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1"/>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Naessah Verano/QIAseq Multimodal Panels/"/>
    </mc:Choice>
  </mc:AlternateContent>
  <xr:revisionPtr revIDLastSave="90" documentId="13_ncr:1_{FBD10F58-D7BD-48FA-AEF5-5BD77FB56796}" xr6:coauthVersionLast="47" xr6:coauthVersionMax="47" xr10:uidLastSave="{EFAA1B19-CE2C-42FC-9236-41B885D5C726}"/>
  <workbookProtection workbookAlgorithmName="SHA-512" workbookHashValue="Xj1YrxoE5IouDGhIc+l5mWtS7VngcGUyH464mykBZ5sKVV5eISZp970pn/lGQihFxN0Z1RxFen5Mer0zP8XcBw==" workbookSaltValue="GMPqKW+Ic+cJ4JT8c7hKfw==" workbookSpinCount="100000" lockStructure="1"/>
  <bookViews>
    <workbookView xWindow="28680" yWindow="-120" windowWidth="29040" windowHeight="15840" tabRatio="1000" firstSheet="12" activeTab="12" xr2:uid="{00000000-000D-0000-FFFF-FFFF00000000}"/>
  </bookViews>
  <sheets>
    <sheet name="Instructions" sheetId="40" r:id="rId1"/>
    <sheet name="1-Read Allocation" sheetId="39" r:id="rId2"/>
    <sheet name="2-Reagent Tracking" sheetId="34" r:id="rId3"/>
    <sheet name="3-Sample Info" sheetId="28" r:id="rId4"/>
    <sheet name="4a-Sep Targ Protocol-Std" sheetId="1" r:id="rId5"/>
    <sheet name="4b-Sep Targ Protocol-FFPE" sheetId="53" r:id="rId6"/>
    <sheet name="5-Index Plates" sheetId="30" r:id="rId7"/>
    <sheet name="6-Dilute DNA Lib" sheetId="32" r:id="rId8"/>
    <sheet name="7-Dilute RNA Lib" sheetId="5" r:id="rId9"/>
    <sheet name="8a-Denat_Dilut Lib_MiSeq" sheetId="36" r:id="rId10"/>
    <sheet name="8b-Denat_Dilut Lib_MiniSeq" sheetId="50" r:id="rId11"/>
    <sheet name="8c-Denat_Dilut Lib_NextSeq550" sheetId="52" r:id="rId12"/>
    <sheet name="9-LRM Sample Sheet" sheetId="12" r:id="rId13"/>
    <sheet name="Autopopulate UDI's" sheetId="46" state="hidden" r:id="rId14"/>
    <sheet name="Autopopulate UDI's P50n" sheetId="47" state="hidden" r:id="rId15"/>
  </sheets>
  <externalReferences>
    <externalReference r:id="rId16"/>
  </externalReferences>
  <definedNames>
    <definedName name="_xlnm._FilterDatabase" localSheetId="3" hidden="1">'3-Sample Info'!$B$29:$L$77</definedName>
    <definedName name="_xlnm._FilterDatabase" localSheetId="4" hidden="1">'4a-Sep Targ Protocol-Std'!$B$16:$I$112</definedName>
    <definedName name="_xlnm._FilterDatabase" localSheetId="6" hidden="1">'5-Index Plates'!#REF!</definedName>
    <definedName name="_GoBack" localSheetId="4">'4a-Sep Targ Protocol-Std'!$B$224</definedName>
    <definedName name="_Ref22222229" localSheetId="6">'5-Index Plates'!#REF!</definedName>
    <definedName name="_Ref22222239" localSheetId="6">'5-Index Plates'!#REF!</definedName>
    <definedName name="_Ref22222245" localSheetId="6">'5-Index Plates'!#REF!</definedName>
    <definedName name="_Ref22341869" localSheetId="6">'5-Index Plates'!#REF!</definedName>
    <definedName name="_Ref22341870" localSheetId="6">'5-Index Plates'!$B$40</definedName>
    <definedName name="_Ref22341871" localSheetId="6">'5-Index Plates'!$B$52</definedName>
    <definedName name="h" localSheetId="9">#REF!,#REF!,#REF!,#REF!,#REF!,#REF!,#REF!,#REF!,#REF!,#REF!,#REF!,#REF!</definedName>
    <definedName name="h" localSheetId="10">#REF!,#REF!,#REF!,#REF!,#REF!,#REF!,#REF!,#REF!,#REF!,#REF!,#REF!,#REF!</definedName>
    <definedName name="h" localSheetId="11">#REF!,#REF!,#REF!,#REF!,#REF!,#REF!,#REF!,#REF!,#REF!,#REF!,#REF!,#REF!</definedName>
    <definedName name="h" localSheetId="13">#REF!,#REF!,#REF!,#REF!,#REF!,#REF!,#REF!,#REF!,#REF!,#REF!,#REF!,#REF!</definedName>
    <definedName name="h" localSheetId="14">#REF!,#REF!,#REF!,#REF!,#REF!,#REF!,#REF!,#REF!,#REF!,#REF!,#REF!,#REF!</definedName>
    <definedName name="h" localSheetId="0">#REF!,#REF!,#REF!,#REF!,#REF!,#REF!,#REF!,#REF!,#REF!,#REF!,#REF!,#REF!</definedName>
    <definedName name="h">#REF!,#REF!,#REF!,#REF!,#REF!,#REF!,#REF!,#REF!,#REF!,#REF!,#REF!,#REF!</definedName>
    <definedName name="HEADDAYA3" localSheetId="9">#REF!,#REF!,#REF!,#REF!,#REF!,#REF!,#REF!,#REF!,#REF!,#REF!,#REF!,#REF!,#REF!</definedName>
    <definedName name="HEADDAYA3" localSheetId="10">#REF!,#REF!,#REF!,#REF!,#REF!,#REF!,#REF!,#REF!,#REF!,#REF!,#REF!,#REF!,#REF!</definedName>
    <definedName name="HEADDAYA3" localSheetId="11">#REF!,#REF!,#REF!,#REF!,#REF!,#REF!,#REF!,#REF!,#REF!,#REF!,#REF!,#REF!,#REF!</definedName>
    <definedName name="HEADDAYA3" localSheetId="13">#REF!,#REF!,#REF!,#REF!,#REF!,#REF!,#REF!,#REF!,#REF!,#REF!,#REF!,#REF!,#REF!</definedName>
    <definedName name="HEADDAYA3" localSheetId="14">#REF!,#REF!,#REF!,#REF!,#REF!,#REF!,#REF!,#REF!,#REF!,#REF!,#REF!,#REF!,#REF!</definedName>
    <definedName name="HEADDAYA3" localSheetId="0">#REF!,#REF!,#REF!,#REF!,#REF!,#REF!,#REF!,#REF!,#REF!,#REF!,#REF!,#REF!,#REF!</definedName>
    <definedName name="HEADDAYA3">#REF!,#REF!,#REF!,#REF!,#REF!,#REF!,#REF!,#REF!,#REF!,#REF!,#REF!,#REF!,#REF!</definedName>
    <definedName name="HEADDAYA4" localSheetId="9">#REF!,#REF!,#REF!,#REF!,#REF!,#REF!,#REF!,#REF!,#REF!,#REF!,#REF!,#REF!,#REF!,#REF!,#REF!,#REF!,#REF!</definedName>
    <definedName name="HEADDAYA4" localSheetId="10">#REF!,#REF!,#REF!,#REF!,#REF!,#REF!,#REF!,#REF!,#REF!,#REF!,#REF!,#REF!,#REF!,#REF!,#REF!,#REF!,#REF!</definedName>
    <definedName name="HEADDAYA4" localSheetId="11">#REF!,#REF!,#REF!,#REF!,#REF!,#REF!,#REF!,#REF!,#REF!,#REF!,#REF!,#REF!,#REF!,#REF!,#REF!,#REF!,#REF!</definedName>
    <definedName name="HEADDAYA4" localSheetId="13">#REF!,#REF!,#REF!,#REF!,#REF!,#REF!,#REF!,#REF!,#REF!,#REF!,#REF!,#REF!,#REF!,#REF!,#REF!,#REF!,#REF!</definedName>
    <definedName name="HEADDAYA4" localSheetId="14">#REF!,#REF!,#REF!,#REF!,#REF!,#REF!,#REF!,#REF!,#REF!,#REF!,#REF!,#REF!,#REF!,#REF!,#REF!,#REF!,#REF!</definedName>
    <definedName name="HEADDAYA4" localSheetId="0">#REF!,#REF!,#REF!,#REF!,#REF!,#REF!,#REF!,#REF!,#REF!,#REF!,#REF!,#REF!,#REF!,#REF!,#REF!,#REF!,#REF!</definedName>
    <definedName name="HEADDAYA4">#REF!,#REF!,#REF!,#REF!,#REF!,#REF!,#REF!,#REF!,#REF!,#REF!,#REF!,#REF!,#REF!,#REF!,#REF!,#REF!,#REF!</definedName>
    <definedName name="headdaya5" localSheetId="9">#REF!,#REF!,#REF!,#REF!,#REF!,#REF!,#REF!,#REF!,#REF!,#REF!,#REF!,#REF!,#REF!,#REF!,#REF!,#REF!,#REF!</definedName>
    <definedName name="headdaya5" localSheetId="10">#REF!,#REF!,#REF!,#REF!,#REF!,#REF!,#REF!,#REF!,#REF!,#REF!,#REF!,#REF!,#REF!,#REF!,#REF!,#REF!,#REF!</definedName>
    <definedName name="headdaya5" localSheetId="11">#REF!,#REF!,#REF!,#REF!,#REF!,#REF!,#REF!,#REF!,#REF!,#REF!,#REF!,#REF!,#REF!,#REF!,#REF!,#REF!,#REF!</definedName>
    <definedName name="headdaya5" localSheetId="13">#REF!,#REF!,#REF!,#REF!,#REF!,#REF!,#REF!,#REF!,#REF!,#REF!,#REF!,#REF!,#REF!,#REF!,#REF!,#REF!,#REF!</definedName>
    <definedName name="headdaya5" localSheetId="14">#REF!,#REF!,#REF!,#REF!,#REF!,#REF!,#REF!,#REF!,#REF!,#REF!,#REF!,#REF!,#REF!,#REF!,#REF!,#REF!,#REF!</definedName>
    <definedName name="headdaya5">#REF!,#REF!,#REF!,#REF!,#REF!,#REF!,#REF!,#REF!,#REF!,#REF!,#REF!,#REF!,#REF!,#REF!,#REF!,#REF!,#REF!</definedName>
    <definedName name="HEADWEEK8" localSheetId="9">#REF!,#REF!,#REF!,#REF!,#REF!,#REF!,#REF!,#REF!,#REF!,#REF!,#REF!,#REF!</definedName>
    <definedName name="HEADWEEK8" localSheetId="10">#REF!,#REF!,#REF!,#REF!,#REF!,#REF!,#REF!,#REF!,#REF!,#REF!,#REF!,#REF!</definedName>
    <definedName name="HEADWEEK8" localSheetId="11">#REF!,#REF!,#REF!,#REF!,#REF!,#REF!,#REF!,#REF!,#REF!,#REF!,#REF!,#REF!</definedName>
    <definedName name="HEADWEEK8" localSheetId="13">#REF!,#REF!,#REF!,#REF!,#REF!,#REF!,#REF!,#REF!,#REF!,#REF!,#REF!,#REF!</definedName>
    <definedName name="HEADWEEK8" localSheetId="14">#REF!,#REF!,#REF!,#REF!,#REF!,#REF!,#REF!,#REF!,#REF!,#REF!,#REF!,#REF!</definedName>
    <definedName name="HEADWEEK8">#REF!,#REF!,#REF!,#REF!,#REF!,#REF!,#REF!,#REF!,#REF!,#REF!,#REF!,#REF!</definedName>
    <definedName name="HEADWEEKA3" localSheetId="9">#REF!,#REF!,#REF!,#REF!,#REF!,#REF!,#REF!,#REF!,#REF!,#REF!,#REF!,#REF!</definedName>
    <definedName name="HEADWEEKA3" localSheetId="10">#REF!,#REF!,#REF!,#REF!,#REF!,#REF!,#REF!,#REF!,#REF!,#REF!,#REF!,#REF!</definedName>
    <definedName name="HEADWEEKA3" localSheetId="11">#REF!,#REF!,#REF!,#REF!,#REF!,#REF!,#REF!,#REF!,#REF!,#REF!,#REF!,#REF!</definedName>
    <definedName name="HEADWEEKA3" localSheetId="13">#REF!,#REF!,#REF!,#REF!,#REF!,#REF!,#REF!,#REF!,#REF!,#REF!,#REF!,#REF!</definedName>
    <definedName name="HEADWEEKA3" localSheetId="14">#REF!,#REF!,#REF!,#REF!,#REF!,#REF!,#REF!,#REF!,#REF!,#REF!,#REF!,#REF!</definedName>
    <definedName name="HEADWEEKA3">#REF!,#REF!,#REF!,#REF!,#REF!,#REF!,#REF!,#REF!,#REF!,#REF!,#REF!,#REF!</definedName>
    <definedName name="HEADWEEKA4" localSheetId="9">#REF!,#REF!,#REF!,#REF!,#REF!,#REF!,#REF!,#REF!,#REF!,#REF!,#REF!,#REF!</definedName>
    <definedName name="HEADWEEKA4" localSheetId="10">#REF!,#REF!,#REF!,#REF!,#REF!,#REF!,#REF!,#REF!,#REF!,#REF!,#REF!,#REF!</definedName>
    <definedName name="HEADWEEKA4" localSheetId="11">#REF!,#REF!,#REF!,#REF!,#REF!,#REF!,#REF!,#REF!,#REF!,#REF!,#REF!,#REF!</definedName>
    <definedName name="HEADWEEKA4" localSheetId="13">#REF!,#REF!,#REF!,#REF!,#REF!,#REF!,#REF!,#REF!,#REF!,#REF!,#REF!,#REF!</definedName>
    <definedName name="HEADWEEKA4" localSheetId="14">#REF!,#REF!,#REF!,#REF!,#REF!,#REF!,#REF!,#REF!,#REF!,#REF!,#REF!,#REF!</definedName>
    <definedName name="HEADWEEKA4">#REF!,#REF!,#REF!,#REF!,#REF!,#REF!,#REF!,#REF!,#REF!,#REF!,#REF!,#REF!</definedName>
    <definedName name="HTindex" localSheetId="9">#REF!,#REF!,#REF!,#REF!,#REF!,#REF!,#REF!,#REF!,#REF!,#REF!,#REF!,#REF!</definedName>
    <definedName name="HTindex" localSheetId="10">#REF!,#REF!,#REF!,#REF!,#REF!,#REF!,#REF!,#REF!,#REF!,#REF!,#REF!,#REF!</definedName>
    <definedName name="HTindex" localSheetId="11">#REF!,#REF!,#REF!,#REF!,#REF!,#REF!,#REF!,#REF!,#REF!,#REF!,#REF!,#REF!</definedName>
    <definedName name="HTindex" localSheetId="13">#REF!,#REF!,#REF!,#REF!,#REF!,#REF!,#REF!,#REF!,#REF!,#REF!,#REF!,#REF!</definedName>
    <definedName name="HTindex" localSheetId="14">#REF!,#REF!,#REF!,#REF!,#REF!,#REF!,#REF!,#REF!,#REF!,#REF!,#REF!,#REF!</definedName>
    <definedName name="HTindex">#REF!,#REF!,#REF!,#REF!,#REF!,#REF!,#REF!,#REF!,#REF!,#REF!,#REF!,#REF!</definedName>
    <definedName name="Manifests">'[1]Selector 1-48'!$T$6:$T$17</definedName>
    <definedName name="new" localSheetId="13">#REF!,#REF!,#REF!,#REF!,#REF!,#REF!,#REF!,#REF!,#REF!,#REF!,#REF!,#REF!</definedName>
    <definedName name="new" localSheetId="14">#REF!,#REF!,#REF!,#REF!,#REF!,#REF!,#REF!,#REF!,#REF!,#REF!,#REF!,#REF!</definedName>
    <definedName name="new">#REF!,#REF!,#REF!,#REF!,#REF!,#REF!,#REF!,#REF!,#REF!,#REF!,#REF!,#REF!</definedName>
    <definedName name="p5_MIDs">'[1]Sequences 1-48'!$D$2:$D$7</definedName>
    <definedName name="p5MIDs">'[1]Sequences 49-96'!$D$2:$D$7</definedName>
    <definedName name="p7_MIDs">'[1]Sequences 1-48'!$A$2:$A$9</definedName>
    <definedName name="p7MIDs">'[1]Sequences 49-96'!$A$2:$A$9</definedName>
    <definedName name="PGM" localSheetId="9">#REF!,#REF!,#REF!,#REF!,#REF!,#REF!,#REF!,#REF!,#REF!,#REF!,#REF!,#REF!</definedName>
    <definedName name="PGM" localSheetId="10">#REF!,#REF!,#REF!,#REF!,#REF!,#REF!,#REF!,#REF!,#REF!,#REF!,#REF!,#REF!</definedName>
    <definedName name="PGM" localSheetId="11">#REF!,#REF!,#REF!,#REF!,#REF!,#REF!,#REF!,#REF!,#REF!,#REF!,#REF!,#REF!</definedName>
    <definedName name="PGM" localSheetId="13">#REF!,#REF!,#REF!,#REF!,#REF!,#REF!,#REF!,#REF!,#REF!,#REF!,#REF!,#REF!</definedName>
    <definedName name="PGM" localSheetId="14">#REF!,#REF!,#REF!,#REF!,#REF!,#REF!,#REF!,#REF!,#REF!,#REF!,#REF!,#REF!</definedName>
    <definedName name="PGM">#REF!,#REF!,#REF!,#REF!,#REF!,#REF!,#REF!,#REF!,#REF!,#REF!,#REF!,#REF!</definedName>
    <definedName name="_xlnm.Print_Area" localSheetId="2">'2-Reagent Tracking'!$A$1:$J$75</definedName>
    <definedName name="_xlnm.Print_Area" localSheetId="4">'4a-Sep Targ Protocol-Std'!$A$1:$M$423</definedName>
    <definedName name="uPCR2" localSheetId="9">#REF!,#REF!,#REF!,#REF!,#REF!,#REF!,#REF!,#REF!,#REF!,#REF!,#REF!,#REF!</definedName>
    <definedName name="uPCR2" localSheetId="10">#REF!,#REF!,#REF!,#REF!,#REF!,#REF!,#REF!,#REF!,#REF!,#REF!,#REF!,#REF!</definedName>
    <definedName name="uPCR2" localSheetId="11">#REF!,#REF!,#REF!,#REF!,#REF!,#REF!,#REF!,#REF!,#REF!,#REF!,#REF!,#REF!</definedName>
    <definedName name="uPCR2" localSheetId="13">#REF!,#REF!,#REF!,#REF!,#REF!,#REF!,#REF!,#REF!,#REF!,#REF!,#REF!,#REF!</definedName>
    <definedName name="uPCR2" localSheetId="14">#REF!,#REF!,#REF!,#REF!,#REF!,#REF!,#REF!,#REF!,#REF!,#REF!,#REF!,#REF!</definedName>
    <definedName name="uPCR2">#REF!,#REF!,#REF!,#REF!,#REF!,#REF!,#REF!,#REF!,#REF!,#REF!,#REF!,#REF!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52" l="1"/>
  <c r="E33" i="52" s="1"/>
  <c r="D32" i="52"/>
  <c r="E32" i="52"/>
  <c r="D34" i="50"/>
  <c r="D33" i="50"/>
  <c r="E33" i="50" s="1"/>
  <c r="E34" i="50"/>
  <c r="K272" i="53"/>
  <c r="K273" i="53"/>
  <c r="K274" i="53"/>
  <c r="K270" i="53"/>
  <c r="K240" i="53"/>
  <c r="K242" i="53"/>
  <c r="K243" i="53"/>
  <c r="K244" i="53"/>
  <c r="K245" i="53"/>
  <c r="K238" i="53"/>
  <c r="I239" i="53"/>
  <c r="I242" i="53"/>
  <c r="I243" i="53"/>
  <c r="I244" i="53"/>
  <c r="I245" i="53"/>
  <c r="I238" i="53"/>
  <c r="J186" i="53"/>
  <c r="J187" i="53"/>
  <c r="J188" i="53"/>
  <c r="J189" i="53"/>
  <c r="J184" i="53"/>
  <c r="H185" i="53"/>
  <c r="H187" i="53"/>
  <c r="H188" i="53"/>
  <c r="H189" i="53"/>
  <c r="H184" i="53"/>
  <c r="H143" i="53"/>
  <c r="H144" i="53"/>
  <c r="H145" i="53"/>
  <c r="H146" i="53"/>
  <c r="H147" i="53"/>
  <c r="H142" i="53"/>
  <c r="I99" i="53"/>
  <c r="I100" i="53"/>
  <c r="I101" i="53"/>
  <c r="I102" i="53"/>
  <c r="I98" i="53"/>
  <c r="H77" i="53"/>
  <c r="H78" i="53"/>
  <c r="H79" i="53"/>
  <c r="H80" i="53"/>
  <c r="H76" i="53"/>
  <c r="H66" i="53"/>
  <c r="H67" i="53"/>
  <c r="H68" i="53"/>
  <c r="H65" i="53"/>
  <c r="G36" i="53"/>
  <c r="G37" i="53"/>
  <c r="G38" i="53"/>
  <c r="G35" i="53"/>
  <c r="K269" i="53"/>
  <c r="K237" i="53"/>
  <c r="I237" i="53"/>
  <c r="J182" i="53"/>
  <c r="H182" i="53"/>
  <c r="H140" i="53"/>
  <c r="I96" i="53"/>
  <c r="H74" i="53"/>
  <c r="H64" i="53"/>
  <c r="G33" i="53"/>
  <c r="H8" i="53"/>
  <c r="G145" i="1" l="1"/>
  <c r="E50" i="39" l="1"/>
  <c r="E49" i="39"/>
  <c r="H55" i="39" l="1"/>
  <c r="G55" i="39"/>
  <c r="F55" i="39"/>
  <c r="H54" i="39"/>
  <c r="G54" i="39"/>
  <c r="F54" i="39"/>
  <c r="H53" i="39"/>
  <c r="G53" i="39"/>
  <c r="F53" i="39"/>
  <c r="E53" i="39"/>
  <c r="E55" i="39"/>
  <c r="E52" i="39"/>
  <c r="E54" i="39"/>
  <c r="L114" i="28"/>
  <c r="L115" i="28"/>
  <c r="L31" i="28" l="1"/>
  <c r="N31" i="28" s="1"/>
  <c r="M31" i="28"/>
  <c r="L32" i="28"/>
  <c r="N32" i="28" s="1"/>
  <c r="M32" i="28"/>
  <c r="L33" i="28"/>
  <c r="N33" i="28" s="1"/>
  <c r="M33" i="28"/>
  <c r="L34" i="28"/>
  <c r="N34" i="28" s="1"/>
  <c r="M34" i="28"/>
  <c r="L35" i="28"/>
  <c r="N35" i="28" s="1"/>
  <c r="M35" i="28"/>
  <c r="L36" i="28"/>
  <c r="N36" i="28" s="1"/>
  <c r="M36" i="28"/>
  <c r="L37" i="28"/>
  <c r="N37" i="28" s="1"/>
  <c r="M37" i="28"/>
  <c r="L38" i="28"/>
  <c r="N38" i="28" s="1"/>
  <c r="M38" i="28"/>
  <c r="L39" i="28"/>
  <c r="N39" i="28" s="1"/>
  <c r="M39" i="28"/>
  <c r="L40" i="28"/>
  <c r="N40" i="28" s="1"/>
  <c r="M40" i="28"/>
  <c r="L41" i="28"/>
  <c r="N41" i="28" s="1"/>
  <c r="M41" i="28"/>
  <c r="L42" i="28"/>
  <c r="N42" i="28" s="1"/>
  <c r="M42" i="28"/>
  <c r="L43" i="28"/>
  <c r="N43" i="28" s="1"/>
  <c r="M43" i="28"/>
  <c r="L44" i="28"/>
  <c r="N44" i="28" s="1"/>
  <c r="M44" i="28"/>
  <c r="L45" i="28"/>
  <c r="N45" i="28" s="1"/>
  <c r="M45" i="28"/>
  <c r="L46" i="28"/>
  <c r="N46" i="28" s="1"/>
  <c r="M46" i="28"/>
  <c r="L47" i="28"/>
  <c r="N47" i="28" s="1"/>
  <c r="M47" i="28"/>
  <c r="L48" i="28"/>
  <c r="N48" i="28" s="1"/>
  <c r="M48" i="28"/>
  <c r="L49" i="28"/>
  <c r="N49" i="28" s="1"/>
  <c r="M49" i="28"/>
  <c r="L50" i="28"/>
  <c r="N50" i="28" s="1"/>
  <c r="M50" i="28"/>
  <c r="L51" i="28"/>
  <c r="N51" i="28" s="1"/>
  <c r="M51" i="28"/>
  <c r="L52" i="28"/>
  <c r="N52" i="28" s="1"/>
  <c r="M52" i="28"/>
  <c r="L53" i="28"/>
  <c r="N53" i="28" s="1"/>
  <c r="M53" i="28"/>
  <c r="L54" i="28"/>
  <c r="M54" i="28"/>
  <c r="N54" i="28"/>
  <c r="L55" i="28"/>
  <c r="N55" i="28" s="1"/>
  <c r="M55" i="28"/>
  <c r="L56" i="28"/>
  <c r="N56" i="28" s="1"/>
  <c r="M56" i="28"/>
  <c r="L57" i="28"/>
  <c r="N57" i="28" s="1"/>
  <c r="M57" i="28"/>
  <c r="L58" i="28"/>
  <c r="N58" i="28" s="1"/>
  <c r="M58" i="28"/>
  <c r="L59" i="28"/>
  <c r="N59" i="28" s="1"/>
  <c r="M59" i="28"/>
  <c r="L60" i="28"/>
  <c r="N60" i="28" s="1"/>
  <c r="M60" i="28"/>
  <c r="L61" i="28"/>
  <c r="N61" i="28" s="1"/>
  <c r="M61" i="28"/>
  <c r="L62" i="28"/>
  <c r="N62" i="28" s="1"/>
  <c r="M62" i="28"/>
  <c r="L63" i="28"/>
  <c r="N63" i="28" s="1"/>
  <c r="M63" i="28"/>
  <c r="L64" i="28"/>
  <c r="N64" i="28" s="1"/>
  <c r="M64" i="28"/>
  <c r="L65" i="28"/>
  <c r="N65" i="28" s="1"/>
  <c r="M65" i="28"/>
  <c r="L66" i="28"/>
  <c r="N66" i="28" s="1"/>
  <c r="M66" i="28"/>
  <c r="L67" i="28"/>
  <c r="N67" i="28" s="1"/>
  <c r="M67" i="28"/>
  <c r="L68" i="28"/>
  <c r="N68" i="28" s="1"/>
  <c r="M68" i="28"/>
  <c r="L69" i="28"/>
  <c r="N69" i="28" s="1"/>
  <c r="M69" i="28"/>
  <c r="L70" i="28"/>
  <c r="N70" i="28" s="1"/>
  <c r="M70" i="28"/>
  <c r="L71" i="28"/>
  <c r="N71" i="28" s="1"/>
  <c r="M71" i="28"/>
  <c r="L72" i="28"/>
  <c r="N72" i="28" s="1"/>
  <c r="M72" i="28"/>
  <c r="L73" i="28"/>
  <c r="N73" i="28" s="1"/>
  <c r="M73" i="28"/>
  <c r="L74" i="28"/>
  <c r="N74" i="28" s="1"/>
  <c r="M74" i="28"/>
  <c r="L75" i="28"/>
  <c r="N75" i="28" s="1"/>
  <c r="M75" i="28"/>
  <c r="L76" i="28"/>
  <c r="N76" i="28" s="1"/>
  <c r="M76" i="28"/>
  <c r="L77" i="28"/>
  <c r="N77" i="28" s="1"/>
  <c r="M77" i="28"/>
  <c r="L78" i="28"/>
  <c r="N78" i="28" s="1"/>
  <c r="M78" i="28"/>
  <c r="L79" i="28"/>
  <c r="N79" i="28" s="1"/>
  <c r="M79" i="28"/>
  <c r="L80" i="28"/>
  <c r="N80" i="28" s="1"/>
  <c r="M80" i="28"/>
  <c r="L81" i="28"/>
  <c r="N81" i="28" s="1"/>
  <c r="M81" i="28"/>
  <c r="L82" i="28"/>
  <c r="N82" i="28" s="1"/>
  <c r="M82" i="28"/>
  <c r="L83" i="28"/>
  <c r="N83" i="28" s="1"/>
  <c r="M83" i="28"/>
  <c r="L84" i="28"/>
  <c r="N84" i="28" s="1"/>
  <c r="M84" i="28"/>
  <c r="L85" i="28"/>
  <c r="N85" i="28" s="1"/>
  <c r="M85" i="28"/>
  <c r="L86" i="28"/>
  <c r="N86" i="28" s="1"/>
  <c r="M86" i="28"/>
  <c r="L87" i="28"/>
  <c r="N87" i="28" s="1"/>
  <c r="M87" i="28"/>
  <c r="L88" i="28"/>
  <c r="N88" i="28" s="1"/>
  <c r="M88" i="28"/>
  <c r="L89" i="28"/>
  <c r="N89" i="28" s="1"/>
  <c r="M89" i="28"/>
  <c r="L90" i="28"/>
  <c r="N90" i="28" s="1"/>
  <c r="M90" i="28"/>
  <c r="L91" i="28"/>
  <c r="N91" i="28" s="1"/>
  <c r="M91" i="28"/>
  <c r="L92" i="28"/>
  <c r="N92" i="28" s="1"/>
  <c r="M92" i="28"/>
  <c r="L93" i="28"/>
  <c r="N93" i="28" s="1"/>
  <c r="M93" i="28"/>
  <c r="L94" i="28"/>
  <c r="N94" i="28" s="1"/>
  <c r="M94" i="28"/>
  <c r="L95" i="28"/>
  <c r="N95" i="28" s="1"/>
  <c r="M95" i="28"/>
  <c r="L96" i="28"/>
  <c r="N96" i="28" s="1"/>
  <c r="M96" i="28"/>
  <c r="L97" i="28"/>
  <c r="N97" i="28" s="1"/>
  <c r="M97" i="28"/>
  <c r="L98" i="28"/>
  <c r="N98" i="28" s="1"/>
  <c r="M98" i="28"/>
  <c r="L99" i="28"/>
  <c r="N99" i="28" s="1"/>
  <c r="M99" i="28"/>
  <c r="L100" i="28"/>
  <c r="N100" i="28" s="1"/>
  <c r="M100" i="28"/>
  <c r="L101" i="28"/>
  <c r="N101" i="28" s="1"/>
  <c r="M101" i="28"/>
  <c r="L102" i="28"/>
  <c r="N102" i="28" s="1"/>
  <c r="M102" i="28"/>
  <c r="L103" i="28"/>
  <c r="N103" i="28" s="1"/>
  <c r="M103" i="28"/>
  <c r="L104" i="28"/>
  <c r="N104" i="28" s="1"/>
  <c r="M104" i="28"/>
  <c r="L105" i="28"/>
  <c r="N105" i="28" s="1"/>
  <c r="M105" i="28"/>
  <c r="L106" i="28"/>
  <c r="N106" i="28" s="1"/>
  <c r="M106" i="28"/>
  <c r="L107" i="28"/>
  <c r="N107" i="28" s="1"/>
  <c r="M107" i="28"/>
  <c r="L108" i="28"/>
  <c r="N108" i="28" s="1"/>
  <c r="M108" i="28"/>
  <c r="L109" i="28"/>
  <c r="N109" i="28" s="1"/>
  <c r="M109" i="28"/>
  <c r="L110" i="28"/>
  <c r="N110" i="28" s="1"/>
  <c r="M110" i="28"/>
  <c r="L111" i="28"/>
  <c r="N111" i="28" s="1"/>
  <c r="M111" i="28"/>
  <c r="L112" i="28"/>
  <c r="N112" i="28" s="1"/>
  <c r="M112" i="28"/>
  <c r="L113" i="28"/>
  <c r="N113" i="28" s="1"/>
  <c r="M113" i="28"/>
  <c r="M114" i="28"/>
  <c r="N114" i="28"/>
  <c r="N115" i="28"/>
  <c r="M115" i="28"/>
  <c r="L116" i="28"/>
  <c r="N116" i="28" s="1"/>
  <c r="M116" i="28"/>
  <c r="L117" i="28"/>
  <c r="N117" i="28" s="1"/>
  <c r="M117" i="28"/>
  <c r="L118" i="28"/>
  <c r="N118" i="28" s="1"/>
  <c r="M118" i="28"/>
  <c r="L119" i="28"/>
  <c r="N119" i="28" s="1"/>
  <c r="M119" i="28"/>
  <c r="L120" i="28"/>
  <c r="N120" i="28" s="1"/>
  <c r="M120" i="28"/>
  <c r="L121" i="28"/>
  <c r="N121" i="28" s="1"/>
  <c r="M121" i="28"/>
  <c r="L122" i="28"/>
  <c r="N122" i="28" s="1"/>
  <c r="M122" i="28"/>
  <c r="L123" i="28"/>
  <c r="N123" i="28" s="1"/>
  <c r="M123" i="28"/>
  <c r="L124" i="28"/>
  <c r="N124" i="28" s="1"/>
  <c r="M124" i="28"/>
  <c r="L125" i="28"/>
  <c r="N125" i="28" s="1"/>
  <c r="M125" i="28"/>
  <c r="M30" i="28"/>
  <c r="L30" i="28"/>
  <c r="N30" i="28" l="1"/>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119" i="12"/>
  <c r="A24" i="12" l="1"/>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D28" i="36" l="1"/>
  <c r="D29" i="36"/>
  <c r="E29" i="36" s="1"/>
  <c r="E28" i="36" l="1"/>
  <c r="E30" i="36"/>
  <c r="D30" i="36"/>
  <c r="G59" i="39" l="1"/>
  <c r="E58" i="39"/>
  <c r="H57" i="39"/>
  <c r="G57" i="39"/>
  <c r="F57" i="39"/>
  <c r="E57" i="39"/>
  <c r="H52" i="39"/>
  <c r="G50" i="39"/>
  <c r="H50" i="39"/>
  <c r="H48" i="39"/>
  <c r="G48" i="39"/>
  <c r="F48" i="39"/>
  <c r="E48" i="39"/>
  <c r="J46" i="39"/>
  <c r="J45" i="39"/>
  <c r="J35" i="39"/>
  <c r="G35" i="39"/>
  <c r="F35" i="39"/>
  <c r="E35" i="39"/>
  <c r="D35" i="39"/>
  <c r="J33" i="39"/>
  <c r="G33" i="39"/>
  <c r="F33" i="39"/>
  <c r="E33" i="39"/>
  <c r="D33" i="39"/>
  <c r="J32" i="39"/>
  <c r="G32" i="39"/>
  <c r="F32" i="39"/>
  <c r="E32" i="39"/>
  <c r="D32" i="39"/>
  <c r="J31" i="39"/>
  <c r="G31" i="39"/>
  <c r="F31" i="39"/>
  <c r="E31" i="39"/>
  <c r="D31" i="39"/>
  <c r="J30" i="39"/>
  <c r="G30" i="39"/>
  <c r="F30" i="39"/>
  <c r="E30" i="39"/>
  <c r="D30" i="39"/>
  <c r="J59" i="39" l="1"/>
  <c r="J58" i="39"/>
  <c r="J60" i="39"/>
  <c r="J57" i="39"/>
  <c r="J54" i="39"/>
  <c r="J56" i="39"/>
  <c r="J53" i="39"/>
  <c r="J55" i="39"/>
  <c r="F49" i="39"/>
  <c r="F52" i="39"/>
  <c r="F58" i="39"/>
  <c r="G58" i="39"/>
  <c r="G49" i="39"/>
  <c r="G52" i="39"/>
  <c r="H49" i="39"/>
  <c r="H58" i="39"/>
  <c r="H59" i="39"/>
  <c r="J49" i="39"/>
  <c r="J51" i="39"/>
  <c r="F51" i="39"/>
  <c r="F60" i="39"/>
  <c r="J52" i="39"/>
  <c r="E59" i="39"/>
  <c r="G60" i="39"/>
  <c r="E60" i="39"/>
  <c r="J48" i="39"/>
  <c r="G51" i="39"/>
  <c r="F50" i="39"/>
  <c r="H51" i="39"/>
  <c r="H56" i="39"/>
  <c r="F59" i="39"/>
  <c r="H60" i="39"/>
  <c r="J50" i="39"/>
  <c r="E51" i="39"/>
  <c r="E56" i="39"/>
  <c r="F56" i="39"/>
  <c r="G56" i="39"/>
  <c r="G31" i="28" l="1"/>
  <c r="G32" i="28"/>
  <c r="G33" i="28"/>
  <c r="G34" i="28"/>
  <c r="G35" i="28"/>
  <c r="G36" i="28"/>
  <c r="G37" i="28"/>
  <c r="G38" i="28"/>
  <c r="G39" i="28"/>
  <c r="G40" i="28"/>
  <c r="G41" i="28"/>
  <c r="G42" i="28"/>
  <c r="G43" i="28"/>
  <c r="G44" i="28"/>
  <c r="G45" i="28"/>
  <c r="G46" i="28"/>
  <c r="G47" i="28"/>
  <c r="G48" i="28"/>
  <c r="G49" i="28"/>
  <c r="G50" i="28"/>
  <c r="G51" i="28"/>
  <c r="G52" i="28"/>
  <c r="G53" i="28"/>
  <c r="G54" i="28"/>
  <c r="G55" i="28"/>
  <c r="G56" i="28"/>
  <c r="G57" i="28"/>
  <c r="G58" i="28"/>
  <c r="G59" i="28"/>
  <c r="G60" i="28"/>
  <c r="G61" i="28"/>
  <c r="G62" i="28"/>
  <c r="G63" i="28"/>
  <c r="G64" i="28"/>
  <c r="G65" i="28"/>
  <c r="G66" i="28"/>
  <c r="G67" i="28"/>
  <c r="G68" i="28"/>
  <c r="G69" i="28"/>
  <c r="G70" i="28"/>
  <c r="G71" i="28"/>
  <c r="G72" i="28"/>
  <c r="G73" i="28"/>
  <c r="G74" i="28"/>
  <c r="G75" i="28"/>
  <c r="G76" i="28"/>
  <c r="G77" i="28"/>
  <c r="G78" i="28"/>
  <c r="G79" i="28"/>
  <c r="G80" i="28"/>
  <c r="G81" i="28"/>
  <c r="G82" i="28"/>
  <c r="G83" i="28"/>
  <c r="G84" i="28"/>
  <c r="G85" i="28"/>
  <c r="G86" i="28"/>
  <c r="G87" i="28"/>
  <c r="G88" i="28"/>
  <c r="G89" i="28"/>
  <c r="G90" i="28"/>
  <c r="G91" i="28"/>
  <c r="G92" i="28"/>
  <c r="G93" i="28"/>
  <c r="G94" i="28"/>
  <c r="G95" i="28"/>
  <c r="G96" i="28"/>
  <c r="G97" i="28"/>
  <c r="G98" i="28"/>
  <c r="G99" i="28"/>
  <c r="G100" i="28"/>
  <c r="G101" i="28"/>
  <c r="G102" i="28"/>
  <c r="G103" i="28"/>
  <c r="G104" i="28"/>
  <c r="G105" i="28"/>
  <c r="G106" i="28"/>
  <c r="G107" i="28"/>
  <c r="G108" i="28"/>
  <c r="G109" i="28"/>
  <c r="G110" i="28"/>
  <c r="G111" i="28"/>
  <c r="G112" i="28"/>
  <c r="G113" i="28"/>
  <c r="G114" i="28"/>
  <c r="G115" i="28"/>
  <c r="G116" i="28"/>
  <c r="G117" i="28"/>
  <c r="G118" i="28"/>
  <c r="G119" i="28"/>
  <c r="G120" i="28"/>
  <c r="G121" i="28"/>
  <c r="G122" i="28"/>
  <c r="G123" i="28"/>
  <c r="G124" i="28"/>
  <c r="G125" i="28"/>
  <c r="I31" i="28"/>
  <c r="I32" i="28"/>
  <c r="I33" i="28"/>
  <c r="I34" i="28"/>
  <c r="I35" i="28"/>
  <c r="I36" i="28"/>
  <c r="I37" i="28"/>
  <c r="I38" i="28"/>
  <c r="I39" i="28"/>
  <c r="I40" i="28"/>
  <c r="I41" i="28"/>
  <c r="I42" i="28"/>
  <c r="I43" i="28"/>
  <c r="I44" i="28"/>
  <c r="I45" i="28"/>
  <c r="I46" i="28"/>
  <c r="I47" i="28"/>
  <c r="I48" i="28"/>
  <c r="I49" i="28"/>
  <c r="I50" i="28"/>
  <c r="I51" i="28"/>
  <c r="I52" i="28"/>
  <c r="I53" i="28"/>
  <c r="I54" i="28"/>
  <c r="I55" i="28"/>
  <c r="I56" i="28"/>
  <c r="I57" i="28"/>
  <c r="I58" i="28"/>
  <c r="I59" i="28"/>
  <c r="I60" i="28"/>
  <c r="I61" i="28"/>
  <c r="I62" i="28"/>
  <c r="I63" i="28"/>
  <c r="I64" i="28"/>
  <c r="I65" i="28"/>
  <c r="I66" i="28"/>
  <c r="I67" i="28"/>
  <c r="I68" i="28"/>
  <c r="I69" i="28"/>
  <c r="I70" i="28"/>
  <c r="I71" i="28"/>
  <c r="I72" i="28"/>
  <c r="I73" i="28"/>
  <c r="I74" i="28"/>
  <c r="I75" i="28"/>
  <c r="I76" i="28"/>
  <c r="I77" i="28"/>
  <c r="I78" i="28"/>
  <c r="I79" i="28"/>
  <c r="I80" i="28"/>
  <c r="I81" i="28"/>
  <c r="I82" i="28"/>
  <c r="I83" i="28"/>
  <c r="I84" i="28"/>
  <c r="I85" i="28"/>
  <c r="I86" i="28"/>
  <c r="I87" i="28"/>
  <c r="I88" i="28"/>
  <c r="I89" i="28"/>
  <c r="I90" i="28"/>
  <c r="I91" i="28"/>
  <c r="I92" i="28"/>
  <c r="I93" i="28"/>
  <c r="I94" i="28"/>
  <c r="I95" i="28"/>
  <c r="I96" i="28"/>
  <c r="I97" i="28"/>
  <c r="I98" i="28"/>
  <c r="I99" i="28"/>
  <c r="I100" i="28"/>
  <c r="I101" i="28"/>
  <c r="I102" i="28"/>
  <c r="I103" i="28"/>
  <c r="I104" i="28"/>
  <c r="I105" i="28"/>
  <c r="I106" i="28"/>
  <c r="I107" i="28"/>
  <c r="I108" i="28"/>
  <c r="I109" i="28"/>
  <c r="I110" i="28"/>
  <c r="I111" i="28"/>
  <c r="I112" i="28"/>
  <c r="I113" i="28"/>
  <c r="I114" i="28"/>
  <c r="I115" i="28"/>
  <c r="I116" i="28"/>
  <c r="I117" i="28"/>
  <c r="I118" i="28"/>
  <c r="I119" i="28"/>
  <c r="I120" i="28"/>
  <c r="I121" i="28"/>
  <c r="I122" i="28"/>
  <c r="I123" i="28"/>
  <c r="I124" i="28"/>
  <c r="I125" i="28"/>
  <c r="I30" i="28"/>
  <c r="G30" i="28"/>
  <c r="B214" i="12" l="1"/>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D109" i="5"/>
  <c r="F109" i="5" s="1"/>
  <c r="D108" i="5"/>
  <c r="F108" i="5" s="1"/>
  <c r="D107" i="5"/>
  <c r="F107" i="5" s="1"/>
  <c r="D106" i="5"/>
  <c r="F106" i="5" s="1"/>
  <c r="D105" i="5"/>
  <c r="F105" i="5" s="1"/>
  <c r="D104" i="5"/>
  <c r="F104" i="5" s="1"/>
  <c r="D103" i="5"/>
  <c r="F103" i="5" s="1"/>
  <c r="D102" i="5"/>
  <c r="F102" i="5" s="1"/>
  <c r="D101" i="5"/>
  <c r="F101" i="5" s="1"/>
  <c r="D100" i="5"/>
  <c r="F100" i="5" s="1"/>
  <c r="D99" i="5"/>
  <c r="F99" i="5" s="1"/>
  <c r="D98" i="5"/>
  <c r="F98" i="5" s="1"/>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s="1"/>
  <c r="D83" i="5"/>
  <c r="F83" i="5" s="1"/>
  <c r="D82" i="5"/>
  <c r="F82" i="5" s="1"/>
  <c r="D81" i="5"/>
  <c r="F81" i="5" s="1"/>
  <c r="D80" i="5"/>
  <c r="F80" i="5" s="1"/>
  <c r="D79" i="5"/>
  <c r="F79" i="5" s="1"/>
  <c r="D78" i="5"/>
  <c r="F78" i="5" s="1"/>
  <c r="D77" i="5"/>
  <c r="F77" i="5" s="1"/>
  <c r="D76" i="5"/>
  <c r="F76" i="5" s="1"/>
  <c r="D75" i="5"/>
  <c r="F75" i="5" s="1"/>
  <c r="D74" i="5"/>
  <c r="F74" i="5" s="1"/>
  <c r="D73" i="5"/>
  <c r="F73" i="5" s="1"/>
  <c r="D72" i="5"/>
  <c r="F72" i="5" s="1"/>
  <c r="D71" i="5"/>
  <c r="F71" i="5" s="1"/>
  <c r="D70" i="5"/>
  <c r="F70" i="5" s="1"/>
  <c r="D69" i="5"/>
  <c r="F69" i="5" s="1"/>
  <c r="D68" i="5"/>
  <c r="F68" i="5" s="1"/>
  <c r="D67" i="5"/>
  <c r="F67" i="5" s="1"/>
  <c r="D66" i="5"/>
  <c r="F66" i="5" s="1"/>
  <c r="D65" i="5"/>
  <c r="F65" i="5" s="1"/>
  <c r="D64" i="5"/>
  <c r="F64" i="5" s="1"/>
  <c r="D63" i="5"/>
  <c r="F63" i="5" s="1"/>
  <c r="D62" i="5"/>
  <c r="F62" i="5" s="1"/>
  <c r="D61" i="5"/>
  <c r="F61" i="5" s="1"/>
  <c r="D60" i="5"/>
  <c r="F60" i="5" s="1"/>
  <c r="D59" i="5"/>
  <c r="F59" i="5" s="1"/>
  <c r="D58" i="5"/>
  <c r="F58" i="5" s="1"/>
  <c r="D57" i="5"/>
  <c r="F57" i="5" s="1"/>
  <c r="D56" i="5"/>
  <c r="F56" i="5" s="1"/>
  <c r="D55" i="5"/>
  <c r="F55" i="5" s="1"/>
  <c r="D54" i="5"/>
  <c r="F54" i="5" s="1"/>
  <c r="D53" i="5"/>
  <c r="F53" i="5" s="1"/>
  <c r="D52" i="5"/>
  <c r="F52" i="5" s="1"/>
  <c r="D51" i="5"/>
  <c r="F51" i="5" s="1"/>
  <c r="D50" i="5"/>
  <c r="F50" i="5" s="1"/>
  <c r="D49" i="5"/>
  <c r="F49" i="5" s="1"/>
  <c r="D48" i="5"/>
  <c r="F48" i="5" s="1"/>
  <c r="D47" i="5"/>
  <c r="F47" i="5" s="1"/>
  <c r="D46" i="5"/>
  <c r="F46" i="5" s="1"/>
  <c r="D45" i="5"/>
  <c r="F45" i="5" s="1"/>
  <c r="D44" i="5"/>
  <c r="F44" i="5" s="1"/>
  <c r="D43" i="5"/>
  <c r="F43" i="5" s="1"/>
  <c r="D42" i="5"/>
  <c r="F42" i="5" s="1"/>
  <c r="D41" i="5"/>
  <c r="F41" i="5" s="1"/>
  <c r="D40" i="5"/>
  <c r="F40" i="5" s="1"/>
  <c r="D39" i="5"/>
  <c r="F39" i="5" s="1"/>
  <c r="D38" i="5"/>
  <c r="F38" i="5" s="1"/>
  <c r="D37" i="5"/>
  <c r="F37" i="5" s="1"/>
  <c r="D36" i="5"/>
  <c r="F36" i="5" s="1"/>
  <c r="D35" i="5"/>
  <c r="F35" i="5" s="1"/>
  <c r="D34" i="5"/>
  <c r="F34" i="5" s="1"/>
  <c r="D33" i="5"/>
  <c r="F33" i="5" s="1"/>
  <c r="D32" i="5"/>
  <c r="F32" i="5" s="1"/>
  <c r="D31" i="5"/>
  <c r="F31" i="5" s="1"/>
  <c r="D30" i="5"/>
  <c r="F30" i="5" s="1"/>
  <c r="D29" i="5"/>
  <c r="F29" i="5" s="1"/>
  <c r="D28" i="5"/>
  <c r="F28" i="5" s="1"/>
  <c r="D27" i="5"/>
  <c r="F27" i="5" s="1"/>
  <c r="D26" i="5"/>
  <c r="F26" i="5" s="1"/>
  <c r="D25" i="5"/>
  <c r="F25" i="5" s="1"/>
  <c r="D24" i="5"/>
  <c r="F24" i="5" s="1"/>
  <c r="D23" i="5"/>
  <c r="F23" i="5" s="1"/>
  <c r="D22" i="5"/>
  <c r="F22" i="5" s="1"/>
  <c r="D21" i="5"/>
  <c r="F21" i="5" s="1"/>
  <c r="D20" i="5"/>
  <c r="F20" i="5" s="1"/>
  <c r="D19" i="5"/>
  <c r="F19" i="5" s="1"/>
  <c r="D18" i="5"/>
  <c r="F18" i="5" s="1"/>
  <c r="D17" i="5"/>
  <c r="F17" i="5" s="1"/>
  <c r="D16" i="5"/>
  <c r="F16" i="5" s="1"/>
  <c r="D15" i="5"/>
  <c r="F15" i="5" s="1"/>
  <c r="D14" i="5"/>
  <c r="F14" i="5"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D13" i="32"/>
  <c r="F13" i="32" s="1"/>
  <c r="J113" i="1"/>
  <c r="E118" i="12" s="1"/>
  <c r="F118" i="12" s="1"/>
  <c r="H113" i="1"/>
  <c r="G113" i="1"/>
  <c r="F113" i="1"/>
  <c r="E113" i="1"/>
  <c r="D113" i="1"/>
  <c r="J112" i="1"/>
  <c r="E117" i="12" s="1"/>
  <c r="F117" i="12" s="1"/>
  <c r="H112" i="1"/>
  <c r="G112" i="1"/>
  <c r="F112" i="1"/>
  <c r="E112" i="1"/>
  <c r="D112" i="1"/>
  <c r="J111" i="1"/>
  <c r="E116" i="12" s="1"/>
  <c r="F116" i="12" s="1"/>
  <c r="H111" i="1"/>
  <c r="G111" i="1"/>
  <c r="F111" i="1"/>
  <c r="E111" i="1"/>
  <c r="D111" i="1"/>
  <c r="J110" i="1"/>
  <c r="E115" i="12" s="1"/>
  <c r="F115" i="12" s="1"/>
  <c r="H110" i="1"/>
  <c r="G110" i="1"/>
  <c r="F110" i="1"/>
  <c r="E110" i="1"/>
  <c r="D110" i="1"/>
  <c r="J109" i="1"/>
  <c r="E114" i="12" s="1"/>
  <c r="F114" i="12" s="1"/>
  <c r="H109" i="1"/>
  <c r="G109" i="1"/>
  <c r="F109" i="1"/>
  <c r="E109" i="1"/>
  <c r="D109" i="1"/>
  <c r="J108" i="1"/>
  <c r="E113" i="12" s="1"/>
  <c r="F113" i="12" s="1"/>
  <c r="H108" i="1"/>
  <c r="G108" i="1"/>
  <c r="F108" i="1"/>
  <c r="E108" i="1"/>
  <c r="D108" i="1"/>
  <c r="J107" i="1"/>
  <c r="E112" i="12" s="1"/>
  <c r="F112" i="12" s="1"/>
  <c r="H107" i="1"/>
  <c r="G107" i="1"/>
  <c r="F107" i="1"/>
  <c r="E107" i="1"/>
  <c r="D107" i="1"/>
  <c r="J106" i="1"/>
  <c r="E111" i="12" s="1"/>
  <c r="F111" i="12" s="1"/>
  <c r="H106" i="1"/>
  <c r="G106" i="1"/>
  <c r="F106" i="1"/>
  <c r="E106" i="1"/>
  <c r="D106" i="1"/>
  <c r="J105" i="1"/>
  <c r="E110" i="12" s="1"/>
  <c r="F110" i="12" s="1"/>
  <c r="H105" i="1"/>
  <c r="G105" i="1"/>
  <c r="F105" i="1"/>
  <c r="E105" i="1"/>
  <c r="D105" i="1"/>
  <c r="J104" i="1"/>
  <c r="E109" i="12" s="1"/>
  <c r="F109" i="12" s="1"/>
  <c r="H104" i="1"/>
  <c r="G104" i="1"/>
  <c r="F104" i="1"/>
  <c r="E104" i="1"/>
  <c r="D104" i="1"/>
  <c r="J103" i="1"/>
  <c r="E108" i="12" s="1"/>
  <c r="F108" i="12" s="1"/>
  <c r="H103" i="1"/>
  <c r="G103" i="1"/>
  <c r="F103" i="1"/>
  <c r="E103" i="1"/>
  <c r="D103" i="1"/>
  <c r="J102" i="1"/>
  <c r="E107" i="12" s="1"/>
  <c r="F107" i="12" s="1"/>
  <c r="H102" i="1"/>
  <c r="G102" i="1"/>
  <c r="F102" i="1"/>
  <c r="E102" i="1"/>
  <c r="D102" i="1"/>
  <c r="J101" i="1"/>
  <c r="E106" i="12" s="1"/>
  <c r="F106" i="12" s="1"/>
  <c r="H101" i="1"/>
  <c r="G101" i="1"/>
  <c r="F101" i="1"/>
  <c r="E101" i="1"/>
  <c r="D101" i="1"/>
  <c r="J100" i="1"/>
  <c r="E105" i="12" s="1"/>
  <c r="F105" i="12" s="1"/>
  <c r="H100" i="1"/>
  <c r="G100" i="1"/>
  <c r="F100" i="1"/>
  <c r="E100" i="1"/>
  <c r="D100" i="1"/>
  <c r="J99" i="1"/>
  <c r="E104" i="12" s="1"/>
  <c r="F104" i="12" s="1"/>
  <c r="H99" i="1"/>
  <c r="G99" i="1"/>
  <c r="F99" i="1"/>
  <c r="E99" i="1"/>
  <c r="D99" i="1"/>
  <c r="J98" i="1"/>
  <c r="E103" i="12" s="1"/>
  <c r="F103" i="12" s="1"/>
  <c r="H98" i="1"/>
  <c r="G98" i="1"/>
  <c r="F98" i="1"/>
  <c r="E98" i="1"/>
  <c r="D98" i="1"/>
  <c r="J97" i="1"/>
  <c r="E102" i="12" s="1"/>
  <c r="F102" i="12" s="1"/>
  <c r="H97" i="1"/>
  <c r="G97" i="1"/>
  <c r="F97" i="1"/>
  <c r="E97" i="1"/>
  <c r="D97" i="1"/>
  <c r="J96" i="1"/>
  <c r="E101" i="12" s="1"/>
  <c r="F101" i="12" s="1"/>
  <c r="H96" i="1"/>
  <c r="G96" i="1"/>
  <c r="F96" i="1"/>
  <c r="E96" i="1"/>
  <c r="D96" i="1"/>
  <c r="J95" i="1"/>
  <c r="E100" i="12" s="1"/>
  <c r="F100" i="12" s="1"/>
  <c r="H95" i="1"/>
  <c r="G95" i="1"/>
  <c r="F95" i="1"/>
  <c r="E95" i="1"/>
  <c r="D95" i="1"/>
  <c r="J94" i="1"/>
  <c r="E99" i="12" s="1"/>
  <c r="F99" i="12" s="1"/>
  <c r="H94" i="1"/>
  <c r="G94" i="1"/>
  <c r="F94" i="1"/>
  <c r="E94" i="1"/>
  <c r="D94" i="1"/>
  <c r="J93" i="1"/>
  <c r="E98" i="12" s="1"/>
  <c r="F98" i="12" s="1"/>
  <c r="H93" i="1"/>
  <c r="G93" i="1"/>
  <c r="F93" i="1"/>
  <c r="E93" i="1"/>
  <c r="D93" i="1"/>
  <c r="J92" i="1"/>
  <c r="E97" i="12" s="1"/>
  <c r="F97" i="12" s="1"/>
  <c r="H92" i="1"/>
  <c r="G92" i="1"/>
  <c r="F92" i="1"/>
  <c r="E92" i="1"/>
  <c r="D92" i="1"/>
  <c r="J91" i="1"/>
  <c r="E96" i="12" s="1"/>
  <c r="F96" i="12" s="1"/>
  <c r="H91" i="1"/>
  <c r="G91" i="1"/>
  <c r="F91" i="1"/>
  <c r="E91" i="1"/>
  <c r="D91" i="1"/>
  <c r="J90" i="1"/>
  <c r="E95" i="12" s="1"/>
  <c r="F95" i="12" s="1"/>
  <c r="H90" i="1"/>
  <c r="G90" i="1"/>
  <c r="F90" i="1"/>
  <c r="E90" i="1"/>
  <c r="D90" i="1"/>
  <c r="J89" i="1"/>
  <c r="E94" i="12" s="1"/>
  <c r="F94" i="12" s="1"/>
  <c r="H89" i="1"/>
  <c r="G89" i="1"/>
  <c r="F89" i="1"/>
  <c r="E89" i="1"/>
  <c r="D89" i="1"/>
  <c r="J88" i="1"/>
  <c r="E93" i="12" s="1"/>
  <c r="F93" i="12" s="1"/>
  <c r="H88" i="1"/>
  <c r="G88" i="1"/>
  <c r="F88" i="1"/>
  <c r="E88" i="1"/>
  <c r="D88" i="1"/>
  <c r="J87" i="1"/>
  <c r="E92" i="12" s="1"/>
  <c r="F92" i="12" s="1"/>
  <c r="H87" i="1"/>
  <c r="G87" i="1"/>
  <c r="F87" i="1"/>
  <c r="E87" i="1"/>
  <c r="D87" i="1"/>
  <c r="J86" i="1"/>
  <c r="E91" i="12" s="1"/>
  <c r="F91" i="12" s="1"/>
  <c r="H86" i="1"/>
  <c r="G86" i="1"/>
  <c r="F86" i="1"/>
  <c r="E86" i="1"/>
  <c r="D86" i="1"/>
  <c r="J85" i="1"/>
  <c r="E90" i="12" s="1"/>
  <c r="F90" i="12" s="1"/>
  <c r="H85" i="1"/>
  <c r="G85" i="1"/>
  <c r="F85" i="1"/>
  <c r="E85" i="1"/>
  <c r="D85" i="1"/>
  <c r="J84" i="1"/>
  <c r="E89" i="12" s="1"/>
  <c r="F89" i="12" s="1"/>
  <c r="H84" i="1"/>
  <c r="G84" i="1"/>
  <c r="F84" i="1"/>
  <c r="E84" i="1"/>
  <c r="D84" i="1"/>
  <c r="J83" i="1"/>
  <c r="E88" i="12" s="1"/>
  <c r="F88" i="12" s="1"/>
  <c r="H83" i="1"/>
  <c r="G83" i="1"/>
  <c r="F83" i="1"/>
  <c r="E83" i="1"/>
  <c r="D83" i="1"/>
  <c r="J82" i="1"/>
  <c r="E87" i="12" s="1"/>
  <c r="F87" i="12" s="1"/>
  <c r="H82" i="1"/>
  <c r="G82" i="1"/>
  <c r="F82" i="1"/>
  <c r="E82" i="1"/>
  <c r="D82" i="1"/>
  <c r="J81" i="1"/>
  <c r="E86" i="12" s="1"/>
  <c r="F86" i="12" s="1"/>
  <c r="H81" i="1"/>
  <c r="G81" i="1"/>
  <c r="F81" i="1"/>
  <c r="E81" i="1"/>
  <c r="D81" i="1"/>
  <c r="J80" i="1"/>
  <c r="E85" i="12" s="1"/>
  <c r="F85" i="12" s="1"/>
  <c r="H80" i="1"/>
  <c r="G80" i="1"/>
  <c r="F80" i="1"/>
  <c r="E80" i="1"/>
  <c r="D80" i="1"/>
  <c r="J79" i="1"/>
  <c r="E84" i="12" s="1"/>
  <c r="F84" i="12" s="1"/>
  <c r="H79" i="1"/>
  <c r="G79" i="1"/>
  <c r="F79" i="1"/>
  <c r="E79" i="1"/>
  <c r="D79" i="1"/>
  <c r="J78" i="1"/>
  <c r="E83" i="12" s="1"/>
  <c r="F83" i="12" s="1"/>
  <c r="H78" i="1"/>
  <c r="G78" i="1"/>
  <c r="F78" i="1"/>
  <c r="E78" i="1"/>
  <c r="D78" i="1"/>
  <c r="J77" i="1"/>
  <c r="E82" i="12" s="1"/>
  <c r="F82" i="12" s="1"/>
  <c r="H77" i="1"/>
  <c r="G77" i="1"/>
  <c r="F77" i="1"/>
  <c r="E77" i="1"/>
  <c r="D77" i="1"/>
  <c r="J76" i="1"/>
  <c r="E81" i="12" s="1"/>
  <c r="F81" i="12" s="1"/>
  <c r="H76" i="1"/>
  <c r="G76" i="1"/>
  <c r="F76" i="1"/>
  <c r="E76" i="1"/>
  <c r="D76" i="1"/>
  <c r="J75" i="1"/>
  <c r="E80" i="12" s="1"/>
  <c r="F80" i="12" s="1"/>
  <c r="H75" i="1"/>
  <c r="G75" i="1"/>
  <c r="F75" i="1"/>
  <c r="E75" i="1"/>
  <c r="D75" i="1"/>
  <c r="J74" i="1"/>
  <c r="E79" i="12" s="1"/>
  <c r="F79" i="12" s="1"/>
  <c r="H74" i="1"/>
  <c r="G74" i="1"/>
  <c r="F74" i="1"/>
  <c r="E74" i="1"/>
  <c r="D74" i="1"/>
  <c r="J73" i="1"/>
  <c r="E78" i="12" s="1"/>
  <c r="F78" i="12" s="1"/>
  <c r="H73" i="1"/>
  <c r="G73" i="1"/>
  <c r="F73" i="1"/>
  <c r="E73" i="1"/>
  <c r="D73" i="1"/>
  <c r="J72" i="1"/>
  <c r="E77" i="12" s="1"/>
  <c r="F77" i="12" s="1"/>
  <c r="H72" i="1"/>
  <c r="G72" i="1"/>
  <c r="F72" i="1"/>
  <c r="E72" i="1"/>
  <c r="D72" i="1"/>
  <c r="J71" i="1"/>
  <c r="E76" i="12" s="1"/>
  <c r="F76" i="12" s="1"/>
  <c r="H71" i="1"/>
  <c r="G71" i="1"/>
  <c r="F71" i="1"/>
  <c r="E71" i="1"/>
  <c r="D71" i="1"/>
  <c r="J70" i="1"/>
  <c r="E75" i="12" s="1"/>
  <c r="F75" i="12" s="1"/>
  <c r="H70" i="1"/>
  <c r="G70" i="1"/>
  <c r="F70" i="1"/>
  <c r="E70" i="1"/>
  <c r="D70" i="1"/>
  <c r="J69" i="1"/>
  <c r="E74" i="12" s="1"/>
  <c r="F74" i="12" s="1"/>
  <c r="H69" i="1"/>
  <c r="G69" i="1"/>
  <c r="F69" i="1"/>
  <c r="E69" i="1"/>
  <c r="D69" i="1"/>
  <c r="J68" i="1"/>
  <c r="E73" i="12" s="1"/>
  <c r="F73" i="12" s="1"/>
  <c r="H68" i="1"/>
  <c r="G68" i="1"/>
  <c r="F68" i="1"/>
  <c r="E68" i="1"/>
  <c r="D68" i="1"/>
  <c r="J67" i="1"/>
  <c r="E72" i="12" s="1"/>
  <c r="F72" i="12" s="1"/>
  <c r="H67" i="1"/>
  <c r="G67" i="1"/>
  <c r="F67" i="1"/>
  <c r="E67" i="1"/>
  <c r="D67" i="1"/>
  <c r="J66" i="1"/>
  <c r="E71" i="12" s="1"/>
  <c r="F71" i="12" s="1"/>
  <c r="H66" i="1"/>
  <c r="G66" i="1"/>
  <c r="F66" i="1"/>
  <c r="E66" i="1"/>
  <c r="D66" i="1"/>
  <c r="J65" i="1"/>
  <c r="E70" i="12" s="1"/>
  <c r="F70" i="12" s="1"/>
  <c r="H65" i="1"/>
  <c r="G65" i="1"/>
  <c r="F65" i="1"/>
  <c r="E65" i="1"/>
  <c r="D65" i="1"/>
  <c r="J64" i="1"/>
  <c r="E69" i="12" s="1"/>
  <c r="F69" i="12" s="1"/>
  <c r="H64" i="1"/>
  <c r="G64" i="1"/>
  <c r="F64" i="1"/>
  <c r="E64" i="1"/>
  <c r="D64" i="1"/>
  <c r="J63" i="1"/>
  <c r="E68" i="12" s="1"/>
  <c r="F68" i="12" s="1"/>
  <c r="H63" i="1"/>
  <c r="G63" i="1"/>
  <c r="F63" i="1"/>
  <c r="E63" i="1"/>
  <c r="D63" i="1"/>
  <c r="J62" i="1"/>
  <c r="E67" i="12" s="1"/>
  <c r="F67" i="12" s="1"/>
  <c r="H62" i="1"/>
  <c r="G62" i="1"/>
  <c r="F62" i="1"/>
  <c r="E62" i="1"/>
  <c r="D62" i="1"/>
  <c r="J61" i="1"/>
  <c r="E66" i="12" s="1"/>
  <c r="F66" i="12" s="1"/>
  <c r="H61" i="1"/>
  <c r="G61" i="1"/>
  <c r="F61" i="1"/>
  <c r="E61" i="1"/>
  <c r="D61" i="1"/>
  <c r="J60" i="1"/>
  <c r="E65" i="12" s="1"/>
  <c r="F65" i="12" s="1"/>
  <c r="H60" i="1"/>
  <c r="G60" i="1"/>
  <c r="F60" i="1"/>
  <c r="E60" i="1"/>
  <c r="D60" i="1"/>
  <c r="J59" i="1"/>
  <c r="E64" i="12" s="1"/>
  <c r="F64" i="12" s="1"/>
  <c r="H59" i="1"/>
  <c r="G59" i="1"/>
  <c r="F59" i="1"/>
  <c r="E59" i="1"/>
  <c r="D59" i="1"/>
  <c r="J58" i="1"/>
  <c r="E63" i="12" s="1"/>
  <c r="F63" i="12" s="1"/>
  <c r="H58" i="1"/>
  <c r="G58" i="1"/>
  <c r="F58" i="1"/>
  <c r="E58" i="1"/>
  <c r="D58" i="1"/>
  <c r="J57" i="1"/>
  <c r="E62" i="12" s="1"/>
  <c r="F62" i="12" s="1"/>
  <c r="H57" i="1"/>
  <c r="G57" i="1"/>
  <c r="F57" i="1"/>
  <c r="E57" i="1"/>
  <c r="D57" i="1"/>
  <c r="J56" i="1"/>
  <c r="E61" i="12" s="1"/>
  <c r="F61" i="12" s="1"/>
  <c r="H56" i="1"/>
  <c r="G56" i="1"/>
  <c r="F56" i="1"/>
  <c r="E56" i="1"/>
  <c r="D56" i="1"/>
  <c r="J55" i="1"/>
  <c r="E60" i="12" s="1"/>
  <c r="F60" i="12" s="1"/>
  <c r="H55" i="1"/>
  <c r="G55" i="1"/>
  <c r="F55" i="1"/>
  <c r="E55" i="1"/>
  <c r="D55" i="1"/>
  <c r="J54" i="1"/>
  <c r="E59" i="12" s="1"/>
  <c r="F59" i="12" s="1"/>
  <c r="H54" i="1"/>
  <c r="G54" i="1"/>
  <c r="F54" i="1"/>
  <c r="E54" i="1"/>
  <c r="D54" i="1"/>
  <c r="J53" i="1"/>
  <c r="E58" i="12" s="1"/>
  <c r="F58" i="12" s="1"/>
  <c r="H53" i="1"/>
  <c r="G53" i="1"/>
  <c r="F53" i="1"/>
  <c r="E53" i="1"/>
  <c r="D53" i="1"/>
  <c r="J52" i="1"/>
  <c r="E57" i="12" s="1"/>
  <c r="F57" i="12" s="1"/>
  <c r="H52" i="1"/>
  <c r="G52" i="1"/>
  <c r="F52" i="1"/>
  <c r="E52" i="1"/>
  <c r="D52" i="1"/>
  <c r="J51" i="1"/>
  <c r="E56" i="12" s="1"/>
  <c r="F56" i="12" s="1"/>
  <c r="H51" i="1"/>
  <c r="G51" i="1"/>
  <c r="F51" i="1"/>
  <c r="E51" i="1"/>
  <c r="D51" i="1"/>
  <c r="J50" i="1"/>
  <c r="E55" i="12" s="1"/>
  <c r="F55" i="12" s="1"/>
  <c r="H50" i="1"/>
  <c r="G50" i="1"/>
  <c r="F50" i="1"/>
  <c r="E50" i="1"/>
  <c r="D50" i="1"/>
  <c r="J49" i="1"/>
  <c r="E54" i="12" s="1"/>
  <c r="F54" i="12" s="1"/>
  <c r="H49" i="1"/>
  <c r="G49" i="1"/>
  <c r="F49" i="1"/>
  <c r="E49" i="1"/>
  <c r="D49" i="1"/>
  <c r="J48" i="1"/>
  <c r="E53" i="12" s="1"/>
  <c r="F53" i="12" s="1"/>
  <c r="H48" i="1"/>
  <c r="G48" i="1"/>
  <c r="F48" i="1"/>
  <c r="E48" i="1"/>
  <c r="D48" i="1"/>
  <c r="J47" i="1"/>
  <c r="E52" i="12" s="1"/>
  <c r="F52" i="12" s="1"/>
  <c r="H47" i="1"/>
  <c r="G47" i="1"/>
  <c r="F47" i="1"/>
  <c r="E47" i="1"/>
  <c r="D47" i="1"/>
  <c r="J46" i="1"/>
  <c r="E51" i="12" s="1"/>
  <c r="F51" i="12" s="1"/>
  <c r="H46" i="1"/>
  <c r="G46" i="1"/>
  <c r="F46" i="1"/>
  <c r="E46" i="1"/>
  <c r="D46" i="1"/>
  <c r="J45" i="1"/>
  <c r="E50" i="12" s="1"/>
  <c r="F50" i="12" s="1"/>
  <c r="H45" i="1"/>
  <c r="G45" i="1"/>
  <c r="F45" i="1"/>
  <c r="E45" i="1"/>
  <c r="D45" i="1"/>
  <c r="J44" i="1"/>
  <c r="E49" i="12" s="1"/>
  <c r="F49" i="12" s="1"/>
  <c r="H44" i="1"/>
  <c r="G44" i="1"/>
  <c r="F44" i="1"/>
  <c r="E44" i="1"/>
  <c r="D44" i="1"/>
  <c r="J43" i="1"/>
  <c r="E48" i="12" s="1"/>
  <c r="F48" i="12" s="1"/>
  <c r="H43" i="1"/>
  <c r="G43" i="1"/>
  <c r="F43" i="1"/>
  <c r="E43" i="1"/>
  <c r="D43" i="1"/>
  <c r="J42" i="1"/>
  <c r="E47" i="12" s="1"/>
  <c r="F47" i="12" s="1"/>
  <c r="H42" i="1"/>
  <c r="G42" i="1"/>
  <c r="F42" i="1"/>
  <c r="E42" i="1"/>
  <c r="D42" i="1"/>
  <c r="J41" i="1"/>
  <c r="E46" i="12" s="1"/>
  <c r="F46" i="12" s="1"/>
  <c r="H41" i="1"/>
  <c r="G41" i="1"/>
  <c r="F41" i="1"/>
  <c r="E41" i="1"/>
  <c r="D41" i="1"/>
  <c r="J40" i="1"/>
  <c r="E45" i="12" s="1"/>
  <c r="F45" i="12" s="1"/>
  <c r="H40" i="1"/>
  <c r="G40" i="1"/>
  <c r="F40" i="1"/>
  <c r="E40" i="1"/>
  <c r="D40" i="1"/>
  <c r="J39" i="1"/>
  <c r="E44" i="12" s="1"/>
  <c r="F44" i="12" s="1"/>
  <c r="H39" i="1"/>
  <c r="G39" i="1"/>
  <c r="F39" i="1"/>
  <c r="E39" i="1"/>
  <c r="D39" i="1"/>
  <c r="J38" i="1"/>
  <c r="E43" i="12" s="1"/>
  <c r="F43" i="12" s="1"/>
  <c r="H38" i="1"/>
  <c r="G38" i="1"/>
  <c r="F38" i="1"/>
  <c r="E38" i="1"/>
  <c r="D38" i="1"/>
  <c r="J37" i="1"/>
  <c r="E42" i="12" s="1"/>
  <c r="F42" i="12" s="1"/>
  <c r="H37" i="1"/>
  <c r="G37" i="1"/>
  <c r="F37" i="1"/>
  <c r="E37" i="1"/>
  <c r="D37" i="1"/>
  <c r="J36" i="1"/>
  <c r="E41" i="12" s="1"/>
  <c r="F41" i="12" s="1"/>
  <c r="H36" i="1"/>
  <c r="G36" i="1"/>
  <c r="F36" i="1"/>
  <c r="E36" i="1"/>
  <c r="D36" i="1"/>
  <c r="J35" i="1"/>
  <c r="E40" i="12" s="1"/>
  <c r="F40" i="12" s="1"/>
  <c r="H35" i="1"/>
  <c r="G35" i="1"/>
  <c r="F35" i="1"/>
  <c r="E35" i="1"/>
  <c r="D35" i="1"/>
  <c r="J34" i="1"/>
  <c r="E39" i="12" s="1"/>
  <c r="F39" i="12" s="1"/>
  <c r="H34" i="1"/>
  <c r="G34" i="1"/>
  <c r="F34" i="1"/>
  <c r="E34" i="1"/>
  <c r="D34" i="1"/>
  <c r="J33" i="1"/>
  <c r="E38" i="12" s="1"/>
  <c r="F38" i="12" s="1"/>
  <c r="H33" i="1"/>
  <c r="G33" i="1"/>
  <c r="F33" i="1"/>
  <c r="E33" i="1"/>
  <c r="D33" i="1"/>
  <c r="J32" i="1"/>
  <c r="E37" i="12" s="1"/>
  <c r="F37" i="12" s="1"/>
  <c r="H32" i="1"/>
  <c r="G32" i="1"/>
  <c r="F32" i="1"/>
  <c r="E32" i="1"/>
  <c r="D32" i="1"/>
  <c r="J31" i="1"/>
  <c r="E36" i="12" s="1"/>
  <c r="F36" i="12" s="1"/>
  <c r="H31" i="1"/>
  <c r="G31" i="1"/>
  <c r="F31" i="1"/>
  <c r="E31" i="1"/>
  <c r="D31" i="1"/>
  <c r="J30" i="1"/>
  <c r="E35" i="12" s="1"/>
  <c r="F35" i="12" s="1"/>
  <c r="H30" i="1"/>
  <c r="G30" i="1"/>
  <c r="F30" i="1"/>
  <c r="E30" i="1"/>
  <c r="D30" i="1"/>
  <c r="J29" i="1"/>
  <c r="E34" i="12" s="1"/>
  <c r="F34" i="12" s="1"/>
  <c r="H29" i="1"/>
  <c r="G29" i="1"/>
  <c r="F29" i="1"/>
  <c r="E29" i="1"/>
  <c r="D29" i="1"/>
  <c r="J28" i="1"/>
  <c r="E33" i="12" s="1"/>
  <c r="F33" i="12" s="1"/>
  <c r="H28" i="1"/>
  <c r="G28" i="1"/>
  <c r="F28" i="1"/>
  <c r="E28" i="1"/>
  <c r="D28" i="1"/>
  <c r="J27" i="1"/>
  <c r="E32" i="12" s="1"/>
  <c r="F32" i="12" s="1"/>
  <c r="H27" i="1"/>
  <c r="G27" i="1"/>
  <c r="F27" i="1"/>
  <c r="E27" i="1"/>
  <c r="D27" i="1"/>
  <c r="J26" i="1"/>
  <c r="E31" i="12" s="1"/>
  <c r="F31" i="12" s="1"/>
  <c r="H26" i="1"/>
  <c r="G26" i="1"/>
  <c r="F26" i="1"/>
  <c r="E26" i="1"/>
  <c r="D26" i="1"/>
  <c r="J25" i="1"/>
  <c r="E30" i="12" s="1"/>
  <c r="F30" i="12" s="1"/>
  <c r="H25" i="1"/>
  <c r="G25" i="1"/>
  <c r="F25" i="1"/>
  <c r="E25" i="1"/>
  <c r="D25" i="1"/>
  <c r="J24" i="1"/>
  <c r="E29" i="12" s="1"/>
  <c r="F29" i="12" s="1"/>
  <c r="H24" i="1"/>
  <c r="G24" i="1"/>
  <c r="F24" i="1"/>
  <c r="E24" i="1"/>
  <c r="D24" i="1"/>
  <c r="J23" i="1"/>
  <c r="E28" i="12" s="1"/>
  <c r="F28" i="12" s="1"/>
  <c r="H23" i="1"/>
  <c r="G23" i="1"/>
  <c r="F23" i="1"/>
  <c r="E23" i="1"/>
  <c r="D23" i="1"/>
  <c r="J22" i="1"/>
  <c r="E27" i="12" s="1"/>
  <c r="F27" i="12" s="1"/>
  <c r="H22" i="1"/>
  <c r="G22" i="1"/>
  <c r="F22" i="1"/>
  <c r="E22" i="1"/>
  <c r="D22" i="1"/>
  <c r="J21" i="1"/>
  <c r="E26" i="12" s="1"/>
  <c r="F26" i="12" s="1"/>
  <c r="H21" i="1"/>
  <c r="G21" i="1"/>
  <c r="F21" i="1"/>
  <c r="E21" i="1"/>
  <c r="D21" i="1"/>
  <c r="J20" i="1"/>
  <c r="E25" i="12" s="1"/>
  <c r="F25" i="12" s="1"/>
  <c r="H20" i="1"/>
  <c r="G20" i="1"/>
  <c r="F20" i="1"/>
  <c r="E20" i="1"/>
  <c r="D20" i="1"/>
  <c r="J19" i="1"/>
  <c r="E24" i="12" s="1"/>
  <c r="F24" i="12" s="1"/>
  <c r="H19" i="1"/>
  <c r="G19" i="1"/>
  <c r="F19" i="1"/>
  <c r="E19" i="1"/>
  <c r="D19" i="1"/>
  <c r="J18" i="1"/>
  <c r="H18" i="1"/>
  <c r="G18" i="1"/>
  <c r="F18" i="1"/>
  <c r="E18" i="1"/>
  <c r="D18" i="1"/>
  <c r="G128" i="28"/>
  <c r="F115" i="1" s="1"/>
  <c r="K377" i="1" s="1"/>
  <c r="L113" i="1"/>
  <c r="G118" i="12" s="1"/>
  <c r="H118" i="12" s="1"/>
  <c r="O125" i="28"/>
  <c r="J125" i="28"/>
  <c r="I113" i="1" s="1"/>
  <c r="L112" i="1"/>
  <c r="G117" i="12" s="1"/>
  <c r="H117" i="12" s="1"/>
  <c r="O124" i="28"/>
  <c r="J124" i="28"/>
  <c r="I112" i="1" s="1"/>
  <c r="L111" i="1"/>
  <c r="G116" i="12" s="1"/>
  <c r="H116" i="12" s="1"/>
  <c r="O123" i="28"/>
  <c r="J123" i="28"/>
  <c r="I111" i="1" s="1"/>
  <c r="L110" i="1"/>
  <c r="G115" i="12" s="1"/>
  <c r="H115" i="12" s="1"/>
  <c r="O122" i="28"/>
  <c r="J122" i="28"/>
  <c r="I110" i="1" s="1"/>
  <c r="L109" i="1"/>
  <c r="G114" i="12" s="1"/>
  <c r="H114" i="12" s="1"/>
  <c r="O121" i="28"/>
  <c r="J121" i="28"/>
  <c r="I109" i="1" s="1"/>
  <c r="L108" i="1"/>
  <c r="G113" i="12" s="1"/>
  <c r="H113" i="12" s="1"/>
  <c r="O120" i="28"/>
  <c r="J120" i="28"/>
  <c r="I108" i="1" s="1"/>
  <c r="L107" i="1"/>
  <c r="G112" i="12" s="1"/>
  <c r="H112" i="12" s="1"/>
  <c r="O119" i="28"/>
  <c r="J119" i="28"/>
  <c r="I107" i="1" s="1"/>
  <c r="L106" i="1"/>
  <c r="G111" i="12" s="1"/>
  <c r="H111" i="12" s="1"/>
  <c r="O118" i="28"/>
  <c r="J118" i="28"/>
  <c r="I106" i="1" s="1"/>
  <c r="L105" i="1"/>
  <c r="G110" i="12" s="1"/>
  <c r="H110" i="12" s="1"/>
  <c r="O117" i="28"/>
  <c r="J117" i="28"/>
  <c r="I105" i="1" s="1"/>
  <c r="L104" i="1"/>
  <c r="G109" i="12" s="1"/>
  <c r="H109" i="12" s="1"/>
  <c r="O116" i="28"/>
  <c r="J116" i="28"/>
  <c r="I104" i="1" s="1"/>
  <c r="L103" i="1"/>
  <c r="G108" i="12" s="1"/>
  <c r="H108" i="12" s="1"/>
  <c r="O115" i="28"/>
  <c r="J115" i="28"/>
  <c r="I103" i="1" s="1"/>
  <c r="L102" i="1"/>
  <c r="G107" i="12" s="1"/>
  <c r="H107" i="12" s="1"/>
  <c r="O114" i="28"/>
  <c r="J114" i="28"/>
  <c r="I102" i="1" s="1"/>
  <c r="L101" i="1"/>
  <c r="G106" i="12" s="1"/>
  <c r="H106" i="12" s="1"/>
  <c r="O113" i="28"/>
  <c r="J113" i="28"/>
  <c r="I101" i="1" s="1"/>
  <c r="L100" i="1"/>
  <c r="G105" i="12" s="1"/>
  <c r="H105" i="12" s="1"/>
  <c r="O112" i="28"/>
  <c r="J112" i="28"/>
  <c r="I100" i="1" s="1"/>
  <c r="L99" i="1"/>
  <c r="G104" i="12" s="1"/>
  <c r="H104" i="12" s="1"/>
  <c r="O111" i="28"/>
  <c r="J111" i="28"/>
  <c r="I99" i="1" s="1"/>
  <c r="L98" i="1"/>
  <c r="G103" i="12" s="1"/>
  <c r="H103" i="12" s="1"/>
  <c r="O110" i="28"/>
  <c r="J110" i="28"/>
  <c r="I98" i="1" s="1"/>
  <c r="L97" i="1"/>
  <c r="G102" i="12" s="1"/>
  <c r="H102" i="12" s="1"/>
  <c r="O109" i="28"/>
  <c r="J109" i="28"/>
  <c r="I97" i="1" s="1"/>
  <c r="L96" i="1"/>
  <c r="G101" i="12" s="1"/>
  <c r="H101" i="12" s="1"/>
  <c r="O108" i="28"/>
  <c r="J108" i="28"/>
  <c r="I96" i="1" s="1"/>
  <c r="L95" i="1"/>
  <c r="G100" i="12" s="1"/>
  <c r="H100" i="12" s="1"/>
  <c r="O107" i="28"/>
  <c r="J107" i="28"/>
  <c r="I95" i="1" s="1"/>
  <c r="L94" i="1"/>
  <c r="G99" i="12" s="1"/>
  <c r="H99" i="12" s="1"/>
  <c r="O106" i="28"/>
  <c r="J106" i="28"/>
  <c r="I94" i="1" s="1"/>
  <c r="L93" i="1"/>
  <c r="G98" i="12" s="1"/>
  <c r="H98" i="12" s="1"/>
  <c r="O105" i="28"/>
  <c r="J105" i="28"/>
  <c r="I93" i="1" s="1"/>
  <c r="L92" i="1"/>
  <c r="G97" i="12" s="1"/>
  <c r="H97" i="12" s="1"/>
  <c r="O104" i="28"/>
  <c r="J104" i="28"/>
  <c r="I92" i="1" s="1"/>
  <c r="L91" i="1"/>
  <c r="G96" i="12" s="1"/>
  <c r="H96" i="12" s="1"/>
  <c r="O103" i="28"/>
  <c r="J103" i="28"/>
  <c r="I91" i="1" s="1"/>
  <c r="L90" i="1"/>
  <c r="G95" i="12" s="1"/>
  <c r="H95" i="12" s="1"/>
  <c r="O102" i="28"/>
  <c r="J102" i="28"/>
  <c r="I90" i="1" s="1"/>
  <c r="L89" i="1"/>
  <c r="G94" i="12" s="1"/>
  <c r="H94" i="12" s="1"/>
  <c r="O101" i="28"/>
  <c r="J101" i="28"/>
  <c r="I89" i="1" s="1"/>
  <c r="L88" i="1"/>
  <c r="G93" i="12" s="1"/>
  <c r="H93" i="12" s="1"/>
  <c r="O100" i="28"/>
  <c r="J100" i="28"/>
  <c r="I88" i="1" s="1"/>
  <c r="L87" i="1"/>
  <c r="G92" i="12" s="1"/>
  <c r="H92" i="12" s="1"/>
  <c r="O99" i="28"/>
  <c r="J99" i="28"/>
  <c r="I87" i="1" s="1"/>
  <c r="L86" i="1"/>
  <c r="G91" i="12" s="1"/>
  <c r="H91" i="12" s="1"/>
  <c r="O98" i="28"/>
  <c r="J98" i="28"/>
  <c r="I86" i="1" s="1"/>
  <c r="L85" i="1"/>
  <c r="G90" i="12" s="1"/>
  <c r="H90" i="12" s="1"/>
  <c r="O97" i="28"/>
  <c r="J97" i="28"/>
  <c r="I85" i="1" s="1"/>
  <c r="L84" i="1"/>
  <c r="G89" i="12" s="1"/>
  <c r="H89" i="12" s="1"/>
  <c r="O96" i="28"/>
  <c r="J96" i="28"/>
  <c r="I84" i="1" s="1"/>
  <c r="L83" i="1"/>
  <c r="G88" i="12" s="1"/>
  <c r="H88" i="12" s="1"/>
  <c r="O95" i="28"/>
  <c r="J95" i="28"/>
  <c r="I83" i="1" s="1"/>
  <c r="L82" i="1"/>
  <c r="G87" i="12" s="1"/>
  <c r="H87" i="12" s="1"/>
  <c r="O94" i="28"/>
  <c r="J94" i="28"/>
  <c r="I82" i="1" s="1"/>
  <c r="L81" i="1"/>
  <c r="G86" i="12" s="1"/>
  <c r="H86" i="12" s="1"/>
  <c r="O93" i="28"/>
  <c r="J93" i="28"/>
  <c r="I81" i="1" s="1"/>
  <c r="L80" i="1"/>
  <c r="G85" i="12" s="1"/>
  <c r="H85" i="12" s="1"/>
  <c r="O92" i="28"/>
  <c r="J92" i="28"/>
  <c r="I80" i="1" s="1"/>
  <c r="L79" i="1"/>
  <c r="G84" i="12" s="1"/>
  <c r="H84" i="12" s="1"/>
  <c r="O91" i="28"/>
  <c r="J91" i="28"/>
  <c r="I79" i="1" s="1"/>
  <c r="L78" i="1"/>
  <c r="G83" i="12" s="1"/>
  <c r="H83" i="12" s="1"/>
  <c r="J90" i="28"/>
  <c r="I78" i="1" s="1"/>
  <c r="L77" i="1"/>
  <c r="G82" i="12" s="1"/>
  <c r="H82" i="12" s="1"/>
  <c r="O89" i="28"/>
  <c r="J89" i="28"/>
  <c r="I77" i="1" s="1"/>
  <c r="L76" i="1"/>
  <c r="G81" i="12" s="1"/>
  <c r="H81" i="12" s="1"/>
  <c r="O88" i="28"/>
  <c r="J88" i="28"/>
  <c r="I76" i="1" s="1"/>
  <c r="L75" i="1"/>
  <c r="G80" i="12" s="1"/>
  <c r="H80" i="12" s="1"/>
  <c r="O87" i="28"/>
  <c r="J87" i="28"/>
  <c r="I75" i="1" s="1"/>
  <c r="L74" i="1"/>
  <c r="G79" i="12" s="1"/>
  <c r="H79" i="12" s="1"/>
  <c r="O86" i="28"/>
  <c r="J86" i="28"/>
  <c r="I74" i="1" s="1"/>
  <c r="L73" i="1"/>
  <c r="G78" i="12" s="1"/>
  <c r="H78" i="12" s="1"/>
  <c r="O85" i="28"/>
  <c r="J85" i="28"/>
  <c r="I73" i="1" s="1"/>
  <c r="L72" i="1"/>
  <c r="G77" i="12" s="1"/>
  <c r="H77" i="12" s="1"/>
  <c r="O84" i="28"/>
  <c r="J84" i="28"/>
  <c r="I72" i="1" s="1"/>
  <c r="L71" i="1"/>
  <c r="G76" i="12" s="1"/>
  <c r="H76" i="12" s="1"/>
  <c r="O83" i="28"/>
  <c r="J83" i="28"/>
  <c r="I71" i="1" s="1"/>
  <c r="L70" i="1"/>
  <c r="G75" i="12" s="1"/>
  <c r="H75" i="12" s="1"/>
  <c r="O82" i="28"/>
  <c r="J82" i="28"/>
  <c r="I70" i="1" s="1"/>
  <c r="L69" i="1"/>
  <c r="G74" i="12" s="1"/>
  <c r="H74" i="12" s="1"/>
  <c r="O81" i="28"/>
  <c r="J81" i="28"/>
  <c r="I69" i="1" s="1"/>
  <c r="L68" i="1"/>
  <c r="G73" i="12" s="1"/>
  <c r="H73" i="12" s="1"/>
  <c r="O80" i="28"/>
  <c r="J80" i="28"/>
  <c r="I68" i="1" s="1"/>
  <c r="L67" i="1"/>
  <c r="G72" i="12" s="1"/>
  <c r="H72" i="12" s="1"/>
  <c r="O79" i="28"/>
  <c r="J79" i="28"/>
  <c r="I67" i="1" s="1"/>
  <c r="L66" i="1"/>
  <c r="G71" i="12" s="1"/>
  <c r="H71" i="12" s="1"/>
  <c r="O78" i="28"/>
  <c r="J78" i="28"/>
  <c r="I66" i="1" s="1"/>
  <c r="L65" i="1"/>
  <c r="G70" i="12" s="1"/>
  <c r="H70" i="12" s="1"/>
  <c r="O77" i="28"/>
  <c r="J77" i="28"/>
  <c r="I65" i="1" s="1"/>
  <c r="L64" i="1"/>
  <c r="G69" i="12" s="1"/>
  <c r="H69" i="12" s="1"/>
  <c r="O76" i="28"/>
  <c r="J76" i="28"/>
  <c r="I64" i="1" s="1"/>
  <c r="L63" i="1"/>
  <c r="G68" i="12" s="1"/>
  <c r="H68" i="12" s="1"/>
  <c r="O75" i="28"/>
  <c r="J75" i="28"/>
  <c r="I63" i="1" s="1"/>
  <c r="L62" i="1"/>
  <c r="G67" i="12" s="1"/>
  <c r="H67" i="12" s="1"/>
  <c r="O74" i="28"/>
  <c r="J74" i="28"/>
  <c r="I62" i="1" s="1"/>
  <c r="L61" i="1"/>
  <c r="G66" i="12" s="1"/>
  <c r="H66" i="12" s="1"/>
  <c r="O73" i="28"/>
  <c r="J73" i="28"/>
  <c r="I61" i="1" s="1"/>
  <c r="L60" i="1"/>
  <c r="G65" i="12" s="1"/>
  <c r="H65" i="12" s="1"/>
  <c r="O72" i="28"/>
  <c r="J72" i="28"/>
  <c r="I60" i="1" s="1"/>
  <c r="L59" i="1"/>
  <c r="G64" i="12" s="1"/>
  <c r="H64" i="12" s="1"/>
  <c r="O71" i="28"/>
  <c r="J71" i="28"/>
  <c r="I59" i="1" s="1"/>
  <c r="L58" i="1"/>
  <c r="G63" i="12" s="1"/>
  <c r="H63" i="12" s="1"/>
  <c r="O70" i="28"/>
  <c r="J70" i="28"/>
  <c r="I58" i="1" s="1"/>
  <c r="L57" i="1"/>
  <c r="G62" i="12" s="1"/>
  <c r="H62" i="12" s="1"/>
  <c r="O69" i="28"/>
  <c r="J69" i="28"/>
  <c r="I57" i="1" s="1"/>
  <c r="L56" i="1"/>
  <c r="G61" i="12" s="1"/>
  <c r="H61" i="12" s="1"/>
  <c r="O68" i="28"/>
  <c r="J68" i="28"/>
  <c r="I56" i="1" s="1"/>
  <c r="L55" i="1"/>
  <c r="G60" i="12" s="1"/>
  <c r="H60" i="12" s="1"/>
  <c r="O67" i="28"/>
  <c r="J67" i="28"/>
  <c r="I55" i="1" s="1"/>
  <c r="L54" i="1"/>
  <c r="G59" i="12" s="1"/>
  <c r="H59" i="12" s="1"/>
  <c r="O66" i="28"/>
  <c r="J66" i="28"/>
  <c r="I54" i="1" s="1"/>
  <c r="L53" i="1"/>
  <c r="G58" i="12" s="1"/>
  <c r="H58" i="12" s="1"/>
  <c r="O65" i="28"/>
  <c r="J65" i="28"/>
  <c r="I53" i="1" s="1"/>
  <c r="L52" i="1"/>
  <c r="G57" i="12" s="1"/>
  <c r="H57" i="12" s="1"/>
  <c r="O64" i="28"/>
  <c r="J64" i="28"/>
  <c r="I52" i="1" s="1"/>
  <c r="L51" i="1"/>
  <c r="G56" i="12" s="1"/>
  <c r="H56" i="12" s="1"/>
  <c r="O63" i="28"/>
  <c r="J63" i="28"/>
  <c r="I51" i="1" s="1"/>
  <c r="L50" i="1"/>
  <c r="G55" i="12" s="1"/>
  <c r="H55" i="12" s="1"/>
  <c r="O62" i="28"/>
  <c r="J62" i="28"/>
  <c r="I50" i="1" s="1"/>
  <c r="L49" i="1"/>
  <c r="G54" i="12" s="1"/>
  <c r="H54" i="12" s="1"/>
  <c r="O61" i="28"/>
  <c r="J61" i="28"/>
  <c r="I49" i="1" s="1"/>
  <c r="L48" i="1"/>
  <c r="G53" i="12" s="1"/>
  <c r="H53" i="12" s="1"/>
  <c r="J60" i="28"/>
  <c r="I48" i="1" s="1"/>
  <c r="L47" i="1"/>
  <c r="G52" i="12" s="1"/>
  <c r="H52" i="12" s="1"/>
  <c r="O59" i="28"/>
  <c r="J59" i="28"/>
  <c r="I47" i="1" s="1"/>
  <c r="L46" i="1"/>
  <c r="G51" i="12" s="1"/>
  <c r="H51" i="12" s="1"/>
  <c r="J58" i="28"/>
  <c r="I46" i="1" s="1"/>
  <c r="L45" i="1"/>
  <c r="G50" i="12" s="1"/>
  <c r="H50" i="12" s="1"/>
  <c r="O57" i="28"/>
  <c r="J57" i="28"/>
  <c r="I45" i="1" s="1"/>
  <c r="L44" i="1"/>
  <c r="G49" i="12" s="1"/>
  <c r="H49" i="12" s="1"/>
  <c r="O56" i="28"/>
  <c r="J56" i="28"/>
  <c r="I44" i="1" s="1"/>
  <c r="L43" i="1"/>
  <c r="G48" i="12" s="1"/>
  <c r="H48" i="12" s="1"/>
  <c r="O55" i="28"/>
  <c r="J55" i="28"/>
  <c r="I43" i="1" s="1"/>
  <c r="L42" i="1"/>
  <c r="G47" i="12" s="1"/>
  <c r="H47" i="12" s="1"/>
  <c r="O54" i="28"/>
  <c r="J54" i="28"/>
  <c r="I42" i="1" s="1"/>
  <c r="L41" i="1"/>
  <c r="G46" i="12" s="1"/>
  <c r="H46" i="12" s="1"/>
  <c r="O53" i="28"/>
  <c r="J53" i="28"/>
  <c r="I41" i="1" s="1"/>
  <c r="L40" i="1"/>
  <c r="G45" i="12" s="1"/>
  <c r="H45" i="12" s="1"/>
  <c r="O52" i="28"/>
  <c r="J52" i="28"/>
  <c r="I40" i="1" s="1"/>
  <c r="L39" i="1"/>
  <c r="G44" i="12" s="1"/>
  <c r="H44" i="12" s="1"/>
  <c r="O51" i="28"/>
  <c r="J51" i="28"/>
  <c r="I39" i="1" s="1"/>
  <c r="L38" i="1"/>
  <c r="G43" i="12" s="1"/>
  <c r="H43" i="12" s="1"/>
  <c r="O50" i="28"/>
  <c r="J50" i="28"/>
  <c r="I38" i="1" s="1"/>
  <c r="L37" i="1"/>
  <c r="G42" i="12" s="1"/>
  <c r="H42" i="12" s="1"/>
  <c r="O49" i="28"/>
  <c r="J49" i="28"/>
  <c r="I37" i="1" s="1"/>
  <c r="L36" i="1"/>
  <c r="G41" i="12" s="1"/>
  <c r="H41" i="12" s="1"/>
  <c r="O48" i="28"/>
  <c r="J48" i="28"/>
  <c r="I36" i="1" s="1"/>
  <c r="L35" i="1"/>
  <c r="G40" i="12" s="1"/>
  <c r="H40" i="12" s="1"/>
  <c r="O47" i="28"/>
  <c r="J47" i="28"/>
  <c r="I35" i="1" s="1"/>
  <c r="L34" i="1"/>
  <c r="G39" i="12" s="1"/>
  <c r="H39" i="12" s="1"/>
  <c r="O46" i="28"/>
  <c r="J46" i="28"/>
  <c r="I34" i="1" s="1"/>
  <c r="L33" i="1"/>
  <c r="G38" i="12" s="1"/>
  <c r="H38" i="12" s="1"/>
  <c r="O45" i="28"/>
  <c r="J45" i="28"/>
  <c r="I33" i="1" s="1"/>
  <c r="L32" i="1"/>
  <c r="G37" i="12" s="1"/>
  <c r="H37" i="12" s="1"/>
  <c r="O44" i="28"/>
  <c r="J44" i="28"/>
  <c r="I32" i="1" s="1"/>
  <c r="L31" i="1"/>
  <c r="G36" i="12" s="1"/>
  <c r="H36" i="12" s="1"/>
  <c r="O43" i="28"/>
  <c r="J43" i="28"/>
  <c r="I31" i="1" s="1"/>
  <c r="L30" i="1"/>
  <c r="G35" i="12" s="1"/>
  <c r="H35" i="12" s="1"/>
  <c r="O42" i="28"/>
  <c r="J42" i="28"/>
  <c r="I30" i="1" s="1"/>
  <c r="L29" i="1"/>
  <c r="G34" i="12" s="1"/>
  <c r="H34" i="12" s="1"/>
  <c r="O41" i="28"/>
  <c r="J41" i="28"/>
  <c r="I29" i="1" s="1"/>
  <c r="L28" i="1"/>
  <c r="G33" i="12" s="1"/>
  <c r="H33" i="12" s="1"/>
  <c r="O40" i="28"/>
  <c r="J40" i="28"/>
  <c r="I28" i="1" s="1"/>
  <c r="L27" i="1"/>
  <c r="G32" i="12" s="1"/>
  <c r="H32" i="12" s="1"/>
  <c r="O39" i="28"/>
  <c r="J39" i="28"/>
  <c r="I27" i="1" s="1"/>
  <c r="L26" i="1"/>
  <c r="G31" i="12" s="1"/>
  <c r="H31" i="12" s="1"/>
  <c r="O38" i="28"/>
  <c r="J38" i="28"/>
  <c r="I26" i="1" s="1"/>
  <c r="L25" i="1"/>
  <c r="G30" i="12" s="1"/>
  <c r="H30" i="12" s="1"/>
  <c r="O37" i="28"/>
  <c r="J37" i="28"/>
  <c r="I25" i="1" s="1"/>
  <c r="L24" i="1"/>
  <c r="G29" i="12" s="1"/>
  <c r="H29" i="12" s="1"/>
  <c r="O36" i="28"/>
  <c r="J36" i="28"/>
  <c r="I24" i="1" s="1"/>
  <c r="L23" i="1"/>
  <c r="G28" i="12" s="1"/>
  <c r="H28" i="12" s="1"/>
  <c r="O35" i="28"/>
  <c r="J35" i="28"/>
  <c r="I23" i="1" s="1"/>
  <c r="L22" i="1"/>
  <c r="G27" i="12" s="1"/>
  <c r="H27" i="12" s="1"/>
  <c r="J34" i="28"/>
  <c r="I22" i="1" s="1"/>
  <c r="L21" i="1"/>
  <c r="G26" i="12" s="1"/>
  <c r="H26" i="12" s="1"/>
  <c r="O33" i="28"/>
  <c r="J33" i="28"/>
  <c r="I21" i="1" s="1"/>
  <c r="L20" i="1"/>
  <c r="G25" i="12" s="1"/>
  <c r="H25" i="12" s="1"/>
  <c r="O32" i="28"/>
  <c r="J32" i="28"/>
  <c r="I20" i="1" s="1"/>
  <c r="L19" i="1"/>
  <c r="G24" i="12" s="1"/>
  <c r="H24" i="12" s="1"/>
  <c r="O31" i="28"/>
  <c r="J31" i="28"/>
  <c r="I19" i="1" s="1"/>
  <c r="L18" i="1"/>
  <c r="G23" i="12" s="1"/>
  <c r="H23" i="12" s="1"/>
  <c r="O30" i="28"/>
  <c r="J30" i="28"/>
  <c r="I18" i="1" s="1"/>
  <c r="E23" i="12" l="1"/>
  <c r="F23" i="12" s="1"/>
  <c r="M57" i="1"/>
  <c r="G158" i="12" s="1"/>
  <c r="H158" i="12" s="1"/>
  <c r="M55" i="1"/>
  <c r="G156" i="12" s="1"/>
  <c r="H156" i="12" s="1"/>
  <c r="M89" i="1"/>
  <c r="G190" i="12" s="1"/>
  <c r="H190" i="12" s="1"/>
  <c r="M87" i="1"/>
  <c r="G188" i="12" s="1"/>
  <c r="H188" i="12" s="1"/>
  <c r="M73" i="1"/>
  <c r="G174" i="12" s="1"/>
  <c r="H174" i="12" s="1"/>
  <c r="M105" i="1"/>
  <c r="G206" i="12" s="1"/>
  <c r="H206" i="12" s="1"/>
  <c r="M71" i="1"/>
  <c r="G172" i="12" s="1"/>
  <c r="H172" i="12" s="1"/>
  <c r="M103" i="1"/>
  <c r="G204" i="12" s="1"/>
  <c r="H204" i="12" s="1"/>
  <c r="K57" i="1"/>
  <c r="E158" i="12" s="1"/>
  <c r="F158" i="12" s="1"/>
  <c r="K95" i="1"/>
  <c r="E196" i="12" s="1"/>
  <c r="F196" i="12" s="1"/>
  <c r="M53" i="1"/>
  <c r="G154" i="12" s="1"/>
  <c r="H154" i="12" s="1"/>
  <c r="M69" i="1"/>
  <c r="G170" i="12" s="1"/>
  <c r="H170" i="12" s="1"/>
  <c r="M85" i="1"/>
  <c r="G186" i="12" s="1"/>
  <c r="H186" i="12" s="1"/>
  <c r="M101" i="1"/>
  <c r="G202" i="12" s="1"/>
  <c r="H202" i="12" s="1"/>
  <c r="M47" i="1"/>
  <c r="G148" i="12" s="1"/>
  <c r="H148" i="12" s="1"/>
  <c r="M63" i="1"/>
  <c r="G164" i="12" s="1"/>
  <c r="H164" i="12" s="1"/>
  <c r="M79" i="1"/>
  <c r="G180" i="12" s="1"/>
  <c r="H180" i="12" s="1"/>
  <c r="M95" i="1"/>
  <c r="G196" i="12" s="1"/>
  <c r="H196" i="12" s="1"/>
  <c r="M111" i="1"/>
  <c r="G212" i="12" s="1"/>
  <c r="H212" i="12" s="1"/>
  <c r="K55" i="1"/>
  <c r="E156" i="12" s="1"/>
  <c r="F156" i="12" s="1"/>
  <c r="K98" i="1"/>
  <c r="E199" i="12" s="1"/>
  <c r="F199" i="12" s="1"/>
  <c r="M23" i="1"/>
  <c r="G124" i="12" s="1"/>
  <c r="H124" i="12" s="1"/>
  <c r="M25" i="1"/>
  <c r="G126" i="12" s="1"/>
  <c r="H126" i="12" s="1"/>
  <c r="M21" i="1"/>
  <c r="G122" i="12" s="1"/>
  <c r="H122" i="12" s="1"/>
  <c r="M31" i="1"/>
  <c r="G132" i="12" s="1"/>
  <c r="H132" i="12" s="1"/>
  <c r="M41" i="1"/>
  <c r="G142" i="12" s="1"/>
  <c r="H142" i="12" s="1"/>
  <c r="M39" i="1"/>
  <c r="G140" i="12" s="1"/>
  <c r="H140" i="12" s="1"/>
  <c r="M37" i="1"/>
  <c r="G138" i="12" s="1"/>
  <c r="H138" i="12" s="1"/>
  <c r="K87" i="1"/>
  <c r="E188" i="12" s="1"/>
  <c r="F188" i="12" s="1"/>
  <c r="M35" i="1"/>
  <c r="G136" i="12" s="1"/>
  <c r="H136" i="12" s="1"/>
  <c r="M51" i="1"/>
  <c r="G152" i="12" s="1"/>
  <c r="H152" i="12" s="1"/>
  <c r="M67" i="1"/>
  <c r="G168" i="12" s="1"/>
  <c r="H168" i="12" s="1"/>
  <c r="M83" i="1"/>
  <c r="G184" i="12" s="1"/>
  <c r="H184" i="12" s="1"/>
  <c r="M99" i="1"/>
  <c r="G200" i="12" s="1"/>
  <c r="H200" i="12" s="1"/>
  <c r="K23" i="1"/>
  <c r="E124" i="12" s="1"/>
  <c r="F124" i="12" s="1"/>
  <c r="K71" i="1"/>
  <c r="E172" i="12" s="1"/>
  <c r="F172" i="12" s="1"/>
  <c r="K103" i="1"/>
  <c r="E204" i="12" s="1"/>
  <c r="F204" i="12" s="1"/>
  <c r="K109" i="1"/>
  <c r="E210" i="12" s="1"/>
  <c r="F210" i="12" s="1"/>
  <c r="K97" i="1"/>
  <c r="E198" i="12" s="1"/>
  <c r="F198" i="12" s="1"/>
  <c r="M22" i="1"/>
  <c r="G123" i="12" s="1"/>
  <c r="H123" i="12" s="1"/>
  <c r="O34" i="28"/>
  <c r="M33" i="1"/>
  <c r="G134" i="12" s="1"/>
  <c r="H134" i="12" s="1"/>
  <c r="M49" i="1"/>
  <c r="G150" i="12" s="1"/>
  <c r="H150" i="12" s="1"/>
  <c r="M65" i="1"/>
  <c r="G166" i="12" s="1"/>
  <c r="H166" i="12" s="1"/>
  <c r="M81" i="1"/>
  <c r="G182" i="12" s="1"/>
  <c r="H182" i="12" s="1"/>
  <c r="M97" i="1"/>
  <c r="G198" i="12" s="1"/>
  <c r="H198" i="12" s="1"/>
  <c r="M113" i="1"/>
  <c r="G214" i="12" s="1"/>
  <c r="H214" i="12" s="1"/>
  <c r="K41" i="1"/>
  <c r="E142" i="12" s="1"/>
  <c r="F142" i="12" s="1"/>
  <c r="K107" i="1"/>
  <c r="E208" i="12" s="1"/>
  <c r="F208" i="12" s="1"/>
  <c r="K113" i="1"/>
  <c r="E214" i="12" s="1"/>
  <c r="F214" i="12" s="1"/>
  <c r="M29" i="1"/>
  <c r="G130" i="12" s="1"/>
  <c r="H130" i="12" s="1"/>
  <c r="M45" i="1"/>
  <c r="G146" i="12" s="1"/>
  <c r="H146" i="12" s="1"/>
  <c r="M61" i="1"/>
  <c r="G162" i="12" s="1"/>
  <c r="H162" i="12" s="1"/>
  <c r="M77" i="1"/>
  <c r="G178" i="12" s="1"/>
  <c r="H178" i="12" s="1"/>
  <c r="M93" i="1"/>
  <c r="G194" i="12" s="1"/>
  <c r="H194" i="12" s="1"/>
  <c r="M109" i="1"/>
  <c r="G210" i="12" s="1"/>
  <c r="H210" i="12" s="1"/>
  <c r="K89" i="1"/>
  <c r="E190" i="12" s="1"/>
  <c r="F190" i="12" s="1"/>
  <c r="M27" i="1"/>
  <c r="G128" i="12" s="1"/>
  <c r="H128" i="12" s="1"/>
  <c r="M43" i="1"/>
  <c r="G144" i="12" s="1"/>
  <c r="H144" i="12" s="1"/>
  <c r="M48" i="1"/>
  <c r="G149" i="12" s="1"/>
  <c r="H149" i="12" s="1"/>
  <c r="O60" i="28"/>
  <c r="M59" i="1"/>
  <c r="G160" i="12" s="1"/>
  <c r="H160" i="12" s="1"/>
  <c r="M75" i="1"/>
  <c r="G176" i="12" s="1"/>
  <c r="H176" i="12" s="1"/>
  <c r="M91" i="1"/>
  <c r="G192" i="12" s="1"/>
  <c r="H192" i="12" s="1"/>
  <c r="M107" i="1"/>
  <c r="G208" i="12" s="1"/>
  <c r="H208" i="12" s="1"/>
  <c r="K39" i="1"/>
  <c r="E140" i="12" s="1"/>
  <c r="F140" i="12" s="1"/>
  <c r="M46" i="1"/>
  <c r="G147" i="12" s="1"/>
  <c r="H147" i="12" s="1"/>
  <c r="O58" i="28"/>
  <c r="M78" i="1"/>
  <c r="G179" i="12" s="1"/>
  <c r="H179" i="12" s="1"/>
  <c r="O90" i="28"/>
  <c r="K25" i="1"/>
  <c r="E126" i="12" s="1"/>
  <c r="F126" i="12" s="1"/>
  <c r="K73" i="1"/>
  <c r="E174" i="12" s="1"/>
  <c r="F174" i="12" s="1"/>
  <c r="K105" i="1"/>
  <c r="E206" i="12" s="1"/>
  <c r="F206" i="12" s="1"/>
  <c r="K111" i="1"/>
  <c r="E212" i="12" s="1"/>
  <c r="F212" i="12" s="1"/>
  <c r="K24" i="1"/>
  <c r="E125" i="12" s="1"/>
  <c r="F125" i="12" s="1"/>
  <c r="K30" i="1"/>
  <c r="E131" i="12" s="1"/>
  <c r="F131" i="12" s="1"/>
  <c r="K32" i="1"/>
  <c r="E133" i="12" s="1"/>
  <c r="F133" i="12" s="1"/>
  <c r="K38" i="1"/>
  <c r="E139" i="12" s="1"/>
  <c r="F139" i="12" s="1"/>
  <c r="K40" i="1"/>
  <c r="E141" i="12" s="1"/>
  <c r="F141" i="12" s="1"/>
  <c r="K54" i="1"/>
  <c r="E155" i="12" s="1"/>
  <c r="F155" i="12" s="1"/>
  <c r="K56" i="1"/>
  <c r="E157" i="12" s="1"/>
  <c r="F157" i="12" s="1"/>
  <c r="K62" i="1"/>
  <c r="E163" i="12" s="1"/>
  <c r="F163" i="12" s="1"/>
  <c r="K64" i="1"/>
  <c r="E165" i="12" s="1"/>
  <c r="F165" i="12" s="1"/>
  <c r="K70" i="1"/>
  <c r="E171" i="12" s="1"/>
  <c r="F171" i="12" s="1"/>
  <c r="K72" i="1"/>
  <c r="E173" i="12" s="1"/>
  <c r="F173" i="12" s="1"/>
  <c r="K80" i="1"/>
  <c r="E181" i="12" s="1"/>
  <c r="F181" i="12" s="1"/>
  <c r="M84" i="1"/>
  <c r="G185" i="12" s="1"/>
  <c r="H185" i="12" s="1"/>
  <c r="M92" i="1"/>
  <c r="G193" i="12" s="1"/>
  <c r="H193" i="12" s="1"/>
  <c r="M100" i="1"/>
  <c r="G201" i="12" s="1"/>
  <c r="H201" i="12" s="1"/>
  <c r="M108" i="1"/>
  <c r="G209" i="12" s="1"/>
  <c r="H209" i="12" s="1"/>
  <c r="K20" i="1"/>
  <c r="E121" i="12" s="1"/>
  <c r="F121" i="12" s="1"/>
  <c r="K34" i="1"/>
  <c r="E135" i="12" s="1"/>
  <c r="F135" i="12" s="1"/>
  <c r="K36" i="1"/>
  <c r="E137" i="12" s="1"/>
  <c r="F137" i="12" s="1"/>
  <c r="K50" i="1"/>
  <c r="E151" i="12" s="1"/>
  <c r="F151" i="12" s="1"/>
  <c r="K52" i="1"/>
  <c r="E153" i="12" s="1"/>
  <c r="F153" i="12" s="1"/>
  <c r="K66" i="1"/>
  <c r="E167" i="12" s="1"/>
  <c r="F167" i="12" s="1"/>
  <c r="K68" i="1"/>
  <c r="E169" i="12" s="1"/>
  <c r="F169" i="12" s="1"/>
  <c r="K82" i="1"/>
  <c r="E183" i="12" s="1"/>
  <c r="F183" i="12" s="1"/>
  <c r="K84" i="1"/>
  <c r="E185" i="12" s="1"/>
  <c r="F185" i="12" s="1"/>
  <c r="K100" i="1"/>
  <c r="E201" i="12" s="1"/>
  <c r="F201" i="12" s="1"/>
  <c r="K380" i="1"/>
  <c r="K378" i="1"/>
  <c r="K381" i="1"/>
  <c r="M90" i="1"/>
  <c r="G191" i="12" s="1"/>
  <c r="H191" i="12" s="1"/>
  <c r="M98" i="1"/>
  <c r="G199" i="12" s="1"/>
  <c r="H199" i="12" s="1"/>
  <c r="M106" i="1"/>
  <c r="G207" i="12" s="1"/>
  <c r="H207" i="12" s="1"/>
  <c r="I343" i="1"/>
  <c r="H289" i="1"/>
  <c r="H171" i="1"/>
  <c r="I203" i="1"/>
  <c r="I207" i="1" s="1"/>
  <c r="K343" i="1"/>
  <c r="H181" i="1"/>
  <c r="J289" i="1"/>
  <c r="M20" i="1"/>
  <c r="G121" i="12" s="1"/>
  <c r="H121" i="12" s="1"/>
  <c r="K21" i="1"/>
  <c r="E122" i="12" s="1"/>
  <c r="F122" i="12" s="1"/>
  <c r="M24" i="1"/>
  <c r="G125" i="12" s="1"/>
  <c r="H125" i="12" s="1"/>
  <c r="M26" i="1"/>
  <c r="G127" i="12" s="1"/>
  <c r="H127" i="12" s="1"/>
  <c r="K27" i="1"/>
  <c r="E128" i="12" s="1"/>
  <c r="F128" i="12" s="1"/>
  <c r="M28" i="1"/>
  <c r="G129" i="12" s="1"/>
  <c r="H129" i="12" s="1"/>
  <c r="K29" i="1"/>
  <c r="E130" i="12" s="1"/>
  <c r="F130" i="12" s="1"/>
  <c r="M30" i="1"/>
  <c r="G131" i="12" s="1"/>
  <c r="H131" i="12" s="1"/>
  <c r="M32" i="1"/>
  <c r="G133" i="12" s="1"/>
  <c r="H133" i="12" s="1"/>
  <c r="M34" i="1"/>
  <c r="G135" i="12" s="1"/>
  <c r="H135" i="12" s="1"/>
  <c r="K35" i="1"/>
  <c r="E136" i="12" s="1"/>
  <c r="F136" i="12" s="1"/>
  <c r="M36" i="1"/>
  <c r="G137" i="12" s="1"/>
  <c r="H137" i="12" s="1"/>
  <c r="K37" i="1"/>
  <c r="E138" i="12" s="1"/>
  <c r="F138" i="12" s="1"/>
  <c r="M38" i="1"/>
  <c r="G139" i="12" s="1"/>
  <c r="H139" i="12" s="1"/>
  <c r="M40" i="1"/>
  <c r="G141" i="12" s="1"/>
  <c r="H141" i="12" s="1"/>
  <c r="M42" i="1"/>
  <c r="G143" i="12" s="1"/>
  <c r="H143" i="12" s="1"/>
  <c r="K43" i="1"/>
  <c r="E144" i="12" s="1"/>
  <c r="F144" i="12" s="1"/>
  <c r="M44" i="1"/>
  <c r="G145" i="12" s="1"/>
  <c r="H145" i="12" s="1"/>
  <c r="K45" i="1"/>
  <c r="E146" i="12" s="1"/>
  <c r="F146" i="12" s="1"/>
  <c r="M50" i="1"/>
  <c r="G151" i="12" s="1"/>
  <c r="H151" i="12" s="1"/>
  <c r="K51" i="1"/>
  <c r="E152" i="12" s="1"/>
  <c r="F152" i="12" s="1"/>
  <c r="M52" i="1"/>
  <c r="G153" i="12" s="1"/>
  <c r="H153" i="12" s="1"/>
  <c r="K53" i="1"/>
  <c r="E154" i="12" s="1"/>
  <c r="F154" i="12" s="1"/>
  <c r="M54" i="1"/>
  <c r="G155" i="12" s="1"/>
  <c r="H155" i="12" s="1"/>
  <c r="M56" i="1"/>
  <c r="G157" i="12" s="1"/>
  <c r="H157" i="12" s="1"/>
  <c r="M58" i="1"/>
  <c r="G159" i="12" s="1"/>
  <c r="H159" i="12" s="1"/>
  <c r="K59" i="1"/>
  <c r="E160" i="12" s="1"/>
  <c r="F160" i="12" s="1"/>
  <c r="M60" i="1"/>
  <c r="G161" i="12" s="1"/>
  <c r="H161" i="12" s="1"/>
  <c r="K61" i="1"/>
  <c r="E162" i="12" s="1"/>
  <c r="F162" i="12" s="1"/>
  <c r="M62" i="1"/>
  <c r="G163" i="12" s="1"/>
  <c r="H163" i="12" s="1"/>
  <c r="M64" i="1"/>
  <c r="G165" i="12" s="1"/>
  <c r="H165" i="12" s="1"/>
  <c r="M66" i="1"/>
  <c r="G167" i="12" s="1"/>
  <c r="H167" i="12" s="1"/>
  <c r="K67" i="1"/>
  <c r="E168" i="12" s="1"/>
  <c r="F168" i="12" s="1"/>
  <c r="M68" i="1"/>
  <c r="G169" i="12" s="1"/>
  <c r="H169" i="12" s="1"/>
  <c r="K69" i="1"/>
  <c r="E170" i="12" s="1"/>
  <c r="F170" i="12" s="1"/>
  <c r="M70" i="1"/>
  <c r="G171" i="12" s="1"/>
  <c r="H171" i="12" s="1"/>
  <c r="M72" i="1"/>
  <c r="G173" i="12" s="1"/>
  <c r="H173" i="12" s="1"/>
  <c r="M74" i="1"/>
  <c r="G175" i="12" s="1"/>
  <c r="H175" i="12" s="1"/>
  <c r="K75" i="1"/>
  <c r="E176" i="12" s="1"/>
  <c r="F176" i="12" s="1"/>
  <c r="M76" i="1"/>
  <c r="G177" i="12" s="1"/>
  <c r="H177" i="12" s="1"/>
  <c r="K77" i="1"/>
  <c r="E178" i="12" s="1"/>
  <c r="F178" i="12" s="1"/>
  <c r="M80" i="1"/>
  <c r="G181" i="12" s="1"/>
  <c r="H181" i="12" s="1"/>
  <c r="M82" i="1"/>
  <c r="G183" i="12" s="1"/>
  <c r="H183" i="12" s="1"/>
  <c r="K83" i="1"/>
  <c r="E184" i="12" s="1"/>
  <c r="F184" i="12" s="1"/>
  <c r="M88" i="1"/>
  <c r="G189" i="12" s="1"/>
  <c r="H189" i="12" s="1"/>
  <c r="K88" i="1"/>
  <c r="E189" i="12" s="1"/>
  <c r="F189" i="12" s="1"/>
  <c r="M96" i="1"/>
  <c r="G197" i="12" s="1"/>
  <c r="H197" i="12" s="1"/>
  <c r="K96" i="1"/>
  <c r="E197" i="12" s="1"/>
  <c r="F197" i="12" s="1"/>
  <c r="M104" i="1"/>
  <c r="G205" i="12" s="1"/>
  <c r="H205" i="12" s="1"/>
  <c r="K104" i="1"/>
  <c r="E205" i="12" s="1"/>
  <c r="F205" i="12" s="1"/>
  <c r="K26" i="1"/>
  <c r="E127" i="12" s="1"/>
  <c r="F127" i="12" s="1"/>
  <c r="K28" i="1"/>
  <c r="E129" i="12" s="1"/>
  <c r="F129" i="12" s="1"/>
  <c r="K42" i="1"/>
  <c r="E143" i="12" s="1"/>
  <c r="F143" i="12" s="1"/>
  <c r="K44" i="1"/>
  <c r="E145" i="12" s="1"/>
  <c r="F145" i="12" s="1"/>
  <c r="K58" i="1"/>
  <c r="E159" i="12" s="1"/>
  <c r="F159" i="12" s="1"/>
  <c r="K60" i="1"/>
  <c r="E161" i="12" s="1"/>
  <c r="F161" i="12" s="1"/>
  <c r="K74" i="1"/>
  <c r="E175" i="12" s="1"/>
  <c r="F175" i="12" s="1"/>
  <c r="K76" i="1"/>
  <c r="E177" i="12" s="1"/>
  <c r="F177" i="12" s="1"/>
  <c r="K90" i="1"/>
  <c r="E191" i="12" s="1"/>
  <c r="F191" i="12" s="1"/>
  <c r="K92" i="1"/>
  <c r="E193" i="12" s="1"/>
  <c r="F193" i="12" s="1"/>
  <c r="K106" i="1"/>
  <c r="E207" i="12" s="1"/>
  <c r="F207" i="12" s="1"/>
  <c r="G139" i="1"/>
  <c r="K22" i="1"/>
  <c r="E123" i="12" s="1"/>
  <c r="F123" i="12" s="1"/>
  <c r="K46" i="1"/>
  <c r="E147" i="12" s="1"/>
  <c r="F147" i="12" s="1"/>
  <c r="K48" i="1"/>
  <c r="E149" i="12" s="1"/>
  <c r="F149" i="12" s="1"/>
  <c r="K78" i="1"/>
  <c r="E179" i="12" s="1"/>
  <c r="F179" i="12" s="1"/>
  <c r="K86" i="1"/>
  <c r="E187" i="12" s="1"/>
  <c r="F187" i="12" s="1"/>
  <c r="M86" i="1"/>
  <c r="G187" i="12" s="1"/>
  <c r="H187" i="12" s="1"/>
  <c r="K94" i="1"/>
  <c r="E195" i="12" s="1"/>
  <c r="F195" i="12" s="1"/>
  <c r="M94" i="1"/>
  <c r="G195" i="12" s="1"/>
  <c r="H195" i="12" s="1"/>
  <c r="K102" i="1"/>
  <c r="E203" i="12" s="1"/>
  <c r="F203" i="12" s="1"/>
  <c r="M102" i="1"/>
  <c r="G203" i="12" s="1"/>
  <c r="H203" i="12" s="1"/>
  <c r="K31" i="1"/>
  <c r="E132" i="12" s="1"/>
  <c r="F132" i="12" s="1"/>
  <c r="K33" i="1"/>
  <c r="E134" i="12" s="1"/>
  <c r="F134" i="12" s="1"/>
  <c r="K47" i="1"/>
  <c r="E148" i="12" s="1"/>
  <c r="F148" i="12" s="1"/>
  <c r="K49" i="1"/>
  <c r="E150" i="12" s="1"/>
  <c r="F150" i="12" s="1"/>
  <c r="K63" i="1"/>
  <c r="E164" i="12" s="1"/>
  <c r="F164" i="12" s="1"/>
  <c r="K65" i="1"/>
  <c r="E166" i="12" s="1"/>
  <c r="F166" i="12" s="1"/>
  <c r="K79" i="1"/>
  <c r="E180" i="12" s="1"/>
  <c r="F180" i="12" s="1"/>
  <c r="K81" i="1"/>
  <c r="E182" i="12" s="1"/>
  <c r="F182" i="12" s="1"/>
  <c r="K108" i="1"/>
  <c r="E209" i="12" s="1"/>
  <c r="F209" i="12" s="1"/>
  <c r="H247" i="1"/>
  <c r="K112" i="1"/>
  <c r="E213" i="12" s="1"/>
  <c r="F213" i="12" s="1"/>
  <c r="M112" i="1"/>
  <c r="G213" i="12" s="1"/>
  <c r="H213" i="12" s="1"/>
  <c r="K85" i="1"/>
  <c r="E186" i="12" s="1"/>
  <c r="F186" i="12" s="1"/>
  <c r="K93" i="1"/>
  <c r="E194" i="12" s="1"/>
  <c r="F194" i="12" s="1"/>
  <c r="K101" i="1"/>
  <c r="E202" i="12" s="1"/>
  <c r="F202" i="12" s="1"/>
  <c r="M110" i="1"/>
  <c r="G211" i="12" s="1"/>
  <c r="H211" i="12" s="1"/>
  <c r="K91" i="1"/>
  <c r="E192" i="12" s="1"/>
  <c r="F192" i="12" s="1"/>
  <c r="K99" i="1"/>
  <c r="E200" i="12" s="1"/>
  <c r="F200" i="12" s="1"/>
  <c r="K110" i="1"/>
  <c r="E211" i="12" s="1"/>
  <c r="F211" i="12" s="1"/>
  <c r="M19" i="1"/>
  <c r="G120" i="12" s="1"/>
  <c r="H120" i="12" s="1"/>
  <c r="K19" i="1"/>
  <c r="E120" i="12" s="1"/>
  <c r="F120" i="12" s="1"/>
  <c r="K18" i="1"/>
  <c r="E119" i="12" s="1"/>
  <c r="F119" i="12" s="1"/>
  <c r="M18" i="1"/>
  <c r="G119" i="12" s="1"/>
  <c r="H119" i="12" s="1"/>
  <c r="K382" i="1" l="1"/>
  <c r="K350" i="1"/>
  <c r="K348" i="1"/>
  <c r="K344" i="1"/>
  <c r="K349" i="1"/>
  <c r="K346" i="1"/>
  <c r="I205" i="1"/>
  <c r="I208" i="1"/>
  <c r="I206" i="1"/>
  <c r="J294" i="1"/>
  <c r="J291" i="1"/>
  <c r="J293" i="1"/>
  <c r="J295" i="1"/>
  <c r="H175" i="1"/>
  <c r="H174" i="1"/>
  <c r="H173" i="1"/>
  <c r="I349" i="1"/>
  <c r="I345" i="1"/>
  <c r="I350" i="1"/>
  <c r="I344" i="1"/>
  <c r="I348" i="1"/>
  <c r="G143" i="1"/>
  <c r="G142" i="1"/>
  <c r="G144" i="1"/>
  <c r="H251" i="1"/>
  <c r="H250" i="1"/>
  <c r="H253" i="1"/>
  <c r="H252" i="1"/>
  <c r="H249" i="1"/>
  <c r="H185" i="1"/>
  <c r="H184" i="1"/>
  <c r="H183" i="1"/>
  <c r="H186" i="1"/>
  <c r="H295" i="1"/>
  <c r="H292" i="1"/>
  <c r="H294" i="1"/>
  <c r="H291" i="1"/>
  <c r="I351" i="1" l="1"/>
  <c r="G146" i="1"/>
  <c r="K351" i="1"/>
  <c r="H172" i="1"/>
  <c r="I209" i="1"/>
  <c r="J296" i="1"/>
  <c r="H296" i="1"/>
  <c r="H254" i="1"/>
  <c r="H187" i="1"/>
</calcChain>
</file>

<file path=xl/sharedStrings.xml><?xml version="1.0" encoding="utf-8"?>
<sst xmlns="http://schemas.openxmlformats.org/spreadsheetml/2006/main" count="5433" uniqueCount="2244">
  <si>
    <t>January 2024</t>
  </si>
  <si>
    <r>
      <t>Using the QIAseq</t>
    </r>
    <r>
      <rPr>
        <vertAlign val="superscript"/>
        <sz val="14"/>
        <rFont val="Arial"/>
        <family val="2"/>
      </rPr>
      <t>®</t>
    </r>
    <r>
      <rPr>
        <sz val="14"/>
        <rFont val="Arial"/>
        <family val="2"/>
      </rPr>
      <t xml:space="preserve"> Multimodal Panel HT Separate Targeted DNA and RNA Enrichment Template Excel</t>
    </r>
    <r>
      <rPr>
        <vertAlign val="superscript"/>
        <sz val="14"/>
        <rFont val="Arial"/>
        <family val="2"/>
      </rPr>
      <t>®</t>
    </r>
    <r>
      <rPr>
        <sz val="14"/>
        <rFont val="Arial"/>
        <family val="2"/>
      </rPr>
      <t xml:space="preserve"> File</t>
    </r>
  </si>
  <si>
    <r>
      <t xml:space="preserve">Version: 1.0  |  Based on the </t>
    </r>
    <r>
      <rPr>
        <i/>
        <sz val="10"/>
        <rFont val="Arial"/>
        <family val="2"/>
      </rPr>
      <t>QIAseq Multimodal Panel HT Handbook</t>
    </r>
    <r>
      <rPr>
        <sz val="10"/>
        <rFont val="Arial"/>
        <family val="2"/>
      </rPr>
      <t>, HB-3037-002</t>
    </r>
  </si>
  <si>
    <t xml:space="preserve"> </t>
  </si>
  <si>
    <t>Descriptions of tab functions</t>
  </si>
  <si>
    <r>
      <t>Note</t>
    </r>
    <r>
      <rPr>
        <sz val="10"/>
        <rFont val="Arial"/>
        <family val="2"/>
      </rPr>
      <t>: Generally, only change data in highlighted yellow cells.</t>
    </r>
  </si>
  <si>
    <r>
      <t>1.</t>
    </r>
    <r>
      <rPr>
        <b/>
        <sz val="10"/>
        <rFont val="Arial"/>
        <family val="2"/>
      </rPr>
      <t xml:space="preserve"> Read Allocation </t>
    </r>
    <r>
      <rPr>
        <sz val="10"/>
        <rFont val="Arial"/>
        <family val="2"/>
      </rPr>
      <t xml:space="preserve">provides guidance on how much coverage is needed; how many reads to allocate to each library; and how many samples can be sequenced together, depending on the panel size, input amount, variant allele frequency (VAF), sequencing instrument, and sequencing reagents. Fill in the primer number in cells J27 and J28 for </t>
    </r>
    <r>
      <rPr>
        <b/>
        <sz val="10"/>
        <rFont val="Arial"/>
        <family val="2"/>
      </rPr>
      <t>DNA primer</t>
    </r>
    <r>
      <rPr>
        <sz val="10"/>
        <rFont val="Arial"/>
        <family val="2"/>
      </rPr>
      <t xml:space="preserve"> and </t>
    </r>
    <r>
      <rPr>
        <b/>
        <sz val="10"/>
        <rFont val="Arial"/>
        <family val="2"/>
      </rPr>
      <t>RNA primer</t>
    </r>
    <r>
      <rPr>
        <sz val="10"/>
        <rFont val="Arial"/>
        <family val="2"/>
      </rPr>
      <t xml:space="preserve">, respectively; DNA and RNA </t>
    </r>
    <r>
      <rPr>
        <b/>
        <sz val="10"/>
        <rFont val="Arial"/>
        <family val="2"/>
      </rPr>
      <t>Final Read Allocation (M)</t>
    </r>
    <r>
      <rPr>
        <sz val="10"/>
        <rFont val="Arial"/>
        <family val="2"/>
      </rPr>
      <t xml:space="preserve"> in cells L31 and L35, respectively; and the desired DNA and RNA coverage depending on input and VAF in cells L47 and M46, respectively.</t>
    </r>
  </si>
  <si>
    <r>
      <t xml:space="preserve">2. </t>
    </r>
    <r>
      <rPr>
        <b/>
        <sz val="10"/>
        <rFont val="Arial"/>
        <family val="2"/>
      </rPr>
      <t xml:space="preserve">Reagent Tracking </t>
    </r>
    <r>
      <rPr>
        <sz val="10"/>
        <rFont val="Arial"/>
        <family val="2"/>
      </rPr>
      <t xml:space="preserve">is where you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t>
    </r>
  </si>
  <si>
    <r>
      <t xml:space="preserve">3. </t>
    </r>
    <r>
      <rPr>
        <b/>
        <sz val="10"/>
        <rFont val="Arial"/>
        <family val="2"/>
      </rPr>
      <t xml:space="preserve">Sample Info </t>
    </r>
    <r>
      <rPr>
        <sz val="10"/>
        <rFont val="Arial"/>
        <family val="2"/>
      </rPr>
      <t xml:space="preserve">automatically calculates dilutions for the total amounts of DNA (ng) and/or RNA (ng) that are specified in cells G28 and I28 respectively. From the drop-down menus, under </t>
    </r>
    <r>
      <rPr>
        <b/>
        <sz val="10"/>
        <rFont val="Arial"/>
        <family val="2"/>
      </rPr>
      <t>Indices well ID</t>
    </r>
    <r>
      <rPr>
        <sz val="10"/>
        <rFont val="Arial"/>
        <family val="2"/>
      </rPr>
      <t xml:space="preserve"> </t>
    </r>
    <r>
      <rPr>
        <b/>
        <sz val="10"/>
        <rFont val="Arial"/>
        <family val="2"/>
      </rPr>
      <t>P70n</t>
    </r>
    <r>
      <rPr>
        <sz val="10"/>
        <rFont val="Arial"/>
        <family val="2"/>
      </rPr>
      <t>, starting at K30, select which well ID will be used for each of the samples. The well ID for RNA P70n and for P50n will autopopulate. Do not duplicate indices. Cells in column O will display red font if indices are duplicated, as a warning.</t>
    </r>
  </si>
  <si>
    <r>
      <t xml:space="preserve">4. </t>
    </r>
    <r>
      <rPr>
        <b/>
        <sz val="10"/>
        <rFont val="Arial"/>
        <family val="2"/>
      </rPr>
      <t>Sep Targ Protocol-Std</t>
    </r>
    <r>
      <rPr>
        <sz val="10"/>
        <rFont val="Arial"/>
        <family val="2"/>
      </rPr>
      <t xml:space="preserve"> (4a) or </t>
    </r>
    <r>
      <rPr>
        <b/>
        <sz val="10"/>
        <rFont val="Arial"/>
        <family val="2"/>
      </rPr>
      <t>Sep Targ Protocol-FFPE</t>
    </r>
    <r>
      <rPr>
        <sz val="10"/>
        <rFont val="Arial"/>
        <family val="2"/>
      </rPr>
      <t xml:space="preserve"> (4b) provides guidance on separate targeted DNA and RNA enrichment for Standard Sample or FFPE sample. The Sample ID, Panel Library for both DNA and RNA, Volume of either DNA/RNA or DNA and RNA to be added per sample and water to be added, as well as the Well ID will automatically autopopulate from data given in the Sample Info tab. Also, note that the Master Mixes are all calculated with at least a 10% excess.</t>
    </r>
  </si>
  <si>
    <r>
      <t xml:space="preserve">5. </t>
    </r>
    <r>
      <rPr>
        <b/>
        <sz val="10"/>
        <rFont val="Arial"/>
        <family val="2"/>
      </rPr>
      <t>Index Plates</t>
    </r>
    <r>
      <rPr>
        <sz val="10"/>
        <rFont val="Arial"/>
        <family val="2"/>
      </rPr>
      <t xml:space="preserve"> describes and illustrates the positions of the indices within the index plates.</t>
    </r>
  </si>
  <si>
    <r>
      <t xml:space="preserve">6.–7. </t>
    </r>
    <r>
      <rPr>
        <b/>
        <sz val="10"/>
        <rFont val="Arial"/>
        <family val="2"/>
      </rPr>
      <t xml:space="preserve">Dilute DNA Lib </t>
    </r>
    <r>
      <rPr>
        <sz val="10"/>
        <rFont val="Arial"/>
        <family val="2"/>
      </rPr>
      <t>or</t>
    </r>
    <r>
      <rPr>
        <b/>
        <sz val="10"/>
        <rFont val="Arial"/>
        <family val="2"/>
      </rPr>
      <t xml:space="preserve"> Dilute RNA Lib</t>
    </r>
    <r>
      <rPr>
        <sz val="10"/>
        <rFont val="Arial"/>
        <family val="2"/>
      </rPr>
      <t xml:space="preserve">. Copy-paste the concentrations in pM from the Results tab, starting at cell B2, in either the </t>
    </r>
    <r>
      <rPr>
        <b/>
        <sz val="10"/>
        <rFont val="Arial"/>
        <family val="2"/>
      </rPr>
      <t>QIAseq Library Quant Assay or Array Kit_96_DataAnalysis_2016.xlsx</t>
    </r>
    <r>
      <rPr>
        <sz val="10"/>
        <rFont val="Arial"/>
        <family val="2"/>
      </rPr>
      <t xml:space="preserve"> or the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DNA Lib</t>
    </r>
    <r>
      <rPr>
        <sz val="10"/>
        <rFont val="Arial"/>
        <family val="2"/>
      </rPr>
      <t xml:space="preserve"> or </t>
    </r>
    <r>
      <rPr>
        <b/>
        <sz val="10"/>
        <rFont val="Arial"/>
        <family val="2"/>
      </rPr>
      <t>Dilute RNA Lib</t>
    </r>
    <r>
      <rPr>
        <sz val="10"/>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yourself.</t>
    </r>
  </si>
  <si>
    <r>
      <t xml:space="preserve">8. </t>
    </r>
    <r>
      <rPr>
        <b/>
        <sz val="10"/>
        <rFont val="Arial"/>
        <family val="2"/>
      </rPr>
      <t xml:space="preserve">Denat and Dilut Lib </t>
    </r>
    <r>
      <rPr>
        <sz val="10"/>
        <rFont val="Arial"/>
        <family val="2"/>
      </rPr>
      <t>describes how to dilute the NaOH appropriately, how to denature and dilute pooled samples, how to dilute the QIAseq A Read1 Primer I Custom Read 1 and QIAseq Multimodal Read 2 Primer I Custom Read 2 Sequencing Primers, and then how to load on MiSeq (8a), MiniSeq (8b) or NextSeq550(8c) Cartridge.</t>
    </r>
  </si>
  <si>
    <r>
      <t xml:space="preserve">9. </t>
    </r>
    <r>
      <rPr>
        <b/>
        <sz val="10"/>
        <rFont val="Arial"/>
        <family val="2"/>
      </rPr>
      <t>LRM SampleSheet</t>
    </r>
    <r>
      <rPr>
        <sz val="10"/>
        <rFont val="Arial"/>
        <family val="2"/>
      </rPr>
      <t xml:space="preserve"> is autopopulated with information from the </t>
    </r>
    <r>
      <rPr>
        <b/>
        <sz val="10"/>
        <rFont val="Arial"/>
        <family val="2"/>
      </rPr>
      <t>Sample Info</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Custom Sequencing Read 1 and Custom Sequencing Read 2 Primers are used in the sequencing run. The run conditions are 2 x 149 bp and dual indices of 10 bp each.</t>
    </r>
  </si>
  <si>
    <r>
      <rPr>
        <b/>
        <sz val="10"/>
        <rFont val="Arial"/>
        <family val="2"/>
      </rPr>
      <t>Note</t>
    </r>
    <r>
      <rPr>
        <sz val="10"/>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</si>
  <si>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</si>
  <si>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</si>
  <si>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9"/>
        <rFont val="Arial"/>
        <family val="2"/>
      </rPr>
      <t>®</t>
    </r>
    <r>
      <rPr>
        <sz val="9"/>
        <rFont val="Arial"/>
        <family val="2"/>
      </rPr>
      <t>, Sample to Insight</t>
    </r>
    <r>
      <rPr>
        <vertAlign val="superscript"/>
        <sz val="9"/>
        <rFont val="Arial"/>
        <family val="2"/>
      </rPr>
      <t>®</t>
    </r>
    <r>
      <rPr>
        <sz val="9"/>
        <rFont val="Arial"/>
        <family val="2"/>
      </rPr>
      <t>, QIAseq</t>
    </r>
    <r>
      <rPr>
        <vertAlign val="superscript"/>
        <sz val="9"/>
        <rFont val="Arial"/>
        <family val="2"/>
      </rPr>
      <t>®</t>
    </r>
    <r>
      <rPr>
        <sz val="9"/>
        <rFont val="Arial"/>
        <family val="2"/>
      </rPr>
      <t>, HotStarTaq</t>
    </r>
    <r>
      <rPr>
        <vertAlign val="superscript"/>
        <sz val="9"/>
        <rFont val="Arial"/>
        <family val="2"/>
      </rPr>
      <t>®</t>
    </r>
    <r>
      <rPr>
        <sz val="9"/>
        <rFont val="Arial"/>
        <family val="2"/>
      </rPr>
      <t xml:space="preserve"> (QIAGEN Group); EvaGreen</t>
    </r>
    <r>
      <rPr>
        <vertAlign val="superscript"/>
        <sz val="9"/>
        <rFont val="Arial"/>
        <family val="2"/>
      </rPr>
      <t>®</t>
    </r>
    <r>
      <rPr>
        <sz val="9"/>
        <rFont val="Arial"/>
        <family val="2"/>
      </rPr>
      <t xml:space="preserve"> (Biotium, Inc.); Excel</t>
    </r>
    <r>
      <rPr>
        <vertAlign val="superscript"/>
        <sz val="9"/>
        <rFont val="Arial"/>
        <family val="2"/>
      </rPr>
      <t>®</t>
    </r>
    <r>
      <rPr>
        <sz val="9"/>
        <rFont val="Arial"/>
        <family val="2"/>
      </rPr>
      <t xml:space="preserve"> (Microsoft Corporation); HiSeq</t>
    </r>
    <r>
      <rPr>
        <vertAlign val="superscript"/>
        <sz val="9"/>
        <rFont val="Arial"/>
        <family val="2"/>
      </rPr>
      <t>®</t>
    </r>
    <r>
      <rPr>
        <sz val="9"/>
        <rFont val="Arial"/>
        <family val="2"/>
      </rPr>
      <t>, Illumina</t>
    </r>
    <r>
      <rPr>
        <vertAlign val="superscript"/>
        <sz val="9"/>
        <rFont val="Arial"/>
        <family val="2"/>
      </rPr>
      <t>®</t>
    </r>
    <r>
      <rPr>
        <sz val="9"/>
        <rFont val="Arial"/>
        <family val="2"/>
      </rPr>
      <t>, MiniSeq</t>
    </r>
    <r>
      <rPr>
        <vertAlign val="superscript"/>
        <sz val="9"/>
        <rFont val="Arial"/>
        <family val="2"/>
      </rPr>
      <t>®</t>
    </r>
    <r>
      <rPr>
        <sz val="9"/>
        <rFont val="Arial"/>
        <family val="2"/>
      </rPr>
      <t>, MiSeq</t>
    </r>
    <r>
      <rPr>
        <vertAlign val="superscript"/>
        <sz val="9"/>
        <rFont val="Arial"/>
        <family val="2"/>
      </rPr>
      <t>®</t>
    </r>
    <r>
      <rPr>
        <sz val="9"/>
        <rFont val="Arial"/>
        <family val="2"/>
      </rPr>
      <t>, NextSeq</t>
    </r>
    <r>
      <rPr>
        <vertAlign val="superscript"/>
        <sz val="9"/>
        <rFont val="Arial"/>
        <family val="2"/>
      </rPr>
      <t>®</t>
    </r>
    <r>
      <rPr>
        <sz val="9"/>
        <rFont val="Arial"/>
        <family val="2"/>
      </rPr>
      <t xml:space="preserve">, NovaSeq™ (Illumina, Inc.). Registered names, trademarks, etc. used in this document, even when not specifically marked as such, are not to be considered unprotected by law. </t>
    </r>
  </si>
  <si>
    <t>01/2024 PROM-XXXXX-001 © 2024 QIAGEN, all rights reserved.</t>
  </si>
  <si>
    <r>
      <t xml:space="preserve">Ordering </t>
    </r>
    <r>
      <rPr>
        <b/>
        <sz val="8"/>
        <rFont val="Arial"/>
        <family val="2"/>
      </rPr>
      <t>www.qiagen.com/shop</t>
    </r>
    <r>
      <rPr>
        <sz val="8"/>
        <rFont val="Arial"/>
        <family val="2"/>
      </rPr>
      <t xml:space="preserve"> | Technical Support </t>
    </r>
    <r>
      <rPr>
        <b/>
        <sz val="8"/>
        <rFont val="Arial"/>
        <family val="2"/>
      </rPr>
      <t>support.qiagen.com</t>
    </r>
    <r>
      <rPr>
        <sz val="8"/>
        <rFont val="Arial"/>
        <family val="2"/>
      </rPr>
      <t xml:space="preserve"> | Website </t>
    </r>
    <r>
      <rPr>
        <b/>
        <sz val="8"/>
        <rFont val="Arial"/>
        <family val="2"/>
      </rPr>
      <t>www.qiagen.com</t>
    </r>
  </si>
  <si>
    <t>Separated Targeted Enrichment Workflow Read Allocation</t>
  </si>
  <si>
    <t>Experiment:</t>
  </si>
  <si>
    <t>Initials:</t>
  </si>
  <si>
    <t>Date:</t>
  </si>
  <si>
    <t>Formula</t>
  </si>
  <si>
    <t>Reads allocated to each library (M) = Coverage X Primer number/10^6</t>
  </si>
  <si>
    <t>For DNA library</t>
  </si>
  <si>
    <t>DNA input required depends on the required variant allele frequency (VAF)</t>
  </si>
  <si>
    <t>20 ng*</t>
  </si>
  <si>
    <t xml:space="preserve">Recommended coverage depends on required VAF: with 4 reads pairs/UMI depth, 7200x coverage, will give a sufficient number of UMIs and read depth for calling a 5% variant at 90% sensitivity. </t>
  </si>
  <si>
    <t>40 ng*</t>
  </si>
  <si>
    <t>Recommended coverage depends on required VAF: with 2 read pairs/UMI depth, 3640x coverage, will give a sufficient number of UMIs and read depth for calling a 5% variant at 90% sensitivity.</t>
  </si>
  <si>
    <t>80 ng*</t>
  </si>
  <si>
    <t>Recommended coverage depends on required VAF: with 4 read pairs/UMI depth, 25600x coverage, will give a sufficient number of UMIs and read depth for calling a 1% variant at 90% sensitivity.</t>
  </si>
  <si>
    <t>Or the desired coverage can be filled in cell C33.</t>
  </si>
  <si>
    <t xml:space="preserve">* Samples are split before targeted enrichment, so input is doubled, compared to combined targeted enrichment workflow. </t>
  </si>
  <si>
    <t>For RNA library</t>
  </si>
  <si>
    <t>Since RNA expression level for each transcript varies a lot between different samples, there is no way to calculate the reads coverage accurately.</t>
  </si>
  <si>
    <t xml:space="preserve">Based on experience for RNA library, read allocated for each primer can start with 5000. </t>
  </si>
  <si>
    <t>Instructions:</t>
  </si>
  <si>
    <t>1.  Fill in cells J27 and J28 if using a custom panel with the number of primers for DNA and RNA, respectively.</t>
  </si>
  <si>
    <t xml:space="preserve">2.  Fill in cells L31 and L35 with the final read allocation (M) for DNA and RNA, respectively. </t>
  </si>
  <si>
    <t>3.  Fill in cell L47 and M46 with the coverage (X) for DNA depending on input and VAF and RNA coverage, respectively.</t>
  </si>
  <si>
    <t>Primer Number</t>
  </si>
  <si>
    <t>QHS-005Z</t>
  </si>
  <si>
    <t>QHS-009Z</t>
  </si>
  <si>
    <t>QHS-006Z</t>
  </si>
  <si>
    <t>QHS-5000Z</t>
  </si>
  <si>
    <t>Custom Panel</t>
  </si>
  <si>
    <t>DNA primer #</t>
  </si>
  <si>
    <t>Fill in the DNA primer #</t>
  </si>
  <si>
    <t>RNA primer #</t>
  </si>
  <si>
    <t>Fill in the RNA primer #</t>
  </si>
  <si>
    <t xml:space="preserve">Per DNA library </t>
  </si>
  <si>
    <t xml:space="preserve">Input </t>
  </si>
  <si>
    <t>Coverage (X)</t>
  </si>
  <si>
    <t>Reads allocated to each DNA library (M)</t>
  </si>
  <si>
    <t>5% VAF</t>
  </si>
  <si>
    <t>Final Read Allocation DNA (M)</t>
  </si>
  <si>
    <t>1% VAF</t>
  </si>
  <si>
    <t>Custom</t>
  </si>
  <si>
    <t>Reads allocated to each RNA library (M)</t>
  </si>
  <si>
    <t xml:space="preserve">Per RNA library </t>
  </si>
  <si>
    <t>Final Read Allocation RNA (M)</t>
  </si>
  <si>
    <t>The number of samples depends on the sequencing chemistry, required depth, and number of primers.</t>
  </si>
  <si>
    <t xml:space="preserve">Table: Number of multiplexed samples (one DNA and one RNA library for each sample) based on DNA or RNA panel size (Separated Targeted Enrichment, Appendix B) with XX mean coverage for </t>
  </si>
  <si>
    <t>DNA library and reads per RNA library is based on XX reads per primer.</t>
  </si>
  <si>
    <t>Custom panel</t>
  </si>
  <si>
    <t>Capacity (M)</t>
  </si>
  <si>
    <t>DNA library coverage (X)</t>
  </si>
  <si>
    <t>Reads per primer for RNA library coverage (X)</t>
  </si>
  <si>
    <t>Platform and Sequencing Chemistry</t>
  </si>
  <si>
    <t>Fill in RNA coverage</t>
  </si>
  <si>
    <t>Instrument</t>
  </si>
  <si>
    <t>Version</t>
  </si>
  <si>
    <t>Read length</t>
  </si>
  <si>
    <t>Capacity (paired-ends reads)</t>
  </si>
  <si>
    <t>Fill in DNA coverage depending on input and VAF</t>
  </si>
  <si>
    <r>
      <t>MiniSeq</t>
    </r>
    <r>
      <rPr>
        <vertAlign val="superscript"/>
        <sz val="10"/>
        <rFont val="Arial"/>
        <family val="2"/>
      </rPr>
      <t>®</t>
    </r>
  </si>
  <si>
    <t>Mid output</t>
  </si>
  <si>
    <t>2 x 149 bp</t>
  </si>
  <si>
    <t>16 M</t>
  </si>
  <si>
    <t>MiniSeq</t>
  </si>
  <si>
    <t>High output</t>
  </si>
  <si>
    <t>50 M</t>
  </si>
  <si>
    <r>
      <t>MiSeq</t>
    </r>
    <r>
      <rPr>
        <vertAlign val="superscript"/>
        <sz val="10"/>
        <rFont val="Arial"/>
        <family val="2"/>
      </rPr>
      <t>®</t>
    </r>
  </si>
  <si>
    <t>v2</t>
  </si>
  <si>
    <t>30 M</t>
  </si>
  <si>
    <r>
      <t>NextSeq</t>
    </r>
    <r>
      <rPr>
        <vertAlign val="superscript"/>
        <sz val="10"/>
        <rFont val="Arial"/>
        <family val="2"/>
      </rPr>
      <t>®</t>
    </r>
    <r>
      <rPr>
        <sz val="10"/>
        <rFont val="Arial"/>
        <family val="2"/>
      </rPr>
      <t xml:space="preserve"> 500/550</t>
    </r>
  </si>
  <si>
    <t>260 M</t>
  </si>
  <si>
    <t>NextSeq 500/550</t>
  </si>
  <si>
    <t>800 M</t>
  </si>
  <si>
    <t>NextSeq 1000/2000</t>
  </si>
  <si>
    <t>P1</t>
  </si>
  <si>
    <t>200M</t>
  </si>
  <si>
    <t>P2</t>
  </si>
  <si>
    <t>800M</t>
  </si>
  <si>
    <t>P3</t>
  </si>
  <si>
    <t>2400M</t>
  </si>
  <si>
    <t>HiSeq 4000</t>
  </si>
  <si>
    <t>8 lanes per flow cell</t>
  </si>
  <si>
    <t>10 B</t>
  </si>
  <si>
    <t>NovaSeq™ 6000</t>
  </si>
  <si>
    <t>SP (2 lanes per flow cell)</t>
  </si>
  <si>
    <t>1.6 B</t>
  </si>
  <si>
    <t>NovaSeq 6000</t>
  </si>
  <si>
    <t>S1 (2 lanes per flow cell)</t>
  </si>
  <si>
    <t>3.2 B</t>
  </si>
  <si>
    <t>S2 (2 lanes per flow cell)</t>
  </si>
  <si>
    <t>8.2 B</t>
  </si>
  <si>
    <t>S4 (4 lanes per flow cell)</t>
  </si>
  <si>
    <t>20 B</t>
  </si>
  <si>
    <t>Reagent Tracking</t>
  </si>
  <si>
    <t>QIAseq Multimodal Panel Kits</t>
  </si>
  <si>
    <t>QIAseq Multimodal Panel HT (12)</t>
  </si>
  <si>
    <t>Catalog no.</t>
  </si>
  <si>
    <t>QIAseq Multimodal HC Panel HT (12)</t>
  </si>
  <si>
    <t>QIAseq Multimodal Panel HT (96)</t>
  </si>
  <si>
    <t>QIAseq Multimodal HC Panel  HT (96)</t>
  </si>
  <si>
    <t>QIAseq Multimodal Panel Custom HT (96)</t>
  </si>
  <si>
    <t>QIAseq Multimodal Separated Targeted DNA and RNA Enrichment Index Kits</t>
  </si>
  <si>
    <t>QIAseq Multimodal HT SW 96 UDI</t>
  </si>
  <si>
    <t>Protocol</t>
  </si>
  <si>
    <t>Nucleic Acid Fragmentation, Standard or FFPE Samples</t>
  </si>
  <si>
    <t>Lot number</t>
  </si>
  <si>
    <t>Date opened</t>
  </si>
  <si>
    <t>Expiry date</t>
  </si>
  <si>
    <t>Fragmentation Buffer, 10x</t>
  </si>
  <si>
    <t>FERA Solution</t>
  </si>
  <si>
    <t>Fragmentation Enzyme Mix</t>
  </si>
  <si>
    <t>Nuclease-free Water</t>
  </si>
  <si>
    <t>Side Reaction Reducer</t>
  </si>
  <si>
    <t>RNA Polyadenylation</t>
  </si>
  <si>
    <t>ATP Solution</t>
  </si>
  <si>
    <t>T4 Polynucleotide Kinase</t>
  </si>
  <si>
    <t>10x PAP Dilution Buffer</t>
  </si>
  <si>
    <t>PAP Enzyme (5 U/µl)*</t>
  </si>
  <si>
    <t>DNA Ligation</t>
  </si>
  <si>
    <t>UPH Ligation Buffer, 2.5x</t>
  </si>
  <si>
    <t>DNA Ligation Adapter</t>
  </si>
  <si>
    <t>DNA Ligase</t>
  </si>
  <si>
    <t>QIAseq Bead Cleanup</t>
  </si>
  <si>
    <t>QIAseq Beads</t>
  </si>
  <si>
    <t>QIAseq Bead Binding Buffer</t>
  </si>
  <si>
    <t>Ethanol</t>
  </si>
  <si>
    <t>Reverse Transcription</t>
  </si>
  <si>
    <t>Multimodal RT Buffer, 5x</t>
  </si>
  <si>
    <t>Multimodal RT Primer</t>
  </si>
  <si>
    <t>Multimodal RT Enhancer</t>
  </si>
  <si>
    <t>RNase Inhibitor (40 U/µL)</t>
  </si>
  <si>
    <t>EZ Reverse Transcription</t>
  </si>
  <si>
    <t>Separated DNA and RNA Enrichment in Separate Tubes</t>
  </si>
  <si>
    <t>TEPCR Buffer, 5x</t>
  </si>
  <si>
    <t>Multimodal DHS Panel (DNA)</t>
  </si>
  <si>
    <t>Multimodal VHS Panel (RNA)</t>
  </si>
  <si>
    <t xml:space="preserve">QN Taq Polymerase </t>
  </si>
  <si>
    <t>qPCR Determination of Universal PCR</t>
  </si>
  <si>
    <t>UPCR Buffer, 5x</t>
  </si>
  <si>
    <t>DNA qPCR AMP Set</t>
  </si>
  <si>
    <t>RNA qPCR AMP Set</t>
  </si>
  <si>
    <r>
      <t>EvaGreen</t>
    </r>
    <r>
      <rPr>
        <vertAlign val="superscript"/>
        <sz val="10"/>
        <rFont val="Arial"/>
        <family val="2"/>
      </rPr>
      <t>®</t>
    </r>
    <r>
      <rPr>
        <sz val="10"/>
        <rFont val="Arial"/>
        <family val="2"/>
      </rPr>
      <t>, 20x in water (Biotium)</t>
    </r>
  </si>
  <si>
    <t>Universal PCR</t>
  </si>
  <si>
    <t>QIAseq Multimodal Sample Information</t>
  </si>
  <si>
    <t>QIAseq Multimodal Sample Information Table</t>
  </si>
  <si>
    <t>[_]</t>
  </si>
  <si>
    <r>
      <t xml:space="preserve">1. Fill in </t>
    </r>
    <r>
      <rPr>
        <b/>
        <sz val="10"/>
        <rFont val="Arial"/>
        <family val="2"/>
      </rPr>
      <t xml:space="preserve">Sample ID </t>
    </r>
    <r>
      <rPr>
        <sz val="10"/>
        <rFont val="Arial"/>
        <family val="2"/>
      </rPr>
      <t xml:space="preserve">and </t>
    </r>
    <r>
      <rPr>
        <b/>
        <sz val="10"/>
        <rFont val="Arial"/>
        <family val="2"/>
      </rPr>
      <t>Panel library</t>
    </r>
    <r>
      <rPr>
        <sz val="10"/>
        <rFont val="Arial"/>
        <family val="2"/>
      </rPr>
      <t xml:space="preserve"> for both DNA and RNA. Also fill in only </t>
    </r>
    <r>
      <rPr>
        <b/>
        <sz val="10"/>
        <rFont val="Arial"/>
        <family val="2"/>
      </rPr>
      <t>DNA conc.</t>
    </r>
    <r>
      <rPr>
        <sz val="10"/>
        <rFont val="Arial"/>
        <family val="2"/>
      </rPr>
      <t xml:space="preserve"> (ng/µl) if total nucleic acids are being used, or fill in both</t>
    </r>
  </si>
  <si>
    <r>
      <t xml:space="preserve">    </t>
    </r>
    <r>
      <rPr>
        <b/>
        <sz val="10"/>
        <rFont val="Arial"/>
        <family val="2"/>
      </rPr>
      <t>DNA conc.</t>
    </r>
    <r>
      <rPr>
        <sz val="10"/>
        <rFont val="Arial"/>
        <family val="2"/>
      </rPr>
      <t xml:space="preserve"> (ng/µl) and </t>
    </r>
    <r>
      <rPr>
        <b/>
        <sz val="10"/>
        <rFont val="Arial"/>
        <family val="2"/>
      </rPr>
      <t xml:space="preserve">RNA conc. </t>
    </r>
    <r>
      <rPr>
        <sz val="10"/>
        <rFont val="Arial"/>
        <family val="2"/>
      </rPr>
      <t xml:space="preserve">(ng/µl) if both samples are being used separately.  </t>
    </r>
  </si>
  <si>
    <t>2. The dilutions will then be automatically calculated for the total DNA amount (ng) indicated in cell G28, based on the total nucleic acid concentration (DNA only)</t>
  </si>
  <si>
    <t xml:space="preserve">    to go directly into the nucleic acid fragmentation reaction, or for the sum of the total DNA amount (ng) indicated in cell G28 and the total RNA amount (ng) indicated in cell I28, </t>
  </si>
  <si>
    <t xml:space="preserve">    based on the separate concentrations of these entities.</t>
  </si>
  <si>
    <r>
      <rPr>
        <b/>
        <sz val="10"/>
        <rFont val="Arial"/>
        <family val="2"/>
      </rPr>
      <t xml:space="preserve">   Remember</t>
    </r>
    <r>
      <rPr>
        <sz val="10"/>
        <rFont val="Arial"/>
        <family val="2"/>
      </rPr>
      <t xml:space="preserve">: The concentrations are based off the DNA concentrations for total nucleic acid; hence, you can leave the </t>
    </r>
    <r>
      <rPr>
        <b/>
        <sz val="10"/>
        <rFont val="Arial"/>
        <family val="2"/>
      </rPr>
      <t>RNA conc.</t>
    </r>
    <r>
      <rPr>
        <sz val="10"/>
        <rFont val="Arial"/>
        <family val="2"/>
      </rPr>
      <t xml:space="preserve"> (ng/µl) column blank </t>
    </r>
  </si>
  <si>
    <t xml:space="preserve">   if total nucleic acids are being used.</t>
  </si>
  <si>
    <r>
      <t xml:space="preserve">3. From the drop-down menus under </t>
    </r>
    <r>
      <rPr>
        <b/>
        <sz val="10"/>
        <rFont val="Arial"/>
        <family val="2"/>
      </rPr>
      <t>Indices</t>
    </r>
    <r>
      <rPr>
        <sz val="10"/>
        <rFont val="Arial"/>
        <family val="2"/>
      </rPr>
      <t xml:space="preserve"> (starting at K30), select which well ID the DNA P70n indices is in for each of the samples. </t>
    </r>
  </si>
  <si>
    <r>
      <t xml:space="preserve">     </t>
    </r>
    <r>
      <rPr>
        <b/>
        <sz val="10"/>
        <rFont val="Arial"/>
        <family val="2"/>
      </rPr>
      <t>Important</t>
    </r>
    <r>
      <rPr>
        <sz val="10"/>
        <rFont val="Arial"/>
        <family val="2"/>
      </rPr>
      <t>: Do not duplicate well ID, i.e., indices. Cells in column O will display red font if indices are duplicated, as a warning.</t>
    </r>
  </si>
  <si>
    <t xml:space="preserve">     Also note that the well ID for each RNA P70n, DNA P50n, and RNA P50n will autopopulate with the correct index combination to use.</t>
  </si>
  <si>
    <r>
      <t xml:space="preserve">     </t>
    </r>
    <r>
      <rPr>
        <b/>
        <sz val="10"/>
        <color theme="1"/>
        <rFont val="Arial"/>
        <family val="2"/>
      </rPr>
      <t>Comment</t>
    </r>
    <r>
      <rPr>
        <sz val="10"/>
        <color theme="1"/>
        <rFont val="Arial"/>
        <family val="2"/>
      </rPr>
      <t xml:space="preserve">: The volume amount (µl) of either DNA/RNA or DNA and RNA to be added per sample and water to be added, as well as the well ID </t>
    </r>
  </si>
  <si>
    <r>
      <t xml:space="preserve">     </t>
    </r>
    <r>
      <rPr>
        <sz val="10"/>
        <color theme="1"/>
        <rFont val="Arial"/>
        <family val="2"/>
      </rPr>
      <t xml:space="preserve">to use, is autopopulated in the </t>
    </r>
    <r>
      <rPr>
        <b/>
        <sz val="10"/>
        <color theme="1"/>
        <rFont val="Arial"/>
        <family val="2"/>
      </rPr>
      <t>Separate Targ DNA RNA Enrich</t>
    </r>
    <r>
      <rPr>
        <sz val="10"/>
        <color theme="1"/>
        <rFont val="Arial"/>
        <family val="2"/>
      </rPr>
      <t xml:space="preserve"> tab.</t>
    </r>
  </si>
  <si>
    <t>ng DNA per sample input</t>
  </si>
  <si>
    <t>ng RNA per sample input</t>
  </si>
  <si>
    <t>Indices</t>
  </si>
  <si>
    <t>Panel library</t>
  </si>
  <si>
    <t>Well ID P70n</t>
  </si>
  <si>
    <t>Well ID P50n</t>
  </si>
  <si>
    <t>Sample</t>
  </si>
  <si>
    <t>Sample ID</t>
  </si>
  <si>
    <t>DNA panel</t>
  </si>
  <si>
    <t>RNA panel</t>
  </si>
  <si>
    <t>DNA conc. (ng/µl)</t>
  </si>
  <si>
    <t>DNA (µl)</t>
  </si>
  <si>
    <t>RNA conc. (ng/µl)</t>
  </si>
  <si>
    <t>RNA (µl)</t>
  </si>
  <si>
    <t>Water (µl)</t>
  </si>
  <si>
    <t>DNA</t>
  </si>
  <si>
    <t>RNA</t>
  </si>
  <si>
    <t>No. of samples:</t>
  </si>
  <si>
    <t xml:space="preserve">Separate Targeted DNA and RNA Enrichment Protocol </t>
  </si>
  <si>
    <t>Sample Summary Table</t>
  </si>
  <si>
    <t xml:space="preserve">1.  The table below shows how to dilute samples appropriately for the nucleic acid fragmentation reaction. It is autopopulated from the original QIAseq </t>
  </si>
  <si>
    <r>
      <t xml:space="preserve">     Multimodal Panels </t>
    </r>
    <r>
      <rPr>
        <b/>
        <sz val="10"/>
        <rFont val="Arial"/>
        <family val="2"/>
      </rPr>
      <t>Sample Info</t>
    </r>
    <r>
      <rPr>
        <sz val="10"/>
        <rFont val="Arial"/>
        <family val="2"/>
      </rPr>
      <t xml:space="preserve"> tab.</t>
    </r>
  </si>
  <si>
    <t xml:space="preserve">2.  The well ID to use in each of the index reactions is also indicated in the table below, autopopulated from the well ID originally selected in the QIAseq </t>
  </si>
  <si>
    <t>Volume (µl)</t>
  </si>
  <si>
    <t>Water</t>
  </si>
  <si>
    <t>Dilute either total nucleic acid (DNA/RNA) samples or separate DNA and RNA samples</t>
  </si>
  <si>
    <t xml:space="preserve">1.  Dilute the samples for a total of 40 ng DNA, based on the total nucleic acid concentration (DNA only), to go directly into Nucleic Acid Fragmentation, </t>
  </si>
  <si>
    <t xml:space="preserve">     Standard Sample Reaction; or for a total of 40 ng DNA and 100 ng RNA, based on the separate concentrations of these entities as outlined in the </t>
  </si>
  <si>
    <r>
      <t xml:space="preserve">   </t>
    </r>
    <r>
      <rPr>
        <b/>
        <sz val="10"/>
        <rFont val="Arial"/>
        <family val="2"/>
      </rPr>
      <t xml:space="preserve">  Sample Summary Table</t>
    </r>
    <r>
      <rPr>
        <sz val="10"/>
        <rFont val="Arial"/>
        <family val="2"/>
      </rPr>
      <t xml:space="preserve"> above.</t>
    </r>
  </si>
  <si>
    <r>
      <t xml:space="preserve">     </t>
    </r>
    <r>
      <rPr>
        <b/>
        <sz val="10"/>
        <rFont val="Arial"/>
        <family val="2"/>
      </rPr>
      <t>Remember</t>
    </r>
    <r>
      <rPr>
        <sz val="10"/>
        <rFont val="Arial"/>
        <family val="2"/>
      </rPr>
      <t>: The concentrations are based off the DNA concentrations.</t>
    </r>
  </si>
  <si>
    <t>Protocol: Nucleic Acid Fragmentation, Standard Samples</t>
  </si>
  <si>
    <t>1.  Enter the following cycling conditions in a PCR machine using the heated lid for nucleic acid fragmentation:</t>
  </si>
  <si>
    <t>Step</t>
  </si>
  <si>
    <t>Incubation temperature</t>
  </si>
  <si>
    <t>DNA/RNA</t>
  </si>
  <si>
    <t>4°C</t>
  </si>
  <si>
    <t>1 min</t>
  </si>
  <si>
    <t>32°C</t>
  </si>
  <si>
    <t>24 min</t>
  </si>
  <si>
    <t>72°C</t>
  </si>
  <si>
    <t>30 min</t>
  </si>
  <si>
    <t>∞</t>
  </si>
  <si>
    <t>2.  When the PCR cycler reaches 4°C, pause the program. It is important to follow the procedure below to achieve optimal results.</t>
  </si>
  <si>
    <t>3.  Prepare the nucleic acid fragmentation mix on ice for each sample as follows:</t>
  </si>
  <si>
    <t>Volume (µL)</t>
  </si>
  <si>
    <t>Reagents</t>
  </si>
  <si>
    <t>1x</t>
  </si>
  <si>
    <t>(DNA+RNA+Water)*</t>
  </si>
  <si>
    <t>-</t>
  </si>
  <si>
    <t>Total volume</t>
  </si>
  <si>
    <r>
      <t xml:space="preserve">* This has been automatically calculated for you in the </t>
    </r>
    <r>
      <rPr>
        <b/>
        <sz val="9"/>
        <rFont val="Arial"/>
        <family val="2"/>
      </rPr>
      <t>Sample Summary Table</t>
    </r>
    <r>
      <rPr>
        <sz val="9"/>
        <rFont val="Arial"/>
        <family val="2"/>
      </rPr>
      <t xml:space="preserve"> above from information in the </t>
    </r>
    <r>
      <rPr>
        <b/>
        <sz val="9"/>
        <rFont val="Arial"/>
        <family val="2"/>
      </rPr>
      <t>Sample Info</t>
    </r>
    <r>
      <rPr>
        <sz val="9"/>
        <rFont val="Arial"/>
        <family val="2"/>
      </rPr>
      <t xml:space="preserve"> tab. </t>
    </r>
  </si>
  <si>
    <t xml:space="preserve">   Instead of adding DNA and RNA separately, total nucleic acid containing both DNA and RNA can be added.</t>
  </si>
  <si>
    <t>4.  Mix the nucleic acid fragmentation mix by pipetting up and down 10–12 times. Briefly centrifuge.</t>
  </si>
  <si>
    <r>
      <t xml:space="preserve">5.  Add 8.2 µL fragmentation mix to the 11.8 µL diluted DNA/RNA from the Sample Summary Table above from information in the </t>
    </r>
    <r>
      <rPr>
        <b/>
        <sz val="10"/>
        <rFont val="Arial"/>
        <family val="2"/>
      </rPr>
      <t>Sample Info</t>
    </r>
    <r>
      <rPr>
        <sz val="10"/>
        <rFont val="Arial"/>
        <family val="2"/>
      </rPr>
      <t xml:space="preserve"> tab. </t>
    </r>
  </si>
  <si>
    <t>6.  Mix by pipetting up and down 10–12 times. Briefly centrifuge.</t>
  </si>
  <si>
    <t>7.  Seal the wells with caps (for 96-well plates, with foil) and place in the PCR machine with the following cycling parameters.</t>
  </si>
  <si>
    <r>
      <t xml:space="preserve">     </t>
    </r>
    <r>
      <rPr>
        <b/>
        <sz val="10"/>
        <rFont val="Arial"/>
        <family val="2"/>
      </rPr>
      <t>Note</t>
    </r>
    <r>
      <rPr>
        <sz val="10"/>
        <rFont val="Arial"/>
        <family val="2"/>
      </rPr>
      <t>: The PCR machine must be at 4°C and paused prior to adding tubes.</t>
    </r>
  </si>
  <si>
    <t>8.   Immediately proceed with "Protocol: RNA Polyadenylation" below.</t>
  </si>
  <si>
    <t>Protocol: RNA Polyadenylation</t>
  </si>
  <si>
    <t>1.  Dilute the PAP Enzyme to 2 U/µL so that it can be used in the RNA Polyadenylation. Mix on ice, as follows:</t>
  </si>
  <si>
    <t>How to dilute the PAP Enzyme to 2 U/µL (diluted PAP Enzyme):</t>
  </si>
  <si>
    <t>Sterile Nuclease-free Water</t>
  </si>
  <si>
    <t>PAP Enzyme (5 U/µL)*</t>
  </si>
  <si>
    <t>* The PAP Enzyme is diluted from 5 U/µl to 2 U/µl in a final concentration of 1x PAP Dilution Buffer.</t>
  </si>
  <si>
    <t>2.  Prepare the RNA Polyadenylation Mix on ice for each sample using the diluted PAP Enzyme from step 1, above, as follows:</t>
  </si>
  <si>
    <t>Fragmentation reaction sample from previous step</t>
  </si>
  <si>
    <t>Diluted PAP Enzyme (2 U/µL)*</t>
  </si>
  <si>
    <t>3.  Mix the RNA Polyadenylation. Mix it by pipetting up and down 10–12 times. Briefly centrifuge.</t>
  </si>
  <si>
    <t>4.  Add 5 µL of the RNA Polyadenylation Master Mix into each sample.</t>
  </si>
  <si>
    <t>5.  Mix by pipetting up and down 10–12 times.  Briefly centrifuge.</t>
  </si>
  <si>
    <t>6.  Incubate with the following conditions:</t>
  </si>
  <si>
    <t>4°C for 1 min, 30°C for 10 min, hold at 4°C</t>
  </si>
  <si>
    <t>7.  Upon completion, place the reactions on ice and proceed to "Protocol: DNA Ligation".</t>
  </si>
  <si>
    <t>Protocol: DNA Ligation</t>
  </si>
  <si>
    <t>1.  Prepare the DNA Ligation Mix on ice for each sample as follows:</t>
  </si>
  <si>
    <t>RNA polyadenylation reaction sample from previous step</t>
  </si>
  <si>
    <t>2.  Mix the DNA Ligation Mix by pipetting up and down 10–12 times.  Briefly centrifuge.</t>
  </si>
  <si>
    <t>3.  Add 35 µL of the DNA Ligation Mix into each sample.</t>
  </si>
  <si>
    <t>4.  Mix by pipetting up and down 10–12 times.  Briefly centrifuge.</t>
  </si>
  <si>
    <t>5.  Incubate the Ligation Reaction at 20°C for exactly 15 min using a PCR cycler with the lid open.</t>
  </si>
  <si>
    <t>4°C for 1 min, 20°C for 15 min, 4°C for ∞</t>
  </si>
  <si>
    <t>DO NOT USE A HEATED LID</t>
  </si>
  <si>
    <t>6.  Once the run is finished, add 40 µL of water to bring the reaction volume to 100 µL.</t>
  </si>
  <si>
    <t>7.  Vortex the QIAseq Beads prior to adding 130 µL of the QIAseq Beads to the 100 µL reactions. Mix by vortexing.</t>
  </si>
  <si>
    <t>8.  Incubate for 5 min at room temperature (15–25°C).</t>
  </si>
  <si>
    <t>9.  Place reaction on magnet to separate beads from supernatant. Tubes should be clear in 2 min, and plates should be clear in 10 min. Carefully</t>
  </si>
  <si>
    <t xml:space="preserve">     remove and discard the supernatant, because the beads contain the target.</t>
  </si>
  <si>
    <t>10.  Completely remove all residual supernatant.</t>
  </si>
  <si>
    <t>11.  Add 80 µL water and 128 µL of QIAseq Bead Binding Buffer. Vortex or pipette up and down and incubate for 5 min at room temperature.</t>
  </si>
  <si>
    <t xml:space="preserve">12.  Place the reaction on a magnet to separate the beads from the supernatant. Tubes should be clear in 2 min, and plates should be clear in 10 min. </t>
  </si>
  <si>
    <t xml:space="preserve">       Carefully remove and discard the supernatant as the Beads contain the Target.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</si>
  <si>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</si>
  <si>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</si>
  <si>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</si>
  <si>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</si>
  <si>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17.  Air-dry the beads for 5-10 min. Check by eye to ensure that the beads are dried.</t>
  </si>
  <si>
    <t xml:space="preserve">18.  Elute the DNA targets into 19 µL of water by pipetting up and down.  </t>
  </si>
  <si>
    <t>19.  Incubate for 5 min at room temperature prior to separating supernatant from beads by  placing reaction on a magnet until solution is clear.</t>
  </si>
  <si>
    <t xml:space="preserve">       That should take about 2 min.</t>
  </si>
  <si>
    <t>20.  Transfer 16.62 µL supernatant to a clean tube or PCR tube and proceed to “Protocol: Reverse Transcription”; alternatively, samples can be stored</t>
  </si>
  <si>
    <r>
      <t xml:space="preserve">        at −30°C to −15°C in a constant-temperature freezer. </t>
    </r>
    <r>
      <rPr>
        <b/>
        <sz val="10"/>
        <rFont val="Arial"/>
        <family val="2"/>
      </rPr>
      <t>This is a safe stopping point.</t>
    </r>
  </si>
  <si>
    <t>Protocol: Reverse Transcription</t>
  </si>
  <si>
    <t>1.  Prepare the Reverse Transcription Mix on ice for each sample as follows:</t>
  </si>
  <si>
    <t>DNA ligation sample from previous step</t>
  </si>
  <si>
    <t xml:space="preserve">RNase Inhibitor </t>
  </si>
  <si>
    <t>2.  Mix the Reverse Transcription Master Mix by pipetting up and down 10–12 times. Briefly centrifuge.</t>
  </si>
  <si>
    <t>3.  Add 8.38 µL of the Master Mix into each sample.</t>
  </si>
  <si>
    <t>4.  Mix by pipetting up and down 10–12 times. Briefly centrifuge.</t>
  </si>
  <si>
    <t>5.  Incubate the Reverse Transcription Reaction as follows:</t>
  </si>
  <si>
    <t>4°C for 1 min, 25°C for 10 min, 42°C for 45 min, 70°C for 15 min, 4°C for ∞</t>
  </si>
  <si>
    <t>6.  Once the run has finished, add 75 µL water to bring the reaction volume to 100 µL.</t>
  </si>
  <si>
    <t>8.  Incubate for 5 min at room temperature.</t>
  </si>
  <si>
    <t xml:space="preserve">9.  Place the reaction on a magnet to separate the beads from the supernatant. Tubes should be clear after 2 min, and plates should be  </t>
  </si>
  <si>
    <t xml:space="preserve">     clear in 10 min. Carefully remove and discard the supernatant, because the beads contain the target.</t>
  </si>
  <si>
    <t>11.  Wash the beads with 200 µL of freshly prepared 80% ethanol.</t>
  </si>
  <si>
    <t>12.  Remove the 80% ethanol wash, being careful not to disturb the beads.</t>
  </si>
  <si>
    <t>13.  Wash the beads with 200 µL of freshly prepared 80% ethanol again.</t>
  </si>
  <si>
    <t>14.  Remove the 80% ethanol wash and the residual ethanol being careful not to disturb the beads.</t>
  </si>
  <si>
    <t>15.  Air-dry the beads for 5–10 min. Check by eye to ensure that the beads are dried.</t>
  </si>
  <si>
    <t xml:space="preserve">16.  Elute the DNA targets into 22.4 µL water by pipetting up and down or vortexing.  </t>
  </si>
  <si>
    <t xml:space="preserve">17.  Incubate for 5 min at room temperature prior to separating the supernatant from the beads by placing the reaction on a magnet until the </t>
  </si>
  <si>
    <t xml:space="preserve">        solution is clear. That should take about 2 min.</t>
  </si>
  <si>
    <t xml:space="preserve">18.  Transfer 10.2 µL of the supernatant to a clean tube or directly to the QIAseq Multimodal N7 Plate for DNA and the other 10.2 µL of the </t>
  </si>
  <si>
    <t xml:space="preserve">        supernatant to another clean tube or directly to the QIAseq Multimodal N7 Plate for RNA.</t>
  </si>
  <si>
    <t xml:space="preserve">19.  Proceed to “Protocol: Separated Targeted DNA and RNA Enrichment in Separate Tubes”; alternatively, the samples can be stored at </t>
  </si>
  <si>
    <r>
      <t xml:space="preserve">       −30°C to −15°C in a constant-temperature freezer. </t>
    </r>
    <r>
      <rPr>
        <b/>
        <sz val="10"/>
        <rFont val="Arial"/>
        <family val="2"/>
      </rPr>
      <t>This is a safe stopping point.</t>
    </r>
  </si>
  <si>
    <t>Protocol: Separated DNA and RNA Enrichment in Separate Tubes</t>
  </si>
  <si>
    <t>1.  Prepare the following Target Enrichment Mix:</t>
  </si>
  <si>
    <t>Reverse transcription sample from previous step</t>
  </si>
  <si>
    <t>2.  Mix the Target Enrichment Reaction Mix by pipetting up and down 10–12 times. Briefly centrifuge.</t>
  </si>
  <si>
    <t xml:space="preserve">3.  Add 9.8 µL of the Target Enrichment Reaction Master Mix to 10.2 µL of the purified product from above in the QIAseq Multimodal N7 index plates </t>
  </si>
  <si>
    <t xml:space="preserve">     The total volume is 20 µL.</t>
  </si>
  <si>
    <t>5.  Seal the wells with caps, and place in the PCR machine with the following cycling parameters:</t>
  </si>
  <si>
    <r>
      <rPr>
        <b/>
        <sz val="10"/>
        <rFont val="Arial"/>
        <family val="2"/>
      </rPr>
      <t>Important</t>
    </r>
    <r>
      <rPr>
        <sz val="10"/>
        <rFont val="Arial"/>
        <family val="2"/>
      </rPr>
      <t xml:space="preserve">: Set up the ramp rate of the thermal cycler to ≤2°C/s to ensure best performance. </t>
    </r>
  </si>
  <si>
    <r>
      <t>Note</t>
    </r>
    <r>
      <rPr>
        <sz val="10"/>
        <rFont val="Arial"/>
        <family val="2"/>
      </rPr>
      <t>: If the number of primers in the panel is 3000 &lt;Primer &lt;12,000 per tube, use the below conditions instead:</t>
    </r>
  </si>
  <si>
    <t>98°C for 2 min (1 cycle)</t>
  </si>
  <si>
    <t>98°C for 15 sec, 65°C for 4 min (6 cycles)</t>
  </si>
  <si>
    <t>4°C for ∞</t>
  </si>
  <si>
    <r>
      <t>Note</t>
    </r>
    <r>
      <rPr>
        <sz val="10"/>
        <rFont val="Arial"/>
        <family val="2"/>
      </rPr>
      <t>: If the number of primers in the panel is Primer &lt;3000 per tube, use the below conditions instead:</t>
    </r>
  </si>
  <si>
    <t>98°C for 15 sec, 68°C for 2 min (8 cycles)</t>
  </si>
  <si>
    <r>
      <t>Note</t>
    </r>
    <r>
      <rPr>
        <sz val="10"/>
        <rFont val="Arial"/>
        <family val="2"/>
      </rPr>
      <t>: If the number of primers in the panel is Primer &gt;12,000 per tube, use the below conditions instead:</t>
    </r>
  </si>
  <si>
    <t>98°C for 15 sec, 65°C for 8 min (6 cycles)</t>
  </si>
  <si>
    <t>6.  Once the run has finished, add 80 µL water to bring the reaction volume to 100 µL.</t>
  </si>
  <si>
    <t>7.  Vortex the QIAseq Beads prior to adding 80 µL of the QIAseq Beads to the 100 µL reactions. Mix by vortexing.</t>
  </si>
  <si>
    <t xml:space="preserve">9.  Place the reaction on a magnet to separate beads from supernatant. Tubes should be clear after 2 min, and plates should be clear in 10 min. </t>
  </si>
  <si>
    <t xml:space="preserve">     Carefully remove and discard the supernatant, because the beads contain the target.</t>
  </si>
  <si>
    <t>12.  Remove the 80% ethanol wash being careful not to disturb the beads.</t>
  </si>
  <si>
    <t>15.  Air-dry the beads for 10 min. Check by eye to ensure that the beads are dried.</t>
  </si>
  <si>
    <t xml:space="preserve">16.  Elute the DNA Targets into 14 µL water by pipetting up and down.  </t>
  </si>
  <si>
    <t xml:space="preserve">17.  Incubate for 5 min at room temperature prior to separating supernatant from beads by placing the reaction on a magnet until solution is clear. </t>
  </si>
  <si>
    <t>18.  Transfer 12 µl supernatant to a clean tube or PCR tube.</t>
  </si>
  <si>
    <t xml:space="preserve">19.  Proceed to “Protocol: qPCR Determination of Universal PCR Cycles”; alternatively, samples can be stored at −30 to −15°C </t>
  </si>
  <si>
    <r>
      <t xml:space="preserve">  in a constant-temperature freezer. </t>
    </r>
    <r>
      <rPr>
        <b/>
        <sz val="10"/>
        <rFont val="Arial"/>
        <family val="2"/>
      </rPr>
      <t>This is a safe stopping point.</t>
    </r>
  </si>
  <si>
    <t xml:space="preserve">      </t>
  </si>
  <si>
    <t>Protocol: qPCR Determination of Universal PCR</t>
  </si>
  <si>
    <t>1.  Prepare the following qPCR Determination of Universal PCR Reaction Mix as follows:</t>
  </si>
  <si>
    <r>
      <t>UPCR Buffer, 5</t>
    </r>
    <r>
      <rPr>
        <sz val="11"/>
        <rFont val="Arial"/>
        <family val="2"/>
      </rPr>
      <t>x</t>
    </r>
  </si>
  <si>
    <t>Separated targeted DNA and RNA enrichment in separate tubes sample purified product from above</t>
  </si>
  <si>
    <t>EvaGreen, 20x in water*</t>
  </si>
  <si>
    <r>
      <t xml:space="preserve">* </t>
    </r>
    <r>
      <rPr>
        <sz val="9"/>
        <rFont val="Arial"/>
        <family val="2"/>
      </rPr>
      <t>EvaGreen, 20x in water, must be purchased from Biotium (cat. no. 31000-T, 31000).</t>
    </r>
  </si>
  <si>
    <t>2.  Add 8 µL of appropriate qPCR AMP Set for DNA and RNA qPCR Determination of Universal PCR Reaction Mix to 2 µL of purified product from above.</t>
  </si>
  <si>
    <t>3.  Mix by pipetting up and down 10–12 times. Briefly centrifuge.</t>
  </si>
  <si>
    <t>4.  Seal the wells with caps and place in a qPCR machine with the following cycling parameters:</t>
  </si>
  <si>
    <t>98°C for 15 sec, 62°C for 30 sec (30 cycles*)</t>
  </si>
  <si>
    <r>
      <t>Important</t>
    </r>
    <r>
      <rPr>
        <sz val="10"/>
        <rFont val="Arial"/>
        <family val="2"/>
      </rPr>
      <t>: Collect the EvaGreen fluorescence signal at 62°C.</t>
    </r>
  </si>
  <si>
    <r>
      <rPr>
        <b/>
        <sz val="10"/>
        <rFont val="Arial"/>
        <family val="2"/>
      </rPr>
      <t>Important</t>
    </r>
    <r>
      <rPr>
        <sz val="10"/>
        <rFont val="Arial"/>
        <family val="2"/>
      </rPr>
      <t>. Setup the ramp rate to &lt;=2 °C/sec. If the ramp rate cannot be adjusted, increase the extension time to 2 min. </t>
    </r>
  </si>
  <si>
    <t>5.  Following the completion of the qPCR reaction, determine the CT values. Based on the CT values, the number of Universal PCR cycles is defined as</t>
  </si>
  <si>
    <r>
      <t xml:space="preserve">     C</t>
    </r>
    <r>
      <rPr>
        <vertAlign val="subscript"/>
        <sz val="10"/>
        <rFont val="Arial"/>
        <family val="2"/>
      </rPr>
      <t>T</t>
    </r>
    <r>
      <rPr>
        <sz val="10"/>
        <rFont val="Arial"/>
        <family val="2"/>
      </rPr>
      <t>(qPCR)+3 for both the DNA and RNA libraries.</t>
    </r>
  </si>
  <si>
    <r>
      <t xml:space="preserve">     For example, if DNA qPCR is C</t>
    </r>
    <r>
      <rPr>
        <vertAlign val="subscript"/>
        <sz val="10"/>
        <rFont val="Arial"/>
        <family val="2"/>
      </rPr>
      <t>T</t>
    </r>
    <r>
      <rPr>
        <sz val="10"/>
        <rFont val="Arial"/>
        <family val="2"/>
      </rPr>
      <t>=19 and RNA qPCR is C</t>
    </r>
    <r>
      <rPr>
        <vertAlign val="subscript"/>
        <sz val="10"/>
        <rFont val="Arial"/>
        <family val="2"/>
      </rPr>
      <t>T</t>
    </r>
    <r>
      <rPr>
        <sz val="10"/>
        <rFont val="Arial"/>
        <family val="2"/>
      </rPr>
      <t>=15, then perform 22 cycles for DNA Universal PCR and 18 cycles for RNA Universal PCR.</t>
    </r>
  </si>
  <si>
    <r>
      <t xml:space="preserve">6.  Once the amplification cycles for Universal PCR have been determined, proceed to “Protocol: Universal PCR” below. </t>
    </r>
    <r>
      <rPr>
        <b/>
        <sz val="10"/>
        <rFont val="Arial"/>
        <family val="2"/>
      </rPr>
      <t>This is a safe stopping point.</t>
    </r>
  </si>
  <si>
    <t>Protocol: Universal PCR</t>
  </si>
  <si>
    <t>1.  Prepare the Universal PCR Reaction Mix as follows:</t>
  </si>
  <si>
    <t>2.  Mix the Universal PCR Reaction Mix by pipetting up and down 10–12 times. Briefly centrifuge.</t>
  </si>
  <si>
    <t xml:space="preserve">3.  Add 16 µL Universal PCR Reaction Mix and 9 µl separated targeted DNA and RNA enrichment in separate tubes of </t>
  </si>
  <si>
    <t xml:space="preserve">     sample purified product from above in the QIAseq Multimodal S5 Plate. Each sample needs a unique S5 Index. The total volume is 25 µL.</t>
  </si>
  <si>
    <t>98°C for 15 sec, 62°C for 30 sec (Y cycles*)</t>
  </si>
  <si>
    <r>
      <t>*</t>
    </r>
    <r>
      <rPr>
        <sz val="9"/>
        <rFont val="Arial"/>
        <family val="2"/>
      </rPr>
      <t xml:space="preserve"> </t>
    </r>
    <r>
      <rPr>
        <b/>
        <sz val="9"/>
        <rFont val="Arial"/>
        <family val="2"/>
      </rPr>
      <t>Y</t>
    </r>
    <r>
      <rPr>
        <sz val="9"/>
        <rFont val="Arial"/>
        <family val="2"/>
      </rPr>
      <t xml:space="preserve"> is based on the </t>
    </r>
    <r>
      <rPr>
        <b/>
        <sz val="9"/>
        <rFont val="Arial"/>
        <family val="2"/>
      </rPr>
      <t xml:space="preserve">qPCR Determination of Universal PCR </t>
    </r>
    <r>
      <rPr>
        <sz val="9"/>
        <rFont val="Arial"/>
        <family val="2"/>
      </rPr>
      <t>results.</t>
    </r>
  </si>
  <si>
    <r>
      <rPr>
        <b/>
        <sz val="10"/>
        <rFont val="Arial"/>
        <family val="2"/>
      </rPr>
      <t>Important: S</t>
    </r>
    <r>
      <rPr>
        <sz val="10"/>
        <rFont val="Arial"/>
        <family val="2"/>
      </rPr>
      <t xml:space="preserve">etup the ramp rate of the thermal cycler at &lt;=2 °C/sec. If the ramp rate cannot be adjusted, increase the extension time to 2 min. </t>
    </r>
  </si>
  <si>
    <t>6.  After the cycling is complete, place the reactions on ice and add 75 µL water to bring the reaction volume to 100 µL.</t>
  </si>
  <si>
    <t xml:space="preserve">9.  Place the reaction on a magnet to separate the beads from the supernatant. Tubes should be clear after 2 min, and plates should be clear in 10 min. </t>
  </si>
  <si>
    <t>14.  Remove the 80% ethanol wash and the residual ethanol, being careful not to disturb the beads.</t>
  </si>
  <si>
    <t xml:space="preserve">16.  Elute the DNA targets into 20 µL water by pipetting up and down.  </t>
  </si>
  <si>
    <t>17.  Incubate for 5 min at room temperature prior to separating supernatant from beads by placing the reaction on a magnet until solution is clear.</t>
  </si>
  <si>
    <t>18.  Transfer 18 µL of the supernatant to a clean tube or PCR tube.</t>
  </si>
  <si>
    <r>
      <t>19.  Proceed to quantitate the libraries either by QIAseq Library Quant Array for Illumina or BioAnalyzer</t>
    </r>
    <r>
      <rPr>
        <vertAlign val="superscript"/>
        <sz val="10"/>
        <rFont val="Arial"/>
        <family val="2"/>
      </rPr>
      <t>®</t>
    </r>
    <r>
      <rPr>
        <sz val="10"/>
        <rFont val="Arial"/>
        <family val="2"/>
      </rPr>
      <t xml:space="preserve"> Measurements; </t>
    </r>
  </si>
  <si>
    <r>
      <t xml:space="preserve">       alternatively, the samples can be stored at −30°C to −15°C in a constant-temperature freezer. </t>
    </r>
    <r>
      <rPr>
        <b/>
        <sz val="10"/>
        <rFont val="Arial"/>
        <family val="2"/>
      </rPr>
      <t>This is a safe stopping point.</t>
    </r>
  </si>
  <si>
    <t xml:space="preserve">1.  Dilute the samples for a total of 100 ng DNA, based on the total nucleic acid concentration (DNA only), to go directly into Nucleic Acid Fragmentation, </t>
  </si>
  <si>
    <t xml:space="preserve">     FFPE Sample Reaction; or for a total of 100 ng DNA and 250 ng RNA, based on the separate concentrations of these entities as outlined in the </t>
  </si>
  <si>
    <r>
      <t xml:space="preserve">   </t>
    </r>
    <r>
      <rPr>
        <b/>
        <sz val="11"/>
        <rFont val="Calibri"/>
        <family val="2"/>
        <scheme val="minor"/>
      </rPr>
      <t xml:space="preserve">  Sample Info</t>
    </r>
    <r>
      <rPr>
        <sz val="11"/>
        <rFont val="Calibri"/>
        <family val="2"/>
        <scheme val="minor"/>
      </rPr>
      <t xml:space="preserve"> Tab.</t>
    </r>
  </si>
  <si>
    <t xml:space="preserve">     Remember: The concentrations are based off the DNA concentrations.</t>
  </si>
  <si>
    <t>Protocol: Nucleic Acid Fragmentation, FFPE Samples</t>
  </si>
  <si>
    <t>14 min</t>
  </si>
  <si>
    <t xml:space="preserve">(DNA+RNA+Water)* </t>
  </si>
  <si>
    <r>
      <t xml:space="preserve">* This has been automatically calculated for you in the </t>
    </r>
    <r>
      <rPr>
        <b/>
        <sz val="11"/>
        <rFont val="Calibri"/>
        <family val="2"/>
        <scheme val="minor"/>
      </rPr>
      <t>Sample Info</t>
    </r>
    <r>
      <rPr>
        <sz val="11"/>
        <rFont val="Calibri"/>
        <family val="2"/>
        <scheme val="minor"/>
      </rPr>
      <t xml:space="preserve"> tab. </t>
    </r>
  </si>
  <si>
    <r>
      <t xml:space="preserve">5.  Add 4.2 µL  mix to the 11.8 µL diluted DNA/RNA from information in the </t>
    </r>
    <r>
      <rPr>
        <b/>
        <sz val="11"/>
        <rFont val="Calibri"/>
        <family val="2"/>
        <scheme val="minor"/>
      </rPr>
      <t>Sample Info</t>
    </r>
    <r>
      <rPr>
        <sz val="11"/>
        <rFont val="Calibri"/>
        <family val="2"/>
        <scheme val="minor"/>
      </rPr>
      <t xml:space="preserve"> tab. </t>
    </r>
  </si>
  <si>
    <t xml:space="preserve">7. Incubate for 15 min at 37°C and then place on ice. </t>
  </si>
  <si>
    <t xml:space="preserve">8.  Add 4 µL of Fragmentation Enzyme Mix to each reaction. Briefly centrifuge, mix by pipetting (no vortexing), and then briefly spin down.  </t>
  </si>
  <si>
    <r>
      <rPr>
        <b/>
        <sz val="11"/>
        <rFont val="Calibri"/>
        <family val="2"/>
        <scheme val="minor"/>
      </rPr>
      <t>Note</t>
    </r>
    <r>
      <rPr>
        <sz val="11"/>
        <rFont val="Calibri"/>
        <family val="2"/>
        <scheme val="minor"/>
      </rPr>
      <t>: Keep the reaction tubes/plate on ice during the entire reaction setup.</t>
    </r>
  </si>
  <si>
    <t>9.  Seal the wells with caps (for 96-well plates, with foil) and place in the PCR machine with the following cycling parameters.</t>
  </si>
  <si>
    <r>
      <t xml:space="preserve">     </t>
    </r>
    <r>
      <rPr>
        <b/>
        <sz val="11"/>
        <rFont val="Calibri"/>
        <family val="2"/>
        <scheme val="minor"/>
      </rPr>
      <t>Note</t>
    </r>
    <r>
      <rPr>
        <sz val="11"/>
        <rFont val="Calibri"/>
        <family val="2"/>
        <scheme val="minor"/>
      </rPr>
      <t>: The PCR machine must be at 4°C and paused prior to adding tubes.</t>
    </r>
  </si>
  <si>
    <t>10.   Immediately proceed with "Protocol: RNA Polyadenylation" below.</t>
  </si>
  <si>
    <t>1.  Dilute the PAP Enzyme to 2 U/µL so that it can be used in the RNA Polyadenylation Mix on ice, as follows:</t>
  </si>
  <si>
    <t>Diluted PAP Enzyme (2 U/µl)*</t>
  </si>
  <si>
    <t>3.  Mix the RNA Polyadenylation Mix by pipetting up and down 10–12 times. Briefly centrifuge.</t>
  </si>
  <si>
    <t>6.  Once the run is finished, add 40 µl of water to bring the reaction volume to 100 µl.</t>
  </si>
  <si>
    <t>7.  Vortex the QIAseq Beads prior to adding 130 µL of the QIAseq Beads to the 100 µl reactions.  Mix by vortexing.</t>
  </si>
  <si>
    <t>11.  Add 80 µl water and 128 µL of QIAseq Bead Binding Buffer. Vortex or pipette up and down and incubate for 5 min at room temperature.</t>
  </si>
  <si>
    <t>13.  Wash the beads with 200 µL of freshly prepared 80% ethanol.</t>
  </si>
  <si>
    <t xml:space="preserve">        at −30°C to −15°C in a constant-temperature freezer. This is a safe stopping point.</t>
  </si>
  <si>
    <t>3.  Add 8.38 µl of the Master Mix into each sample.</t>
  </si>
  <si>
    <t>6.  Once the run has finished, add 75 µL water to bring the reaction volume to 100 µl.</t>
  </si>
  <si>
    <t xml:space="preserve">       −30°C to −15°C in a constant-temperature freezer. This is a safe stopping point.</t>
  </si>
  <si>
    <t xml:space="preserve">3.  Add 9.8 µl of the Target Enrichment Reaction Master Mix to 10.2 µL of the purified product from above in the QIAseq Multimodal N7 index plates </t>
  </si>
  <si>
    <t xml:space="preserve">Important: Set up the ramp rate of the thermal cycler to ≤2°C/s to ensure best performance. </t>
  </si>
  <si>
    <t>Note: If the number of primers in the panel is 3000 &lt;Primer &lt;12,000 per tube, use the below conditions instead:</t>
  </si>
  <si>
    <t>Note: If the number of primers in the panel is Primer &lt;3000 per tube, use the below conditions instead:</t>
  </si>
  <si>
    <t>Note: If the number of primers in the panel is Primer &gt;12,000 per tube, use the below conditions instead:</t>
  </si>
  <si>
    <t xml:space="preserve">Optional: For FFPE samples, the following might improve performance. Add 65µl of Water to resuspend beads, </t>
  </si>
  <si>
    <t xml:space="preserve">      then add 65 µl of QIAseq Bead Binding Buffer. Mix by vortexing. Repeat steps 8 and 9. </t>
  </si>
  <si>
    <t>13.  Wash the beads with 200 µl of freshly prepared 80% ethanol again.</t>
  </si>
  <si>
    <t>18.  Transfer 12 µL supernatant to a clean tube or PCR tube.</t>
  </si>
  <si>
    <t xml:space="preserve">19.  Proceed to “Protocol: qPCR Determination of Universal PCR Cycles”; alternatively, samples can be stored at −30°C to −15°C </t>
  </si>
  <si>
    <r>
      <t xml:space="preserve">  in a constant-temperature freezer. </t>
    </r>
    <r>
      <rPr>
        <b/>
        <sz val="11"/>
        <rFont val="Calibri"/>
        <family val="2"/>
        <scheme val="minor"/>
      </rPr>
      <t>This is a safe stopping point</t>
    </r>
    <r>
      <rPr>
        <sz val="11"/>
        <rFont val="Calibri"/>
        <family val="2"/>
        <scheme val="minor"/>
      </rPr>
      <t>.</t>
    </r>
  </si>
  <si>
    <t>* EvaGreen, 20x in water, must be purchased from Biotium (cat. no. 31000-T, 31000).</t>
  </si>
  <si>
    <t>2.  Add 8 µL of appropriate qPCR AMP Set for DNA and RNA qPCR Determination of Universal PCR Reaction Mix to 2 µl of purified product from above.</t>
  </si>
  <si>
    <t>98°C for 15 sec, 62°C for 2min (30 cycles*)</t>
  </si>
  <si>
    <r>
      <rPr>
        <b/>
        <sz val="11"/>
        <rFont val="Calibri"/>
        <family val="2"/>
        <scheme val="minor"/>
      </rPr>
      <t>Important</t>
    </r>
    <r>
      <rPr>
        <sz val="11"/>
        <rFont val="Calibri"/>
        <family val="2"/>
        <scheme val="minor"/>
      </rPr>
      <t>: Collect the EvaGreen fluorescence signal at 62°C for 2 min.</t>
    </r>
  </si>
  <si>
    <r>
      <rPr>
        <b/>
        <sz val="11"/>
        <rFont val="Calibri"/>
        <family val="2"/>
        <scheme val="minor"/>
      </rPr>
      <t>Important</t>
    </r>
    <r>
      <rPr>
        <sz val="11"/>
        <rFont val="Calibri"/>
        <family val="2"/>
        <scheme val="minor"/>
      </rPr>
      <t>: Setup the ramp rate to &lt;=2°C/sec for better yield.</t>
    </r>
  </si>
  <si>
    <t xml:space="preserve">     CT(qPCR)+5 for both the DNA and RNA libraries.</t>
  </si>
  <si>
    <t xml:space="preserve">     For example, if DNA qPCR is CT=19 and RNA qPCR is CT=15, then perform 24 cycles for DNA Universal PCR and 20 cycles for RNA Universal PCR.</t>
  </si>
  <si>
    <t>6.  Once the amplification cycles for Universal PCR have been determined, proceed to “Protocol: Universal PCR” below. This is a safe stopping point.</t>
  </si>
  <si>
    <t xml:space="preserve">3.  Add 16 µL Universal PCR Reaction Mix and 9 µL separated targeted DNA and RNA enrichment in separate tubes of </t>
  </si>
  <si>
    <t>98°C for 15 sec, 62°C for 2min (Y cycles*)</t>
  </si>
  <si>
    <t>* Y is based on the qPCR Determination of Universal PCR results.</t>
  </si>
  <si>
    <r>
      <rPr>
        <b/>
        <sz val="11"/>
        <rFont val="Calibri"/>
        <family val="2"/>
        <scheme val="minor"/>
      </rPr>
      <t>Important</t>
    </r>
    <r>
      <rPr>
        <sz val="11"/>
        <rFont val="Calibri"/>
        <family val="2"/>
        <scheme val="minor"/>
      </rPr>
      <t>: Setup the ramp rate of the thermal cycler at &lt;=2 °C/sec for better yield.</t>
    </r>
  </si>
  <si>
    <t xml:space="preserve">19.  Proceed to quantitate the libraries either by QIAseq Library Quant Array for Illumina or BioAnalyzer® Measurements; </t>
  </si>
  <si>
    <r>
      <t xml:space="preserve">       alternatively, the samples can be stored at −30°C  to −15°C in a constant-temperature freezer. </t>
    </r>
    <r>
      <rPr>
        <b/>
        <sz val="11"/>
        <rFont val="Calibri"/>
        <family val="2"/>
        <scheme val="minor"/>
      </rPr>
      <t>This is a safe stopping point</t>
    </r>
    <r>
      <rPr>
        <sz val="11"/>
        <rFont val="Calibri"/>
        <family val="2"/>
        <scheme val="minor"/>
      </rPr>
      <t>.</t>
    </r>
  </si>
  <si>
    <t>QIAseq Multimodal Index Plates</t>
  </si>
  <si>
    <t xml:space="preserve">    </t>
  </si>
  <si>
    <t>QIAseq Multimodal N7 Index Plates</t>
  </si>
  <si>
    <t>Table 15. Layout of QIAseq Multimodal N7 Plates (a) MTIN-96DNA/K/X and (b) MTIN-96RNA/K/X</t>
  </si>
  <si>
    <t>(a)</t>
  </si>
  <si>
    <t>A</t>
  </si>
  <si>
    <t>DNApM001</t>
  </si>
  <si>
    <t>DNApM009</t>
  </si>
  <si>
    <t>DNApM017</t>
  </si>
  <si>
    <t>DNApM025</t>
  </si>
  <si>
    <t>DNApM033</t>
  </si>
  <si>
    <t>DNApM041</t>
  </si>
  <si>
    <t>DNApM097</t>
  </si>
  <si>
    <t>DNApM105</t>
  </si>
  <si>
    <t>DNApM113</t>
  </si>
  <si>
    <t>DNApM121</t>
  </si>
  <si>
    <t>DNApM129</t>
  </si>
  <si>
    <t>DNApM137</t>
  </si>
  <si>
    <t>B</t>
  </si>
  <si>
    <t>DNApM002</t>
  </si>
  <si>
    <t>DNApM010</t>
  </si>
  <si>
    <t>DNApM018</t>
  </si>
  <si>
    <t>DNApM026</t>
  </si>
  <si>
    <t>DNApM034</t>
  </si>
  <si>
    <t>DNApM042</t>
  </si>
  <si>
    <t>DNApM098</t>
  </si>
  <si>
    <t>DNApM106</t>
  </si>
  <si>
    <t>DNApM114</t>
  </si>
  <si>
    <t>DNApM122</t>
  </si>
  <si>
    <t>DNApM130</t>
  </si>
  <si>
    <t>DNApM138</t>
  </si>
  <si>
    <t>C</t>
  </si>
  <si>
    <t>DNApM003</t>
  </si>
  <si>
    <t>DNApM011</t>
  </si>
  <si>
    <t>DNApM019</t>
  </si>
  <si>
    <t>DNApM027</t>
  </si>
  <si>
    <t>DNApM035</t>
  </si>
  <si>
    <t>DNApM043</t>
  </si>
  <si>
    <t>DNApM099</t>
  </si>
  <si>
    <t>DNApM107</t>
  </si>
  <si>
    <t>DNApM115</t>
  </si>
  <si>
    <t>DNApM123</t>
  </si>
  <si>
    <t>DNApM131</t>
  </si>
  <si>
    <t>DNApM139</t>
  </si>
  <si>
    <t>D</t>
  </si>
  <si>
    <t>DNApM004</t>
  </si>
  <si>
    <t>DNApM012</t>
  </si>
  <si>
    <t>DNApM020</t>
  </si>
  <si>
    <t>DNApM028</t>
  </si>
  <si>
    <t>DNApM036</t>
  </si>
  <si>
    <t>DNApM044</t>
  </si>
  <si>
    <t>DNApM100</t>
  </si>
  <si>
    <t>DNApM108</t>
  </si>
  <si>
    <t>DNApM116</t>
  </si>
  <si>
    <t>DNApM124</t>
  </si>
  <si>
    <t>DNApM132</t>
  </si>
  <si>
    <t>DNApM140</t>
  </si>
  <si>
    <t>E</t>
  </si>
  <si>
    <t>DNApM005</t>
  </si>
  <si>
    <t>DNApM013</t>
  </si>
  <si>
    <t>DNApM021</t>
  </si>
  <si>
    <t>DNApM029</t>
  </si>
  <si>
    <t>DNApM037</t>
  </si>
  <si>
    <t>DNApM045</t>
  </si>
  <si>
    <t>DNApM101</t>
  </si>
  <si>
    <t>DNApM109</t>
  </si>
  <si>
    <t>DNApM117</t>
  </si>
  <si>
    <t>DNApM125</t>
  </si>
  <si>
    <t>DNApM133</t>
  </si>
  <si>
    <t>DNApM141</t>
  </si>
  <si>
    <t>F</t>
  </si>
  <si>
    <t>DNApM006</t>
  </si>
  <si>
    <t>DNApM014</t>
  </si>
  <si>
    <t>DNApM022</t>
  </si>
  <si>
    <t>DNApM030</t>
  </si>
  <si>
    <t>DNApM038</t>
  </si>
  <si>
    <t>DNApM046</t>
  </si>
  <si>
    <t>DNApM102</t>
  </si>
  <si>
    <t>DNApM110</t>
  </si>
  <si>
    <t>DNApM118</t>
  </si>
  <si>
    <t>DNApM126</t>
  </si>
  <si>
    <t>DNApM134</t>
  </si>
  <si>
    <t>DNApM142</t>
  </si>
  <si>
    <t>G</t>
  </si>
  <si>
    <t>DNApM007</t>
  </si>
  <si>
    <t>DNApM015</t>
  </si>
  <si>
    <t>DNApM023</t>
  </si>
  <si>
    <t>DNApM031</t>
  </si>
  <si>
    <t>DNApM039</t>
  </si>
  <si>
    <t>DNApM047</t>
  </si>
  <si>
    <t>DNApM103</t>
  </si>
  <si>
    <t>DNApM111</t>
  </si>
  <si>
    <t>DNApM119</t>
  </si>
  <si>
    <t>DNApM127</t>
  </si>
  <si>
    <t>DNApM135</t>
  </si>
  <si>
    <t>DNApM143</t>
  </si>
  <si>
    <t>H</t>
  </si>
  <si>
    <t>DNApM008</t>
  </si>
  <si>
    <t>DNApM016</t>
  </si>
  <si>
    <t>DNApM024</t>
  </si>
  <si>
    <t>DNApM032</t>
  </si>
  <si>
    <t>DNApM040</t>
  </si>
  <si>
    <t>DNApM048</t>
  </si>
  <si>
    <t>DNApM104</t>
  </si>
  <si>
    <t>DNApM112</t>
  </si>
  <si>
    <t>DNApM120</t>
  </si>
  <si>
    <t>DNApM128</t>
  </si>
  <si>
    <t>DNApM136</t>
  </si>
  <si>
    <t>DNApM144</t>
  </si>
  <si>
    <t>(b)</t>
  </si>
  <si>
    <t>RNApM049</t>
  </si>
  <si>
    <t>RNApM057</t>
  </si>
  <si>
    <t>RNApM065</t>
  </si>
  <si>
    <t>RNApM073</t>
  </si>
  <si>
    <t>RNApM081</t>
  </si>
  <si>
    <t>RNApM089</t>
  </si>
  <si>
    <t>RNApM145</t>
  </si>
  <si>
    <t>RNApM153</t>
  </si>
  <si>
    <t>RNApM161</t>
  </si>
  <si>
    <t>RNApM169</t>
  </si>
  <si>
    <t>RNApM177</t>
  </si>
  <si>
    <t>RNApM185</t>
  </si>
  <si>
    <t>RNApM050</t>
  </si>
  <si>
    <t>RNApM058</t>
  </si>
  <si>
    <t>RNApM066</t>
  </si>
  <si>
    <t>RNApM074</t>
  </si>
  <si>
    <t>RNApM082</t>
  </si>
  <si>
    <t>RNApM090</t>
  </si>
  <si>
    <t>RNApM146</t>
  </si>
  <si>
    <t>RNApM154</t>
  </si>
  <si>
    <t>RNApM162</t>
  </si>
  <si>
    <t>RNApM170</t>
  </si>
  <si>
    <t>RNApM178</t>
  </si>
  <si>
    <t>RNApM186</t>
  </si>
  <si>
    <t>RNApM051</t>
  </si>
  <si>
    <t>RNApM059</t>
  </si>
  <si>
    <t>RNApM067</t>
  </si>
  <si>
    <t>RNApM075</t>
  </si>
  <si>
    <t>RNApM083</t>
  </si>
  <si>
    <t>RNApM091</t>
  </si>
  <si>
    <t>RNApM147</t>
  </si>
  <si>
    <t>RNApM155</t>
  </si>
  <si>
    <t>RNApM163</t>
  </si>
  <si>
    <t>RNApM171</t>
  </si>
  <si>
    <t>RNApM179</t>
  </si>
  <si>
    <t>RNApM187</t>
  </si>
  <si>
    <t>RNApM052</t>
  </si>
  <si>
    <t>RNApM060</t>
  </si>
  <si>
    <t>RNApM068</t>
  </si>
  <si>
    <t>RNApM076</t>
  </si>
  <si>
    <t>RNApM084</t>
  </si>
  <si>
    <t>RNApM092</t>
  </si>
  <si>
    <t>RNApM148</t>
  </si>
  <si>
    <t>RNApM156</t>
  </si>
  <si>
    <t>RNApM164</t>
  </si>
  <si>
    <t>RNApM172</t>
  </si>
  <si>
    <t>RNApM180</t>
  </si>
  <si>
    <t>RNApM188</t>
  </si>
  <si>
    <t>RNApM053</t>
  </si>
  <si>
    <t>RNApM061</t>
  </si>
  <si>
    <t>RNApM069</t>
  </si>
  <si>
    <t>RNApM077</t>
  </si>
  <si>
    <t>RNApM085</t>
  </si>
  <si>
    <t>RNApM093</t>
  </si>
  <si>
    <t>RNApM149</t>
  </si>
  <si>
    <t>RNApM157</t>
  </si>
  <si>
    <t>RNApM165</t>
  </si>
  <si>
    <t>RNApM173</t>
  </si>
  <si>
    <t>RNApM181</t>
  </si>
  <si>
    <t>RNApM189</t>
  </si>
  <si>
    <t>RNApM054</t>
  </si>
  <si>
    <t>RNApM062</t>
  </si>
  <si>
    <t>RNApM070</t>
  </si>
  <si>
    <t>RNApM078</t>
  </si>
  <si>
    <t>RNApM086</t>
  </si>
  <si>
    <t>RNApM094</t>
  </si>
  <si>
    <t>RNApM150</t>
  </si>
  <si>
    <t>RNApM158</t>
  </si>
  <si>
    <t>RNApM166</t>
  </si>
  <si>
    <t>RNApM174</t>
  </si>
  <si>
    <t>RNApM182</t>
  </si>
  <si>
    <t>RNApM190</t>
  </si>
  <si>
    <t>RNApM055</t>
  </si>
  <si>
    <t>RNApM063</t>
  </si>
  <si>
    <t>RNApM071</t>
  </si>
  <si>
    <t>RNApM079</t>
  </si>
  <si>
    <t>RNApM087</t>
  </si>
  <si>
    <t>RNApM095</t>
  </si>
  <si>
    <t>RNApM151</t>
  </si>
  <si>
    <t>RNApM159</t>
  </si>
  <si>
    <t>RNApM167</t>
  </si>
  <si>
    <t>RNApM175</t>
  </si>
  <si>
    <t>RNApM183</t>
  </si>
  <si>
    <t>RNApM191</t>
  </si>
  <si>
    <t>RNApM056</t>
  </si>
  <si>
    <t>RNApM064</t>
  </si>
  <si>
    <t>RNApM072</t>
  </si>
  <si>
    <t>RNApM080</t>
  </si>
  <si>
    <t>RNApM088</t>
  </si>
  <si>
    <t>RNApM096</t>
  </si>
  <si>
    <t>RNApM152</t>
  </si>
  <si>
    <t>RNApM160</t>
  </si>
  <si>
    <t>RNApM168</t>
  </si>
  <si>
    <t>RNApM176</t>
  </si>
  <si>
    <t>RNApM184</t>
  </si>
  <si>
    <t>RNApM192</t>
  </si>
  <si>
    <t>QIAseq Multimodal S5 Index Plates</t>
  </si>
  <si>
    <t>Table 23. Layout of QIAseq Multimodal S5 index plates (a) MTIS-96DNA/K/X and (b) MTIS-96RNA/K/X</t>
  </si>
  <si>
    <t>SQDIB001 uDNA Pr</t>
  </si>
  <si>
    <t>SQDIB009 uDNA Pr</t>
  </si>
  <si>
    <t>SQDIB017 uDNA Pr</t>
  </si>
  <si>
    <t>SQDIB025 uDNA Pr</t>
  </si>
  <si>
    <t>SQDIB033 uDNA Pr</t>
  </si>
  <si>
    <t>SQDIB041 uDNA Pr</t>
  </si>
  <si>
    <t>SQDIB097 uDNA Pr</t>
  </si>
  <si>
    <t>SQDIB105 uDNA Pr</t>
  </si>
  <si>
    <t>SQDIB113 uDNA Pr</t>
  </si>
  <si>
    <t>SQDIB121 uDNA Pr</t>
  </si>
  <si>
    <t>SQDIB129 uDNA Pr</t>
  </si>
  <si>
    <t>SQDIB137 uDNA Pr</t>
  </si>
  <si>
    <t>SQDIB002 uDNA Pr</t>
  </si>
  <si>
    <t>SQDIB010 uDNA Pr</t>
  </si>
  <si>
    <t>SQDIB018 uDNA Pr</t>
  </si>
  <si>
    <t>SQDIB026 uDNA Pr</t>
  </si>
  <si>
    <t>SQDIB034 uDNA Pr</t>
  </si>
  <si>
    <t>SQDIB042 uDNA Pr</t>
  </si>
  <si>
    <t>SQDIB098 uDNA Pr</t>
  </si>
  <si>
    <t>SQDIB106 uDNA Pr</t>
  </si>
  <si>
    <t>SQDIB114 uDNA Pr</t>
  </si>
  <si>
    <t>SQDIB122 uDNA Pr</t>
  </si>
  <si>
    <t>SQDIB130 uDNA Pr</t>
  </si>
  <si>
    <t>SQDIB138 uDNA Pr</t>
  </si>
  <si>
    <t>SQDIB003 uDNA Pr</t>
  </si>
  <si>
    <t>SQDIB011 uDNA Pr</t>
  </si>
  <si>
    <t>SQDIB019 uDNA Pr</t>
  </si>
  <si>
    <t>SQDIB027 uDNA Pr</t>
  </si>
  <si>
    <t>SQDIB035 uDNA Pr</t>
  </si>
  <si>
    <t>SQDIB043 uDNA Pr</t>
  </si>
  <si>
    <t>SQDIB099 uDNA Pr</t>
  </si>
  <si>
    <t>SQDIB107 uDNA Pr</t>
  </si>
  <si>
    <t>SQDIB115 uDNA Pr</t>
  </si>
  <si>
    <t>SQDIB123 uDNA Pr</t>
  </si>
  <si>
    <t>SQDIB131 uDNA Pr</t>
  </si>
  <si>
    <t>SQDIB764 uDNA Pr</t>
  </si>
  <si>
    <t>SQDIB004 uDNA Pr</t>
  </si>
  <si>
    <t>SQDIB012 uDNA Pr</t>
  </si>
  <si>
    <t>SQDIB020 uDNA Pr</t>
  </si>
  <si>
    <t>SQDIB028 uDNA Pr</t>
  </si>
  <si>
    <t>SQDIB036 uDNA Pr</t>
  </si>
  <si>
    <t>SQDIB044 uDNA Pr</t>
  </si>
  <si>
    <t>SQDIB100 uDNA Pr</t>
  </si>
  <si>
    <t>SQDIB108 uDNA Pr</t>
  </si>
  <si>
    <t>SQDIB116 uDNA Pr</t>
  </si>
  <si>
    <t>SQDIB124 uDNA Pr</t>
  </si>
  <si>
    <t>SQDIB132 uDNA Pr</t>
  </si>
  <si>
    <t>SQDIB140 uDNA Pr</t>
  </si>
  <si>
    <t>SQDIB005 uDNA Pr</t>
  </si>
  <si>
    <t>SQDIB013 uDNA Pr</t>
  </si>
  <si>
    <t>SQDIB021 uDNA Pr</t>
  </si>
  <si>
    <t>SQDIB029 uDNA Pr</t>
  </si>
  <si>
    <t>SQDIB037 uDNA Pr</t>
  </si>
  <si>
    <t>SQDIB045 uDNA Pr</t>
  </si>
  <si>
    <t>SQDIB101 uDNA Pr</t>
  </si>
  <si>
    <t>SQDIB109 uDNA Pr</t>
  </si>
  <si>
    <t>SQDIB117 uDNA Pr</t>
  </si>
  <si>
    <t>SQDIB125 uDNA Pr</t>
  </si>
  <si>
    <t>SQDIB133 uDNA Pr</t>
  </si>
  <si>
    <t>SQDIB141 uDNA Pr</t>
  </si>
  <si>
    <t>SQDIB006 uDNA Pr</t>
  </si>
  <si>
    <t>SQDIB014 uDNA Pr</t>
  </si>
  <si>
    <t>SQDIB761 uDNA Pr</t>
  </si>
  <si>
    <t>SQDIB030 uDNA Pr</t>
  </si>
  <si>
    <t>SQDIB038 uDNA Pr</t>
  </si>
  <si>
    <t>SQDIB046 uDNA Pr</t>
  </si>
  <si>
    <t>SQDIB102 uDNA Pr</t>
  </si>
  <si>
    <t>SQDIB110 uDNA Pr</t>
  </si>
  <si>
    <t>SQDIB118 uDNA Pr</t>
  </si>
  <si>
    <t>SQDIB126 uDNA Pr</t>
  </si>
  <si>
    <t>SQDIB134 uDNA Pr</t>
  </si>
  <si>
    <t>SQDIB142 uDNA Pr</t>
  </si>
  <si>
    <t>SQDIB007 uDNA Pr</t>
  </si>
  <si>
    <t>SQDIB015 uDNA Pr</t>
  </si>
  <si>
    <t>SQDIB023 uDNA Pr</t>
  </si>
  <si>
    <t>SQDIB031 uDNA Pr</t>
  </si>
  <si>
    <t>SQDIB763 uDNA Pr</t>
  </si>
  <si>
    <t>SQDIB047 uDNA Pr</t>
  </si>
  <si>
    <t>SQDIB103 uDNA Pr</t>
  </si>
  <si>
    <t>SQDIB111 uDNA Pr</t>
  </si>
  <si>
    <t>SQDIB119 uDNA Pr</t>
  </si>
  <si>
    <t>SQDIB127 uDNA Pr</t>
  </si>
  <si>
    <t>SQDIB135 uDNA Pr</t>
  </si>
  <si>
    <t>SQDIB143 uDNA Pr</t>
  </si>
  <si>
    <t>SQDIB008 uDNA Pr</t>
  </si>
  <si>
    <t>SQDIB016 uDNA Pr</t>
  </si>
  <si>
    <t>SQDIB024 uDNA Pr</t>
  </si>
  <si>
    <t>SQDIB032 uDNA Pr</t>
  </si>
  <si>
    <t>SQDIB040 uDNA Pr</t>
  </si>
  <si>
    <t>SQDIB048 uDNA Pr</t>
  </si>
  <si>
    <t>SQDIB104 uDNA Pr</t>
  </si>
  <si>
    <t>SQDIB112 uDNA Pr</t>
  </si>
  <si>
    <t>SQDIB120 uDNA Pr</t>
  </si>
  <si>
    <t>SQDIB128 uDNA Pr</t>
  </si>
  <si>
    <t>SQDIB136 uDNA Pr</t>
  </si>
  <si>
    <t>SQDIB144 uDNA Pr</t>
  </si>
  <si>
    <t>SQDIB049 uRNA Pr</t>
  </si>
  <si>
    <t>SQDIB057 uRNA Pr</t>
  </si>
  <si>
    <t>SQDIB065 uRNA Pr</t>
  </si>
  <si>
    <t>SQDIB073 uRNA Pr</t>
  </si>
  <si>
    <t>SQDIB081 uRNA Pr</t>
  </si>
  <si>
    <t>SQDIB089 uRNA Pr</t>
  </si>
  <si>
    <t>SQDIB145 uRNA Pr</t>
  </si>
  <si>
    <t>SQDIB153 uRNA Pr</t>
  </si>
  <si>
    <t>SQDIB161 uRNA Pr</t>
  </si>
  <si>
    <t>SQDIB169 uRNA Pr</t>
  </si>
  <si>
    <t>SQDIB177 uRNA Pr</t>
  </si>
  <si>
    <t>SQDIB185 uRNA Pr</t>
  </si>
  <si>
    <t>SQDIB050 uRNA Pr</t>
  </si>
  <si>
    <t>SQDIB058 uRNA Pr</t>
  </si>
  <si>
    <t>SQDIB066 uRNA Pr</t>
  </si>
  <si>
    <t>SQDIB074 uRNA Pr</t>
  </si>
  <si>
    <t>SQDIB082 uRNA Pr</t>
  </si>
  <si>
    <t>SQDIB090 uRNA Pr</t>
  </si>
  <si>
    <t>SQDIB146 uRNA Pr</t>
  </si>
  <si>
    <t>SQDIB154 uRNA Pr</t>
  </si>
  <si>
    <t>SQDIB162 uRNA Pr</t>
  </si>
  <si>
    <t>SQDIB170 uRNA Pr</t>
  </si>
  <si>
    <t>SQDIB178 uRNA Pr</t>
  </si>
  <si>
    <t>SQDIB186 uRNA Pr</t>
  </si>
  <si>
    <t>SQDIB051 uRNA Pr</t>
  </si>
  <si>
    <t>SQDIB059 uRNA Pr</t>
  </si>
  <si>
    <t>SQDIB067 uRNA Pr</t>
  </si>
  <si>
    <t>SQDIB075 uRNA Pr</t>
  </si>
  <si>
    <t>SQDIB083 uRNA Pr</t>
  </si>
  <si>
    <t>SQDIB091 uRNA Pr</t>
  </si>
  <si>
    <t>SQDIB147 uRNA Pr</t>
  </si>
  <si>
    <t>SQDIB155 uRNA Pr</t>
  </si>
  <si>
    <t>SQDIB163 uRNA Pr</t>
  </si>
  <si>
    <t>SQDIB171 uRNA Pr</t>
  </si>
  <si>
    <t>SQDIB179 uRNA Pr</t>
  </si>
  <si>
    <t>SQDIB187 uRNA Pr</t>
  </si>
  <si>
    <t>SQDIB052 uRNA Pr</t>
  </si>
  <si>
    <t>SQDIB060 uRNA Pr</t>
  </si>
  <si>
    <t>SQDIB068 uRNA Pr</t>
  </si>
  <si>
    <t>SQDIB076 uRNA Pr</t>
  </si>
  <si>
    <t>SQDIB084 uRNA Pr</t>
  </si>
  <si>
    <t>SQDIB092 uRNA Pr</t>
  </si>
  <si>
    <t>SQDIB148 uRNA Pr</t>
  </si>
  <si>
    <t>SQDIB156 uRNA Pr</t>
  </si>
  <si>
    <t>SQDIB164 uRNA Pr</t>
  </si>
  <si>
    <t>SQDIB172 uRNA Pr</t>
  </si>
  <si>
    <t>SQDIB180 uRNA Pr</t>
  </si>
  <si>
    <t>SQDIB188 uRNA Pr</t>
  </si>
  <si>
    <t>SQDIB053 uRNA Pr</t>
  </si>
  <si>
    <t>SQDIB061 uRNA Pr</t>
  </si>
  <si>
    <t>SQDIB069 uRNA Pr</t>
  </si>
  <si>
    <t>SQDIB077 uRNA Pr</t>
  </si>
  <si>
    <t>SQDIB085 uRNA Pr</t>
  </si>
  <si>
    <t>SQDIB093 uRNA Pr</t>
  </si>
  <si>
    <t>SQDIB149 uRNA Pr</t>
  </si>
  <si>
    <t>SQDIB157 uRNA Pr</t>
  </si>
  <si>
    <t>SQDIB165 uRNA Pr</t>
  </si>
  <si>
    <t>SQDIB173 uRNA Pr</t>
  </si>
  <si>
    <t>SQDIB181 uRNA Pr</t>
  </si>
  <si>
    <t>SQDIB189 uRNA Pr</t>
  </si>
  <si>
    <t>SQDIB054 uRNA Pr</t>
  </si>
  <si>
    <t>SQDIB062 uRNA Pr</t>
  </si>
  <si>
    <t>SQDIB070 uRNA Pr</t>
  </si>
  <si>
    <t>SQDIB078 uRNA Pr</t>
  </si>
  <si>
    <t>SQDIB086 uRNA Pr</t>
  </si>
  <si>
    <t>SQDIB094 uRNA Pr</t>
  </si>
  <si>
    <t>SQDIB150 uRNA Pr</t>
  </si>
  <si>
    <t>SQDIB158 uRNA Pr</t>
  </si>
  <si>
    <t>SQDIB166 uRNA Pr</t>
  </si>
  <si>
    <t>SQDIB174 uRNA Pr</t>
  </si>
  <si>
    <t>SQDIB182 uRNA Pr</t>
  </si>
  <si>
    <t>SQDIB190 uRNA Pr</t>
  </si>
  <si>
    <t>SQDIB055 uRNA Pr</t>
  </si>
  <si>
    <t>SQDIB063 uRNA Pr</t>
  </si>
  <si>
    <t>SQDIB071 uRNA Pr</t>
  </si>
  <si>
    <t>SQDIB079 uRNA Pr</t>
  </si>
  <si>
    <t>SQDIB087 uRNA Pr</t>
  </si>
  <si>
    <t>SQDIB095 uRNA Pr</t>
  </si>
  <si>
    <t>SQDIB151 uRNA Pr</t>
  </si>
  <si>
    <t>SQDIB159 uRNA Pr</t>
  </si>
  <si>
    <t>SQDIB167 uRNA Pr</t>
  </si>
  <si>
    <t>SQDIB175 uRNA Pr</t>
  </si>
  <si>
    <t>SQDIB183 uRNA Pr</t>
  </si>
  <si>
    <t>SQDIB191 uRNA Pr</t>
  </si>
  <si>
    <t>SQDIB056 uRNA Pr</t>
  </si>
  <si>
    <t>SQDIB064 uRNA Pr</t>
  </si>
  <si>
    <t>SQDIB072 uRNA Pr</t>
  </si>
  <si>
    <t>SQDIB080 uRNA Pr</t>
  </si>
  <si>
    <t>SQDIB088 uRNA Pr</t>
  </si>
  <si>
    <t>SQDIB096 uRNA Pr</t>
  </si>
  <si>
    <t>SQDIB152 uRNA Pr</t>
  </si>
  <si>
    <t>SQDIB160 uRNA Pr</t>
  </si>
  <si>
    <t>SQDIB168 uRNA Pr</t>
  </si>
  <si>
    <t>SQDIB176 uRNA Pr</t>
  </si>
  <si>
    <t>SQDIB184 uRNA Pr</t>
  </si>
  <si>
    <t>SQDIB192 uRNA Pr</t>
  </si>
  <si>
    <t>How to Dilute DNA Libraries for MiSeq</t>
  </si>
  <si>
    <t>Diluting the DNA sample libraries to be loaded onto the MiSeq Instrument:</t>
  </si>
  <si>
    <t>pM</t>
  </si>
  <si>
    <t>Dilution factor</t>
  </si>
  <si>
    <t>Lib final conc (pM)</t>
  </si>
  <si>
    <t>Volume of water or HT1 Buffer (µL)</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</si>
  <si>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</si>
  <si>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</si>
  <si>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</si>
  <si>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  2. Refer to Denat and Dilut Lib tab for further dilution and sequencing loading.</t>
  </si>
  <si>
    <r>
      <t xml:space="preserve">    </t>
    </r>
    <r>
      <rPr>
        <b/>
        <sz val="10"/>
        <rFont val="Arial"/>
        <family val="2"/>
      </rPr>
      <t xml:space="preserve"> This is a safe stopping point.</t>
    </r>
  </si>
  <si>
    <t>How to Dilute RNA Libraries for MiSeq</t>
  </si>
  <si>
    <t>Diluting the RNA sample libraries to be loaded onto the MiSeq instrument:</t>
  </si>
  <si>
    <t xml:space="preserve">     This is a safe stopping point.</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</si>
  <si>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</si>
  <si>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</si>
  <si>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</si>
  <si>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</si>
  <si>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</si>
  <si>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</si>
  <si>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     a.  Add 20 µL of 10 N NaOH stock to 180 µL of Nuclease-free Water. Mix thoroughly. </t>
  </si>
  <si>
    <t xml:space="preserve">         The NaOH is now at a concentration of 1 N NaOH.</t>
  </si>
  <si>
    <t xml:space="preserve">     b.  Add 100 µL of 1 N NaOH Dilution from step a above to 400 µL of Nuclease-free Water. </t>
  </si>
  <si>
    <t xml:space="preserve">          Mix thoroughly. The NaOH is now at a concentration of 0.2 N NaOH.</t>
  </si>
  <si>
    <t>Procedure for denaturing and diluting the pooled library into position #17</t>
  </si>
  <si>
    <t>1.  Combining DNA and RNA libraries for loading:</t>
  </si>
  <si>
    <t xml:space="preserve">Based on the ratio of reads needed for DNA or RNA library, make a final library pool by combining </t>
  </si>
  <si>
    <t xml:space="preserve">DNA library and RNA library at the same ratio in volume. </t>
  </si>
  <si>
    <t xml:space="preserve">For example, if 23 M reads for DNA library or 6 M reads for RNA library are needed, combine </t>
  </si>
  <si>
    <t>11.5 µL of each 4 nM DNA library and 3 µL of each 4 nM RNA library</t>
  </si>
  <si>
    <r>
      <rPr>
        <b/>
        <sz val="10"/>
        <rFont val="Arial"/>
        <family val="2"/>
      </rPr>
      <t>Note:</t>
    </r>
    <r>
      <rPr>
        <sz val="10"/>
        <rFont val="Arial"/>
        <family val="2"/>
      </rPr>
      <t xml:space="preserve"> The Reads (M) is taken from L31 (DNA) or L35 (RNA) from the </t>
    </r>
    <r>
      <rPr>
        <b/>
        <sz val="10"/>
        <rFont val="Arial"/>
        <family val="2"/>
      </rPr>
      <t xml:space="preserve">Read Allocation </t>
    </r>
    <r>
      <rPr>
        <sz val="10"/>
        <rFont val="Arial"/>
        <family val="2"/>
      </rPr>
      <t>tab</t>
    </r>
  </si>
  <si>
    <t>Reads (M)</t>
  </si>
  <si>
    <t>Volume of each 4 nM library (µL)</t>
  </si>
  <si>
    <t xml:space="preserve">Each DNA library </t>
  </si>
  <si>
    <t xml:space="preserve">Each RNA library </t>
  </si>
  <si>
    <t>2.  Take 5 µL of the 4nM Combined Pool and add it to 5 µL of 0.2 N NaOH.</t>
  </si>
  <si>
    <t xml:space="preserve">     The samples are now at a concentration of 2 nM.</t>
  </si>
  <si>
    <t>3.  Vortex briefly to mix, and then centrifuge the sample briefly.</t>
  </si>
  <si>
    <t xml:space="preserve">4.  Denature the 2 nM sample for 5 min at room temperature. </t>
  </si>
  <si>
    <t xml:space="preserve">5.  Add 990 µL of the HT1 Hybridization Buffer to the 10 µL reaction from step 5. The samples are </t>
  </si>
  <si>
    <t xml:space="preserve">     now at a 20 pM concentration and are ready to be diluted prior to being loaded onto the MiSeq </t>
  </si>
  <si>
    <t xml:space="preserve">     Reagent Cartridge.</t>
  </si>
  <si>
    <t xml:space="preserve">6.  Dilute the sample again to a final concentration appropriate to load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</si>
  <si>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</si>
  <si>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</si>
  <si>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</si>
  <si>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7.  Discard the unused 0.2 N NaOH.</t>
  </si>
  <si>
    <t>Procedure for diluting and loading the Custom Read 1 Primer into position  #18</t>
  </si>
  <si>
    <t>Since we are using a Custom Read 1 Primer for the MiSeq run, we have to do the following:</t>
  </si>
  <si>
    <t>Prepare the Custom Read 1 Primer – QIAseq A Read 1 Primer I as follows:</t>
  </si>
  <si>
    <t xml:space="preserve">1.  Use HT1 Buffer to dilute the custom primer to yield 600 µL at a final concentration of 0.5 µM by </t>
  </si>
  <si>
    <t xml:space="preserve">     adding 3 µL of the QIAseq A Read 1 Primer I Custom Primer to 597 µL of HT1 Buffer.</t>
  </si>
  <si>
    <t>How to add the Custom Read 1 Primers to the MiSeq Reagent Cartridge:</t>
  </si>
  <si>
    <t>1.  Add 600 µL of the diluted QIAseq A Read 1 Primer I Custom Primer from above to position  #18</t>
  </si>
  <si>
    <t xml:space="preserve">     in the MiSeq Reagent Cartridge.</t>
  </si>
  <si>
    <t>Procedure for diluting and loading the Custom Read 2 Primer into position  #20</t>
  </si>
  <si>
    <t>Because we are using a Custom Read 2 Primer for the MiSeq run, we have to do the following:</t>
  </si>
  <si>
    <t>Prepare the Custom Read 2 Primer – QIAseq Multimodal Read 2 Primer I as follows:</t>
  </si>
  <si>
    <t xml:space="preserve">     adding 3 µL of the QIAseq Multimodal Read 2 Primer I Custom Primer to 597 µL of HT1 Buffer.</t>
  </si>
  <si>
    <t>How to add the Custom Read 2 Primers to the MiSeq Reagent Cartridge:</t>
  </si>
  <si>
    <t xml:space="preserve">1.  Add 600 µL of the diluted QIAseq Multimodal Read 2 Primer I Custom Primer from above to </t>
  </si>
  <si>
    <t xml:space="preserve">     position #20 in the MiSeq Reagent Cartridge.</t>
  </si>
  <si>
    <t xml:space="preserve">A: position 18 for Read 1 Custom Primer; </t>
  </si>
  <si>
    <t>C: position 20 for Read 2 Custom Primer.</t>
  </si>
  <si>
    <r>
      <t>Important</t>
    </r>
    <r>
      <rPr>
        <sz val="10"/>
        <rFont val="Arial"/>
        <family val="2"/>
      </rPr>
      <t>: Select Custom Primer for READ 1 and Custom Primer for READ 2 in the MiSeq setup. 
Also, no PhiX has to be added, because it will not sequence with the custom primer.</t>
    </r>
  </si>
  <si>
    <t>MiSeq Run Setup Information:</t>
  </si>
  <si>
    <t>1. Sequencing setup:</t>
  </si>
  <si>
    <r>
      <t xml:space="preserve">Select category </t>
    </r>
    <r>
      <rPr>
        <b/>
        <sz val="11"/>
        <rFont val="Arial"/>
        <family val="2"/>
      </rPr>
      <t>Other</t>
    </r>
    <r>
      <rPr>
        <sz val="11"/>
        <rFont val="Arial"/>
        <family val="2"/>
      </rPr>
      <t xml:space="preserve"> &gt; </t>
    </r>
    <r>
      <rPr>
        <b/>
        <sz val="11"/>
        <rFont val="Arial"/>
        <family val="2"/>
      </rPr>
      <t>FASTQ Only</t>
    </r>
  </si>
  <si>
    <t>Read Type: Paired End Read</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</si>
  <si>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</si>
  <si>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t>CUSTOM READ 1 Primer</t>
  </si>
  <si>
    <t>CUSTOM READ 2 Primer</t>
  </si>
  <si>
    <r>
      <t xml:space="preserve">Indices: </t>
    </r>
    <r>
      <rPr>
        <b/>
        <sz val="11"/>
        <rFont val="Arial"/>
        <family val="2"/>
      </rPr>
      <t>10 bp</t>
    </r>
  </si>
  <si>
    <t>How to Denature and Dilute Libraries for the MiniSeq</t>
  </si>
  <si>
    <t>MiniSeq Run Information:</t>
  </si>
  <si>
    <t>MiniSeq instrument</t>
  </si>
  <si>
    <t xml:space="preserve">     a.  Add 20 μl of 10 N NaOH stock to 180 μL of Nuclease-free Water. Mix thoroughly. </t>
  </si>
  <si>
    <t xml:space="preserve">     b.  Add 100 μL of 1 N NaOH Dilution from step a above to 400 μL of Nuclease-free Water. </t>
  </si>
  <si>
    <t>Preparation of 200 mM Tris-HCl</t>
  </si>
  <si>
    <t>1.  Dilute 100 µL of the 1 M Tris-HCl, pH 7.0 Stock to 400 µL of water.</t>
  </si>
  <si>
    <t>2.  Mix thoroughly. The Tris-HCl is now at a concentration of 200 mM Tris-HCl.</t>
  </si>
  <si>
    <t>Procedure for denaturing and diluting the pooled library into position #16</t>
  </si>
  <si>
    <t xml:space="preserve">DNA library and RNA library at th same ratio in volume. </t>
  </si>
  <si>
    <t xml:space="preserve">For example, if 23M reads for DNA library or 6M reads for RNA library are needed, combine </t>
  </si>
  <si>
    <t>11.5 μL of each 4nM DNA library and 3 μL of each 4nM RNA library</t>
  </si>
  <si>
    <t>Volume of each 4nM library (µl)</t>
  </si>
  <si>
    <t>2.  Take 5 μL of the 4 nM Combined Pool and add it to 5 μL of 0.2 N NaOH.</t>
  </si>
  <si>
    <t>5.  Add 5 μL of the 200 mM Tris-HCl, pH 7 to the 10 μL reaction from step 4.</t>
  </si>
  <si>
    <t xml:space="preserve">6.  Add 985 μL of the HT1 Hybridization Buffer to the 10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</si>
  <si>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</si>
  <si>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</si>
  <si>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 </t>
  </si>
  <si>
    <t xml:space="preserve">     in sample position #16. Hence add 470 μL of HT1 Buffer to 30 μL of the 20 pM denatured </t>
  </si>
  <si>
    <t xml:space="preserve">     library. Mix thoroughly before adding to position  #16.</t>
  </si>
  <si>
    <t>8.  Discard the unused 0.2 N NaOH.</t>
  </si>
  <si>
    <t>Procedure for diluting and loading the Custom Read 1 Primer into position  #15</t>
  </si>
  <si>
    <t>Because we are using a Custom Read 1 Primer for the MiniSeq run, we have to do the following:</t>
  </si>
  <si>
    <r>
      <t>Prepare the Custom Read 1 Primer – QIAseq A Read 1 Primer I</t>
    </r>
    <r>
      <rPr>
        <sz val="11"/>
        <rFont val="Arial"/>
        <family val="2"/>
      </rPr>
      <t xml:space="preserve"> as follows:</t>
    </r>
  </si>
  <si>
    <t xml:space="preserve">1.  Use HT1 Buffer to dilute the custom primer to yield 1 mL at a final concentration of 0.3 µM by </t>
  </si>
  <si>
    <t xml:space="preserve">     adding 3 µL of the QIAseq A Read 1 Primer I Custom Primer to 997 µL of HT1 Buffer.</t>
  </si>
  <si>
    <t>How to add the Custom Read 1 Primers to the MiniSeq Reagent Cartridge:</t>
  </si>
  <si>
    <t>1.  Add 1 mL of the diluted QIAseq A Read 1 Primer I Custom Primer from above to position  #15</t>
  </si>
  <si>
    <t xml:space="preserve">     in the MiniSeq Reagent Cartridge.</t>
  </si>
  <si>
    <t>Procedure for diluting and loading the Custom Read 2 Primer into position  #14</t>
  </si>
  <si>
    <t>Because we are using a Custom Read 2 Primer for the MiniSeq run, we have to do the following:</t>
  </si>
  <si>
    <t xml:space="preserve">1.  Use HT1 Buffer to dilute the custom primer to yield 1ml at a final concentration of 0.3 µM by </t>
  </si>
  <si>
    <t xml:space="preserve">     adding 3 µL of the QIAseq Multimodal Read 2 Primer I Custom Primer to 997 µL of HT1 Buffer.</t>
  </si>
  <si>
    <t>How to add the Custom Read 2 Primers to the MiniSeq Reagent Cartridge:</t>
  </si>
  <si>
    <t xml:space="preserve">1.  Add 1 mL of the diluted QIAseq Multimodal Read 2 Primer I Custom Primer from above to </t>
  </si>
  <si>
    <t xml:space="preserve">     position #14 in the MiSeq Reagent Cartridge.</t>
  </si>
  <si>
    <t xml:space="preserve">Position 15 for Read 1 Custom Primer; </t>
  </si>
  <si>
    <t>Position 14 for Read 2 Custom Primer.</t>
  </si>
  <si>
    <r>
      <t>Important</t>
    </r>
    <r>
      <rPr>
        <sz val="10"/>
        <rFont val="Arial"/>
        <family val="2"/>
      </rPr>
      <t>: Select Custom Primer for READ 1 and Custom Primer for READ 2 in the MiniSeq setup. 
Also, no PhiX has to be added, because it will not sequence with the custom primer.</t>
    </r>
  </si>
  <si>
    <t>MiniSeq Run Setup Information:</t>
  </si>
  <si>
    <t>How to Denature and Dilute Libraries for the NextSeq500/550</t>
  </si>
  <si>
    <t>NextSeq500/550 Run Information:</t>
  </si>
  <si>
    <t>NextSeq500/550 instrument</t>
  </si>
  <si>
    <t xml:space="preserve">     a.  Add 20 μL of 10 N NaOH stock to 180 μL of Nuclease-free Water. Mix thoroughly. </t>
  </si>
  <si>
    <t>Procedure for denaturing and diluting the pooled library into position #10</t>
  </si>
  <si>
    <t>Volume of each 4nM library (µL)</t>
  </si>
  <si>
    <t>2.  Take 5 μL of the 4 nM Combined Pool  and add it to 5 μL of 0.2 N NaOH.</t>
  </si>
  <si>
    <t>6.  Add 985 μL of the HT1 Hybridization Buffer to the 10 μL reaction from step 5. The samples are now</t>
  </si>
  <si>
    <t xml:space="preserve">at a 20 pM concentration and are ready to be diluted prior to being loaded onto the NextSeq500/550 </t>
  </si>
  <si>
    <t>7.  Dilute the sample again to a final concentration appropriate to load onto the Reagent Cartridge.</t>
  </si>
  <si>
    <t xml:space="preserve">    7a. We typically load a final concentration of 1.5 pM onto the NextSeq500/550 High output </t>
  </si>
  <si>
    <t xml:space="preserve">     Reagent Cartridge. Hence add 2 aliguots 601.5 µL (1203 µL) of HT1 Buffer to 97 µL of the </t>
  </si>
  <si>
    <t xml:space="preserve">     20 pM denatured library. Mix thoroughly before adding to position  #10.</t>
  </si>
  <si>
    <t xml:space="preserve">    7b. We typically load a final concentration of 1.2 pM onto the NextSeq500/550 Mid output </t>
  </si>
  <si>
    <t xml:space="preserve">     Reagent Cartridge. Hence add 2 aliguots 611 µL (1222 µL) of HT1 Buffer to 78 µL of the </t>
  </si>
  <si>
    <t>Procedure for diluting and loading the Custom Read 1 Primer into position  #7</t>
  </si>
  <si>
    <t>Because we are using a Custom Read 1 Primer for the NextSeq500/550 run, we have to do the following:</t>
  </si>
  <si>
    <t xml:space="preserve">1.  Use HT1 Buffer to dilute the custom primer to yield 2 mL at a final concentration of 0.3 µM by </t>
  </si>
  <si>
    <t xml:space="preserve">     adding 6 µL of the QIAseq A Read 1 Primer I Custom Primer to 1994 µL of HT1 Buffer.</t>
  </si>
  <si>
    <t>How to add the Custom Read 1 Primers to the NextSeq 500/550 Reagent Cartridge:</t>
  </si>
  <si>
    <t>1.  Add 2 mL of the diluted QIAseq A Read 1 Primer I Custom Primer from above to position  #7</t>
  </si>
  <si>
    <t xml:space="preserve">     in the NextSeq500/550 Reagent Cartridge.</t>
  </si>
  <si>
    <t>Procedure for diluting and loading the Custom Read 2 Primer into position  #8</t>
  </si>
  <si>
    <t>Because we are using a Custom Read 2 Primer for the NextSeq run, we have to do the following:</t>
  </si>
  <si>
    <t xml:space="preserve">     adding 6 µL of the QIAseq Multimodal Read 2 Primer I Custom Primer to 1994 µL of HT1 Buffer.</t>
  </si>
  <si>
    <t xml:space="preserve">1.  Add 2 mL of the diluted QIAseq Multimodal Read 2 Primer I Custom Primer from above to </t>
  </si>
  <si>
    <t xml:space="preserve">     position #8 in the NextSeq500/550 Reagent Cartridge.</t>
  </si>
  <si>
    <r>
      <t>Important</t>
    </r>
    <r>
      <rPr>
        <sz val="10"/>
        <rFont val="Arial"/>
        <family val="2"/>
      </rPr>
      <t>: Select Custom Primer for READ 1 and Custom Primer for READ 2 in the NextSeq500/550 setup. 
Also, no PhiX has to be added, because it will not sequence with the custom primer.</t>
    </r>
  </si>
  <si>
    <t>NextSeq500/550 Run Setup Information:</t>
  </si>
  <si>
    <t>[Header]</t>
  </si>
  <si>
    <t>IEMFileVersion</t>
  </si>
  <si>
    <t>Investigator Name</t>
  </si>
  <si>
    <t>Experiment Name</t>
  </si>
  <si>
    <t>Date</t>
  </si>
  <si>
    <t>Workflow</t>
  </si>
  <si>
    <t>GenerateFASTQ</t>
  </si>
  <si>
    <t>Application</t>
  </si>
  <si>
    <t>FASTQ Only</t>
  </si>
  <si>
    <t>Chemistry</t>
  </si>
  <si>
    <t>Amplicon</t>
  </si>
  <si>
    <t>[Reads]</t>
  </si>
  <si>
    <t>[Settings]</t>
  </si>
  <si>
    <t>CustomRead1PrimerMix</t>
  </si>
  <si>
    <t>C1</t>
  </si>
  <si>
    <t>CustomRead2PrimerMix</t>
  </si>
  <si>
    <t>C3</t>
  </si>
  <si>
    <t>ReverseComplement</t>
  </si>
  <si>
    <t>Adapter</t>
  </si>
  <si>
    <t>CTGTCTCTTATACACATCT</t>
  </si>
  <si>
    <t>[Data]</t>
  </si>
  <si>
    <t>Sample_ID</t>
  </si>
  <si>
    <t>Sample_Name</t>
  </si>
  <si>
    <t>Sample_Plate</t>
  </si>
  <si>
    <t>Sample_Well</t>
  </si>
  <si>
    <t>I7_Index_ID</t>
  </si>
  <si>
    <t>index</t>
  </si>
  <si>
    <t>I5_Index_ID</t>
  </si>
  <si>
    <t>index2</t>
  </si>
  <si>
    <t>Sample_Project</t>
  </si>
  <si>
    <t>Description</t>
  </si>
  <si>
    <t>DNA Index</t>
  </si>
  <si>
    <t>RNA Index</t>
  </si>
  <si>
    <t>i5 DNA Index Name</t>
  </si>
  <si>
    <t>i5 RNA Index Name</t>
  </si>
  <si>
    <t>i7 Index Name</t>
  </si>
  <si>
    <t>i7 Bases for Entry on Sample Sheet</t>
  </si>
  <si>
    <t>i5 Bases for Entry on DNA Sample Sheet</t>
  </si>
  <si>
    <t>i5 Bases for Entry on RNA Sample Sheet</t>
  </si>
  <si>
    <t>PlateDN_A01</t>
  </si>
  <si>
    <t>SQDIB001</t>
  </si>
  <si>
    <t>SQDIB049</t>
  </si>
  <si>
    <t>NQDIB001</t>
  </si>
  <si>
    <t>ACAACGTTCA</t>
  </si>
  <si>
    <t>PlateRN_A01</t>
  </si>
  <si>
    <t>NQDIB049</t>
  </si>
  <si>
    <t>TGGACATCCT</t>
  </si>
  <si>
    <t>A01</t>
  </si>
  <si>
    <t>ATGGCCGACT</t>
  </si>
  <si>
    <t>TTGTAGAAGG</t>
  </si>
  <si>
    <t>PlateDN_B01</t>
  </si>
  <si>
    <t>SQDIB002</t>
  </si>
  <si>
    <t>SQDIB050</t>
  </si>
  <si>
    <t>NQDIB002</t>
  </si>
  <si>
    <t>CAAGTCTGGT</t>
  </si>
  <si>
    <t>PlateRN_B01</t>
  </si>
  <si>
    <t>NQDIB050</t>
  </si>
  <si>
    <t>ACATAAGGTG</t>
  </si>
  <si>
    <t>B01</t>
  </si>
  <si>
    <t>CGATGAGCAC</t>
  </si>
  <si>
    <t>CCTAGCACTA</t>
  </si>
  <si>
    <t>PlateDN_C01</t>
  </si>
  <si>
    <t>SQDIB003</t>
  </si>
  <si>
    <t>SQDIB051</t>
  </si>
  <si>
    <t>NQDIB003</t>
  </si>
  <si>
    <t>GTTCGCCAGT</t>
  </si>
  <si>
    <t>PlateRN_C01</t>
  </si>
  <si>
    <t>NQDIB051</t>
  </si>
  <si>
    <t>ACAGCCGCTT</t>
  </si>
  <si>
    <t>C01</t>
  </si>
  <si>
    <t>GATAAGTCGA</t>
  </si>
  <si>
    <t>ATCGTGTTCT</t>
  </si>
  <si>
    <t>PlateDN_D01</t>
  </si>
  <si>
    <t>SQDIB004</t>
  </si>
  <si>
    <t>SQDIB052</t>
  </si>
  <si>
    <t>NQDIB004</t>
  </si>
  <si>
    <t>TGCCTAACGC</t>
  </si>
  <si>
    <t>PlateRN_D01</t>
  </si>
  <si>
    <t>NQDIB052</t>
  </si>
  <si>
    <t>CTCACAGGAA</t>
  </si>
  <si>
    <t>D01</t>
  </si>
  <si>
    <t>TCACGCCTTG</t>
  </si>
  <si>
    <t>CCAACTTATC</t>
  </si>
  <si>
    <t>PlateDN_E01</t>
  </si>
  <si>
    <t>SQDIB005</t>
  </si>
  <si>
    <t>SQDIB053</t>
  </si>
  <si>
    <t>NQDIB005</t>
  </si>
  <si>
    <t>AGGCCGATAA</t>
  </si>
  <si>
    <t>PlateRN_E01</t>
  </si>
  <si>
    <t>NQDIB053</t>
  </si>
  <si>
    <t>GAACTGTACT</t>
  </si>
  <si>
    <t>E01</t>
  </si>
  <si>
    <t>AGGAACACAA</t>
  </si>
  <si>
    <t>GAAGCCAAGG</t>
  </si>
  <si>
    <t>PlateDN_F01</t>
  </si>
  <si>
    <t>SQDIB006</t>
  </si>
  <si>
    <t>SQDIB054</t>
  </si>
  <si>
    <t>NQDIB006</t>
  </si>
  <si>
    <t>CTTATACCTC</t>
  </si>
  <si>
    <t>PlateRN_F01</t>
  </si>
  <si>
    <t>NQDIB054</t>
  </si>
  <si>
    <t>TGAGGCTGTA</t>
  </si>
  <si>
    <t>F01</t>
  </si>
  <si>
    <t>CTCAGTAGGC</t>
  </si>
  <si>
    <t>TGGAGTTCAA</t>
  </si>
  <si>
    <t>PlateDN_G01</t>
  </si>
  <si>
    <t>SQDIB007</t>
  </si>
  <si>
    <t>SQDIB055</t>
  </si>
  <si>
    <t>NQDIB007</t>
  </si>
  <si>
    <t>GAATCCTTGA</t>
  </si>
  <si>
    <t>PlateRN_G01</t>
  </si>
  <si>
    <t>NQDIB055</t>
  </si>
  <si>
    <t>CCAATAGAAC</t>
  </si>
  <si>
    <t>G01</t>
  </si>
  <si>
    <t>GAAGTGCCTG</t>
  </si>
  <si>
    <t>CTTCAATCCT</t>
  </si>
  <si>
    <t>PlateDN_H01</t>
  </si>
  <si>
    <t>SQDIB008</t>
  </si>
  <si>
    <t>SQDIB056</t>
  </si>
  <si>
    <t>NQDIB008</t>
  </si>
  <si>
    <t>TCTCGGTTCG</t>
  </si>
  <si>
    <t>PlateRN_H01</t>
  </si>
  <si>
    <t>NQDIB056</t>
  </si>
  <si>
    <t>ACCGGTATAT</t>
  </si>
  <si>
    <t>H01</t>
  </si>
  <si>
    <t>TCTCTCGCCT</t>
  </si>
  <si>
    <t>ATCTTGCGTG</t>
  </si>
  <si>
    <t>PlateDN_A02</t>
  </si>
  <si>
    <t>SQDIB009</t>
  </si>
  <si>
    <t>SQDIB057</t>
  </si>
  <si>
    <t>NQDIB009</t>
  </si>
  <si>
    <t>AACTTGGCTC</t>
  </si>
  <si>
    <t>PlateRN_A02</t>
  </si>
  <si>
    <t>NQDIB057</t>
  </si>
  <si>
    <t>CATTCCGAGG</t>
  </si>
  <si>
    <t>A02</t>
  </si>
  <si>
    <t>AGGCACCTTC</t>
  </si>
  <si>
    <t>CGTCTAAGGT</t>
  </si>
  <si>
    <t>PlateDN_B02</t>
  </si>
  <si>
    <t>SQDIB010</t>
  </si>
  <si>
    <t>SQDIB058</t>
  </si>
  <si>
    <t>NQDIB010</t>
  </si>
  <si>
    <t>CTACGGCCTT</t>
  </si>
  <si>
    <t>PlateRN_B02</t>
  </si>
  <si>
    <t>NQDIB058</t>
  </si>
  <si>
    <t>GTTCCAGAAC</t>
  </si>
  <si>
    <t>B02</t>
  </si>
  <si>
    <t>CTGTTGGTAA</t>
  </si>
  <si>
    <t>GAGGTGAACA</t>
  </si>
  <si>
    <t>PlateDN_C02</t>
  </si>
  <si>
    <t>SQDIB011</t>
  </si>
  <si>
    <t>SQDIB059</t>
  </si>
  <si>
    <t>NQDIB011</t>
  </si>
  <si>
    <t>GCTTCTCTAA</t>
  </si>
  <si>
    <t>PlateRN_C02</t>
  </si>
  <si>
    <t>NQDIB059</t>
  </si>
  <si>
    <t>TGGTGAATCT</t>
  </si>
  <si>
    <t>C02</t>
  </si>
  <si>
    <t>GCTGGTACCT</t>
  </si>
  <si>
    <t>TCAGAACTAC</t>
  </si>
  <si>
    <t>PlateDN_D02</t>
  </si>
  <si>
    <t>SQDIB012</t>
  </si>
  <si>
    <t>SQDIB060</t>
  </si>
  <si>
    <t>NQDIB012</t>
  </si>
  <si>
    <t>TGGTCTTAGA</t>
  </si>
  <si>
    <t>PlateRN_D02</t>
  </si>
  <si>
    <t>NQDIB060</t>
  </si>
  <si>
    <t>ATCTGACCGA</t>
  </si>
  <si>
    <t>D02</t>
  </si>
  <si>
    <t>TAAGGAGCGG</t>
  </si>
  <si>
    <t>CGGATATTGA</t>
  </si>
  <si>
    <t>PlateDN_E02</t>
  </si>
  <si>
    <t>SQDIB013</t>
  </si>
  <si>
    <t>SQDIB061</t>
  </si>
  <si>
    <t>NQDIB013</t>
  </si>
  <si>
    <t>AGTGGTTACA</t>
  </si>
  <si>
    <t>PlateRN_E02</t>
  </si>
  <si>
    <t>NQDIB061</t>
  </si>
  <si>
    <t>AGCGAGAGTG</t>
  </si>
  <si>
    <t>E02</t>
  </si>
  <si>
    <t>AATCGCTCCA</t>
  </si>
  <si>
    <t>AGGAGTAGAT</t>
  </si>
  <si>
    <t>PlateDN_F02</t>
  </si>
  <si>
    <t>SQDIB014</t>
  </si>
  <si>
    <t>SQDIB062</t>
  </si>
  <si>
    <t>NQDIB014</t>
  </si>
  <si>
    <t>CTTGTGTCGG</t>
  </si>
  <si>
    <t>PlateRN_F02</t>
  </si>
  <si>
    <t>NQDIB062</t>
  </si>
  <si>
    <t>CTGGACCAAC</t>
  </si>
  <si>
    <t>F02</t>
  </si>
  <si>
    <t>CTCCTAATTG</t>
  </si>
  <si>
    <t>CCGCCGAATA</t>
  </si>
  <si>
    <t>PlateDN_G02</t>
  </si>
  <si>
    <t>SQDIB015</t>
  </si>
  <si>
    <t>SQDIB063</t>
  </si>
  <si>
    <t>NQDIB015</t>
  </si>
  <si>
    <t>GCCATCAGAG</t>
  </si>
  <si>
    <t>PlateRN_G02</t>
  </si>
  <si>
    <t>NQDIB063</t>
  </si>
  <si>
    <t>GCTTCGAGCT</t>
  </si>
  <si>
    <t>G02</t>
  </si>
  <si>
    <t>GCCTCATAAT</t>
  </si>
  <si>
    <t>GAGTCTATAC</t>
  </si>
  <si>
    <t>PlateDN_H02</t>
  </si>
  <si>
    <t>SQDIB016</t>
  </si>
  <si>
    <t>SQDIB064</t>
  </si>
  <si>
    <t>NQDIB016</t>
  </si>
  <si>
    <t>TAACAGGCCG</t>
  </si>
  <si>
    <t>PlateRN_H02</t>
  </si>
  <si>
    <t>NQDIB064</t>
  </si>
  <si>
    <t>TAGAACCTCT</t>
  </si>
  <si>
    <t>H02</t>
  </si>
  <si>
    <t>TGTATTGAGC</t>
  </si>
  <si>
    <t>TTATTACCGG</t>
  </si>
  <si>
    <t>PlateDN_A03</t>
  </si>
  <si>
    <t>SQDIB017</t>
  </si>
  <si>
    <t>SQDIB065</t>
  </si>
  <si>
    <t>NQDIB017</t>
  </si>
  <si>
    <t>AAGCTATGCA</t>
  </si>
  <si>
    <t>PlateRN_A03</t>
  </si>
  <si>
    <t>NQDIB065</t>
  </si>
  <si>
    <t>TTCGAGTCAT</t>
  </si>
  <si>
    <t>A03</t>
  </si>
  <si>
    <t>AGCCATAACA</t>
  </si>
  <si>
    <t>CGCTCGTTAG</t>
  </si>
  <si>
    <t>PlateDN_B03</t>
  </si>
  <si>
    <t>SQDIB018</t>
  </si>
  <si>
    <t>SQDIB066</t>
  </si>
  <si>
    <t>NQDIB018</t>
  </si>
  <si>
    <t>CGAGAAGGTT</t>
  </si>
  <si>
    <t>PlateRN_B03</t>
  </si>
  <si>
    <t>NQDIB066</t>
  </si>
  <si>
    <t>AGGATTGTTC</t>
  </si>
  <si>
    <t>B03</t>
  </si>
  <si>
    <t>CCACAAGTGG</t>
  </si>
  <si>
    <t>AACAACGCTG</t>
  </si>
  <si>
    <t>PlateDN_C03</t>
  </si>
  <si>
    <t>SQDIB019</t>
  </si>
  <si>
    <t>SQDIB067</t>
  </si>
  <si>
    <t>NQDIB019</t>
  </si>
  <si>
    <t>GTGATCTCTT</t>
  </si>
  <si>
    <t>PlateRN_C03</t>
  </si>
  <si>
    <t>NQDIB067</t>
  </si>
  <si>
    <t>CTCCTTGCCA</t>
  </si>
  <si>
    <t>C03</t>
  </si>
  <si>
    <t>GTTATCACAC</t>
  </si>
  <si>
    <t>CGCGGCTATT</t>
  </si>
  <si>
    <t>PlateDN_D03</t>
  </si>
  <si>
    <t>SQDIB020</t>
  </si>
  <si>
    <t>SQDIB068</t>
  </si>
  <si>
    <t>NQDIB020</t>
  </si>
  <si>
    <t>TCCTTCAGGC</t>
  </si>
  <si>
    <t>PlateRN_D03</t>
  </si>
  <si>
    <t>NQDIB068</t>
  </si>
  <si>
    <t>GCCAATATTC</t>
  </si>
  <si>
    <t>D03</t>
  </si>
  <si>
    <t>TACCGTTCTT</t>
  </si>
  <si>
    <t>GCTCGACACA</t>
  </si>
  <si>
    <t>PlateDN_E03</t>
  </si>
  <si>
    <t>SQDIB021</t>
  </si>
  <si>
    <t>SQDIB069</t>
  </si>
  <si>
    <t>NQDIB021</t>
  </si>
  <si>
    <t>AAGGCACAAT</t>
  </si>
  <si>
    <t>PlateRN_E03</t>
  </si>
  <si>
    <t>NQDIB069</t>
  </si>
  <si>
    <t>TAGGTTCCGG</t>
  </si>
  <si>
    <t>E03</t>
  </si>
  <si>
    <t>AGGCGTTAGG</t>
  </si>
  <si>
    <t>TTCTTCCAAC</t>
  </si>
  <si>
    <t>PlateDN_F03</t>
  </si>
  <si>
    <t>SQDIB761</t>
  </si>
  <si>
    <t>SQDIB070</t>
  </si>
  <si>
    <t>NQDIB022</t>
  </si>
  <si>
    <t>CGGTAGAGGA</t>
  </si>
  <si>
    <t>PlateRN_F03</t>
  </si>
  <si>
    <t>NQDIB070</t>
  </si>
  <si>
    <t>CCGAACAAGT</t>
  </si>
  <si>
    <t>F03</t>
  </si>
  <si>
    <t>CGATAACGCG</t>
  </si>
  <si>
    <t>TTGGCGGTTG</t>
  </si>
  <si>
    <t>PlateDN_G03</t>
  </si>
  <si>
    <t>SQDIB023</t>
  </si>
  <si>
    <t>SQDIB071</t>
  </si>
  <si>
    <t>NQDIB023</t>
  </si>
  <si>
    <t>GTTCATGGTA</t>
  </si>
  <si>
    <t>PlateRN_G03</t>
  </si>
  <si>
    <t>NQDIB071</t>
  </si>
  <si>
    <t>ATTGGACTTG</t>
  </si>
  <si>
    <t>G03</t>
  </si>
  <si>
    <t>GTAATAGCCA</t>
  </si>
  <si>
    <t>AACAGGCAAT</t>
  </si>
  <si>
    <t>PlateDN_H03</t>
  </si>
  <si>
    <t>SQDIB024</t>
  </si>
  <si>
    <t>SQDIB072</t>
  </si>
  <si>
    <t>NQDIB024</t>
  </si>
  <si>
    <t>TCTGCCAATG</t>
  </si>
  <si>
    <t>PlateRN_H03</t>
  </si>
  <si>
    <t>NQDIB072</t>
  </si>
  <si>
    <t>CCTTGCGGTT</t>
  </si>
  <si>
    <t>H03</t>
  </si>
  <si>
    <t>TAGCGCCGAT</t>
  </si>
  <si>
    <t>CAGAATGGCG</t>
  </si>
  <si>
    <t>PlateDN_A04</t>
  </si>
  <si>
    <t>SQDIB025</t>
  </si>
  <si>
    <t>SQDIB073</t>
  </si>
  <si>
    <t>NQDIB025</t>
  </si>
  <si>
    <t>AATAGCAGTG</t>
  </si>
  <si>
    <t>PlateRN_A04</t>
  </si>
  <si>
    <t>NQDIB073</t>
  </si>
  <si>
    <t>GAGTCAACGT</t>
  </si>
  <si>
    <t>A04</t>
  </si>
  <si>
    <t>CATTCTTGGA</t>
  </si>
  <si>
    <t>GTTGAGATTC</t>
  </si>
  <si>
    <t>PlateDN_B04</t>
  </si>
  <si>
    <t>SQDIB026</t>
  </si>
  <si>
    <t>SQDIB074</t>
  </si>
  <si>
    <t>NQDIB026</t>
  </si>
  <si>
    <t>ACCTACCATT</t>
  </si>
  <si>
    <t>PlateRN_B04</t>
  </si>
  <si>
    <t>NQDIB074</t>
  </si>
  <si>
    <t>TGTTAAGTGG</t>
  </si>
  <si>
    <t>B04</t>
  </si>
  <si>
    <t>ATGCAAGGTT</t>
  </si>
  <si>
    <t>TGTGTGCGGA</t>
  </si>
  <si>
    <t>PlateDN_C04</t>
  </si>
  <si>
    <t>SQDIB027</t>
  </si>
  <si>
    <t>SQDIB075</t>
  </si>
  <si>
    <t>NQDIB027</t>
  </si>
  <si>
    <t>CATAGGTATC</t>
  </si>
  <si>
    <t>PlateRN_C04</t>
  </si>
  <si>
    <t>NQDIB075</t>
  </si>
  <si>
    <t>AGGAACTGCT</t>
  </si>
  <si>
    <t>C04</t>
  </si>
  <si>
    <t>CGCCAGACAA</t>
  </si>
  <si>
    <t>GTTCGGCGAA</t>
  </si>
  <si>
    <t>PlateDN_D04</t>
  </si>
  <si>
    <t>SQDIB028</t>
  </si>
  <si>
    <t>SQDIB076</t>
  </si>
  <si>
    <t>NQDIB028</t>
  </si>
  <si>
    <t>GTACCTAGTG</t>
  </si>
  <si>
    <t>PlateRN_D04</t>
  </si>
  <si>
    <t>NQDIB076</t>
  </si>
  <si>
    <t>ACGAAGGCGA</t>
  </si>
  <si>
    <t>D04</t>
  </si>
  <si>
    <t>GAAGGTTGGC</t>
  </si>
  <si>
    <t>AGCTGTATTG</t>
  </si>
  <si>
    <t>PlateDN_E04</t>
  </si>
  <si>
    <t>SQDIB029</t>
  </si>
  <si>
    <t>SQDIB077</t>
  </si>
  <si>
    <t>NQDIB029</t>
  </si>
  <si>
    <t>TGAACGAGCT</t>
  </si>
  <si>
    <t>PlateRN_E04</t>
  </si>
  <si>
    <t>NQDIB077</t>
  </si>
  <si>
    <t>CGCAGTCCTA</t>
  </si>
  <si>
    <t>E04</t>
  </si>
  <si>
    <t>TCGCATCACG</t>
  </si>
  <si>
    <t>CAGCGGATGA</t>
  </si>
  <si>
    <t>PlateDN_F04</t>
  </si>
  <si>
    <t>SQDIB030</t>
  </si>
  <si>
    <t>SQDIB078</t>
  </si>
  <si>
    <t>NQDIB030</t>
  </si>
  <si>
    <t>AAGACTGACA</t>
  </si>
  <si>
    <t>PlateRN_F04</t>
  </si>
  <si>
    <t>NQDIB078</t>
  </si>
  <si>
    <t>TTCGCTCGGA</t>
  </si>
  <si>
    <t>F04</t>
  </si>
  <si>
    <t>CCGGTCATGA</t>
  </si>
  <si>
    <t>GTCCTTGGAT</t>
  </si>
  <si>
    <t>PlateDN_G04</t>
  </si>
  <si>
    <t>SQDIB031</t>
  </si>
  <si>
    <t>SQDIB079</t>
  </si>
  <si>
    <t>NQDIB031</t>
  </si>
  <si>
    <t>ACTGTTCATC</t>
  </si>
  <si>
    <t>PlateRN_G04</t>
  </si>
  <si>
    <t>NQDIB079</t>
  </si>
  <si>
    <t>AACAACCGAA</t>
  </si>
  <si>
    <t>G04</t>
  </si>
  <si>
    <t>ATTCACAAGC</t>
  </si>
  <si>
    <t>TCTAGATGCT</t>
  </si>
  <si>
    <t>PlateDN_H04</t>
  </si>
  <si>
    <t>SQDIB032</t>
  </si>
  <si>
    <t>SQDIB080</t>
  </si>
  <si>
    <t>NQDIB032</t>
  </si>
  <si>
    <t>CGCCGATTGT</t>
  </si>
  <si>
    <t>PlateRN_H04</t>
  </si>
  <si>
    <t>NQDIB080</t>
  </si>
  <si>
    <t>TTCCTCCTGT</t>
  </si>
  <si>
    <t>H04</t>
  </si>
  <si>
    <t>CAACCTGTAA</t>
  </si>
  <si>
    <t>CGAGCCACAT</t>
  </si>
  <si>
    <t>PlateDN_A05</t>
  </si>
  <si>
    <t>SQDIB033</t>
  </si>
  <si>
    <t>SQDIB081</t>
  </si>
  <si>
    <t>NQDIB033</t>
  </si>
  <si>
    <t>GAACTCAATC</t>
  </si>
  <si>
    <t>PlateRN_A05</t>
  </si>
  <si>
    <t>NQDIB081</t>
  </si>
  <si>
    <t>TTAATGGAGG</t>
  </si>
  <si>
    <t>A05</t>
  </si>
  <si>
    <t>GCCAGTCGTT</t>
  </si>
  <si>
    <t>ATGGAATGGA</t>
  </si>
  <si>
    <t>PlateDN_B05</t>
  </si>
  <si>
    <t>SQDIB034</t>
  </si>
  <si>
    <t>SQDIB082</t>
  </si>
  <si>
    <t>NQDIB034</t>
  </si>
  <si>
    <t>TTGGCATTAC</t>
  </si>
  <si>
    <t>PlateRN_B05</t>
  </si>
  <si>
    <t>NQDIB082</t>
  </si>
  <si>
    <t>AACCGCGACT</t>
  </si>
  <si>
    <t>B05</t>
  </si>
  <si>
    <t>TGCCTTGTCG</t>
  </si>
  <si>
    <t>CATTCCTCAC</t>
  </si>
  <si>
    <t>PlateDN_C05</t>
  </si>
  <si>
    <t>SQDIB035</t>
  </si>
  <si>
    <t>SQDIB083</t>
  </si>
  <si>
    <t>NQDIB035</t>
  </si>
  <si>
    <t>AGCGCAACGA</t>
  </si>
  <si>
    <t>PlateRN_C05</t>
  </si>
  <si>
    <t>NQDIB083</t>
  </si>
  <si>
    <t>CCTGGATGAG</t>
  </si>
  <si>
    <t>C05</t>
  </si>
  <si>
    <t>CTATCCGCTG</t>
  </si>
  <si>
    <t>GCATAGGAAG</t>
  </si>
  <si>
    <t>PlateDN_D05</t>
  </si>
  <si>
    <t>SQDIB036</t>
  </si>
  <si>
    <t>SQDIB084</t>
  </si>
  <si>
    <t>NQDIB036</t>
  </si>
  <si>
    <t>ATACTCACCT</t>
  </si>
  <si>
    <t>PlateRN_D05</t>
  </si>
  <si>
    <t>NQDIB084</t>
  </si>
  <si>
    <t>TTCAACCACA</t>
  </si>
  <si>
    <t>D05</t>
  </si>
  <si>
    <t>AATGCCGGAA</t>
  </si>
  <si>
    <t>TGTTCGTGTT</t>
  </si>
  <si>
    <t>PlateDN_E05</t>
  </si>
  <si>
    <t>SQDIB037</t>
  </si>
  <si>
    <t>SQDIB085</t>
  </si>
  <si>
    <t>NQDIB037</t>
  </si>
  <si>
    <t>CCATTATCGA</t>
  </si>
  <si>
    <t>PlateRN_E05</t>
  </si>
  <si>
    <t>NQDIB085</t>
  </si>
  <si>
    <t>CCACGCATAA</t>
  </si>
  <si>
    <t>E05</t>
  </si>
  <si>
    <t>CGGTTATCCG</t>
  </si>
  <si>
    <t>TAAGACCGTT</t>
  </si>
  <si>
    <t>PlateDN_F05</t>
  </si>
  <si>
    <t>SQDIB038</t>
  </si>
  <si>
    <t>SQDIB086</t>
  </si>
  <si>
    <t>NQDIB038</t>
  </si>
  <si>
    <t>GAAGAGACGC</t>
  </si>
  <si>
    <t>PlateRN_F05</t>
  </si>
  <si>
    <t>NQDIB086</t>
  </si>
  <si>
    <t>ATACATTCGC</t>
  </si>
  <si>
    <t>F05</t>
  </si>
  <si>
    <t>GCGGAAGAGT</t>
  </si>
  <si>
    <t>ATGGTACCAG</t>
  </si>
  <si>
    <t>PlateDN_G05</t>
  </si>
  <si>
    <t>SQDIB763</t>
  </si>
  <si>
    <t>SQDIB087</t>
  </si>
  <si>
    <t>NQDIB039</t>
  </si>
  <si>
    <t>TGCAGGAGAC</t>
  </si>
  <si>
    <t>PlateRN_G05</t>
  </si>
  <si>
    <t>NQDIB087</t>
  </si>
  <si>
    <t>CGAGCTTGAC</t>
  </si>
  <si>
    <t>G05</t>
  </si>
  <si>
    <t>AGTCGCACAG</t>
  </si>
  <si>
    <t>CCGACAGCTT</t>
  </si>
  <si>
    <t>PlateDN_H05</t>
  </si>
  <si>
    <t>SQDIB040</t>
  </si>
  <si>
    <t>SQDIB088</t>
  </si>
  <si>
    <t>NQDIB040</t>
  </si>
  <si>
    <t>AATGAAGCTC</t>
  </si>
  <si>
    <t>PlateRN_H05</t>
  </si>
  <si>
    <t>NQDIB088</t>
  </si>
  <si>
    <t>TCCAACTCTA</t>
  </si>
  <si>
    <t>H05</t>
  </si>
  <si>
    <t>TTCAGTGTGA</t>
  </si>
  <si>
    <t>GACGATATGA</t>
  </si>
  <si>
    <t>PlateDN_A06</t>
  </si>
  <si>
    <t>SQDIB041</t>
  </si>
  <si>
    <t>SQDIB089</t>
  </si>
  <si>
    <t>NQDIB041</t>
  </si>
  <si>
    <t>ATGTAGGCCT</t>
  </si>
  <si>
    <t>PlateRN_A06</t>
  </si>
  <si>
    <t>NQDIB089</t>
  </si>
  <si>
    <t>AGATCATCAG</t>
  </si>
  <si>
    <t>A06</t>
  </si>
  <si>
    <t>AGAATTCTGG</t>
  </si>
  <si>
    <t>TTGTACTCCA</t>
  </si>
  <si>
    <t>PlateDN_B06</t>
  </si>
  <si>
    <t>SQDIB042</t>
  </si>
  <si>
    <t>SQDIB090</t>
  </si>
  <si>
    <t>NQDIB042</t>
  </si>
  <si>
    <t>CGGTTCCACA</t>
  </si>
  <si>
    <t>PlateRN_B06</t>
  </si>
  <si>
    <t>NQDIB090</t>
  </si>
  <si>
    <t>AACACCTAGT</t>
  </si>
  <si>
    <t>B06</t>
  </si>
  <si>
    <t>CATTGACTCT</t>
  </si>
  <si>
    <t>GTGCACATAA</t>
  </si>
  <si>
    <t>PlateDN_C06</t>
  </si>
  <si>
    <t>SQDIB043</t>
  </si>
  <si>
    <t>SQDIB091</t>
  </si>
  <si>
    <t>NQDIB043</t>
  </si>
  <si>
    <t>GCTTAATACG</t>
  </si>
  <si>
    <t>PlateRN_C06</t>
  </si>
  <si>
    <t>NQDIB091</t>
  </si>
  <si>
    <t>CCGCTAACAG</t>
  </si>
  <si>
    <t>C06</t>
  </si>
  <si>
    <t>GCGGCTTCAA</t>
  </si>
  <si>
    <t>AGGACAAGTA</t>
  </si>
  <si>
    <t>PlateDN_D06</t>
  </si>
  <si>
    <t>SQDIB044</t>
  </si>
  <si>
    <t>SQDIB092</t>
  </si>
  <si>
    <t>NQDIB044</t>
  </si>
  <si>
    <t>TAACCACTGG</t>
  </si>
  <si>
    <t>PlateRN_D06</t>
  </si>
  <si>
    <t>NQDIB092</t>
  </si>
  <si>
    <t>TTGGTGCGAT</t>
  </si>
  <si>
    <t>D06</t>
  </si>
  <si>
    <t>TTATGGTCTC</t>
  </si>
  <si>
    <t>CCGATTCGAG</t>
  </si>
  <si>
    <t>PlateDN_E06</t>
  </si>
  <si>
    <t>SQDIB045</t>
  </si>
  <si>
    <t>SQDIB093</t>
  </si>
  <si>
    <t>NQDIB045</t>
  </si>
  <si>
    <t>ACTCGAACGC</t>
  </si>
  <si>
    <t>PlateRN_E06</t>
  </si>
  <si>
    <t>NQDIB093</t>
  </si>
  <si>
    <t>ACCAAGTAAG</t>
  </si>
  <si>
    <t>E06</t>
  </si>
  <si>
    <t>CGTAACCAGG</t>
  </si>
  <si>
    <t>GTAGGAACTT</t>
  </si>
  <si>
    <t>PlateDN_F06</t>
  </si>
  <si>
    <t>SQDIB046</t>
  </si>
  <si>
    <t>SQDIB094</t>
  </si>
  <si>
    <t>NQDIB046</t>
  </si>
  <si>
    <t>AACCGGAAGG</t>
  </si>
  <si>
    <t>PlateRN_F06</t>
  </si>
  <si>
    <t>NQDIB094</t>
  </si>
  <si>
    <t>CGCATTAAGG</t>
  </si>
  <si>
    <t>F06</t>
  </si>
  <si>
    <t>AGCTCAGATA</t>
  </si>
  <si>
    <t>TACACTACGA</t>
  </si>
  <si>
    <t>PlateDN_G06</t>
  </si>
  <si>
    <t>SQDIB047</t>
  </si>
  <si>
    <t>SQDIB095</t>
  </si>
  <si>
    <t>NQDIB047</t>
  </si>
  <si>
    <t>CCGTCTTGTG</t>
  </si>
  <si>
    <t>PlateRN_G06</t>
  </si>
  <si>
    <t>NQDIB095</t>
  </si>
  <si>
    <t>CTAGGCGAGA</t>
  </si>
  <si>
    <t>G06</t>
  </si>
  <si>
    <t>CCGGTGTTAC</t>
  </si>
  <si>
    <t>ATGACCTTGA</t>
  </si>
  <si>
    <t>PlateDN_H06</t>
  </si>
  <si>
    <t>SQDIB048</t>
  </si>
  <si>
    <t>SQDIB096</t>
  </si>
  <si>
    <t>NQDIB048</t>
  </si>
  <si>
    <t>GTGTGTAAGC</t>
  </si>
  <si>
    <t>PlateRN_H06</t>
  </si>
  <si>
    <t>NQDIB096</t>
  </si>
  <si>
    <t>TCTCTGAAGA</t>
  </si>
  <si>
    <t>H06</t>
  </si>
  <si>
    <t>GACCTAACCT</t>
  </si>
  <si>
    <t>CTACGTGACG</t>
  </si>
  <si>
    <t>PlateDN_A07</t>
  </si>
  <si>
    <t>SQDIB097</t>
  </si>
  <si>
    <t>SQDIB145</t>
  </si>
  <si>
    <t>NQDIB097</t>
  </si>
  <si>
    <t>ACCACCGGTA</t>
  </si>
  <si>
    <t>PlateRN_A07</t>
  </si>
  <si>
    <t>NQDIB145</t>
  </si>
  <si>
    <t>TGGTACGCTT</t>
  </si>
  <si>
    <t>A07</t>
  </si>
  <si>
    <t>AACAATCAGG</t>
  </si>
  <si>
    <t>TTAACACGAG</t>
  </si>
  <si>
    <t>PlateDN_B07</t>
  </si>
  <si>
    <t>SQDIB098</t>
  </si>
  <si>
    <t>SQDIB146</t>
  </si>
  <si>
    <t>NQDIB098</t>
  </si>
  <si>
    <t>CGTAACACCT</t>
  </si>
  <si>
    <t>PlateRN_B07</t>
  </si>
  <si>
    <t>NQDIB146</t>
  </si>
  <si>
    <t>ACCAACATGA</t>
  </si>
  <si>
    <t>B07</t>
  </si>
  <si>
    <t>CTGGTGTGCA</t>
  </si>
  <si>
    <t>CGCCTCTAGA</t>
  </si>
  <si>
    <t>PlateDN_C07</t>
  </si>
  <si>
    <t>SQDIB099</t>
  </si>
  <si>
    <t>SQDIB147</t>
  </si>
  <si>
    <t>NQDIB099</t>
  </si>
  <si>
    <t>GTCGGTCTGT</t>
  </si>
  <si>
    <t>PlateRN_C07</t>
  </si>
  <si>
    <t>NQDIB147</t>
  </si>
  <si>
    <t>ACCATTCCAA</t>
  </si>
  <si>
    <t>C07</t>
  </si>
  <si>
    <t>GCATATCCTT</t>
  </si>
  <si>
    <t>AATCGACCTT</t>
  </si>
  <si>
    <t>PlateDN_D07</t>
  </si>
  <si>
    <t>SQDIB100</t>
  </si>
  <si>
    <t>SQDIB148</t>
  </si>
  <si>
    <t>NQDIB100</t>
  </si>
  <si>
    <t>TACGTATTCG</t>
  </si>
  <si>
    <t>PlateRN_D07</t>
  </si>
  <si>
    <t>NQDIB148</t>
  </si>
  <si>
    <t>CAACATACAC</t>
  </si>
  <si>
    <t>D07</t>
  </si>
  <si>
    <t>TGTCCTGTAC</t>
  </si>
  <si>
    <t>CCGCAATAAC</t>
  </si>
  <si>
    <t>PlateDN_E07</t>
  </si>
  <si>
    <t>SQDIB101</t>
  </si>
  <si>
    <t>SQDIB149</t>
  </si>
  <si>
    <t>NQDIB101</t>
  </si>
  <si>
    <t>ATCGATGCTA</t>
  </si>
  <si>
    <t>PlateRN_E07</t>
  </si>
  <si>
    <t>NQDIB149</t>
  </si>
  <si>
    <t>GTTGACAGGA</t>
  </si>
  <si>
    <t>E07</t>
  </si>
  <si>
    <t>AGAACGTCGC</t>
  </si>
  <si>
    <t>GTTCCAACGA</t>
  </si>
  <si>
    <t>PlateDN_F07</t>
  </si>
  <si>
    <t>SQDIB102</t>
  </si>
  <si>
    <t>SQDIB150</t>
  </si>
  <si>
    <t>NQDIB102</t>
  </si>
  <si>
    <t>CGACTCATGG</t>
  </si>
  <si>
    <t>PlateRN_F07</t>
  </si>
  <si>
    <t>NQDIB150</t>
  </si>
  <si>
    <t>TGCCTGATTA</t>
  </si>
  <si>
    <t>F07</t>
  </si>
  <si>
    <t>CACGGACTAG</t>
  </si>
  <si>
    <t>TGTTAGACCG</t>
  </si>
  <si>
    <t>PlateDN_G07</t>
  </si>
  <si>
    <t>SQDIB103</t>
  </si>
  <si>
    <t>SQDIB151</t>
  </si>
  <si>
    <t>NQDIB103</t>
  </si>
  <si>
    <t>GCATGTTAGT</t>
  </si>
  <si>
    <t>PlateRN_G07</t>
  </si>
  <si>
    <t>NQDIB151</t>
  </si>
  <si>
    <t>AATCCACTAC</t>
  </si>
  <si>
    <t>G07</t>
  </si>
  <si>
    <t>GTTGAACACT</t>
  </si>
  <si>
    <t>AACCTCATAG</t>
  </si>
  <si>
    <t>PlateDN_H07</t>
  </si>
  <si>
    <t>SQDIB104</t>
  </si>
  <si>
    <t>SQDIB152</t>
  </si>
  <si>
    <t>NQDIB104</t>
  </si>
  <si>
    <t>TAGAGAGTGT</t>
  </si>
  <si>
    <t>PlateRN_H07</t>
  </si>
  <si>
    <t>NQDIB152</t>
  </si>
  <si>
    <t>ATGCGCAATT</t>
  </si>
  <si>
    <t>H07</t>
  </si>
  <si>
    <t>TCGCGTGGTA</t>
  </si>
  <si>
    <t>ATGAATCCAC</t>
  </si>
  <si>
    <t>PlateDN_A08</t>
  </si>
  <si>
    <t>SQDIB105</t>
  </si>
  <si>
    <t>SQDIB153</t>
  </si>
  <si>
    <t>NQDIB105</t>
  </si>
  <si>
    <t>AGGCAAGAGC</t>
  </si>
  <si>
    <t>PlateRN_A08</t>
  </si>
  <si>
    <t>NQDIB153</t>
  </si>
  <si>
    <t>CGTTATTGTC</t>
  </si>
  <si>
    <t>A08</t>
  </si>
  <si>
    <t>AGCCACTATG</t>
  </si>
  <si>
    <t>CGGCTTAATT</t>
  </si>
  <si>
    <t>PlateDN_B08</t>
  </si>
  <si>
    <t>SQDIB106</t>
  </si>
  <si>
    <t>SQDIB154</t>
  </si>
  <si>
    <t>NQDIB106</t>
  </si>
  <si>
    <t>CCTCAAGATT</t>
  </si>
  <si>
    <t>PlateRN_B08</t>
  </si>
  <si>
    <t>NQDIB154</t>
  </si>
  <si>
    <t>GCTTAACTGT</t>
  </si>
  <si>
    <t>B08</t>
  </si>
  <si>
    <t>CCACCTACCA</t>
  </si>
  <si>
    <t>GAGTTGCAGG</t>
  </si>
  <si>
    <t>PlateDN_C08</t>
  </si>
  <si>
    <t>SQDIB107</t>
  </si>
  <si>
    <t>SQDIB155</t>
  </si>
  <si>
    <t>NQDIB107</t>
  </si>
  <si>
    <t>GACCGTTAAG</t>
  </si>
  <si>
    <t>PlateRN_C08</t>
  </si>
  <si>
    <t>NQDIB155</t>
  </si>
  <si>
    <t>TAGTGTGGCT</t>
  </si>
  <si>
    <t>C08</t>
  </si>
  <si>
    <t>GTTCCGGTGT</t>
  </si>
  <si>
    <t>TCCACGAACA</t>
  </si>
  <si>
    <t>PlateDN_D08</t>
  </si>
  <si>
    <t>SQDIB108</t>
  </si>
  <si>
    <t>SQDIB156</t>
  </si>
  <si>
    <t>NQDIB108</t>
  </si>
  <si>
    <t>TTGGTCACAA</t>
  </si>
  <si>
    <t>PlateRN_D08</t>
  </si>
  <si>
    <t>NQDIB156</t>
  </si>
  <si>
    <t>AAGACGATTG</t>
  </si>
  <si>
    <t>D08</t>
  </si>
  <si>
    <t>TAGGTCTGAC</t>
  </si>
  <si>
    <t>TGACGGAGGA</t>
  </si>
  <si>
    <t>PlateDN_E08</t>
  </si>
  <si>
    <t>SQDIB109</t>
  </si>
  <si>
    <t>SQDIB157</t>
  </si>
  <si>
    <t>NQDIB109</t>
  </si>
  <si>
    <t>AGGTGTGTGA</t>
  </si>
  <si>
    <t>PlateRN_E08</t>
  </si>
  <si>
    <t>NQDIB157</t>
  </si>
  <si>
    <t>ACAAGCTCCT</t>
  </si>
  <si>
    <t>E08</t>
  </si>
  <si>
    <t>AGGAAGCATT</t>
  </si>
  <si>
    <t>AATGAGTACG</t>
  </si>
  <si>
    <t>PlateDN_F08</t>
  </si>
  <si>
    <t>SQDIB110</t>
  </si>
  <si>
    <t>SQDIB158</t>
  </si>
  <si>
    <t>NQDIB110</t>
  </si>
  <si>
    <t>CTAATTGCAG</t>
  </si>
  <si>
    <t>PlateRN_F08</t>
  </si>
  <si>
    <t>NQDIB158</t>
  </si>
  <si>
    <t>CTCCGCTCAA</t>
  </si>
  <si>
    <t>F08</t>
  </si>
  <si>
    <t>CCTTAGTTGG</t>
  </si>
  <si>
    <t>CGTCTTCCGA</t>
  </si>
  <si>
    <t>PlateDN_G08</t>
  </si>
  <si>
    <t>SQDIB111</t>
  </si>
  <si>
    <t>SQDIB159</t>
  </si>
  <si>
    <t>NQDIB111</t>
  </si>
  <si>
    <t>GAGTAAGGAG</t>
  </si>
  <si>
    <t>PlateRN_G08</t>
  </si>
  <si>
    <t>NQDIB159</t>
  </si>
  <si>
    <t>GAGAGCTACT</t>
  </si>
  <si>
    <t>G08</t>
  </si>
  <si>
    <t>GTCCTATTCA</t>
  </si>
  <si>
    <t>GACAGAGATT</t>
  </si>
  <si>
    <t>PlateDN_H08</t>
  </si>
  <si>
    <t>SQDIB112</t>
  </si>
  <si>
    <t>SQDIB160</t>
  </si>
  <si>
    <t>NQDIB112</t>
  </si>
  <si>
    <t>TCTGCGTTGC</t>
  </si>
  <si>
    <t>PlateRN_H08</t>
  </si>
  <si>
    <t>NQDIB160</t>
  </si>
  <si>
    <t>TGACAGCGTG</t>
  </si>
  <si>
    <t>H08</t>
  </si>
  <si>
    <t>TAAGATGGAC</t>
  </si>
  <si>
    <t>TTACGCTAAC</t>
  </si>
  <si>
    <t>PlateDN_A09</t>
  </si>
  <si>
    <t>SQDIB113</t>
  </si>
  <si>
    <t>SQDIB161</t>
  </si>
  <si>
    <t>NQDIB113</t>
  </si>
  <si>
    <t>ATTGGTAAGG</t>
  </si>
  <si>
    <t>PlateRN_A09</t>
  </si>
  <si>
    <t>NQDIB161</t>
  </si>
  <si>
    <t>AAGAGGTCTT</t>
  </si>
  <si>
    <t>A09</t>
  </si>
  <si>
    <t>AGGCCATGGT</t>
  </si>
  <si>
    <t>CTCCTCGAAG</t>
  </si>
  <si>
    <t>PlateDN_B09</t>
  </si>
  <si>
    <t>SQDIB114</t>
  </si>
  <si>
    <t>SQDIB162</t>
  </si>
  <si>
    <t>NQDIB114</t>
  </si>
  <si>
    <t>CGAGGATTAA</t>
  </si>
  <si>
    <t>PlateRN_B09</t>
  </si>
  <si>
    <t>NQDIB162</t>
  </si>
  <si>
    <t>AGAAGAGGTC</t>
  </si>
  <si>
    <t>B09</t>
  </si>
  <si>
    <t>CATTGGCCAA</t>
  </si>
  <si>
    <t>ATACCGCAGA</t>
  </si>
  <si>
    <t>PlateDN_C09</t>
  </si>
  <si>
    <t>SQDIB115</t>
  </si>
  <si>
    <t>SQDIB163</t>
  </si>
  <si>
    <t>NQDIB115</t>
  </si>
  <si>
    <t>GAACTCGGAA</t>
  </si>
  <si>
    <t>PlateRN_C09</t>
  </si>
  <si>
    <t>NQDIB163</t>
  </si>
  <si>
    <t>CAAGGAAGTA</t>
  </si>
  <si>
    <t>C09</t>
  </si>
  <si>
    <t>GCTATGAATC</t>
  </si>
  <si>
    <t>CCTATCTGAT</t>
  </si>
  <si>
    <t>PlateDN_D09</t>
  </si>
  <si>
    <t>SQDIB116</t>
  </si>
  <si>
    <t>SQDIB164</t>
  </si>
  <si>
    <t>NQDIB116</t>
  </si>
  <si>
    <t>TCCTCTCGAG</t>
  </si>
  <si>
    <t>PlateRN_D09</t>
  </si>
  <si>
    <t>NQDIB164</t>
  </si>
  <si>
    <t>GCGTATCGCA</t>
  </si>
  <si>
    <t>D09</t>
  </si>
  <si>
    <t>TTGGTCCTCG</t>
  </si>
  <si>
    <t>GATCGGTTAC</t>
  </si>
  <si>
    <t>PlateDN_E09</t>
  </si>
  <si>
    <t>SQDIB117</t>
  </si>
  <si>
    <t>SQDIB165</t>
  </si>
  <si>
    <t>NQDIB117</t>
  </si>
  <si>
    <t>ACAGCCAACA</t>
  </si>
  <si>
    <t>PlateRN_E09</t>
  </si>
  <si>
    <t>NQDIB165</t>
  </si>
  <si>
    <t>TTAAGCCTGC</t>
  </si>
  <si>
    <t>E09</t>
  </si>
  <si>
    <t>AGCGACATAC</t>
  </si>
  <si>
    <t>TGGTGAGGTG</t>
  </si>
  <si>
    <t>PlateDN_F09</t>
  </si>
  <si>
    <t>SQDIB118</t>
  </si>
  <si>
    <t>SQDIB166</t>
  </si>
  <si>
    <t>NQDIB118</t>
  </si>
  <si>
    <t>CGCAGATACG</t>
  </si>
  <si>
    <t>PlateRN_F09</t>
  </si>
  <si>
    <t>NQDIB166</t>
  </si>
  <si>
    <t>CACAAGCTTA</t>
  </si>
  <si>
    <t>F09</t>
  </si>
  <si>
    <t>CAAGTAGTCT</t>
  </si>
  <si>
    <t>AACCGGCGTA</t>
  </si>
  <si>
    <t>PlateDN_G09</t>
  </si>
  <si>
    <t>SQDIB119</t>
  </si>
  <si>
    <t>SQDIB167</t>
  </si>
  <si>
    <t>NQDIB119</t>
  </si>
  <si>
    <t>GATACTATGG</t>
  </si>
  <si>
    <t>PlateRN_G09</t>
  </si>
  <si>
    <t>NQDIB167</t>
  </si>
  <si>
    <t>AGCGGACCAT</t>
  </si>
  <si>
    <t>G09</t>
  </si>
  <si>
    <t>GTCAAGAAGA</t>
  </si>
  <si>
    <t>AATACCGATC</t>
  </si>
  <si>
    <t>PlateDN_H09</t>
  </si>
  <si>
    <t>SQDIB120</t>
  </si>
  <si>
    <t>SQDIB168</t>
  </si>
  <si>
    <t>NQDIB120</t>
  </si>
  <si>
    <t>TTACTGTCCA</t>
  </si>
  <si>
    <t>PlateRN_H09</t>
  </si>
  <si>
    <t>NQDIB168</t>
  </si>
  <si>
    <t>CTTCTGACAT</t>
  </si>
  <si>
    <t>H09</t>
  </si>
  <si>
    <t>TCCTGTTATG</t>
  </si>
  <si>
    <t>CGATACTCAA</t>
  </si>
  <si>
    <t>PlateDN_A10</t>
  </si>
  <si>
    <t>SQDIB121</t>
  </si>
  <si>
    <t>SQDIB169</t>
  </si>
  <si>
    <t>NQDIB121</t>
  </si>
  <si>
    <t>AACAAGGTAC</t>
  </si>
  <si>
    <t>PlateRN_A10</t>
  </si>
  <si>
    <t>NQDIB169</t>
  </si>
  <si>
    <t>GACCTTCGTC</t>
  </si>
  <si>
    <t>A10</t>
  </si>
  <si>
    <t>AAGTGCGATA</t>
  </si>
  <si>
    <t>GTAAGGCGGT</t>
  </si>
  <si>
    <t>PlateDN_B10</t>
  </si>
  <si>
    <t>SQDIB122</t>
  </si>
  <si>
    <t>SQDIB170</t>
  </si>
  <si>
    <t>NQDIB122</t>
  </si>
  <si>
    <t>AGAGGCACTC</t>
  </si>
  <si>
    <t>PlateRN_B10</t>
  </si>
  <si>
    <t>NQDIB170</t>
  </si>
  <si>
    <t>TCACGGTGAT</t>
  </si>
  <si>
    <t>B10</t>
  </si>
  <si>
    <t>AGGCTACACG</t>
  </si>
  <si>
    <t>TTCAAGGTCG</t>
  </si>
  <si>
    <t>PlateDN_C10</t>
  </si>
  <si>
    <t>SQDIB123</t>
  </si>
  <si>
    <t>SQDIB171</t>
  </si>
  <si>
    <t>NQDIB123</t>
  </si>
  <si>
    <t>CCGCTACTTA</t>
  </si>
  <si>
    <t>PlateRN_C10</t>
  </si>
  <si>
    <t>NQDIB171</t>
  </si>
  <si>
    <t>ACACTGTAGC</t>
  </si>
  <si>
    <t>C10</t>
  </si>
  <si>
    <t>CTATATCGGC</t>
  </si>
  <si>
    <t>TATCCGAGTA</t>
  </si>
  <si>
    <t>PlateDN_D10</t>
  </si>
  <si>
    <t>SQDIB124</t>
  </si>
  <si>
    <t>SQDIB172</t>
  </si>
  <si>
    <t>NQDIB124</t>
  </si>
  <si>
    <t>GAACACCACG</t>
  </si>
  <si>
    <t>PlateRN_D10</t>
  </si>
  <si>
    <t>NQDIB172</t>
  </si>
  <si>
    <t>ATATTCGACG</t>
  </si>
  <si>
    <t>D10</t>
  </si>
  <si>
    <t>GCTAAGGTAA</t>
  </si>
  <si>
    <t>AGCGCGCTTA</t>
  </si>
  <si>
    <t>PlateDN_E10</t>
  </si>
  <si>
    <t>SQDIB125</t>
  </si>
  <si>
    <t>SQDIB173</t>
  </si>
  <si>
    <t>NQDIB125</t>
  </si>
  <si>
    <t>TTCAGGAATG</t>
  </si>
  <si>
    <t>PlateRN_E10</t>
  </si>
  <si>
    <t>NQDIB173</t>
  </si>
  <si>
    <t>CCGATGGTTG</t>
  </si>
  <si>
    <t>E10</t>
  </si>
  <si>
    <t>TAACCTGGTT</t>
  </si>
  <si>
    <t>CCGGAGACAT</t>
  </si>
  <si>
    <t>PlateDN_F10</t>
  </si>
  <si>
    <t>SQDIB126</t>
  </si>
  <si>
    <t>SQDIB174</t>
  </si>
  <si>
    <t>NQDIB126</t>
  </si>
  <si>
    <t>CATGCATCTT</t>
  </si>
  <si>
    <t>PlateRN_F10</t>
  </si>
  <si>
    <t>NQDIB174</t>
  </si>
  <si>
    <t>GAATGGACCG</t>
  </si>
  <si>
    <t>F10</t>
  </si>
  <si>
    <t>AGTTGGTCTA</t>
  </si>
  <si>
    <t>GAGATAACTG</t>
  </si>
  <si>
    <t>PlateDN_G10</t>
  </si>
  <si>
    <t>SQDIB127</t>
  </si>
  <si>
    <t>SQDIB175</t>
  </si>
  <si>
    <t>NQDIB127</t>
  </si>
  <si>
    <t>AGCTCCAAGG</t>
  </si>
  <si>
    <t>PlateRN_G10</t>
  </si>
  <si>
    <t>NQDIB175</t>
  </si>
  <si>
    <t>TGGCTCTTCT</t>
  </si>
  <si>
    <t>G10</t>
  </si>
  <si>
    <t>ATGCAGCTGG</t>
  </si>
  <si>
    <t>TTGTAAGCGC</t>
  </si>
  <si>
    <t>PlateDN_H10</t>
  </si>
  <si>
    <t>SQDIB128</t>
  </si>
  <si>
    <t>SQDIB176</t>
  </si>
  <si>
    <t>NQDIB128</t>
  </si>
  <si>
    <t>CTGTTCCGGT</t>
  </si>
  <si>
    <t>PlateRN_H10</t>
  </si>
  <si>
    <t>NQDIB176</t>
  </si>
  <si>
    <t>CATTGCATAG</t>
  </si>
  <si>
    <t>H10</t>
  </si>
  <si>
    <t>CGTTGCCTTC</t>
  </si>
  <si>
    <t>CAAGAGGAGG</t>
  </si>
  <si>
    <t>PlateDN_A11</t>
  </si>
  <si>
    <t>SQDIB129</t>
  </si>
  <si>
    <t>SQDIB177</t>
  </si>
  <si>
    <t>NQDIB129</t>
  </si>
  <si>
    <t>GCTTCCATTC</t>
  </si>
  <si>
    <t>PlateRN_A11</t>
  </si>
  <si>
    <t>NQDIB177</t>
  </si>
  <si>
    <t>CGGTTCAGTG</t>
  </si>
  <si>
    <t>A11</t>
  </si>
  <si>
    <t>GCGTGGAGAA</t>
  </si>
  <si>
    <t>AACCTTAGGA</t>
  </si>
  <si>
    <t>PlateDN_B11</t>
  </si>
  <si>
    <t>SQDIB130</t>
  </si>
  <si>
    <t>SQDIB178</t>
  </si>
  <si>
    <t>NQDIB130</t>
  </si>
  <si>
    <t>TATGGAGAAC</t>
  </si>
  <si>
    <t>PlateRN_B11</t>
  </si>
  <si>
    <t>NQDIB178</t>
  </si>
  <si>
    <t>TCACACAGTA</t>
  </si>
  <si>
    <t>B11</t>
  </si>
  <si>
    <t>TACGCCTCCT</t>
  </si>
  <si>
    <t>CTGGCAACTC</t>
  </si>
  <si>
    <t>PlateDN_C11</t>
  </si>
  <si>
    <t>SQDIB131</t>
  </si>
  <si>
    <t>SQDIB179</t>
  </si>
  <si>
    <t>NQDIB131</t>
  </si>
  <si>
    <t>ACATAGTGAC</t>
  </si>
  <si>
    <t>PlateRN_C11</t>
  </si>
  <si>
    <t>NQDIB179</t>
  </si>
  <si>
    <t>AACAGAATGC</t>
  </si>
  <si>
    <t>C11</t>
  </si>
  <si>
    <t>AATTCGGTAG</t>
  </si>
  <si>
    <t>GAACTTGTTG</t>
  </si>
  <si>
    <t>PlateDN_D11</t>
  </si>
  <si>
    <t>SQDIB132</t>
  </si>
  <si>
    <t>SQDIB180</t>
  </si>
  <si>
    <t>NQDIB132</t>
  </si>
  <si>
    <t>AGTTCTACCA</t>
  </si>
  <si>
    <t>PlateRN_D11</t>
  </si>
  <si>
    <t>NQDIB180</t>
  </si>
  <si>
    <t>CTTAGCGGAG</t>
  </si>
  <si>
    <t>D11</t>
  </si>
  <si>
    <t>ATTGTCGAAC</t>
  </si>
  <si>
    <t>TGTGCAAGAT</t>
  </si>
  <si>
    <t>PlateDN_E11</t>
  </si>
  <si>
    <t>SQDIB133</t>
  </si>
  <si>
    <t>SQDIB181</t>
  </si>
  <si>
    <t>NQDIB133</t>
  </si>
  <si>
    <t>CCATAGGCGT</t>
  </si>
  <si>
    <t>PlateRN_E11</t>
  </si>
  <si>
    <t>NQDIB181</t>
  </si>
  <si>
    <t>TCTCAAGCGA</t>
  </si>
  <si>
    <t>E11</t>
  </si>
  <si>
    <t>CAACCTTGCG</t>
  </si>
  <si>
    <t>AATCGAGAGA</t>
  </si>
  <si>
    <t>PlateDN_F11</t>
  </si>
  <si>
    <t>SQDIB134</t>
  </si>
  <si>
    <t>SQDIB182</t>
  </si>
  <si>
    <t>NQDIB134</t>
  </si>
  <si>
    <t>GTAACGGATT</t>
  </si>
  <si>
    <t>PlateRN_F11</t>
  </si>
  <si>
    <t>NQDIB182</t>
  </si>
  <si>
    <t>AAGGCTAGTT</t>
  </si>
  <si>
    <t>F11</t>
  </si>
  <si>
    <t>GCACTGCGTA</t>
  </si>
  <si>
    <t>AGCGTGTCAG</t>
  </si>
  <si>
    <t>PlateDN_G11</t>
  </si>
  <si>
    <t>SQDIB135</t>
  </si>
  <si>
    <t>SQDIB183</t>
  </si>
  <si>
    <t>NQDIB135</t>
  </si>
  <si>
    <t>TAGCCTCAAC</t>
  </si>
  <si>
    <t>PlateRN_G11</t>
  </si>
  <si>
    <t>NQDIB183</t>
  </si>
  <si>
    <t>CCTGAGCGAA</t>
  </si>
  <si>
    <t>G11</t>
  </si>
  <si>
    <t>TGCTAGTAGT</t>
  </si>
  <si>
    <t>CTTGGTGATT</t>
  </si>
  <si>
    <t>PlateDN_H11</t>
  </si>
  <si>
    <t>SQDIB136</t>
  </si>
  <si>
    <t>SQDIB184</t>
  </si>
  <si>
    <t>NQDIB136</t>
  </si>
  <si>
    <t>CCAGTTGATA</t>
  </si>
  <si>
    <t>PlateRN_H11</t>
  </si>
  <si>
    <t>NQDIB184</t>
  </si>
  <si>
    <t>TGTTGTAGAG</t>
  </si>
  <si>
    <t>H11</t>
  </si>
  <si>
    <t>AAGTCACGGA</t>
  </si>
  <si>
    <t>GAAGCAGCAA</t>
  </si>
  <si>
    <t>PlateDN_A12</t>
  </si>
  <si>
    <t>SQDIB137</t>
  </si>
  <si>
    <t>SQDIB185</t>
  </si>
  <si>
    <t>NQDIB137</t>
  </si>
  <si>
    <t>ATCTCCTCTT</t>
  </si>
  <si>
    <t>PlateRN_A12</t>
  </si>
  <si>
    <t>NQDIB185</t>
  </si>
  <si>
    <t>AACACACTCA</t>
  </si>
  <si>
    <t>A12</t>
  </si>
  <si>
    <t>AGCGATTGAA</t>
  </si>
  <si>
    <t>TTCCGTCGAC</t>
  </si>
  <si>
    <t>PlateDN_B12</t>
  </si>
  <si>
    <t>SQDIB138</t>
  </si>
  <si>
    <t>SQDIB186</t>
  </si>
  <si>
    <t>NQDIB138</t>
  </si>
  <si>
    <t>CCGAGAAGAC</t>
  </si>
  <si>
    <t>PlateRN_B12</t>
  </si>
  <si>
    <t>NQDIB186</t>
  </si>
  <si>
    <t>CGACTAACTA</t>
  </si>
  <si>
    <t>B12</t>
  </si>
  <si>
    <t>CTACCTCTCT</t>
  </si>
  <si>
    <t>CGAGATGCCA</t>
  </si>
  <si>
    <t>PlateDN_C12</t>
  </si>
  <si>
    <t>SQDIB764</t>
  </si>
  <si>
    <t>SQDIB187</t>
  </si>
  <si>
    <t>NQDIB139</t>
  </si>
  <si>
    <t>GAGTGGCTTC</t>
  </si>
  <si>
    <t>PlateRN_C12</t>
  </si>
  <si>
    <t>NQDIB187</t>
  </si>
  <si>
    <t>AGGATCAGGC</t>
  </si>
  <si>
    <t>C12</t>
  </si>
  <si>
    <t>AGCATACGGA</t>
  </si>
  <si>
    <t>AAGTTCGTGC</t>
  </si>
  <si>
    <t>PlateDN_D12</t>
  </si>
  <si>
    <t>SQDIB140</t>
  </si>
  <si>
    <t>SQDIB188</t>
  </si>
  <si>
    <t>NQDIB140</t>
  </si>
  <si>
    <t>TGTGTCCTAC</t>
  </si>
  <si>
    <t>PlateRN_D12</t>
  </si>
  <si>
    <t>NQDIB188</t>
  </si>
  <si>
    <t>CCTGTACTCG</t>
  </si>
  <si>
    <t>D12</t>
  </si>
  <si>
    <t>TCCATTGCGG</t>
  </si>
  <si>
    <t>CGTCCATAAG</t>
  </si>
  <si>
    <t>PlateDN_E12</t>
  </si>
  <si>
    <t>SQDIB141</t>
  </si>
  <si>
    <t>SQDIB189</t>
  </si>
  <si>
    <t>NQDIB141</t>
  </si>
  <si>
    <t>ATACGAGGAG</t>
  </si>
  <si>
    <t>PlateRN_E12</t>
  </si>
  <si>
    <t>NQDIB189</t>
  </si>
  <si>
    <t>TAATCTAGGC</t>
  </si>
  <si>
    <t>E12</t>
  </si>
  <si>
    <t>AGCCTCGCAA</t>
  </si>
  <si>
    <t>TTGTGGCATA</t>
  </si>
  <si>
    <t>PlateDN_F12</t>
  </si>
  <si>
    <t>SQDIB142</t>
  </si>
  <si>
    <t>SQDIB190</t>
  </si>
  <si>
    <t>NQDIB142</t>
  </si>
  <si>
    <t>AATCATGTGG</t>
  </si>
  <si>
    <t>PlateRN_F12</t>
  </si>
  <si>
    <t>NQDIB190</t>
  </si>
  <si>
    <t>ACAGTGCCGA</t>
  </si>
  <si>
    <t>F12</t>
  </si>
  <si>
    <t>AATACAGGCT</t>
  </si>
  <si>
    <t>AGATCGGAAT</t>
  </si>
  <si>
    <t>PlateDN_G12</t>
  </si>
  <si>
    <t>SQDIB143</t>
  </si>
  <si>
    <t>SQDIB191</t>
  </si>
  <si>
    <t>NQDIB143</t>
  </si>
  <si>
    <t>CCAACCGTCT</t>
  </si>
  <si>
    <t>PlateRN_G12</t>
  </si>
  <si>
    <t>NQDIB191</t>
  </si>
  <si>
    <t>TCTTGCACGG</t>
  </si>
  <si>
    <t>G12</t>
  </si>
  <si>
    <t>CGGACCGTTA</t>
  </si>
  <si>
    <t>CATTCTACTG</t>
  </si>
  <si>
    <t>PlateDN_H12</t>
  </si>
  <si>
    <t>SQDIB144</t>
  </si>
  <si>
    <t>SQDIB192</t>
  </si>
  <si>
    <t>NQDIB144</t>
  </si>
  <si>
    <t>GTCAACCTAG</t>
  </si>
  <si>
    <t>PlateRN_H12</t>
  </si>
  <si>
    <t>NQDIB192</t>
  </si>
  <si>
    <t>AACCAGCCAG</t>
  </si>
  <si>
    <t>H12</t>
  </si>
  <si>
    <t>GCGCTTATGC</t>
  </si>
  <si>
    <t>ATCGCCGTAG</t>
  </si>
  <si>
    <t>DNAp-M001</t>
  </si>
  <si>
    <t>RNAp-M049</t>
  </si>
  <si>
    <t>DNAp-M002</t>
  </si>
  <si>
    <t>RNAp-M050</t>
  </si>
  <si>
    <t>DNAp-M003</t>
  </si>
  <si>
    <t>RNAp-M051</t>
  </si>
  <si>
    <t>DNAp-M004</t>
  </si>
  <si>
    <t>RNAp-M052</t>
  </si>
  <si>
    <t>DNAp-M005</t>
  </si>
  <si>
    <t>RNAp-M053</t>
  </si>
  <si>
    <t>DNAp-M006</t>
  </si>
  <si>
    <t>RNAp-M054</t>
  </si>
  <si>
    <t>DNAp-M007</t>
  </si>
  <si>
    <t>RNAp-M055</t>
  </si>
  <si>
    <t>DNAp-M008</t>
  </si>
  <si>
    <t>RNAp-M056</t>
  </si>
  <si>
    <t>DNAp-M009</t>
  </si>
  <si>
    <t>RNAp-M057</t>
  </si>
  <si>
    <t>DNAp-M010</t>
  </si>
  <si>
    <t>RNAp-M058</t>
  </si>
  <si>
    <t>DNAp-M011</t>
  </si>
  <si>
    <t>RNAp-M059</t>
  </si>
  <si>
    <t>DNAp-M012</t>
  </si>
  <si>
    <t>RNAp-M060</t>
  </si>
  <si>
    <t>DNAp-M013</t>
  </si>
  <si>
    <t>RNAp-M061</t>
  </si>
  <si>
    <t>DNAp-M014</t>
  </si>
  <si>
    <t>RNAp-M062</t>
  </si>
  <si>
    <t>DNAp-M015</t>
  </si>
  <si>
    <t>RNAp-M063</t>
  </si>
  <si>
    <t>DNAp-M016</t>
  </si>
  <si>
    <t>RNAp-M064</t>
  </si>
  <si>
    <t>DNAp-M017</t>
  </si>
  <si>
    <t>RNAp-M065</t>
  </si>
  <si>
    <t>DNAp-M018</t>
  </si>
  <si>
    <t>RNAp-M066</t>
  </si>
  <si>
    <t>DNAp-M019</t>
  </si>
  <si>
    <t>RNAp-M067</t>
  </si>
  <si>
    <t>DNAp-M020</t>
  </si>
  <si>
    <t>RNAp-M068</t>
  </si>
  <si>
    <t>DNAp-M021</t>
  </si>
  <si>
    <t>RNAp-M069</t>
  </si>
  <si>
    <t>DNAp-M022</t>
  </si>
  <si>
    <t>RNAp-M070</t>
  </si>
  <si>
    <t>DNAp-M023</t>
  </si>
  <si>
    <t>RNAp-M071</t>
  </si>
  <si>
    <t>DNAp-M024</t>
  </si>
  <si>
    <t>RNAp-M072</t>
  </si>
  <si>
    <t>DNAp-M025</t>
  </si>
  <si>
    <t>RNAp-M073</t>
  </si>
  <si>
    <t>DNAp-M026</t>
  </si>
  <si>
    <t>RNAp-M074</t>
  </si>
  <si>
    <t>DNAp-M027</t>
  </si>
  <si>
    <t>RNAp-M075</t>
  </si>
  <si>
    <t>DNAp-M028</t>
  </si>
  <si>
    <t>RNAp-M076</t>
  </si>
  <si>
    <t>DNAp-M029</t>
  </si>
  <si>
    <t>RNAp-M077</t>
  </si>
  <si>
    <t>DNAp-M030</t>
  </si>
  <si>
    <t>RNAp-M078</t>
  </si>
  <si>
    <t>DNAp-M031</t>
  </si>
  <si>
    <t>RNAp-M079</t>
  </si>
  <si>
    <t>DNAp-M032</t>
  </si>
  <si>
    <t>RNAp-M080</t>
  </si>
  <si>
    <t>DNAp-M033</t>
  </si>
  <si>
    <t>RNAp-M081</t>
  </si>
  <si>
    <t>DNAp-M034</t>
  </si>
  <si>
    <t>RNAp-M082</t>
  </si>
  <si>
    <t>DNAp-M035</t>
  </si>
  <si>
    <t>RNAp-M083</t>
  </si>
  <si>
    <t>DNAp-M036</t>
  </si>
  <si>
    <t>RNAp-M084</t>
  </si>
  <si>
    <t>DNAp-M037</t>
  </si>
  <si>
    <t>RNAp-M085</t>
  </si>
  <si>
    <t>DNAp-M038</t>
  </si>
  <si>
    <t>RNAp-M086</t>
  </si>
  <si>
    <t>DNAp-M039</t>
  </si>
  <si>
    <t>RNAp-M087</t>
  </si>
  <si>
    <t>DNAp-M040</t>
  </si>
  <si>
    <t>RNAp-M088</t>
  </si>
  <si>
    <t>DNAp-M041</t>
  </si>
  <si>
    <t>RNAp-M089</t>
  </si>
  <si>
    <t>DNAp-M042</t>
  </si>
  <si>
    <t>RNAp-M090</t>
  </si>
  <si>
    <t>DNAp-M043</t>
  </si>
  <si>
    <t>RNAp-M091</t>
  </si>
  <si>
    <t>DNAp-M044</t>
  </si>
  <si>
    <t>RNAp-M092</t>
  </si>
  <si>
    <t>DNAp-M045</t>
  </si>
  <si>
    <t>RNAp-M093</t>
  </si>
  <si>
    <t>DNAp-M046</t>
  </si>
  <si>
    <t>RNAp-M094</t>
  </si>
  <si>
    <t>DNAp-M047</t>
  </si>
  <si>
    <t>RNAp-M095</t>
  </si>
  <si>
    <t>DNAp-M048</t>
  </si>
  <si>
    <t>RNAp-M096</t>
  </si>
  <si>
    <t>DNAp-M097</t>
  </si>
  <si>
    <t>RNAp-M145</t>
  </si>
  <si>
    <t>DNAp-M098</t>
  </si>
  <si>
    <t>RNAp-M146</t>
  </si>
  <si>
    <t>DNAp-M099</t>
  </si>
  <si>
    <t>RNAp-M147</t>
  </si>
  <si>
    <t>DNAp-M100</t>
  </si>
  <si>
    <t>RNAp-M148</t>
  </si>
  <si>
    <t>DNAp-M101</t>
  </si>
  <si>
    <t>RNAp-M149</t>
  </si>
  <si>
    <t>DNAp-M102</t>
  </si>
  <si>
    <t>RNAp-M150</t>
  </si>
  <si>
    <t>DNAp-M103</t>
  </si>
  <si>
    <t>RNAp-M151</t>
  </si>
  <si>
    <t>DNAp-M104</t>
  </si>
  <si>
    <t>RNAp-M152</t>
  </si>
  <si>
    <t>DNAp-M105</t>
  </si>
  <si>
    <t>RNAp-M153</t>
  </si>
  <si>
    <t>DNAp-M106</t>
  </si>
  <si>
    <t>RNAp-M154</t>
  </si>
  <si>
    <t>DNAp-M107</t>
  </si>
  <si>
    <t>RNAp-M155</t>
  </si>
  <si>
    <t>DNAp-M108</t>
  </si>
  <si>
    <t>RNAp-M156</t>
  </si>
  <si>
    <t>DNAp-M109</t>
  </si>
  <si>
    <t>RNAp-M157</t>
  </si>
  <si>
    <t>DNAp-M110</t>
  </si>
  <si>
    <t>RNAp-M158</t>
  </si>
  <si>
    <t>DNAp-M111</t>
  </si>
  <si>
    <t>RNAp-M159</t>
  </si>
  <si>
    <t>DNAp-M112</t>
  </si>
  <si>
    <t>RNAp-M160</t>
  </si>
  <si>
    <t>DNAp-M113</t>
  </si>
  <si>
    <t>RNAp-M161</t>
  </si>
  <si>
    <t>DNAp-M114</t>
  </si>
  <si>
    <t>RNAp-M162</t>
  </si>
  <si>
    <t>DNAp-M115</t>
  </si>
  <si>
    <t>RNAp-M163</t>
  </si>
  <si>
    <t>DNAp-M116</t>
  </si>
  <si>
    <t>RNAp-M164</t>
  </si>
  <si>
    <t>DNAp-M117</t>
  </si>
  <si>
    <t>RNAp-M165</t>
  </si>
  <si>
    <t>DNAp-M118</t>
  </si>
  <si>
    <t>RNAp-M166</t>
  </si>
  <si>
    <t>DNAp-M119</t>
  </si>
  <si>
    <t>RNAp-M167</t>
  </si>
  <si>
    <t>DNAp-M120</t>
  </si>
  <si>
    <t>RNAp-M168</t>
  </si>
  <si>
    <t>DNAp-M121</t>
  </si>
  <si>
    <t>RNAp-M169</t>
  </si>
  <si>
    <t>DNAp-M122</t>
  </si>
  <si>
    <t>RNAp-M170</t>
  </si>
  <si>
    <t>DNAp-M123</t>
  </si>
  <si>
    <t>RNAp-M171</t>
  </si>
  <si>
    <t>DNAp-M124</t>
  </si>
  <si>
    <t>RNAp-M172</t>
  </si>
  <si>
    <t>DNAp-M125</t>
  </si>
  <si>
    <t>RNAp-M173</t>
  </si>
  <si>
    <t>DNAp-M126</t>
  </si>
  <si>
    <t>RNAp-M174</t>
  </si>
  <si>
    <t>DNAp-M127</t>
  </si>
  <si>
    <t>RNAp-M175</t>
  </si>
  <si>
    <t>DNAp-M128</t>
  </si>
  <si>
    <t>RNAp-M176</t>
  </si>
  <si>
    <t>DNAp-M129</t>
  </si>
  <si>
    <t>RNAp-M177</t>
  </si>
  <si>
    <t>DNAp-M130</t>
  </si>
  <si>
    <t>RNAp-M178</t>
  </si>
  <si>
    <t>DNAp-M131</t>
  </si>
  <si>
    <t>RNAp-M179</t>
  </si>
  <si>
    <t>DNAp-M132</t>
  </si>
  <si>
    <t>RNAp-M180</t>
  </si>
  <si>
    <t>DNAp-M133</t>
  </si>
  <si>
    <t>RNAp-M181</t>
  </si>
  <si>
    <t>DNAp-M134</t>
  </si>
  <si>
    <t>RNAp-M182</t>
  </si>
  <si>
    <t>DNAp-M135</t>
  </si>
  <si>
    <t>RNAp-M183</t>
  </si>
  <si>
    <t>DNAp-M136</t>
  </si>
  <si>
    <t>RNAp-M184</t>
  </si>
  <si>
    <t>DNAp-M137</t>
  </si>
  <si>
    <t>RNAp-M185</t>
  </si>
  <si>
    <t>DNAp-M138</t>
  </si>
  <si>
    <t>RNAp-M186</t>
  </si>
  <si>
    <t>DNAp-M139</t>
  </si>
  <si>
    <t>RNAp-M187</t>
  </si>
  <si>
    <t>DNAp-M140</t>
  </si>
  <si>
    <t>RNAp-M188</t>
  </si>
  <si>
    <t>DNAp-M141</t>
  </si>
  <si>
    <t>RNAp-M189</t>
  </si>
  <si>
    <t>DNAp-M142</t>
  </si>
  <si>
    <t>RNAp-M190</t>
  </si>
  <si>
    <t>DNAp-M143</t>
  </si>
  <si>
    <t>RNAp-M191</t>
  </si>
  <si>
    <t>DNAp-M144</t>
  </si>
  <si>
    <t>RNAp-M192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</si>
</sst>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rgb="FFFF0000"/>
      <name val="Calibri"/>
      <family val="2"/>
      <scheme val="minor"/>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0070C0"/>
      <name val="Calibri"/>
      <family val="2"/>
      <scheme val="minor"/>
    </font>
    <font>
      <sz val="8"/>
      <color theme="1"/>
      <name val="Arial"/>
      <family val="2"/>
    </font>
    <font>
      <sz val="14"/>
      <name val="Arial"/>
      <family val="2"/>
    </font>
    <font>
      <b/>
      <sz val="11"/>
      <name val="Arial"/>
      <family val="2"/>
    </font>
    <font>
      <b/>
      <sz val="14"/>
      <name val="Arial"/>
      <family val="2"/>
    </font>
    <font>
      <sz val="9"/>
      <name val="Arial"/>
      <family val="2"/>
    </font>
    <font>
      <b/>
      <sz val="10"/>
      <name val="Arial"/>
      <family val="2"/>
    </font>
    <font>
      <sz val="10"/>
      <color theme="1"/>
      <name val="Arial"/>
      <family val="2"/>
    </font>
    <font>
      <b/>
      <sz val="10"/>
      <color theme="1"/>
      <name val="Arial"/>
      <family val="2"/>
    </font>
    <font>
      <b/>
      <sz val="12"/>
      <name val="Arial"/>
      <family val="2"/>
    </font>
    <font>
      <vertAlign val="superscript"/>
      <sz val="10"/>
      <name val="Arial"/>
      <family val="2"/>
    </font>
    <font>
      <sz val="10"/>
      <color rgb="FFFF0000"/>
      <name val="Arial"/>
      <family val="2"/>
    </font>
    <font>
      <b/>
      <sz val="12"/>
      <color theme="1"/>
      <name val="Arial"/>
      <family val="2"/>
    </font>
    <font>
      <sz val="11"/>
      <color rgb="FF243F60"/>
      <name val="Arial"/>
      <family val="2"/>
    </font>
    <font>
      <sz val="9"/>
      <color theme="1"/>
      <name val="Arial"/>
      <family val="2"/>
    </font>
    <font>
      <b/>
      <i/>
      <sz val="10"/>
      <name val="Arial"/>
      <family val="2"/>
    </font>
    <font>
      <vertAlign val="superscript"/>
      <sz val="9"/>
      <name val="Arial"/>
      <family val="2"/>
    </font>
    <font>
      <b/>
      <sz val="9"/>
      <color theme="1"/>
      <name val="Arial"/>
      <family val="2"/>
    </font>
    <font>
      <sz val="10"/>
      <name val="Fortuna"/>
    </font>
    <font>
      <vertAlign val="superscript"/>
      <sz val="14"/>
      <name val="Arial"/>
      <family val="2"/>
    </font>
    <font>
      <i/>
      <sz val="10"/>
      <name val="Arial"/>
      <family val="2"/>
    </font>
    <font>
      <sz val="7"/>
      <name val="Arial"/>
      <family val="2"/>
    </font>
    <font>
      <sz val="8"/>
      <name val="Arial"/>
      <family val="2"/>
    </font>
    <font>
      <b/>
      <sz val="8"/>
      <name val="Arial"/>
      <family val="2"/>
    </font>
    <font>
      <b/>
      <sz val="9"/>
      <name val="Arial"/>
      <family val="2"/>
    </font>
    <font>
      <sz val="11"/>
      <name val="Fortuna"/>
    </font>
    <font>
      <vertAlign val="subscript"/>
      <sz val="10"/>
      <name val="Arial"/>
      <family val="2"/>
    </font>
    <font>
      <b/>
      <sz val="11"/>
      <name val="Calibri"/>
      <family val="2"/>
      <scheme val="minor"/>
    </font>
    <font>
      <sz val="11"/>
      <name val="Calibri"/>
      <family val="2"/>
      <scheme val="minor"/>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s>
  <borders count="5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02">
    <xf numFmtId="0" fontId="0" fillId="0" borderId="0"/>
    <xf numFmtId="0" fontId="8" fillId="0" borderId="0"/>
    <xf numFmtId="0" fontId="9" fillId="0" borderId="0" applyNumberFormat="0" applyFill="0" applyBorder="0" applyAlignment="0" applyProtection="0">
      <alignment vertical="top"/>
      <protection locked="0"/>
    </xf>
    <xf numFmtId="0" fontId="8" fillId="0" borderId="0"/>
    <xf numFmtId="0" fontId="8" fillId="0" borderId="0"/>
    <xf numFmtId="0" fontId="10" fillId="0" borderId="0" applyNumberFormat="0" applyFill="0" applyBorder="0" applyAlignment="0" applyProtection="0"/>
    <xf numFmtId="0" fontId="11" fillId="0" borderId="21" applyNumberFormat="0" applyFill="0" applyAlignment="0" applyProtection="0"/>
    <xf numFmtId="0" fontId="12" fillId="0" borderId="22" applyNumberFormat="0" applyFill="0" applyAlignment="0" applyProtection="0"/>
    <xf numFmtId="0" fontId="13" fillId="0" borderId="23"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24" applyNumberFormat="0" applyAlignment="0" applyProtection="0"/>
    <xf numFmtId="0" fontId="18" fillId="9" borderId="25" applyNumberFormat="0" applyAlignment="0" applyProtection="0"/>
    <xf numFmtId="0" fontId="19" fillId="9" borderId="24" applyNumberFormat="0" applyAlignment="0" applyProtection="0"/>
    <xf numFmtId="0" fontId="20" fillId="0" borderId="26" applyNumberFormat="0" applyFill="0" applyAlignment="0" applyProtection="0"/>
    <xf numFmtId="0" fontId="21" fillId="10" borderId="27"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9" applyNumberFormat="0" applyFill="0" applyAlignment="0" applyProtection="0"/>
    <xf numFmtId="0" fontId="25"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5" fillId="35" borderId="0" applyNumberFormat="0" applyBorder="0" applyAlignment="0" applyProtection="0"/>
    <xf numFmtId="0" fontId="7" fillId="0" borderId="0"/>
    <xf numFmtId="0" fontId="7" fillId="11" borderId="28" applyNumberFormat="0" applyFont="0" applyAlignment="0" applyProtection="0"/>
    <xf numFmtId="0" fontId="6" fillId="0" borderId="0"/>
    <xf numFmtId="0" fontId="6" fillId="11" borderId="2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0" fontId="5" fillId="11" borderId="2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 fillId="0" borderId="0"/>
    <xf numFmtId="9" fontId="28" fillId="0" borderId="0" applyFont="0" applyFill="0" applyBorder="0" applyAlignment="0" applyProtection="0"/>
    <xf numFmtId="0" fontId="8" fillId="0" borderId="0"/>
    <xf numFmtId="0" fontId="3"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0" borderId="0"/>
  </cellStyleXfs>
  <cellXfs count="391">
    <xf numFmtId="0" fontId="0" fillId="0" borderId="0" xfId="0"/>
    <xf numFmtId="0" fontId="27" fillId="0" borderId="0" xfId="0" applyFont="1" applyAlignment="1">
      <alignment horizontal="center"/>
    </xf>
    <xf numFmtId="0" fontId="0" fillId="0" borderId="0" xfId="0" applyAlignment="1">
      <alignment horizontal="center"/>
    </xf>
    <xf numFmtId="0" fontId="32" fillId="0" borderId="0" xfId="0" applyFont="1" applyAlignment="1">
      <alignment horizontal="center"/>
    </xf>
    <xf numFmtId="0" fontId="32" fillId="0" borderId="0" xfId="78" applyFont="1" applyAlignment="1">
      <alignment horizontal="center" vertical="center" wrapText="1"/>
    </xf>
    <xf numFmtId="0" fontId="24" fillId="0" borderId="0" xfId="0" applyFont="1"/>
    <xf numFmtId="0" fontId="46" fillId="0" borderId="0" xfId="0" applyFont="1" applyAlignment="1">
      <alignment horizontal="center"/>
    </xf>
    <xf numFmtId="0" fontId="46" fillId="0" borderId="0" xfId="0" applyFont="1"/>
    <xf numFmtId="0" fontId="33" fillId="0" borderId="0" xfId="0" applyFont="1" applyAlignment="1">
      <alignment horizontal="center"/>
    </xf>
    <xf numFmtId="0" fontId="39" fillId="0" borderId="43" xfId="0" applyFont="1" applyBorder="1" applyAlignment="1">
      <alignment horizontal="center"/>
    </xf>
    <xf numFmtId="0" fontId="39" fillId="0" borderId="35" xfId="0" applyFont="1" applyBorder="1" applyAlignment="1">
      <alignment horizontal="center"/>
    </xf>
    <xf numFmtId="0" fontId="39" fillId="0" borderId="36" xfId="0" applyFont="1" applyBorder="1" applyAlignment="1">
      <alignment horizontal="center"/>
    </xf>
    <xf numFmtId="0" fontId="39" fillId="0" borderId="0" xfId="0" applyFont="1" applyProtection="1">
      <protection locked="0"/>
    </xf>
    <xf numFmtId="0" fontId="8" fillId="0" borderId="0" xfId="0" applyFont="1" applyAlignment="1" applyProtection="1">
      <alignment horizontal="center"/>
      <protection locked="0"/>
    </xf>
    <xf numFmtId="0" fontId="39" fillId="4" borderId="43" xfId="0" applyFont="1" applyFill="1" applyBorder="1" applyAlignment="1" applyProtection="1">
      <alignment horizontal="center"/>
      <protection locked="0"/>
    </xf>
    <xf numFmtId="0" fontId="39" fillId="4" borderId="35" xfId="0" applyFont="1" applyFill="1" applyBorder="1" applyAlignment="1" applyProtection="1">
      <alignment horizontal="center"/>
      <protection locked="0"/>
    </xf>
    <xf numFmtId="0" fontId="39" fillId="4" borderId="47" xfId="0" applyFont="1" applyFill="1" applyBorder="1" applyAlignment="1" applyProtection="1">
      <alignment horizontal="center"/>
      <protection locked="0"/>
    </xf>
    <xf numFmtId="1" fontId="39" fillId="4" borderId="47" xfId="0" applyNumberFormat="1" applyFont="1" applyFill="1" applyBorder="1" applyAlignment="1" applyProtection="1">
      <alignment horizontal="center"/>
      <protection locked="0"/>
    </xf>
    <xf numFmtId="0" fontId="39" fillId="4" borderId="44" xfId="0" applyFont="1" applyFill="1" applyBorder="1" applyAlignment="1" applyProtection="1">
      <alignment horizontal="center"/>
      <protection locked="0"/>
    </xf>
    <xf numFmtId="0" fontId="39" fillId="4" borderId="8" xfId="0" applyFont="1" applyFill="1" applyBorder="1" applyAlignment="1" applyProtection="1">
      <alignment horizontal="center"/>
      <protection locked="0"/>
    </xf>
    <xf numFmtId="0" fontId="39" fillId="4" borderId="1" xfId="0" applyFont="1" applyFill="1" applyBorder="1" applyAlignment="1" applyProtection="1">
      <alignment horizontal="center"/>
      <protection locked="0"/>
    </xf>
    <xf numFmtId="1" fontId="39" fillId="4" borderId="1" xfId="0" applyNumberFormat="1" applyFont="1" applyFill="1" applyBorder="1" applyAlignment="1" applyProtection="1">
      <alignment horizontal="center"/>
      <protection locked="0"/>
    </xf>
    <xf numFmtId="0" fontId="39" fillId="4" borderId="45" xfId="0" applyFont="1" applyFill="1" applyBorder="1" applyAlignment="1" applyProtection="1">
      <alignment horizontal="center"/>
      <protection locked="0"/>
    </xf>
    <xf numFmtId="0" fontId="39" fillId="4" borderId="9" xfId="0" applyFont="1" applyFill="1" applyBorder="1" applyAlignment="1" applyProtection="1">
      <alignment horizontal="center"/>
      <protection locked="0"/>
    </xf>
    <xf numFmtId="0" fontId="39" fillId="4" borderId="48" xfId="0" applyFont="1" applyFill="1" applyBorder="1" applyAlignment="1" applyProtection="1">
      <alignment horizontal="center"/>
      <protection locked="0"/>
    </xf>
    <xf numFmtId="1" fontId="39" fillId="4" borderId="48" xfId="0" applyNumberFormat="1" applyFont="1" applyFill="1" applyBorder="1" applyAlignment="1" applyProtection="1">
      <alignment horizontal="center"/>
      <protection locked="0"/>
    </xf>
    <xf numFmtId="164" fontId="39" fillId="0" borderId="35" xfId="0" applyNumberFormat="1" applyFont="1" applyBorder="1" applyAlignment="1">
      <alignment horizontal="center"/>
    </xf>
    <xf numFmtId="164" fontId="39" fillId="0" borderId="8" xfId="0" applyNumberFormat="1" applyFont="1" applyBorder="1" applyAlignment="1">
      <alignment horizontal="center"/>
    </xf>
    <xf numFmtId="164" fontId="39" fillId="0" borderId="9" xfId="0" applyNumberFormat="1" applyFont="1" applyBorder="1" applyAlignment="1">
      <alignment horizontal="center"/>
    </xf>
    <xf numFmtId="0" fontId="39" fillId="0" borderId="0" xfId="0" applyFont="1" applyAlignment="1">
      <alignment horizontal="center"/>
    </xf>
    <xf numFmtId="0" fontId="8" fillId="4" borderId="0" xfId="79" applyFont="1" applyFill="1" applyAlignment="1" applyProtection="1">
      <alignment horizontal="left"/>
      <protection locked="0"/>
    </xf>
    <xf numFmtId="0" fontId="8" fillId="0" borderId="0" xfId="79" applyFont="1"/>
    <xf numFmtId="0" fontId="38" fillId="0" borderId="0" xfId="79" applyFont="1" applyAlignment="1">
      <alignment horizontal="center"/>
    </xf>
    <xf numFmtId="0" fontId="38" fillId="0" borderId="0" xfId="79" applyFont="1" applyAlignment="1">
      <alignment horizontal="left"/>
    </xf>
    <xf numFmtId="0" fontId="8" fillId="0" borderId="0" xfId="79" applyFont="1" applyAlignment="1">
      <alignment horizontal="left"/>
    </xf>
    <xf numFmtId="0" fontId="38" fillId="0" borderId="0" xfId="79" applyFont="1"/>
    <xf numFmtId="0" fontId="38" fillId="0" borderId="0" xfId="0" applyFont="1"/>
    <xf numFmtId="0" fontId="8" fillId="0" borderId="0" xfId="0" applyFont="1"/>
    <xf numFmtId="0" fontId="44" fillId="0" borderId="0" xfId="0" applyFont="1" applyAlignment="1">
      <alignment vertical="center"/>
    </xf>
    <xf numFmtId="0" fontId="39" fillId="0" borderId="0" xfId="0" applyFont="1"/>
    <xf numFmtId="0" fontId="40" fillId="0" borderId="0" xfId="0" applyFont="1"/>
    <xf numFmtId="14" fontId="39" fillId="0" borderId="0" xfId="0" applyNumberFormat="1" applyFont="1"/>
    <xf numFmtId="14" fontId="39" fillId="0" borderId="0" xfId="0" applyNumberFormat="1" applyFont="1" applyAlignment="1">
      <alignment horizontal="center"/>
    </xf>
    <xf numFmtId="0" fontId="8" fillId="0" borderId="0" xfId="0" applyFont="1" applyAlignment="1">
      <alignment horizontal="center"/>
    </xf>
    <xf numFmtId="0" fontId="43" fillId="0" borderId="0" xfId="0" applyFont="1"/>
    <xf numFmtId="0" fontId="39" fillId="0" borderId="0" xfId="0" applyFont="1" applyAlignment="1">
      <alignment vertical="top" wrapText="1"/>
    </xf>
    <xf numFmtId="0" fontId="39" fillId="0" borderId="8" xfId="0" applyFont="1" applyBorder="1" applyAlignment="1">
      <alignment horizontal="center"/>
    </xf>
    <xf numFmtId="0" fontId="39" fillId="0" borderId="9" xfId="0" applyFont="1" applyBorder="1" applyAlignment="1">
      <alignment horizontal="center"/>
    </xf>
    <xf numFmtId="164" fontId="39" fillId="0" borderId="0" xfId="0" applyNumberFormat="1" applyFont="1" applyAlignment="1">
      <alignment horizontal="center"/>
    </xf>
    <xf numFmtId="0" fontId="8" fillId="0" borderId="0" xfId="0" applyFont="1" applyAlignment="1" applyProtection="1">
      <alignment horizontal="center" vertical="center"/>
      <protection locked="0"/>
    </xf>
    <xf numFmtId="0" fontId="8" fillId="0" borderId="0" xfId="0" applyFont="1" applyAlignment="1">
      <alignment vertical="center"/>
    </xf>
    <xf numFmtId="0" fontId="45" fillId="0" borderId="0" xfId="0" applyFont="1"/>
    <xf numFmtId="0" fontId="26" fillId="0" borderId="0" xfId="0" applyFont="1"/>
    <xf numFmtId="0" fontId="45" fillId="0" borderId="0" xfId="0" applyFont="1" applyAlignment="1">
      <alignment vertical="center"/>
    </xf>
    <xf numFmtId="164" fontId="8" fillId="4" borderId="7" xfId="1" applyNumberFormat="1" applyFill="1" applyBorder="1" applyAlignment="1" applyProtection="1">
      <alignment horizontal="center" vertical="center"/>
      <protection locked="0"/>
    </xf>
    <xf numFmtId="164" fontId="8" fillId="4" borderId="8" xfId="1" applyNumberFormat="1" applyFill="1" applyBorder="1" applyAlignment="1" applyProtection="1">
      <alignment horizontal="center" vertical="center"/>
      <protection locked="0"/>
    </xf>
    <xf numFmtId="164" fontId="8" fillId="4" borderId="9" xfId="1" applyNumberFormat="1" applyFill="1" applyBorder="1" applyAlignment="1" applyProtection="1">
      <alignment horizontal="center" vertical="center"/>
      <protection locked="0"/>
    </xf>
    <xf numFmtId="0" fontId="40" fillId="0" borderId="0" xfId="0" applyFont="1" applyAlignment="1">
      <alignment horizontal="center" vertical="center"/>
    </xf>
    <xf numFmtId="2" fontId="40" fillId="0" borderId="0" xfId="0" applyNumberFormat="1" applyFont="1" applyAlignment="1">
      <alignment horizontal="center" vertical="center"/>
    </xf>
    <xf numFmtId="0" fontId="40" fillId="0" borderId="0" xfId="0" applyFont="1" applyAlignment="1">
      <alignment horizontal="right"/>
    </xf>
    <xf numFmtId="2" fontId="39" fillId="0" borderId="0" xfId="0" applyNumberFormat="1" applyFont="1"/>
    <xf numFmtId="2" fontId="40" fillId="0" borderId="0" xfId="0" applyNumberFormat="1" applyFont="1"/>
    <xf numFmtId="0" fontId="8" fillId="0" borderId="35" xfId="1" applyBorder="1" applyAlignment="1">
      <alignment horizontal="center" vertical="center"/>
    </xf>
    <xf numFmtId="164" fontId="8" fillId="0" borderId="49" xfId="1" applyNumberFormat="1" applyBorder="1" applyAlignment="1">
      <alignment horizontal="center" vertical="center"/>
    </xf>
    <xf numFmtId="0" fontId="8" fillId="0" borderId="7" xfId="1" applyBorder="1" applyAlignment="1">
      <alignment horizontal="center" vertical="center"/>
    </xf>
    <xf numFmtId="164" fontId="8" fillId="0" borderId="44" xfId="1" applyNumberFormat="1" applyBorder="1" applyAlignment="1">
      <alignment horizontal="center" vertical="center"/>
    </xf>
    <xf numFmtId="0" fontId="8" fillId="0" borderId="32" xfId="1" applyBorder="1" applyAlignment="1">
      <alignment horizontal="center" vertical="center"/>
    </xf>
    <xf numFmtId="164" fontId="8" fillId="0" borderId="45" xfId="1" applyNumberFormat="1" applyBorder="1" applyAlignment="1">
      <alignment horizontal="center" vertical="center"/>
    </xf>
    <xf numFmtId="2" fontId="45" fillId="0" borderId="0" xfId="0" applyNumberFormat="1" applyFont="1"/>
    <xf numFmtId="2" fontId="8" fillId="0" borderId="0" xfId="0" applyNumberFormat="1" applyFont="1" applyAlignment="1">
      <alignment vertical="center"/>
    </xf>
    <xf numFmtId="2" fontId="45" fillId="0" borderId="0" xfId="0" applyNumberFormat="1" applyFont="1" applyAlignment="1">
      <alignment vertical="center"/>
    </xf>
    <xf numFmtId="0" fontId="41" fillId="0" borderId="0" xfId="0" applyFont="1" applyAlignment="1">
      <alignment vertical="center" wrapText="1"/>
    </xf>
    <xf numFmtId="0" fontId="36" fillId="0" borderId="0" xfId="0" applyFont="1" applyAlignment="1">
      <alignment horizontal="center" vertical="center"/>
    </xf>
    <xf numFmtId="0" fontId="35" fillId="0" borderId="0" xfId="0" applyFont="1"/>
    <xf numFmtId="14" fontId="26" fillId="0" borderId="0" xfId="0" applyNumberFormat="1" applyFont="1"/>
    <xf numFmtId="14" fontId="26" fillId="0" borderId="0" xfId="0" applyNumberFormat="1" applyFont="1" applyAlignment="1">
      <alignment horizontal="center"/>
    </xf>
    <xf numFmtId="0" fontId="26" fillId="0" borderId="0" xfId="0" applyFont="1" applyAlignment="1">
      <alignment horizontal="center"/>
    </xf>
    <xf numFmtId="0" fontId="35" fillId="0" borderId="0" xfId="0" applyFont="1" applyAlignment="1">
      <alignment vertical="center" wrapText="1"/>
    </xf>
    <xf numFmtId="0" fontId="39" fillId="4" borderId="0" xfId="61" applyFont="1" applyFill="1" applyProtection="1">
      <protection locked="0"/>
    </xf>
    <xf numFmtId="14" fontId="39" fillId="4" borderId="0" xfId="61" applyNumberFormat="1" applyFont="1" applyFill="1" applyProtection="1">
      <protection locked="0"/>
    </xf>
    <xf numFmtId="0" fontId="39" fillId="0" borderId="0" xfId="61" applyFont="1"/>
    <xf numFmtId="0" fontId="39" fillId="0" borderId="0" xfId="45" applyFont="1" applyAlignment="1">
      <alignment horizontal="center"/>
    </xf>
    <xf numFmtId="0" fontId="39" fillId="0" borderId="0" xfId="61" applyFont="1" applyAlignment="1">
      <alignment horizontal="center"/>
    </xf>
    <xf numFmtId="0" fontId="39" fillId="0" borderId="0" xfId="47" applyFont="1" applyAlignment="1">
      <alignment horizontal="center"/>
    </xf>
    <xf numFmtId="0" fontId="39" fillId="0" borderId="0" xfId="45" applyFont="1"/>
    <xf numFmtId="0" fontId="39" fillId="0" borderId="0" xfId="47" applyFont="1"/>
    <xf numFmtId="14" fontId="39" fillId="0" borderId="0" xfId="47" applyNumberFormat="1" applyFont="1" applyAlignment="1">
      <alignment horizontal="center"/>
    </xf>
    <xf numFmtId="14" fontId="39" fillId="0" borderId="0" xfId="61" applyNumberFormat="1" applyFont="1" applyAlignment="1">
      <alignment horizontal="center"/>
    </xf>
    <xf numFmtId="14" fontId="39" fillId="0" borderId="0" xfId="47" applyNumberFormat="1" applyFont="1"/>
    <xf numFmtId="0" fontId="8" fillId="0" borderId="0" xfId="45" applyFont="1"/>
    <xf numFmtId="0" fontId="8" fillId="0" borderId="0" xfId="45" applyFont="1" applyAlignment="1">
      <alignment horizontal="center"/>
    </xf>
    <xf numFmtId="0" fontId="8" fillId="0" borderId="0" xfId="79" applyFont="1" applyProtection="1">
      <protection locked="0"/>
    </xf>
    <xf numFmtId="14" fontId="8" fillId="0" borderId="0" xfId="79" applyNumberFormat="1" applyFont="1" applyProtection="1">
      <protection locked="0"/>
    </xf>
    <xf numFmtId="0" fontId="40" fillId="0" borderId="14" xfId="0" applyFont="1" applyBorder="1" applyAlignment="1">
      <alignment horizontal="center" vertical="center" wrapText="1"/>
    </xf>
    <xf numFmtId="0" fontId="40" fillId="0" borderId="30" xfId="0" applyFont="1" applyBorder="1" applyAlignment="1">
      <alignment horizontal="center" vertical="center" wrapText="1"/>
    </xf>
    <xf numFmtId="0" fontId="38" fillId="0" borderId="14" xfId="0" applyFont="1" applyBorder="1" applyAlignment="1">
      <alignment horizontal="center" vertical="center" wrapText="1"/>
    </xf>
    <xf numFmtId="0" fontId="40" fillId="0" borderId="16" xfId="0" applyFont="1" applyBorder="1" applyAlignment="1">
      <alignment horizontal="center" vertical="center" wrapText="1"/>
    </xf>
    <xf numFmtId="164" fontId="39" fillId="0" borderId="36" xfId="0" applyNumberFormat="1" applyFont="1" applyBorder="1" applyAlignment="1">
      <alignment horizontal="center"/>
    </xf>
    <xf numFmtId="164" fontId="39" fillId="0" borderId="39" xfId="0" applyNumberFormat="1" applyFont="1" applyBorder="1" applyAlignment="1">
      <alignment horizontal="center"/>
    </xf>
    <xf numFmtId="164" fontId="39" fillId="0" borderId="40" xfId="0" applyNumberFormat="1" applyFont="1" applyBorder="1" applyAlignment="1">
      <alignment horizontal="center"/>
    </xf>
    <xf numFmtId="0" fontId="47" fillId="0" borderId="0" xfId="79" applyFont="1"/>
    <xf numFmtId="0" fontId="38" fillId="0" borderId="15"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0" xfId="0" applyFont="1" applyAlignment="1">
      <alignment horizontal="center" vertical="center" wrapText="1"/>
    </xf>
    <xf numFmtId="0" fontId="38" fillId="0" borderId="30" xfId="0" applyFont="1" applyBorder="1" applyAlignment="1">
      <alignment horizontal="center" vertical="center" wrapText="1"/>
    </xf>
    <xf numFmtId="0" fontId="45" fillId="0" borderId="0" xfId="0" applyFont="1" applyAlignment="1">
      <alignment horizontal="center"/>
    </xf>
    <xf numFmtId="0" fontId="8" fillId="0" borderId="44" xfId="0" applyFont="1" applyBorder="1" applyAlignment="1">
      <alignment horizontal="center"/>
    </xf>
    <xf numFmtId="0" fontId="8" fillId="0" borderId="45" xfId="0" applyFont="1" applyBorder="1" applyAlignment="1">
      <alignment horizontal="center"/>
    </xf>
    <xf numFmtId="0" fontId="8" fillId="4" borderId="46" xfId="0" applyFont="1" applyFill="1" applyBorder="1" applyAlignment="1" applyProtection="1">
      <alignment horizontal="center" vertical="center"/>
      <protection locked="0"/>
    </xf>
    <xf numFmtId="0" fontId="26" fillId="4" borderId="0" xfId="0" applyFont="1" applyFill="1" applyProtection="1">
      <protection locked="0"/>
    </xf>
    <xf numFmtId="14" fontId="26" fillId="4" borderId="0" xfId="0" applyNumberFormat="1" applyFont="1" applyFill="1" applyProtection="1">
      <protection locked="0"/>
    </xf>
    <xf numFmtId="0" fontId="39" fillId="4" borderId="0" xfId="0" applyFont="1" applyFill="1" applyProtection="1">
      <protection locked="0"/>
    </xf>
    <xf numFmtId="14" fontId="39" fillId="4" borderId="0" xfId="0" applyNumberFormat="1" applyFont="1" applyFill="1" applyProtection="1">
      <protection locked="0"/>
    </xf>
    <xf numFmtId="0" fontId="8" fillId="0" borderId="49" xfId="0" applyFont="1" applyBorder="1" applyAlignment="1">
      <alignment horizontal="center"/>
    </xf>
    <xf numFmtId="2" fontId="8" fillId="0" borderId="7" xfId="0" applyNumberFormat="1" applyFont="1" applyBorder="1" applyAlignment="1">
      <alignment horizontal="center"/>
    </xf>
    <xf numFmtId="2" fontId="8" fillId="0" borderId="8" xfId="0" applyNumberFormat="1" applyFont="1" applyBorder="1" applyAlignment="1">
      <alignment horizontal="center"/>
    </xf>
    <xf numFmtId="2" fontId="8" fillId="0" borderId="9" xfId="0" applyNumberFormat="1" applyFont="1" applyBorder="1" applyAlignment="1">
      <alignment horizontal="center"/>
    </xf>
    <xf numFmtId="0" fontId="8" fillId="4" borderId="0" xfId="79" applyFont="1" applyFill="1" applyProtection="1">
      <protection locked="0"/>
    </xf>
    <xf numFmtId="0" fontId="40" fillId="4" borderId="0" xfId="0" applyFont="1" applyFill="1" applyProtection="1">
      <protection locked="0"/>
    </xf>
    <xf numFmtId="49" fontId="8" fillId="36" borderId="0" xfId="0" applyNumberFormat="1" applyFont="1" applyFill="1" applyAlignment="1">
      <alignment horizontal="right" wrapText="1"/>
    </xf>
    <xf numFmtId="0" fontId="34" fillId="36" borderId="0" xfId="0" applyFont="1" applyFill="1" applyAlignment="1">
      <alignment wrapText="1"/>
    </xf>
    <xf numFmtId="0" fontId="38" fillId="39" borderId="0" xfId="0" applyFont="1" applyFill="1" applyAlignment="1">
      <alignment vertical="center" wrapText="1"/>
    </xf>
    <xf numFmtId="0" fontId="8" fillId="36" borderId="0" xfId="0" applyFont="1" applyFill="1" applyAlignment="1">
      <alignment vertical="top" wrapText="1"/>
    </xf>
    <xf numFmtId="0" fontId="8" fillId="0" borderId="0" xfId="101" applyFont="1"/>
    <xf numFmtId="0" fontId="8" fillId="0" borderId="0" xfId="101" applyFont="1" applyAlignment="1">
      <alignment horizontal="center"/>
    </xf>
    <xf numFmtId="0" fontId="8" fillId="38" borderId="0" xfId="101" applyFont="1" applyFill="1" applyAlignment="1">
      <alignment horizontal="center"/>
    </xf>
    <xf numFmtId="1" fontId="8" fillId="0" borderId="0" xfId="101" applyNumberFormat="1" applyFont="1" applyAlignment="1">
      <alignment horizontal="center"/>
    </xf>
    <xf numFmtId="0" fontId="8" fillId="0" borderId="0" xfId="0" applyFont="1" applyAlignment="1">
      <alignment horizontal="center" vertical="center"/>
    </xf>
    <xf numFmtId="0" fontId="8" fillId="39" borderId="0" xfId="0" applyFont="1" applyFill="1" applyAlignment="1">
      <alignment vertical="center" wrapText="1"/>
    </xf>
    <xf numFmtId="0" fontId="8" fillId="0" borderId="0" xfId="101" applyFont="1" applyAlignment="1">
      <alignment horizontal="left"/>
    </xf>
    <xf numFmtId="0" fontId="37" fillId="39" borderId="0" xfId="0" applyFont="1" applyFill="1" applyAlignment="1">
      <alignment vertical="center" wrapText="1"/>
    </xf>
    <xf numFmtId="0" fontId="27" fillId="0" borderId="0" xfId="78" applyFont="1" applyAlignment="1">
      <alignment horizontal="center" vertical="center" wrapText="1"/>
    </xf>
    <xf numFmtId="0" fontId="8" fillId="0" borderId="0" xfId="79" applyFont="1" applyAlignment="1" applyProtection="1">
      <alignment horizontal="left"/>
      <protection locked="0"/>
    </xf>
    <xf numFmtId="0" fontId="49" fillId="0" borderId="0" xfId="0" applyFont="1" applyAlignment="1">
      <alignment horizontal="center"/>
    </xf>
    <xf numFmtId="0" fontId="1" fillId="0" borderId="0" xfId="0" applyFont="1"/>
    <xf numFmtId="14" fontId="1" fillId="0" borderId="0" xfId="0" applyNumberFormat="1" applyFont="1" applyAlignment="1">
      <alignment horizontal="center"/>
    </xf>
    <xf numFmtId="0" fontId="24" fillId="0" borderId="0" xfId="0" applyFont="1" applyAlignment="1">
      <alignment horizontal="center" vertical="center"/>
    </xf>
    <xf numFmtId="0" fontId="1" fillId="0" borderId="0" xfId="0" applyFont="1" applyAlignment="1">
      <alignment horizontal="center"/>
    </xf>
    <xf numFmtId="0" fontId="24" fillId="0" borderId="0" xfId="0" applyFont="1" applyAlignment="1">
      <alignment horizontal="center"/>
    </xf>
    <xf numFmtId="14" fontId="26" fillId="4" borderId="0" xfId="0" applyNumberFormat="1" applyFont="1" applyFill="1" applyAlignment="1" applyProtection="1">
      <alignment horizontal="center"/>
      <protection locked="0"/>
    </xf>
    <xf numFmtId="0" fontId="50" fillId="0" borderId="0" xfId="0" applyFont="1"/>
    <xf numFmtId="0" fontId="35" fillId="0" borderId="0" xfId="0" applyFont="1" applyAlignment="1">
      <alignment vertical="center"/>
    </xf>
    <xf numFmtId="0" fontId="41" fillId="0" borderId="0" xfId="0" applyFont="1" applyAlignment="1">
      <alignment horizontal="left" vertical="center"/>
    </xf>
    <xf numFmtId="0" fontId="8" fillId="4" borderId="0" xfId="79" applyFont="1" applyFill="1" applyAlignment="1">
      <alignment horizontal="left"/>
    </xf>
    <xf numFmtId="0" fontId="38" fillId="0" borderId="0" xfId="0" applyFont="1" applyAlignment="1">
      <alignment horizontal="center"/>
    </xf>
    <xf numFmtId="0" fontId="8" fillId="0" borderId="16" xfId="0" applyFont="1" applyBorder="1" applyAlignment="1">
      <alignment horizontal="center" vertical="center"/>
    </xf>
    <xf numFmtId="0" fontId="8" fillId="0" borderId="17"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1" fontId="8" fillId="0" borderId="0" xfId="0" applyNumberFormat="1" applyFont="1" applyAlignment="1">
      <alignment horizontal="center"/>
    </xf>
    <xf numFmtId="164" fontId="38" fillId="0" borderId="0" xfId="0" applyNumberFormat="1" applyFont="1" applyAlignment="1">
      <alignment horizontal="center"/>
    </xf>
    <xf numFmtId="2" fontId="43" fillId="0" borderId="0" xfId="0" applyNumberFormat="1" applyFont="1"/>
    <xf numFmtId="0" fontId="38" fillId="0" borderId="0" xfId="0" applyFont="1" applyAlignment="1">
      <alignment vertical="center"/>
    </xf>
    <xf numFmtId="0" fontId="26" fillId="0" borderId="0" xfId="0" applyFont="1" applyAlignment="1">
      <alignment vertical="center"/>
    </xf>
    <xf numFmtId="0" fontId="41" fillId="0" borderId="0" xfId="0" applyFont="1" applyAlignment="1">
      <alignment vertical="center"/>
    </xf>
    <xf numFmtId="0" fontId="26" fillId="36" borderId="0" xfId="0" applyFont="1" applyFill="1" applyAlignment="1">
      <alignment horizontal="left" vertical="top"/>
    </xf>
    <xf numFmtId="0" fontId="26" fillId="0" borderId="0" xfId="0" applyFont="1" applyAlignment="1">
      <alignment horizontal="left" vertical="top"/>
    </xf>
    <xf numFmtId="0" fontId="34" fillId="36" borderId="0" xfId="0" applyFont="1" applyFill="1" applyAlignment="1">
      <alignment vertical="top" wrapText="1"/>
    </xf>
    <xf numFmtId="0" fontId="8" fillId="36" borderId="0" xfId="0" applyFont="1" applyFill="1" applyAlignment="1">
      <alignment horizontal="left" vertical="top"/>
    </xf>
    <xf numFmtId="0" fontId="8" fillId="36" borderId="0" xfId="0" applyFont="1" applyFill="1" applyAlignment="1">
      <alignment horizontal="left" vertical="center" wrapText="1"/>
    </xf>
    <xf numFmtId="0" fontId="8" fillId="0" borderId="0" xfId="0" applyFont="1" applyAlignment="1">
      <alignment horizontal="left" vertical="top"/>
    </xf>
    <xf numFmtId="0" fontId="38" fillId="36" borderId="0" xfId="0" applyFont="1" applyFill="1" applyAlignment="1">
      <alignment vertical="top" wrapText="1"/>
    </xf>
    <xf numFmtId="0" fontId="8" fillId="39" borderId="0" xfId="0" applyFont="1" applyFill="1" applyAlignment="1">
      <alignment vertical="top"/>
    </xf>
    <xf numFmtId="0" fontId="53" fillId="36" borderId="0" xfId="0" applyFont="1" applyFill="1" applyAlignment="1">
      <alignment vertical="top" wrapText="1"/>
    </xf>
    <xf numFmtId="0" fontId="8" fillId="36" borderId="0" xfId="0" applyFont="1" applyFill="1" applyAlignment="1">
      <alignment horizontal="left" vertical="top" wrapText="1"/>
    </xf>
    <xf numFmtId="0" fontId="54" fillId="36" borderId="0" xfId="0" applyFont="1" applyFill="1" applyAlignment="1">
      <alignment vertical="top" wrapText="1"/>
    </xf>
    <xf numFmtId="0" fontId="8" fillId="0" borderId="0" xfId="0" applyFont="1" applyAlignment="1">
      <alignment horizontal="left" vertical="top" wrapText="1"/>
    </xf>
    <xf numFmtId="0" fontId="26" fillId="0" borderId="0" xfId="0" applyFont="1" applyAlignment="1">
      <alignment horizontal="left" vertical="top" wrapText="1"/>
    </xf>
    <xf numFmtId="0" fontId="38" fillId="0" borderId="0" xfId="101" applyFont="1" applyAlignment="1">
      <alignment horizontal="left" vertical="center"/>
    </xf>
    <xf numFmtId="0" fontId="38" fillId="0" borderId="0" xfId="101" applyFont="1" applyAlignment="1">
      <alignment horizontal="right"/>
    </xf>
    <xf numFmtId="0" fontId="8" fillId="4" borderId="0" xfId="101" applyFont="1" applyFill="1" applyProtection="1">
      <protection locked="0"/>
    </xf>
    <xf numFmtId="0" fontId="8" fillId="0" borderId="0" xfId="101" applyFont="1" applyProtection="1">
      <protection locked="0"/>
    </xf>
    <xf numFmtId="165" fontId="8" fillId="4" borderId="0" xfId="101" applyNumberFormat="1" applyFont="1" applyFill="1" applyProtection="1">
      <protection locked="0"/>
    </xf>
    <xf numFmtId="0" fontId="8" fillId="0" borderId="0" xfId="101" applyFont="1" applyAlignment="1">
      <alignment horizontal="center" vertical="center"/>
    </xf>
    <xf numFmtId="0" fontId="38" fillId="0" borderId="0" xfId="101" applyFont="1"/>
    <xf numFmtId="0" fontId="38" fillId="0" borderId="0" xfId="0" applyFont="1" applyAlignment="1">
      <alignment horizontal="center" vertical="center"/>
    </xf>
    <xf numFmtId="0" fontId="38" fillId="0" borderId="0" xfId="101" applyFont="1" applyAlignment="1">
      <alignment horizontal="center" vertical="center"/>
    </xf>
    <xf numFmtId="0" fontId="8" fillId="0" borderId="14" xfId="101" applyFont="1" applyBorder="1"/>
    <xf numFmtId="0" fontId="8" fillId="0" borderId="15" xfId="101" applyFont="1" applyBorder="1"/>
    <xf numFmtId="0" fontId="38" fillId="0" borderId="15" xfId="101" applyFont="1" applyBorder="1" applyAlignment="1">
      <alignment horizontal="center"/>
    </xf>
    <xf numFmtId="0" fontId="38" fillId="0" borderId="15" xfId="101" applyFont="1" applyBorder="1" applyAlignment="1">
      <alignment horizontal="center" vertical="center"/>
    </xf>
    <xf numFmtId="0" fontId="38" fillId="0" borderId="16" xfId="101" applyFont="1" applyBorder="1" applyAlignment="1">
      <alignment horizontal="center" vertical="center"/>
    </xf>
    <xf numFmtId="0" fontId="38" fillId="0" borderId="0" xfId="101" applyFont="1" applyAlignment="1">
      <alignment horizontal="center"/>
    </xf>
    <xf numFmtId="0" fontId="8" fillId="0" borderId="10" xfId="101" applyFont="1" applyBorder="1"/>
    <xf numFmtId="0" fontId="8" fillId="0" borderId="17" xfId="101" applyFont="1" applyBorder="1" applyAlignment="1">
      <alignment horizontal="center" vertical="center"/>
    </xf>
    <xf numFmtId="0" fontId="8" fillId="4" borderId="30" xfId="101" applyFont="1" applyFill="1" applyBorder="1" applyAlignment="1" applyProtection="1">
      <alignment horizontal="center"/>
      <protection locked="0"/>
    </xf>
    <xf numFmtId="0" fontId="8" fillId="4" borderId="32" xfId="101" applyFont="1" applyFill="1" applyBorder="1" applyAlignment="1" applyProtection="1">
      <alignment horizontal="center"/>
      <protection locked="0"/>
    </xf>
    <xf numFmtId="0" fontId="38" fillId="0" borderId="10" xfId="101" applyFont="1" applyBorder="1" applyAlignment="1">
      <alignment horizontal="center" wrapText="1"/>
    </xf>
    <xf numFmtId="0" fontId="8" fillId="0" borderId="10" xfId="101" applyFont="1" applyBorder="1" applyAlignment="1">
      <alignment horizontal="center"/>
    </xf>
    <xf numFmtId="1" fontId="8" fillId="0" borderId="0" xfId="101" applyNumberFormat="1" applyFont="1" applyAlignment="1">
      <alignment horizontal="center" vertical="center"/>
    </xf>
    <xf numFmtId="1" fontId="8" fillId="0" borderId="17" xfId="101" applyNumberFormat="1" applyFont="1" applyBorder="1" applyAlignment="1">
      <alignment horizontal="center" vertical="center"/>
    </xf>
    <xf numFmtId="0" fontId="8" fillId="38" borderId="10" xfId="101" applyFont="1" applyFill="1" applyBorder="1" applyAlignment="1">
      <alignment horizontal="center"/>
    </xf>
    <xf numFmtId="1" fontId="8" fillId="38" borderId="0" xfId="101" applyNumberFormat="1" applyFont="1" applyFill="1" applyAlignment="1">
      <alignment horizontal="center" vertical="center"/>
    </xf>
    <xf numFmtId="1" fontId="8" fillId="38" borderId="17" xfId="101" applyNumberFormat="1" applyFont="1" applyFill="1" applyBorder="1" applyAlignment="1">
      <alignment horizontal="center" vertical="center"/>
    </xf>
    <xf numFmtId="0" fontId="8" fillId="4" borderId="46" xfId="101" applyFont="1" applyFill="1" applyBorder="1" applyAlignment="1" applyProtection="1">
      <alignment horizontal="center"/>
      <protection locked="0"/>
    </xf>
    <xf numFmtId="0" fontId="38" fillId="0" borderId="18" xfId="101" applyFont="1" applyBorder="1" applyAlignment="1">
      <alignment horizontal="center" wrapText="1"/>
    </xf>
    <xf numFmtId="0" fontId="8" fillId="0" borderId="19" xfId="101" applyFont="1" applyBorder="1"/>
    <xf numFmtId="1" fontId="8" fillId="0" borderId="19" xfId="101" applyNumberFormat="1" applyFont="1" applyBorder="1" applyAlignment="1">
      <alignment horizontal="center" vertical="center"/>
    </xf>
    <xf numFmtId="1" fontId="8" fillId="0" borderId="20" xfId="101" applyNumberFormat="1" applyFont="1" applyBorder="1" applyAlignment="1">
      <alignment horizontal="center" vertical="center"/>
    </xf>
    <xf numFmtId="0" fontId="8" fillId="0" borderId="0" xfId="0" applyFont="1" applyAlignment="1">
      <alignment vertical="center" wrapText="1"/>
    </xf>
    <xf numFmtId="0" fontId="8" fillId="0" borderId="0" xfId="101" applyFont="1" applyAlignment="1">
      <alignment wrapText="1"/>
    </xf>
    <xf numFmtId="0" fontId="8" fillId="0" borderId="0" xfId="101" applyFont="1" applyAlignment="1">
      <alignment horizontal="left" wrapText="1"/>
    </xf>
    <xf numFmtId="0" fontId="8" fillId="0" borderId="0" xfId="101" applyFont="1" applyAlignment="1">
      <alignment horizontal="left" vertical="center"/>
    </xf>
    <xf numFmtId="0" fontId="38" fillId="0" borderId="0" xfId="101" applyFont="1" applyAlignment="1">
      <alignment horizontal="center" vertical="center" wrapText="1"/>
    </xf>
    <xf numFmtId="164" fontId="8" fillId="0" borderId="0" xfId="101" applyNumberFormat="1" applyFont="1"/>
    <xf numFmtId="0" fontId="8" fillId="40" borderId="0" xfId="0" applyFont="1" applyFill="1" applyAlignment="1">
      <alignment vertical="center"/>
    </xf>
    <xf numFmtId="0" fontId="8" fillId="38" borderId="0" xfId="101" applyFont="1" applyFill="1"/>
    <xf numFmtId="1" fontId="8" fillId="38" borderId="0" xfId="101" applyNumberFormat="1" applyFont="1" applyFill="1" applyAlignment="1">
      <alignment horizontal="center"/>
    </xf>
    <xf numFmtId="0" fontId="8" fillId="38" borderId="0" xfId="0" applyFont="1" applyFill="1" applyAlignment="1">
      <alignment vertical="center"/>
    </xf>
    <xf numFmtId="0" fontId="8" fillId="0" borderId="0" xfId="0" applyFont="1" applyAlignment="1">
      <alignment horizontal="left"/>
    </xf>
    <xf numFmtId="0" fontId="8" fillId="4" borderId="0" xfId="0" applyFont="1" applyFill="1" applyProtection="1">
      <protection locked="0"/>
    </xf>
    <xf numFmtId="14" fontId="8" fillId="4" borderId="0" xfId="0" applyNumberFormat="1" applyFont="1" applyFill="1" applyProtection="1">
      <protection locked="0"/>
    </xf>
    <xf numFmtId="14" fontId="8" fillId="0" borderId="0" xfId="0" applyNumberFormat="1" applyFont="1"/>
    <xf numFmtId="14" fontId="8" fillId="0" borderId="0" xfId="0" applyNumberFormat="1" applyFont="1" applyAlignment="1">
      <alignment horizontal="center"/>
    </xf>
    <xf numFmtId="0" fontId="41" fillId="0" borderId="0" xfId="0" applyFont="1"/>
    <xf numFmtId="0" fontId="38" fillId="0" borderId="14" xfId="0" applyFont="1" applyBorder="1" applyAlignment="1">
      <alignment horizontal="center" vertical="center"/>
    </xf>
    <xf numFmtId="0" fontId="38" fillId="0" borderId="30" xfId="0" applyFont="1" applyBorder="1" applyAlignment="1">
      <alignment horizontal="center" vertical="center"/>
    </xf>
    <xf numFmtId="0" fontId="38" fillId="0" borderId="46" xfId="0" applyFont="1" applyBorder="1" applyAlignment="1">
      <alignment horizontal="center" vertical="center"/>
    </xf>
    <xf numFmtId="0" fontId="38" fillId="0" borderId="15" xfId="0" applyFont="1" applyBorder="1" applyAlignment="1">
      <alignment horizontal="center" vertical="center"/>
    </xf>
    <xf numFmtId="0" fontId="38" fillId="0" borderId="16" xfId="0" applyFont="1" applyBorder="1" applyAlignment="1">
      <alignment horizontal="center" vertical="center"/>
    </xf>
    <xf numFmtId="0" fontId="8" fillId="0" borderId="43" xfId="0" applyFont="1" applyBorder="1" applyAlignment="1">
      <alignment horizontal="center"/>
    </xf>
    <xf numFmtId="0" fontId="8" fillId="0" borderId="35" xfId="0" applyFont="1" applyBorder="1" applyAlignment="1">
      <alignment horizontal="center"/>
    </xf>
    <xf numFmtId="164" fontId="8" fillId="0" borderId="43" xfId="0" applyNumberFormat="1" applyFont="1" applyBorder="1" applyAlignment="1">
      <alignment horizontal="center"/>
    </xf>
    <xf numFmtId="164" fontId="8" fillId="0" borderId="35" xfId="0" applyNumberFormat="1" applyFont="1" applyBorder="1" applyAlignment="1">
      <alignment horizontal="center"/>
    </xf>
    <xf numFmtId="0" fontId="8" fillId="0" borderId="47" xfId="0" applyFont="1" applyBorder="1" applyAlignment="1">
      <alignment horizontal="center"/>
    </xf>
    <xf numFmtId="0" fontId="8" fillId="0" borderId="8" xfId="0" applyFont="1" applyBorder="1" applyAlignment="1">
      <alignment horizontal="center"/>
    </xf>
    <xf numFmtId="164" fontId="8" fillId="0" borderId="44" xfId="0" applyNumberFormat="1" applyFont="1" applyBorder="1" applyAlignment="1">
      <alignment horizontal="center"/>
    </xf>
    <xf numFmtId="164" fontId="8" fillId="0" borderId="8" xfId="0" applyNumberFormat="1" applyFont="1" applyBorder="1" applyAlignment="1">
      <alignment horizontal="center"/>
    </xf>
    <xf numFmtId="0" fontId="8" fillId="0" borderId="1" xfId="0" applyFont="1" applyBorder="1" applyAlignment="1">
      <alignment horizontal="center"/>
    </xf>
    <xf numFmtId="0" fontId="8" fillId="0" borderId="9" xfId="0" applyFont="1" applyBorder="1" applyAlignment="1">
      <alignment horizontal="center"/>
    </xf>
    <xf numFmtId="0" fontId="8" fillId="0" borderId="18" xfId="0" applyFont="1" applyBorder="1" applyAlignment="1">
      <alignment horizontal="center"/>
    </xf>
    <xf numFmtId="164" fontId="8" fillId="0" borderId="45" xfId="0" applyNumberFormat="1" applyFont="1" applyBorder="1" applyAlignment="1">
      <alignment horizontal="center"/>
    </xf>
    <xf numFmtId="164" fontId="8" fillId="0" borderId="9" xfId="0" applyNumberFormat="1" applyFont="1" applyBorder="1" applyAlignment="1">
      <alignment horizontal="center"/>
    </xf>
    <xf numFmtId="0" fontId="8" fillId="0" borderId="48" xfId="0" applyFont="1" applyBorder="1" applyAlignment="1">
      <alignment horizontal="center"/>
    </xf>
    <xf numFmtId="0" fontId="38" fillId="0" borderId="2" xfId="0" applyFont="1" applyBorder="1" applyAlignment="1">
      <alignment horizontal="left"/>
    </xf>
    <xf numFmtId="0" fontId="38" fillId="0" borderId="41" xfId="0" applyFont="1" applyBorder="1"/>
    <xf numFmtId="0" fontId="38" fillId="0" borderId="11" xfId="0" applyFont="1" applyBorder="1"/>
    <xf numFmtId="0" fontId="38" fillId="0" borderId="52" xfId="0" applyFont="1" applyBorder="1"/>
    <xf numFmtId="0" fontId="8" fillId="0" borderId="3" xfId="0" applyFont="1" applyBorder="1" applyAlignment="1">
      <alignment horizontal="left"/>
    </xf>
    <xf numFmtId="0" fontId="8" fillId="0" borderId="33" xfId="0" applyFont="1" applyBorder="1"/>
    <xf numFmtId="0" fontId="8" fillId="0" borderId="12" xfId="0" applyFont="1" applyBorder="1"/>
    <xf numFmtId="0" fontId="8" fillId="0" borderId="4" xfId="0" applyFont="1" applyBorder="1"/>
    <xf numFmtId="0" fontId="8" fillId="0" borderId="5" xfId="0" applyFont="1" applyBorder="1" applyAlignment="1">
      <alignment horizontal="left"/>
    </xf>
    <xf numFmtId="0" fontId="8" fillId="0" borderId="42" xfId="0" applyFont="1" applyBorder="1"/>
    <xf numFmtId="0" fontId="8" fillId="0" borderId="13" xfId="0" applyFont="1" applyBorder="1"/>
    <xf numFmtId="0" fontId="8" fillId="0" borderId="6" xfId="0" applyFont="1" applyBorder="1"/>
    <xf numFmtId="0" fontId="8" fillId="0" borderId="0" xfId="0" quotePrefix="1" applyFont="1" applyAlignment="1">
      <alignment horizontal="center"/>
    </xf>
    <xf numFmtId="0" fontId="38" fillId="0" borderId="1" xfId="0" applyFont="1" applyBorder="1"/>
    <xf numFmtId="0" fontId="38" fillId="0" borderId="1" xfId="0" applyFont="1" applyBorder="1" applyAlignment="1">
      <alignment horizontal="center"/>
    </xf>
    <xf numFmtId="0" fontId="37" fillId="0" borderId="0" xfId="0" applyFont="1" applyAlignment="1">
      <alignment horizontal="left"/>
    </xf>
    <xf numFmtId="0" fontId="38" fillId="0" borderId="0" xfId="0" applyFont="1" applyAlignment="1">
      <alignment horizontal="left"/>
    </xf>
    <xf numFmtId="0" fontId="50" fillId="0" borderId="0" xfId="0" applyFont="1" applyAlignment="1" applyProtection="1">
      <alignment horizontal="center"/>
      <protection locked="0"/>
    </xf>
    <xf numFmtId="0" fontId="57" fillId="0" borderId="0" xfId="0" applyFont="1"/>
    <xf numFmtId="0" fontId="50" fillId="0" borderId="0" xfId="0" applyFont="1" applyAlignment="1">
      <alignment horizontal="center"/>
    </xf>
    <xf numFmtId="0" fontId="8" fillId="0" borderId="1" xfId="0" applyFont="1" applyBorder="1"/>
    <xf numFmtId="0" fontId="37" fillId="0" borderId="0" xfId="0" applyFont="1"/>
    <xf numFmtId="0" fontId="8" fillId="0" borderId="0" xfId="77"/>
    <xf numFmtId="0" fontId="8" fillId="0" borderId="0" xfId="77" applyAlignment="1">
      <alignment vertical="center"/>
    </xf>
    <xf numFmtId="0" fontId="8" fillId="0" borderId="19" xfId="0" applyFont="1" applyBorder="1" applyAlignment="1">
      <alignment vertical="center"/>
    </xf>
    <xf numFmtId="0" fontId="38" fillId="0" borderId="37" xfId="0" applyFont="1" applyBorder="1" applyAlignment="1">
      <alignment vertical="center"/>
    </xf>
    <xf numFmtId="0" fontId="8" fillId="0" borderId="37" xfId="0" applyFont="1" applyBorder="1" applyAlignment="1">
      <alignment vertical="center"/>
    </xf>
    <xf numFmtId="0" fontId="38" fillId="0" borderId="37" xfId="0" applyFont="1" applyBorder="1" applyAlignment="1">
      <alignment horizontal="center" vertical="center"/>
    </xf>
    <xf numFmtId="0" fontId="8" fillId="0" borderId="0" xfId="0" quotePrefix="1" applyFont="1" applyAlignment="1">
      <alignment horizontal="center" vertical="center"/>
    </xf>
    <xf numFmtId="0" fontId="38" fillId="0" borderId="14" xfId="0" applyFont="1" applyBorder="1" applyAlignment="1">
      <alignment vertical="center"/>
    </xf>
    <xf numFmtId="0" fontId="26" fillId="0" borderId="15" xfId="0" applyFont="1" applyBorder="1"/>
    <xf numFmtId="0" fontId="8" fillId="0" borderId="16" xfId="0" applyFont="1" applyBorder="1" applyAlignment="1">
      <alignment vertical="center"/>
    </xf>
    <xf numFmtId="0" fontId="8" fillId="0" borderId="10" xfId="0" applyFont="1" applyBorder="1" applyAlignment="1">
      <alignment vertical="center"/>
    </xf>
    <xf numFmtId="0" fontId="8" fillId="0" borderId="17" xfId="0" applyFont="1" applyBorder="1" applyAlignment="1">
      <alignment vertical="center"/>
    </xf>
    <xf numFmtId="0" fontId="38" fillId="0" borderId="10" xfId="0" applyFont="1" applyBorder="1" applyAlignment="1">
      <alignment vertical="center"/>
    </xf>
    <xf numFmtId="0" fontId="8" fillId="0" borderId="18" xfId="0" applyFont="1" applyBorder="1" applyAlignment="1">
      <alignment vertical="center"/>
    </xf>
    <xf numFmtId="0" fontId="26" fillId="0" borderId="19" xfId="0" applyFont="1" applyBorder="1"/>
    <xf numFmtId="0" fontId="8" fillId="0" borderId="20" xfId="0" applyFont="1" applyBorder="1" applyAlignment="1">
      <alignment vertical="center"/>
    </xf>
    <xf numFmtId="0" fontId="56" fillId="0" borderId="0" xfId="0" applyFont="1" applyAlignment="1">
      <alignment vertical="center"/>
    </xf>
    <xf numFmtId="0" fontId="38" fillId="0" borderId="19" xfId="0" applyFont="1" applyBorder="1" applyAlignment="1">
      <alignment vertical="center"/>
    </xf>
    <xf numFmtId="0" fontId="60" fillId="0" borderId="0" xfId="0" applyFont="1"/>
    <xf numFmtId="0" fontId="60" fillId="4" borderId="0" xfId="0" applyFont="1" applyFill="1"/>
    <xf numFmtId="0" fontId="60" fillId="0" borderId="0" xfId="0" applyFont="1" applyAlignment="1">
      <alignment horizontal="center"/>
    </xf>
    <xf numFmtId="0" fontId="59" fillId="0" borderId="0" xfId="0" applyFont="1"/>
    <xf numFmtId="0" fontId="59" fillId="0" borderId="2" xfId="0" applyFont="1" applyBorder="1" applyAlignment="1">
      <alignment horizontal="left"/>
    </xf>
    <xf numFmtId="0" fontId="59" fillId="0" borderId="54" xfId="0" applyFont="1" applyBorder="1" applyAlignment="1">
      <alignment horizontal="left"/>
    </xf>
    <xf numFmtId="0" fontId="59" fillId="0" borderId="52" xfId="0" applyFont="1" applyBorder="1" applyAlignment="1">
      <alignment horizontal="left"/>
    </xf>
    <xf numFmtId="0" fontId="60" fillId="0" borderId="3" xfId="0" applyFont="1" applyBorder="1" applyAlignment="1">
      <alignment horizontal="left"/>
    </xf>
    <xf numFmtId="0" fontId="60" fillId="0" borderId="53" xfId="0" applyFont="1" applyBorder="1" applyAlignment="1">
      <alignment horizontal="left"/>
    </xf>
    <xf numFmtId="0" fontId="60" fillId="0" borderId="4" xfId="0" applyFont="1" applyBorder="1" applyAlignment="1">
      <alignment horizontal="left"/>
    </xf>
    <xf numFmtId="0" fontId="59" fillId="0" borderId="4" xfId="0" applyFont="1" applyBorder="1" applyAlignment="1">
      <alignment horizontal="left"/>
    </xf>
    <xf numFmtId="0" fontId="60" fillId="0" borderId="5" xfId="0" applyFont="1" applyBorder="1" applyAlignment="1">
      <alignment horizontal="left"/>
    </xf>
    <xf numFmtId="0" fontId="60" fillId="0" borderId="55" xfId="0" applyFont="1" applyBorder="1" applyAlignment="1">
      <alignment horizontal="left"/>
    </xf>
    <xf numFmtId="0" fontId="60" fillId="0" borderId="6" xfId="0" applyFont="1" applyBorder="1" applyAlignment="1">
      <alignment horizontal="left"/>
    </xf>
    <xf numFmtId="0" fontId="59" fillId="0" borderId="0" xfId="0" applyFont="1" applyAlignment="1">
      <alignment horizontal="center"/>
    </xf>
    <xf numFmtId="0" fontId="59" fillId="0" borderId="1" xfId="0" applyFont="1" applyBorder="1"/>
    <xf numFmtId="0" fontId="59" fillId="0" borderId="1" xfId="0" applyFont="1" applyBorder="1" applyAlignment="1">
      <alignment horizontal="center"/>
    </xf>
    <xf numFmtId="0" fontId="59" fillId="0" borderId="53" xfId="0" applyFont="1" applyBorder="1" applyAlignment="1">
      <alignment horizontal="left"/>
    </xf>
    <xf numFmtId="0" fontId="60" fillId="0" borderId="14" xfId="0" applyFont="1" applyBorder="1"/>
    <xf numFmtId="0" fontId="60" fillId="0" borderId="15" xfId="0" applyFont="1" applyBorder="1"/>
    <xf numFmtId="0" fontId="60" fillId="0" borderId="16" xfId="0" applyFont="1" applyBorder="1"/>
    <xf numFmtId="0" fontId="60" fillId="0" borderId="10" xfId="0" applyFont="1" applyBorder="1"/>
    <xf numFmtId="0" fontId="60" fillId="0" borderId="17" xfId="0" applyFont="1" applyBorder="1"/>
    <xf numFmtId="0" fontId="60" fillId="0" borderId="18" xfId="0" applyFont="1" applyBorder="1"/>
    <xf numFmtId="0" fontId="60" fillId="0" borderId="19" xfId="0" applyFont="1" applyBorder="1"/>
    <xf numFmtId="0" fontId="60" fillId="0" borderId="20" xfId="0" applyFont="1" applyBorder="1"/>
    <xf numFmtId="2" fontId="38" fillId="0" borderId="0" xfId="0" applyNumberFormat="1" applyFont="1" applyAlignment="1">
      <alignment horizontal="center" vertical="center"/>
    </xf>
    <xf numFmtId="0" fontId="8" fillId="0" borderId="0" xfId="0" applyFont="1" applyProtection="1">
      <protection locked="0"/>
    </xf>
    <xf numFmtId="0" fontId="38" fillId="0" borderId="0" xfId="0" applyFont="1" applyAlignment="1">
      <alignment horizontal="right"/>
    </xf>
    <xf numFmtId="2" fontId="38" fillId="0" borderId="0" xfId="0" applyNumberFormat="1" applyFont="1"/>
    <xf numFmtId="0" fontId="38" fillId="4" borderId="45" xfId="0" applyFont="1" applyFill="1" applyBorder="1" applyAlignment="1" applyProtection="1">
      <alignment horizontal="center" vertical="center"/>
      <protection locked="0"/>
    </xf>
    <xf numFmtId="2" fontId="8" fillId="0" borderId="0" xfId="0" applyNumberFormat="1" applyFont="1"/>
    <xf numFmtId="2" fontId="26" fillId="0" borderId="0" xfId="0" applyNumberFormat="1" applyFont="1"/>
    <xf numFmtId="0" fontId="38" fillId="4" borderId="18" xfId="0" applyFont="1" applyFill="1" applyBorder="1" applyAlignment="1" applyProtection="1">
      <alignment horizontal="center" vertical="center"/>
      <protection locked="0"/>
    </xf>
    <xf numFmtId="0" fontId="8" fillId="0" borderId="14" xfId="0" applyFont="1" applyBorder="1"/>
    <xf numFmtId="0" fontId="38" fillId="0" borderId="10" xfId="0" applyFont="1" applyBorder="1"/>
    <xf numFmtId="1" fontId="8" fillId="0" borderId="0" xfId="0" applyNumberFormat="1" applyFont="1" applyAlignment="1">
      <alignment horizontal="center" vertical="center"/>
    </xf>
    <xf numFmtId="0" fontId="38" fillId="0" borderId="18" xfId="0" applyFont="1" applyBorder="1"/>
    <xf numFmtId="0" fontId="8" fillId="0" borderId="19" xfId="0" applyFont="1" applyBorder="1" applyAlignment="1" applyProtection="1">
      <alignment horizontal="center" vertical="center"/>
      <protection locked="0"/>
    </xf>
    <xf numFmtId="1" fontId="8" fillId="0" borderId="19" xfId="0" applyNumberFormat="1" applyFont="1" applyBorder="1" applyAlignment="1">
      <alignment horizontal="center" vertical="center"/>
    </xf>
    <xf numFmtId="1" fontId="38" fillId="0" borderId="0" xfId="0" applyNumberFormat="1" applyFont="1" applyAlignment="1">
      <alignment horizontal="center"/>
    </xf>
    <xf numFmtId="0" fontId="26" fillId="0" borderId="0" xfId="0" applyFont="1" applyAlignment="1">
      <alignment vertical="top"/>
    </xf>
    <xf numFmtId="0" fontId="26" fillId="0" borderId="0" xfId="0" applyFont="1" applyAlignment="1">
      <alignment vertical="center" wrapText="1"/>
    </xf>
    <xf numFmtId="0" fontId="26" fillId="0" borderId="0" xfId="0" applyFont="1" applyAlignment="1">
      <alignment horizontal="left"/>
    </xf>
    <xf numFmtId="3" fontId="8" fillId="0" borderId="0" xfId="101" applyNumberFormat="1" applyFont="1" applyAlignment="1">
      <alignment horizontal="center"/>
    </xf>
    <xf numFmtId="0" fontId="38" fillId="0" borderId="0" xfId="101" applyFont="1" applyAlignment="1">
      <alignment horizontal="center" vertical="center"/>
    </xf>
    <xf numFmtId="0" fontId="38" fillId="0" borderId="17" xfId="101" applyFont="1" applyBorder="1" applyAlignment="1">
      <alignment horizontal="center" vertical="center"/>
    </xf>
    <xf numFmtId="1" fontId="38" fillId="0" borderId="0" xfId="101" applyNumberFormat="1" applyFont="1" applyAlignment="1">
      <alignment horizontal="center" vertical="center"/>
    </xf>
    <xf numFmtId="1" fontId="38" fillId="0" borderId="17" xfId="101" applyNumberFormat="1" applyFont="1" applyBorder="1" applyAlignment="1">
      <alignment horizontal="center" vertical="center"/>
    </xf>
    <xf numFmtId="0" fontId="38" fillId="0" borderId="0" xfId="101" applyFont="1" applyAlignment="1">
      <alignment horizontal="center"/>
    </xf>
    <xf numFmtId="0" fontId="8" fillId="0" borderId="0" xfId="0" applyFont="1" applyAlignment="1">
      <alignment horizontal="left"/>
    </xf>
    <xf numFmtId="0" fontId="41" fillId="0" borderId="0" xfId="79" applyFont="1" applyAlignment="1">
      <alignment horizontal="center"/>
    </xf>
    <xf numFmtId="0" fontId="44" fillId="0" borderId="0" xfId="0" applyFont="1" applyAlignment="1">
      <alignment horizontal="center" vertical="center"/>
    </xf>
    <xf numFmtId="0" fontId="40" fillId="0" borderId="34" xfId="0" applyFont="1" applyBorder="1" applyAlignment="1">
      <alignment horizontal="center" vertical="center"/>
    </xf>
    <xf numFmtId="0" fontId="40" fillId="0" borderId="37" xfId="0" applyFont="1" applyBorder="1" applyAlignment="1">
      <alignment horizontal="center" vertical="center"/>
    </xf>
    <xf numFmtId="0" fontId="40" fillId="0" borderId="38" xfId="0" applyFont="1" applyBorder="1" applyAlignment="1">
      <alignment horizontal="center" vertical="center"/>
    </xf>
    <xf numFmtId="0" fontId="38" fillId="0" borderId="18" xfId="0" applyFont="1" applyBorder="1" applyAlignment="1">
      <alignment horizontal="center" vertical="center"/>
    </xf>
    <xf numFmtId="0" fontId="38" fillId="0" borderId="19" xfId="0" applyFont="1" applyBorder="1" applyAlignment="1">
      <alignment horizontal="center" vertical="center"/>
    </xf>
    <xf numFmtId="0" fontId="38" fillId="0" borderId="34" xfId="0" applyFont="1" applyBorder="1" applyAlignment="1">
      <alignment horizontal="center" vertical="center"/>
    </xf>
    <xf numFmtId="0" fontId="38" fillId="0" borderId="38" xfId="0" applyFont="1" applyBorder="1" applyAlignment="1">
      <alignment horizontal="center" vertical="center"/>
    </xf>
    <xf numFmtId="0" fontId="40" fillId="0" borderId="34" xfId="0" applyFont="1" applyBorder="1" applyAlignment="1">
      <alignment horizontal="center"/>
    </xf>
    <xf numFmtId="0" fontId="40" fillId="0" borderId="38" xfId="0" applyFont="1" applyBorder="1" applyAlignment="1">
      <alignment horizontal="center"/>
    </xf>
    <xf numFmtId="0" fontId="41" fillId="0" borderId="0" xfId="0" applyFont="1" applyAlignment="1">
      <alignment horizontal="center" vertical="center"/>
    </xf>
    <xf numFmtId="0" fontId="38" fillId="0" borderId="37" xfId="0" applyFont="1" applyBorder="1" applyAlignment="1">
      <alignment horizontal="center" vertical="center"/>
    </xf>
    <xf numFmtId="0" fontId="38" fillId="0" borderId="0" xfId="0" applyFont="1" applyAlignment="1">
      <alignment horizontal="center"/>
    </xf>
    <xf numFmtId="0" fontId="38" fillId="0" borderId="0" xfId="0" applyFont="1" applyAlignment="1">
      <alignment horizontal="center" vertical="center"/>
    </xf>
    <xf numFmtId="0" fontId="8" fillId="0" borderId="0" xfId="0" applyFont="1" applyAlignment="1">
      <alignment horizontal="left" vertical="center" wrapText="1"/>
    </xf>
    <xf numFmtId="0" fontId="38" fillId="0" borderId="0" xfId="0" applyFont="1" applyAlignment="1">
      <alignment horizontal="left" vertical="center" wrapText="1"/>
    </xf>
    <xf numFmtId="0" fontId="59" fillId="0" borderId="0" xfId="0" applyFont="1" applyAlignment="1">
      <alignment horizontal="center"/>
    </xf>
    <xf numFmtId="2" fontId="38" fillId="3" borderId="30" xfId="0" applyNumberFormat="1" applyFont="1" applyFill="1" applyBorder="1" applyAlignment="1">
      <alignment horizontal="center" vertical="center" wrapText="1"/>
    </xf>
    <xf numFmtId="2" fontId="38" fillId="3" borderId="31" xfId="0" applyNumberFormat="1" applyFont="1" applyFill="1" applyBorder="1" applyAlignment="1">
      <alignment horizontal="center" vertical="center" wrapText="1"/>
    </xf>
    <xf numFmtId="2" fontId="38" fillId="3" borderId="51" xfId="0" applyNumberFormat="1" applyFont="1" applyFill="1" applyBorder="1" applyAlignment="1">
      <alignment horizontal="center" vertical="center" wrapText="1"/>
    </xf>
    <xf numFmtId="0" fontId="38" fillId="0" borderId="0" xfId="0" applyFont="1" applyAlignment="1">
      <alignment vertical="center"/>
    </xf>
    <xf numFmtId="0" fontId="38" fillId="2" borderId="14" xfId="1" applyFont="1" applyFill="1" applyBorder="1" applyAlignment="1">
      <alignment horizontal="center" vertical="center"/>
    </xf>
    <xf numFmtId="0" fontId="38" fillId="2" borderId="10" xfId="1" applyFont="1" applyFill="1" applyBorder="1" applyAlignment="1">
      <alignment horizontal="center" vertical="center"/>
    </xf>
    <xf numFmtId="0" fontId="38" fillId="2" borderId="18" xfId="1" applyFont="1" applyFill="1" applyBorder="1" applyAlignment="1">
      <alignment horizontal="center" vertical="center"/>
    </xf>
    <xf numFmtId="0" fontId="38" fillId="2" borderId="30" xfId="1" applyFont="1" applyFill="1" applyBorder="1" applyAlignment="1">
      <alignment horizontal="center" vertical="center"/>
    </xf>
    <xf numFmtId="0" fontId="38" fillId="2" borderId="31" xfId="1" applyFont="1" applyFill="1" applyBorder="1" applyAlignment="1">
      <alignment horizontal="center" vertical="center"/>
    </xf>
    <xf numFmtId="0" fontId="38" fillId="2" borderId="32" xfId="1" applyFont="1" applyFill="1" applyBorder="1" applyAlignment="1">
      <alignment horizontal="center" vertical="center"/>
    </xf>
    <xf numFmtId="0" fontId="38" fillId="3" borderId="14" xfId="1" applyFont="1" applyFill="1" applyBorder="1" applyAlignment="1">
      <alignment horizontal="center" vertical="center"/>
    </xf>
    <xf numFmtId="0" fontId="38" fillId="3" borderId="10" xfId="1" applyFont="1" applyFill="1" applyBorder="1" applyAlignment="1">
      <alignment horizontal="center" vertical="center"/>
    </xf>
    <xf numFmtId="0" fontId="38" fillId="3" borderId="18" xfId="1" applyFont="1" applyFill="1" applyBorder="1" applyAlignment="1">
      <alignment horizontal="center" vertical="center"/>
    </xf>
    <xf numFmtId="0" fontId="38" fillId="3" borderId="14" xfId="0" applyFont="1" applyFill="1" applyBorder="1" applyAlignment="1">
      <alignment horizontal="center" vertical="center" wrapText="1"/>
    </xf>
    <xf numFmtId="0" fontId="38" fillId="3" borderId="18" xfId="0" applyFont="1" applyFill="1" applyBorder="1" applyAlignment="1">
      <alignment horizontal="center" vertical="center" wrapText="1"/>
    </xf>
    <xf numFmtId="0" fontId="38" fillId="37" borderId="30" xfId="0" applyFont="1" applyFill="1" applyBorder="1" applyAlignment="1">
      <alignment horizontal="center" vertical="center"/>
    </xf>
    <xf numFmtId="0" fontId="38" fillId="37" borderId="31" xfId="0" applyFont="1" applyFill="1" applyBorder="1" applyAlignment="1">
      <alignment horizontal="center" vertical="center"/>
    </xf>
    <xf numFmtId="0" fontId="38" fillId="37" borderId="32" xfId="0" applyFont="1" applyFill="1" applyBorder="1" applyAlignment="1">
      <alignment horizontal="center" vertical="center"/>
    </xf>
    <xf numFmtId="0" fontId="38" fillId="37" borderId="51" xfId="0" applyFont="1" applyFill="1" applyBorder="1" applyAlignment="1">
      <alignment horizontal="center" vertical="center"/>
    </xf>
    <xf numFmtId="0" fontId="38" fillId="3" borderId="14" xfId="0" applyFont="1" applyFill="1" applyBorder="1" applyAlignment="1">
      <alignment horizontal="center" vertical="center"/>
    </xf>
    <xf numFmtId="0" fontId="38" fillId="3" borderId="10" xfId="0" applyFont="1" applyFill="1" applyBorder="1" applyAlignment="1">
      <alignment horizontal="center" vertical="center"/>
    </xf>
    <xf numFmtId="0" fontId="38" fillId="3" borderId="50" xfId="0" applyFont="1" applyFill="1" applyBorder="1" applyAlignment="1">
      <alignment horizontal="center" vertical="center"/>
    </xf>
    <xf numFmtId="0" fontId="38" fillId="0" borderId="15" xfId="0" applyFont="1" applyBorder="1" applyAlignment="1">
      <alignment horizontal="center" vertical="center" wrapText="1"/>
    </xf>
    <xf numFmtId="0" fontId="38" fillId="0" borderId="16" xfId="0" applyFont="1" applyBorder="1" applyAlignment="1">
      <alignment horizontal="center" vertical="center" wrapText="1"/>
    </xf>
    <xf numFmtId="164" fontId="8" fillId="0" borderId="0" xfId="0" applyNumberFormat="1" applyFont="1" applyAlignment="1">
      <alignment horizontal="center" vertical="center"/>
    </xf>
    <xf numFmtId="164" fontId="8" fillId="0" borderId="17" xfId="0" applyNumberFormat="1" applyFont="1" applyBorder="1" applyAlignment="1">
      <alignment horizontal="center" vertical="center"/>
    </xf>
    <xf numFmtId="164" fontId="8" fillId="0" borderId="19" xfId="0" applyNumberFormat="1" applyFont="1" applyBorder="1" applyAlignment="1">
      <alignment horizontal="center" vertical="center"/>
    </xf>
    <xf numFmtId="164" fontId="8" fillId="0" borderId="20" xfId="0" applyNumberFormat="1" applyFont="1" applyBorder="1" applyAlignment="1">
      <alignment horizontal="center" vertical="center"/>
    </xf>
    <xf numFmtId="0" fontId="41" fillId="0" borderId="0" xfId="0" applyFont="1" applyAlignment="1">
      <alignment horizontal="center" vertical="center" wrapText="1"/>
    </xf>
    <xf numFmtId="0" fontId="41" fillId="0" borderId="0" xfId="0" applyFont="1" applyAlignment="1">
      <alignment vertical="center"/>
    </xf>
    <xf numFmtId="0" fontId="8" fillId="0" borderId="0" xfId="0" applyFont="1" applyAlignment="1">
      <alignment vertical="center"/>
    </xf>
    <xf numFmtId="0" fontId="38" fillId="0" borderId="14" xfId="0" applyFont="1" applyBorder="1" applyAlignment="1">
      <alignment horizontal="left" vertical="center" wrapText="1"/>
    </xf>
    <xf numFmtId="0" fontId="38" fillId="0" borderId="15" xfId="0" applyFont="1" applyBorder="1" applyAlignment="1">
      <alignment horizontal="left" vertical="center" wrapText="1"/>
    </xf>
    <xf numFmtId="0" fontId="38" fillId="0" borderId="16" xfId="0" applyFont="1" applyBorder="1" applyAlignment="1">
      <alignment horizontal="left" vertical="center" wrapText="1"/>
    </xf>
    <xf numFmtId="0" fontId="38" fillId="0" borderId="10" xfId="0" applyFont="1" applyBorder="1" applyAlignment="1">
      <alignment horizontal="left" vertical="center" wrapText="1"/>
    </xf>
    <xf numFmtId="0" fontId="38" fillId="0" borderId="17" xfId="0" applyFont="1" applyBorder="1" applyAlignment="1">
      <alignment horizontal="left" vertical="center" wrapText="1"/>
    </xf>
    <xf numFmtId="0" fontId="38" fillId="0" borderId="18" xfId="0" applyFont="1" applyBorder="1" applyAlignment="1">
      <alignment horizontal="left" vertical="center" wrapText="1"/>
    </xf>
    <xf numFmtId="0" fontId="38" fillId="0" borderId="19" xfId="0" applyFont="1" applyBorder="1" applyAlignment="1">
      <alignment horizontal="left" vertical="center" wrapText="1"/>
    </xf>
    <xf numFmtId="0" fontId="38" fillId="0" borderId="20" xfId="0" applyFont="1" applyBorder="1" applyAlignment="1">
      <alignment horizontal="left" vertical="center" wrapText="1"/>
    </xf>
    <xf numFmtId="0" fontId="35" fillId="0" borderId="0" xfId="0" applyFont="1" applyAlignment="1">
      <alignment vertical="center"/>
    </xf>
    <xf numFmtId="0" fontId="26" fillId="0" borderId="0" xfId="0" applyFont="1" applyAlignment="1">
      <alignment vertical="center"/>
    </xf>
    <xf numFmtId="0" fontId="38" fillId="0" borderId="14"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0" xfId="0" applyFont="1" applyAlignment="1">
      <alignment horizontal="center" vertical="center"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0" xfId="0" applyFont="1" applyBorder="1" applyAlignment="1">
      <alignment horizontal="center" vertical="center" wrapText="1"/>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8"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55">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auto="1"/>
      </font>
    </dxf>
    <dxf>
      <font>
        <color theme="0"/>
      </font>
      <fill>
        <patternFill patternType="none">
          <bgColor auto="1"/>
        </patternFill>
      </fill>
    </dxf>
    <dxf>
      <font>
        <color theme="0"/>
      </font>
    </dxf>
    <dxf>
      <font>
        <color theme="0"/>
      </font>
    </dxf>
    <dxf>
      <font>
        <color auto="1"/>
      </font>
    </dxf>
    <dxf>
      <font>
        <color theme="0"/>
      </font>
    </dxf>
    <dxf>
      <font>
        <color theme="0"/>
      </font>
    </dxf>
    <dxf>
      <font>
        <color theme="0"/>
      </font>
    </dxf>
    <dxf>
      <font>
        <color theme="0"/>
      </font>
    </dxf>
    <dxf>
      <font>
        <color theme="0"/>
      </font>
    </dxf>
    <dxf>
      <font>
        <color rgb="FFFF0000"/>
      </font>
      <fill>
        <patternFill patternType="none">
          <bgColor auto="1"/>
        </patternFill>
      </fill>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tint="-0.14996795556505021"/>
      </font>
    </dxf>
    <dxf>
      <font>
        <color theme="0"/>
      </font>
      <fill>
        <patternFill patternType="none">
          <bgColor auto="1"/>
        </patternFill>
      </fill>
    </dxf>
    <dxf>
      <font>
        <color theme="0" tint="-0.14996795556505021"/>
      </font>
    </dxf>
    <dxf>
      <font>
        <color theme="0"/>
      </font>
    </dxf>
    <dxf>
      <font>
        <color theme="0"/>
      </font>
    </dxf>
    <dxf>
      <font>
        <color theme="0"/>
      </font>
      <fill>
        <patternFill patternType="none">
          <bgColor auto="1"/>
        </patternFill>
      </fill>
    </dxf>
    <dxf>
      <font>
        <color theme="0"/>
      </font>
    </dxf>
    <dxf>
      <font>
        <color theme="0"/>
      </font>
    </dxf>
  </dxfs>
  <tableStyles count="0" defaultTableStyle="TableStyleMedium2" defaultPivotStyle="PivotStyleLight16"/>
  <colors>
    <mruColors>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xdr:col>
      <xdr:colOff>922190</xdr:colOff>
      <xdr:row>73</xdr:row>
      <xdr:rowOff>128528</xdr:rowOff>
    </xdr:from>
    <xdr:to>
      <xdr:col>6</xdr:col>
      <xdr:colOff>1076559</xdr:colOff>
      <xdr:row>84</xdr:row>
      <xdr:rowOff>46470</xdr:rowOff>
    </xdr:to>
    <xdr:pic>
      <xdr:nvPicPr>
        <xdr:cNvPr id="2" name="Picture 1">
          <a:extLst>
            <a:ext uri="{FF2B5EF4-FFF2-40B4-BE49-F238E27FC236}">
              <a16:creationId xmlns:a16="http://schemas.microsoft.com/office/drawing/2014/main" id="{E21E4BE6-62F6-A8C5-23DD-A17236D6D35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50" b="9134"/>
        <a:stretch/>
      </xdr:blipFill>
      <xdr:spPr bwMode="auto">
        <a:xfrm>
          <a:off x="3251485" y="13264369"/>
          <a:ext cx="2705626" cy="181976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900542</xdr:colOff>
      <xdr:row>75</xdr:row>
      <xdr:rowOff>17315</xdr:rowOff>
    </xdr:from>
    <xdr:to>
      <xdr:col>6</xdr:col>
      <xdr:colOff>761999</xdr:colOff>
      <xdr:row>91</xdr:row>
      <xdr:rowOff>74012</xdr:rowOff>
    </xdr:to>
    <xdr:pic>
      <xdr:nvPicPr>
        <xdr:cNvPr id="4" name="Picture 3">
          <a:extLst>
            <a:ext uri="{FF2B5EF4-FFF2-40B4-BE49-F238E27FC236}">
              <a16:creationId xmlns:a16="http://schemas.microsoft.com/office/drawing/2014/main" id="{B4C1FA24-A742-4ECA-80DA-0F59AD7561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60565" y="13499520"/>
          <a:ext cx="2415889" cy="2827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685365</xdr:colOff>
      <xdr:row>79</xdr:row>
      <xdr:rowOff>25975</xdr:rowOff>
    </xdr:from>
    <xdr:to>
      <xdr:col>5</xdr:col>
      <xdr:colOff>290945</xdr:colOff>
      <xdr:row>90</xdr:row>
      <xdr:rowOff>25977</xdr:rowOff>
    </xdr:to>
    <xdr:pic>
      <xdr:nvPicPr>
        <xdr:cNvPr id="3" name="Picture 2">
          <a:extLst>
            <a:ext uri="{FF2B5EF4-FFF2-40B4-BE49-F238E27FC236}">
              <a16:creationId xmlns:a16="http://schemas.microsoft.com/office/drawing/2014/main" id="{9A23CEB7-CE68-4CEF-BC39-E4763AA35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3990" y="13903900"/>
          <a:ext cx="3275302" cy="1885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C65"/>
  <sheetViews>
    <sheetView view="pageLayout" topLeftCell="A41" zoomScaleNormal="100" workbookViewId="0">
      <selection activeCell="H49" sqref="A1:XFD1048576"/>
    </sheetView>
  </sheetViews>
  <sheetFormatPr defaultColWidth="8.85546875" defaultRowHeight="14.1"/>
  <cols>
    <col min="1" max="1" width="6.28515625" style="156" customWidth="1"/>
    <col min="2" max="2" width="89.28515625" style="167" customWidth="1"/>
    <col min="3" max="3" width="5.140625" style="156" customWidth="1"/>
    <col min="4" max="16384" width="8.85546875" style="156"/>
  </cols>
  <sheetData>
    <row r="1" spans="1:3">
      <c r="A1" s="155"/>
      <c r="B1" s="120" t="s">
        <v>0</v>
      </c>
      <c r="C1" s="155"/>
    </row>
    <row r="2" spans="1:3">
      <c r="A2" s="155"/>
      <c r="B2" s="120"/>
      <c r="C2" s="155"/>
    </row>
    <row r="3" spans="1:3" ht="41.1">
      <c r="A3" s="155"/>
      <c r="B3" s="157" t="s">
        <v>1</v>
      </c>
      <c r="C3" s="155"/>
    </row>
    <row r="4" spans="1:3" ht="12.95" customHeight="1">
      <c r="A4" s="155"/>
      <c r="B4" s="121"/>
      <c r="C4" s="155"/>
    </row>
    <row r="5" spans="1:3" s="160" customFormat="1" ht="12.95" customHeight="1">
      <c r="A5" s="158"/>
      <c r="B5" s="159" t="s">
        <v>2</v>
      </c>
      <c r="C5" s="158"/>
    </row>
    <row r="6" spans="1:3" s="160" customFormat="1" ht="12.6">
      <c r="A6" s="158"/>
      <c r="B6" s="123" t="s">
        <v>3</v>
      </c>
      <c r="C6" s="158"/>
    </row>
    <row r="7" spans="1:3" s="160" customFormat="1" ht="12.95">
      <c r="A7" s="158"/>
      <c r="B7" s="161" t="s">
        <v>4</v>
      </c>
      <c r="C7" s="158"/>
    </row>
    <row r="8" spans="1:3" s="160" customFormat="1" ht="12.95">
      <c r="A8" s="158"/>
      <c r="B8" s="161" t="s">
        <v>3</v>
      </c>
      <c r="C8" s="158"/>
    </row>
    <row r="9" spans="1:3" s="160" customFormat="1" ht="12.95">
      <c r="A9" s="158"/>
      <c r="B9" s="122" t="s">
        <v>5</v>
      </c>
      <c r="C9" s="158"/>
    </row>
    <row r="10" spans="1:3" s="160" customFormat="1" ht="12.6">
      <c r="A10" s="158"/>
      <c r="B10" s="123"/>
      <c r="C10" s="158"/>
    </row>
    <row r="11" spans="1:3" s="160" customFormat="1" ht="75.95">
      <c r="A11" s="158"/>
      <c r="B11" s="129" t="s">
        <v>6</v>
      </c>
      <c r="C11" s="158"/>
    </row>
    <row r="12" spans="1:3" s="160" customFormat="1" ht="12.6">
      <c r="A12" s="158"/>
      <c r="B12" s="123"/>
      <c r="C12" s="158"/>
    </row>
    <row r="13" spans="1:3" s="160" customFormat="1" ht="25.5">
      <c r="A13" s="158"/>
      <c r="B13" s="123" t="s">
        <v>7</v>
      </c>
      <c r="C13" s="158"/>
    </row>
    <row r="14" spans="1:3" s="160" customFormat="1" ht="12.6">
      <c r="A14" s="158"/>
      <c r="B14" s="123"/>
      <c r="C14" s="158"/>
    </row>
    <row r="15" spans="1:3" s="160" customFormat="1" ht="68.45" customHeight="1">
      <c r="A15" s="158"/>
      <c r="B15" s="123" t="s">
        <v>8</v>
      </c>
      <c r="C15" s="158"/>
    </row>
    <row r="16" spans="1:3" s="160" customFormat="1" ht="12.6">
      <c r="A16" s="158"/>
      <c r="B16" s="123"/>
      <c r="C16" s="158"/>
    </row>
    <row r="17" spans="1:3" s="160" customFormat="1" ht="63">
      <c r="A17" s="158"/>
      <c r="B17" s="123" t="s">
        <v>9</v>
      </c>
      <c r="C17" s="158"/>
    </row>
    <row r="18" spans="1:3" s="160" customFormat="1" ht="12.6">
      <c r="A18" s="158"/>
      <c r="B18" s="123"/>
      <c r="C18" s="158"/>
    </row>
    <row r="19" spans="1:3" s="160" customFormat="1" ht="12.95">
      <c r="A19" s="158"/>
      <c r="B19" s="123" t="s">
        <v>10</v>
      </c>
      <c r="C19" s="158"/>
    </row>
    <row r="20" spans="1:3" s="160" customFormat="1" ht="12.6">
      <c r="A20" s="158"/>
      <c r="B20" s="123"/>
      <c r="C20" s="158"/>
    </row>
    <row r="21" spans="1:3" s="160" customFormat="1" ht="96" customHeight="1">
      <c r="A21" s="158"/>
      <c r="B21" s="123" t="s">
        <v>11</v>
      </c>
      <c r="C21" s="158"/>
    </row>
    <row r="22" spans="1:3" s="160" customFormat="1" ht="12.6">
      <c r="A22" s="158"/>
      <c r="B22" s="123"/>
      <c r="C22" s="158"/>
    </row>
    <row r="23" spans="1:3" s="160" customFormat="1" ht="12.6">
      <c r="A23" s="158"/>
      <c r="C23" s="158"/>
    </row>
    <row r="24" spans="1:3" s="160" customFormat="1" ht="12.6">
      <c r="A24" s="158"/>
      <c r="B24" s="123"/>
      <c r="C24" s="158"/>
    </row>
    <row r="25" spans="1:3" s="160" customFormat="1" ht="12.6">
      <c r="A25" s="158"/>
      <c r="C25" s="158"/>
    </row>
    <row r="26" spans="1:3" s="160" customFormat="1" ht="12.6">
      <c r="A26" s="158"/>
      <c r="B26" s="123"/>
      <c r="C26" s="158"/>
    </row>
    <row r="27" spans="1:3" s="160" customFormat="1" ht="12.6">
      <c r="A27" s="158"/>
      <c r="B27" s="123"/>
      <c r="C27" s="158"/>
    </row>
    <row r="28" spans="1:3" s="160" customFormat="1" ht="50.45">
      <c r="A28" s="158"/>
      <c r="B28" s="123" t="s">
        <v>12</v>
      </c>
      <c r="C28" s="158"/>
    </row>
    <row r="29" spans="1:3" s="160" customFormat="1" ht="12.6">
      <c r="A29" s="158"/>
      <c r="B29" s="123"/>
      <c r="C29" s="158"/>
    </row>
    <row r="30" spans="1:3" s="160" customFormat="1" ht="12.6">
      <c r="A30" s="158"/>
      <c r="B30" s="123"/>
      <c r="C30" s="158"/>
    </row>
    <row r="31" spans="1:3" s="160" customFormat="1" ht="12.6">
      <c r="A31" s="158"/>
      <c r="B31" s="162"/>
      <c r="C31" s="158"/>
    </row>
    <row r="32" spans="1:3" s="160" customFormat="1" ht="65.099999999999994">
      <c r="A32" s="158"/>
      <c r="B32" s="123" t="s">
        <v>13</v>
      </c>
      <c r="C32" s="158"/>
    </row>
    <row r="33" spans="1:3" s="160" customFormat="1" ht="38.1">
      <c r="A33" s="158"/>
      <c r="B33" s="123" t="s">
        <v>14</v>
      </c>
      <c r="C33" s="158"/>
    </row>
    <row r="34" spans="1:3" s="160" customFormat="1" ht="12.6">
      <c r="A34" s="158"/>
      <c r="B34" s="123"/>
      <c r="C34" s="158"/>
    </row>
    <row r="35" spans="1:3" s="160" customFormat="1" ht="12.6">
      <c r="A35" s="158"/>
      <c r="B35" s="123"/>
      <c r="C35" s="158"/>
    </row>
    <row r="36" spans="1:3" s="160" customFormat="1" ht="12.6">
      <c r="A36" s="158"/>
      <c r="B36" s="123"/>
      <c r="C36" s="158"/>
    </row>
    <row r="37" spans="1:3" s="160" customFormat="1" ht="12.6">
      <c r="A37" s="158"/>
      <c r="B37" s="123"/>
      <c r="C37" s="158"/>
    </row>
    <row r="38" spans="1:3" s="160" customFormat="1" ht="12.6">
      <c r="A38" s="158"/>
      <c r="B38" s="123"/>
      <c r="C38" s="158"/>
    </row>
    <row r="39" spans="1:3" s="160" customFormat="1" ht="12.6">
      <c r="A39" s="158"/>
      <c r="B39" s="123"/>
      <c r="C39" s="158"/>
    </row>
    <row r="40" spans="1:3" s="160" customFormat="1" ht="12.6">
      <c r="A40" s="158"/>
      <c r="B40" s="123"/>
      <c r="C40" s="158"/>
    </row>
    <row r="41" spans="1:3" s="160" customFormat="1" ht="12.6">
      <c r="A41" s="158"/>
      <c r="B41" s="123"/>
      <c r="C41" s="158"/>
    </row>
    <row r="42" spans="1:3" s="160" customFormat="1" ht="12.6">
      <c r="A42" s="158"/>
      <c r="B42" s="123"/>
      <c r="C42" s="158"/>
    </row>
    <row r="43" spans="1:3" s="160" customFormat="1" ht="12.6">
      <c r="A43" s="158"/>
      <c r="B43" s="162"/>
      <c r="C43" s="158"/>
    </row>
    <row r="44" spans="1:3" s="160" customFormat="1" ht="12.6">
      <c r="A44" s="158"/>
      <c r="B44" s="162"/>
      <c r="C44" s="158"/>
    </row>
    <row r="45" spans="1:3" s="160" customFormat="1" ht="12.6">
      <c r="A45" s="158"/>
      <c r="B45" s="162"/>
      <c r="C45" s="158"/>
    </row>
    <row r="46" spans="1:3" s="160" customFormat="1" ht="12.6">
      <c r="A46" s="158"/>
      <c r="B46" s="162"/>
      <c r="C46" s="158"/>
    </row>
    <row r="47" spans="1:3" s="160" customFormat="1" ht="12.6">
      <c r="A47" s="158"/>
      <c r="B47" s="129"/>
      <c r="C47" s="158"/>
    </row>
    <row r="48" spans="1:3" s="160" customFormat="1" ht="12.6">
      <c r="A48" s="158"/>
      <c r="B48" s="129"/>
      <c r="C48" s="158"/>
    </row>
    <row r="49" spans="1:3" s="160" customFormat="1" ht="39">
      <c r="A49" s="158"/>
      <c r="B49" s="161" t="s">
        <v>15</v>
      </c>
      <c r="C49" s="158"/>
    </row>
    <row r="50" spans="1:3" s="160" customFormat="1" ht="12.95">
      <c r="A50" s="158"/>
      <c r="B50" s="161"/>
      <c r="C50" s="158"/>
    </row>
    <row r="51" spans="1:3" s="160" customFormat="1" ht="37.5">
      <c r="A51" s="158"/>
      <c r="B51" s="129" t="s">
        <v>16</v>
      </c>
      <c r="C51" s="158"/>
    </row>
    <row r="52" spans="1:3" s="160" customFormat="1" ht="12.6">
      <c r="A52" s="158"/>
      <c r="B52" s="129"/>
      <c r="C52" s="158"/>
    </row>
    <row r="53" spans="1:3" s="160" customFormat="1" ht="50.1">
      <c r="A53" s="158"/>
      <c r="B53" s="131" t="s">
        <v>17</v>
      </c>
      <c r="C53" s="158"/>
    </row>
    <row r="54" spans="1:3" s="160" customFormat="1" ht="12.6">
      <c r="A54" s="158"/>
      <c r="B54" s="163"/>
      <c r="C54" s="158"/>
    </row>
    <row r="55" spans="1:3" s="160" customFormat="1" ht="12.6">
      <c r="A55" s="158"/>
      <c r="B55" s="163" t="s">
        <v>18</v>
      </c>
      <c r="C55" s="158"/>
    </row>
    <row r="56" spans="1:3" s="160" customFormat="1" ht="12.6">
      <c r="A56" s="158"/>
      <c r="B56" s="164"/>
      <c r="C56" s="158"/>
    </row>
    <row r="57" spans="1:3" s="160" customFormat="1" ht="12.6">
      <c r="A57" s="158"/>
      <c r="B57" s="165" t="s">
        <v>19</v>
      </c>
      <c r="C57" s="158"/>
    </row>
    <row r="58" spans="1:3" s="160" customFormat="1" ht="12.6"/>
    <row r="59" spans="1:3" s="160" customFormat="1" ht="12.6">
      <c r="B59" s="166"/>
    </row>
    <row r="60" spans="1:3" s="160" customFormat="1" ht="12.6">
      <c r="B60" s="166"/>
    </row>
    <row r="61" spans="1:3" s="160" customFormat="1" ht="12.6">
      <c r="B61" s="166"/>
    </row>
    <row r="62" spans="1:3" s="160" customFormat="1" ht="12.6">
      <c r="B62" s="166"/>
    </row>
    <row r="63" spans="1:3" s="160" customFormat="1" ht="12.6">
      <c r="B63" s="166"/>
    </row>
    <row r="64" spans="1:3" s="160" customFormat="1" ht="12.6">
      <c r="B64" s="166"/>
    </row>
    <row r="65" spans="2:2" s="160" customFormat="1" ht="12.6">
      <c r="B65" s="166"/>
    </row>
  </sheetData>
  <pageMargins left="0" right="0" top="1.2380952380952381" bottom="1.2166666666666666"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B3067"/>
    <pageSetUpPr fitToPage="1"/>
  </sheetPr>
  <dimension ref="A2:P60"/>
  <sheetViews>
    <sheetView showWhiteSpace="0" view="pageLayout" topLeftCell="H26" zoomScale="93" zoomScaleNormal="95" zoomScalePageLayoutView="93" workbookViewId="0">
      <selection activeCell="K60" sqref="K60"/>
    </sheetView>
  </sheetViews>
  <sheetFormatPr defaultColWidth="8.7109375" defaultRowHeight="12.6"/>
  <cols>
    <col min="1" max="1" width="21.42578125" style="124" customWidth="1"/>
    <col min="2" max="2" width="23.5703125" style="124" customWidth="1"/>
    <col min="3" max="3" width="15.5703125" style="124" bestFit="1" customWidth="1"/>
    <col min="4" max="4" width="29.140625" style="124" customWidth="1"/>
    <col min="5" max="6" width="10.42578125" style="124" customWidth="1"/>
    <col min="7" max="7" width="11.42578125" style="124" customWidth="1"/>
    <col min="8" max="8" width="21.28515625" style="124" customWidth="1"/>
    <col min="9" max="9" width="27.28515625" style="124" customWidth="1"/>
    <col min="10" max="10" width="14.42578125" style="124" customWidth="1"/>
    <col min="11" max="11" width="30.140625" style="124" bestFit="1" customWidth="1"/>
    <col min="12" max="12" width="15.42578125" style="124" bestFit="1" customWidth="1"/>
    <col min="13" max="13" width="18.85546875" style="124" customWidth="1"/>
    <col min="14" max="14" width="8.7109375" style="124"/>
    <col min="15" max="15" width="22.42578125" style="124" customWidth="1"/>
    <col min="16" max="16" width="21.85546875" style="124" customWidth="1"/>
    <col min="17" max="17" width="33.85546875" style="124" customWidth="1"/>
    <col min="18" max="18" width="35.42578125" style="124" customWidth="1"/>
    <col min="19" max="19" width="18.85546875" style="124" customWidth="1"/>
    <col min="20" max="20" width="8.7109375" style="124"/>
    <col min="21" max="21" width="17.140625" style="124" customWidth="1"/>
    <col min="22" max="22" width="18.85546875" style="124" customWidth="1"/>
    <col min="23" max="23" width="18.5703125" style="124" customWidth="1"/>
    <col min="24" max="24" width="23.42578125" style="124" customWidth="1"/>
    <col min="25" max="25" width="17.7109375" style="124" customWidth="1"/>
    <col min="26" max="26" width="32.42578125" style="124" customWidth="1"/>
    <col min="27" max="16384" width="8.7109375" style="124"/>
  </cols>
  <sheetData>
    <row r="2" spans="1:16" ht="12.95">
      <c r="A2" s="319" t="s">
        <v>20</v>
      </c>
      <c r="B2" s="319"/>
      <c r="C2" s="319"/>
      <c r="D2" s="319"/>
      <c r="E2" s="319"/>
      <c r="F2" s="319"/>
      <c r="G2" s="319"/>
      <c r="H2" s="319"/>
      <c r="I2" s="319"/>
      <c r="J2" s="319"/>
      <c r="K2" s="168"/>
      <c r="L2" s="168"/>
      <c r="M2" s="168"/>
      <c r="N2" s="168"/>
      <c r="O2" s="168"/>
      <c r="P2" s="168"/>
    </row>
    <row r="5" spans="1:16" ht="12.95">
      <c r="A5" s="169" t="s">
        <v>21</v>
      </c>
      <c r="B5" s="170"/>
      <c r="C5" s="171"/>
      <c r="D5" s="169" t="s">
        <v>22</v>
      </c>
      <c r="E5" s="170"/>
      <c r="G5" s="169" t="s">
        <v>23</v>
      </c>
      <c r="H5" s="172"/>
    </row>
    <row r="7" spans="1:16">
      <c r="D7" s="173"/>
      <c r="E7" s="173"/>
      <c r="F7" s="173"/>
      <c r="G7" s="173"/>
    </row>
    <row r="8" spans="1:16" ht="14.1">
      <c r="A8" s="152" t="s">
        <v>24</v>
      </c>
      <c r="B8" s="152" t="s">
        <v>25</v>
      </c>
      <c r="C8" s="152"/>
      <c r="D8" s="152"/>
      <c r="E8" s="153"/>
      <c r="F8" s="153"/>
      <c r="G8" s="153"/>
      <c r="H8" s="174"/>
      <c r="I8" s="174"/>
      <c r="K8" s="125"/>
    </row>
    <row r="9" spans="1:16" ht="14.1">
      <c r="A9" s="52"/>
      <c r="B9" s="52"/>
      <c r="C9" s="52"/>
      <c r="D9" s="153"/>
      <c r="E9" s="153"/>
      <c r="F9" s="153"/>
      <c r="G9" s="153"/>
    </row>
    <row r="10" spans="1:16" ht="26.45" customHeight="1">
      <c r="A10" s="104" t="s">
        <v>26</v>
      </c>
      <c r="B10" s="50" t="s">
        <v>27</v>
      </c>
      <c r="C10" s="50"/>
      <c r="D10" s="50"/>
      <c r="E10" s="153"/>
      <c r="F10" s="153"/>
      <c r="G10" s="153"/>
    </row>
    <row r="11" spans="1:16">
      <c r="A11" s="128" t="s">
        <v>28</v>
      </c>
      <c r="B11" s="50" t="s">
        <v>29</v>
      </c>
      <c r="C11" s="50"/>
      <c r="D11" s="50"/>
      <c r="E11" s="50"/>
      <c r="F11" s="50"/>
      <c r="G11" s="50"/>
    </row>
    <row r="12" spans="1:16">
      <c r="A12" s="128" t="s">
        <v>30</v>
      </c>
      <c r="B12" s="50" t="s">
        <v>31</v>
      </c>
      <c r="C12" s="50"/>
      <c r="D12" s="50"/>
      <c r="E12" s="50"/>
      <c r="F12" s="50"/>
      <c r="G12" s="50"/>
    </row>
    <row r="13" spans="1:16">
      <c r="A13" s="128" t="s">
        <v>32</v>
      </c>
      <c r="B13" s="50" t="s">
        <v>33</v>
      </c>
      <c r="C13" s="50"/>
      <c r="D13" s="50"/>
      <c r="E13" s="50"/>
      <c r="F13" s="50"/>
      <c r="G13" s="50"/>
    </row>
    <row r="14" spans="1:16" ht="14.1">
      <c r="A14" s="37"/>
      <c r="B14" s="50" t="s">
        <v>34</v>
      </c>
      <c r="C14" s="50"/>
      <c r="D14" s="153"/>
      <c r="E14" s="153"/>
      <c r="F14" s="153"/>
      <c r="G14" s="153"/>
    </row>
    <row r="15" spans="1:16">
      <c r="D15" s="173"/>
      <c r="E15" s="173"/>
      <c r="F15" s="173"/>
      <c r="G15" s="173"/>
    </row>
    <row r="16" spans="1:16" ht="14.1">
      <c r="A16" s="50" t="s">
        <v>35</v>
      </c>
      <c r="B16" s="50"/>
      <c r="C16" s="50"/>
      <c r="D16" s="50"/>
      <c r="E16" s="153"/>
      <c r="F16" s="153"/>
      <c r="G16" s="153"/>
      <c r="H16" s="52"/>
    </row>
    <row r="17" spans="1:12" ht="14.1">
      <c r="A17" s="52"/>
      <c r="B17" s="52"/>
      <c r="C17" s="52"/>
      <c r="D17" s="52"/>
      <c r="E17" s="52"/>
      <c r="F17" s="52"/>
      <c r="G17" s="153"/>
      <c r="H17" s="52"/>
    </row>
    <row r="18" spans="1:12" ht="14.1">
      <c r="A18" s="104" t="s">
        <v>36</v>
      </c>
      <c r="B18" s="50" t="s">
        <v>37</v>
      </c>
      <c r="C18" s="50"/>
      <c r="D18" s="50"/>
      <c r="E18" s="50"/>
      <c r="F18" s="50"/>
      <c r="G18" s="50"/>
      <c r="H18" s="52"/>
    </row>
    <row r="19" spans="1:12" ht="14.1">
      <c r="A19" s="52"/>
      <c r="B19" s="50" t="s">
        <v>38</v>
      </c>
      <c r="C19" s="50"/>
      <c r="D19" s="50"/>
      <c r="E19" s="153"/>
      <c r="F19" s="153"/>
      <c r="G19" s="153"/>
      <c r="H19" s="52"/>
    </row>
    <row r="20" spans="1:12" ht="14.1">
      <c r="A20" s="52"/>
      <c r="B20" s="52"/>
      <c r="C20" s="52"/>
      <c r="D20" s="153"/>
      <c r="E20" s="153"/>
      <c r="F20" s="153"/>
      <c r="G20" s="153"/>
      <c r="H20" s="52"/>
    </row>
    <row r="21" spans="1:12" ht="14.1">
      <c r="A21" s="175" t="s">
        <v>39</v>
      </c>
      <c r="B21" s="50" t="s">
        <v>40</v>
      </c>
      <c r="C21" s="50"/>
      <c r="D21" s="50"/>
      <c r="E21" s="50"/>
      <c r="F21" s="153"/>
      <c r="G21" s="153"/>
      <c r="H21" s="52"/>
    </row>
    <row r="22" spans="1:12" ht="14.1">
      <c r="A22" s="52"/>
      <c r="B22" s="50" t="s">
        <v>41</v>
      </c>
      <c r="C22" s="50"/>
      <c r="D22" s="50"/>
      <c r="E22" s="153"/>
      <c r="F22" s="153"/>
      <c r="G22" s="153"/>
      <c r="H22" s="52"/>
    </row>
    <row r="23" spans="1:12" ht="14.1">
      <c r="A23" s="52"/>
      <c r="B23" s="50" t="s">
        <v>42</v>
      </c>
      <c r="C23" s="50"/>
      <c r="D23" s="50"/>
      <c r="E23" s="50"/>
      <c r="F23" s="153"/>
      <c r="G23" s="153"/>
      <c r="H23" s="52"/>
    </row>
    <row r="25" spans="1:12" ht="13.5" thickBot="1">
      <c r="B25" s="174"/>
      <c r="C25" s="174"/>
      <c r="D25" s="176"/>
      <c r="E25" s="176"/>
      <c r="F25" s="176"/>
      <c r="G25" s="176"/>
      <c r="H25" s="174"/>
      <c r="I25" s="174"/>
    </row>
    <row r="26" spans="1:12" ht="13.5" thickBot="1">
      <c r="A26" s="177"/>
      <c r="B26" s="178"/>
      <c r="C26" s="179" t="s">
        <v>43</v>
      </c>
      <c r="D26" s="180" t="s">
        <v>44</v>
      </c>
      <c r="E26" s="180" t="s">
        <v>45</v>
      </c>
      <c r="F26" s="180" t="s">
        <v>46</v>
      </c>
      <c r="G26" s="181" t="s">
        <v>47</v>
      </c>
      <c r="J26" s="182" t="s">
        <v>48</v>
      </c>
    </row>
    <row r="27" spans="1:12" ht="12.95">
      <c r="A27" s="183"/>
      <c r="C27" s="182" t="s">
        <v>49</v>
      </c>
      <c r="D27" s="173">
        <v>4149</v>
      </c>
      <c r="E27" s="173">
        <v>6244</v>
      </c>
      <c r="F27" s="173">
        <v>11243</v>
      </c>
      <c r="G27" s="184">
        <v>19995</v>
      </c>
      <c r="J27" s="185">
        <v>4149</v>
      </c>
      <c r="K27" s="174" t="s">
        <v>50</v>
      </c>
    </row>
    <row r="28" spans="1:12" ht="13.5" thickBot="1">
      <c r="A28" s="183"/>
      <c r="C28" s="182" t="s">
        <v>51</v>
      </c>
      <c r="D28" s="173">
        <v>487</v>
      </c>
      <c r="E28" s="173">
        <v>1116</v>
      </c>
      <c r="F28" s="173">
        <v>665</v>
      </c>
      <c r="G28" s="184">
        <v>2571</v>
      </c>
      <c r="J28" s="186">
        <v>487</v>
      </c>
      <c r="K28" s="174" t="s">
        <v>52</v>
      </c>
    </row>
    <row r="29" spans="1:12" ht="12.95">
      <c r="A29" s="187" t="s">
        <v>53</v>
      </c>
      <c r="B29" s="182" t="s">
        <v>54</v>
      </c>
      <c r="C29" s="182" t="s">
        <v>55</v>
      </c>
      <c r="D29" s="319" t="s">
        <v>56</v>
      </c>
      <c r="E29" s="319"/>
      <c r="F29" s="319"/>
      <c r="G29" s="320"/>
    </row>
    <row r="30" spans="1:12" ht="12.95" thickBot="1">
      <c r="A30" s="188" t="s">
        <v>57</v>
      </c>
      <c r="B30" s="125" t="s">
        <v>28</v>
      </c>
      <c r="C30" s="125">
        <v>7200</v>
      </c>
      <c r="D30" s="189">
        <f>$C$30*$D$27/10^6</f>
        <v>29.872800000000002</v>
      </c>
      <c r="E30" s="189">
        <f>$C$30*$E$27/10^6</f>
        <v>44.956800000000001</v>
      </c>
      <c r="F30" s="189">
        <f>$C$30*$F$27/10^6</f>
        <v>80.949600000000004</v>
      </c>
      <c r="G30" s="190">
        <f>$C$30*$G$27/10^6</f>
        <v>143.964</v>
      </c>
      <c r="J30" s="127">
        <f>$C$30*$J$27/10^6</f>
        <v>29.872800000000002</v>
      </c>
    </row>
    <row r="31" spans="1:12" ht="13.5" thickBot="1">
      <c r="A31" s="191" t="s">
        <v>57</v>
      </c>
      <c r="B31" s="126" t="s">
        <v>30</v>
      </c>
      <c r="C31" s="126">
        <v>3640</v>
      </c>
      <c r="D31" s="192">
        <f>$C$31*$D$27/10^6</f>
        <v>15.102359999999999</v>
      </c>
      <c r="E31" s="192">
        <f>$C$31*$E$27/10^6</f>
        <v>22.728159999999999</v>
      </c>
      <c r="F31" s="192">
        <f>$C$31*$F$27/10^6</f>
        <v>40.924520000000001</v>
      </c>
      <c r="G31" s="193">
        <f>$C$31*$G$27/10^6</f>
        <v>72.781800000000004</v>
      </c>
      <c r="J31" s="127">
        <f>$C$31*$J$27/10^6</f>
        <v>15.102359999999999</v>
      </c>
      <c r="K31" s="174" t="s">
        <v>58</v>
      </c>
      <c r="L31" s="194">
        <v>23</v>
      </c>
    </row>
    <row r="32" spans="1:12" ht="12.95" thickBot="1">
      <c r="A32" s="188" t="s">
        <v>59</v>
      </c>
      <c r="B32" s="125" t="s">
        <v>32</v>
      </c>
      <c r="C32" s="318">
        <v>25600</v>
      </c>
      <c r="D32" s="189">
        <f>$C$32*$D$27/10^6</f>
        <v>106.2144</v>
      </c>
      <c r="E32" s="189">
        <f>$C$32*$E$27/10^6</f>
        <v>159.84639999999999</v>
      </c>
      <c r="F32" s="189">
        <f>$C$32*$F$27/10^6</f>
        <v>287.82080000000002</v>
      </c>
      <c r="G32" s="190">
        <f>$C$32*$G$27/10^6</f>
        <v>511.87200000000001</v>
      </c>
      <c r="J32" s="127">
        <f>$C$32*$J$27/10^6</f>
        <v>106.2144</v>
      </c>
    </row>
    <row r="33" spans="1:14" ht="13.5" thickBot="1">
      <c r="A33" s="188"/>
      <c r="B33" s="182" t="s">
        <v>60</v>
      </c>
      <c r="C33" s="194"/>
      <c r="D33" s="189">
        <f>$C$33*$D$27/10^6</f>
        <v>0</v>
      </c>
      <c r="E33" s="189">
        <f>$C$33*$E$27/10^6</f>
        <v>0</v>
      </c>
      <c r="F33" s="189">
        <f>$C$33*$F$27/10^6</f>
        <v>0</v>
      </c>
      <c r="G33" s="190">
        <f>$C$33*$G$27/10^6</f>
        <v>0</v>
      </c>
      <c r="J33" s="127">
        <f>$C$33*$J$27/10^6</f>
        <v>0</v>
      </c>
    </row>
    <row r="34" spans="1:14" ht="13.5" thickBot="1">
      <c r="A34" s="183"/>
      <c r="D34" s="321" t="s">
        <v>61</v>
      </c>
      <c r="E34" s="321"/>
      <c r="F34" s="321"/>
      <c r="G34" s="322"/>
      <c r="J34" s="127"/>
    </row>
    <row r="35" spans="1:14" ht="13.5" thickBot="1">
      <c r="A35" s="195" t="s">
        <v>62</v>
      </c>
      <c r="B35" s="196"/>
      <c r="C35" s="194">
        <v>5000</v>
      </c>
      <c r="D35" s="197">
        <f>$C$35*$D$28/10^6</f>
        <v>2.4350000000000001</v>
      </c>
      <c r="E35" s="197">
        <f>$C$35*$E$28/10^6</f>
        <v>5.58</v>
      </c>
      <c r="F35" s="197">
        <f>$C$35*$F$28/10^6</f>
        <v>3.3250000000000002</v>
      </c>
      <c r="G35" s="198">
        <f>$C$35*$G$28/10^6</f>
        <v>12.855</v>
      </c>
      <c r="J35" s="127">
        <f>$C$35*$J$28/10^6</f>
        <v>2.4350000000000001</v>
      </c>
      <c r="K35" s="174" t="s">
        <v>63</v>
      </c>
      <c r="L35" s="194">
        <v>6</v>
      </c>
    </row>
    <row r="38" spans="1:14" ht="14.1">
      <c r="A38" s="50" t="s">
        <v>64</v>
      </c>
      <c r="B38" s="50"/>
      <c r="C38" s="50"/>
      <c r="D38" s="50"/>
      <c r="E38" s="52"/>
      <c r="F38" s="52"/>
      <c r="G38" s="52"/>
    </row>
    <row r="39" spans="1:14" ht="14.1">
      <c r="A39" s="52"/>
      <c r="B39" s="52"/>
      <c r="C39" s="52"/>
      <c r="D39" s="52"/>
      <c r="E39" s="52"/>
      <c r="F39" s="52"/>
      <c r="G39" s="52"/>
    </row>
    <row r="40" spans="1:14" ht="14.1">
      <c r="A40" s="52"/>
      <c r="B40" s="52"/>
      <c r="C40" s="52"/>
      <c r="D40" s="52"/>
      <c r="E40" s="52"/>
      <c r="F40" s="52"/>
      <c r="G40" s="52"/>
    </row>
    <row r="41" spans="1:14" ht="13.7" customHeight="1">
      <c r="A41" s="50" t="s">
        <v>65</v>
      </c>
      <c r="B41" s="199"/>
      <c r="C41" s="199"/>
      <c r="D41" s="199"/>
      <c r="E41" s="199"/>
      <c r="F41" s="199"/>
      <c r="G41" s="199"/>
    </row>
    <row r="42" spans="1:14" ht="13.7" customHeight="1">
      <c r="A42" s="130" t="s">
        <v>66</v>
      </c>
      <c r="B42" s="200"/>
      <c r="C42" s="200"/>
      <c r="D42" s="200"/>
      <c r="E42" s="200"/>
      <c r="F42" s="200"/>
      <c r="G42" s="200"/>
    </row>
    <row r="43" spans="1:14">
      <c r="A43" s="201"/>
      <c r="B43" s="201"/>
      <c r="C43" s="201"/>
      <c r="D43" s="201"/>
      <c r="E43" s="201"/>
      <c r="F43" s="201"/>
      <c r="G43" s="201"/>
    </row>
    <row r="44" spans="1:14" s="173" customFormat="1" ht="39">
      <c r="A44" s="202"/>
      <c r="E44" s="176" t="s">
        <v>44</v>
      </c>
      <c r="F44" s="176" t="s">
        <v>45</v>
      </c>
      <c r="G44" s="176" t="s">
        <v>46</v>
      </c>
      <c r="H44" s="176" t="s">
        <v>47</v>
      </c>
      <c r="J44" s="176" t="s">
        <v>67</v>
      </c>
      <c r="K44" s="176" t="s">
        <v>68</v>
      </c>
      <c r="L44" s="203" t="s">
        <v>69</v>
      </c>
      <c r="M44" s="203" t="s">
        <v>70</v>
      </c>
    </row>
    <row r="45" spans="1:14" ht="13.5" thickBot="1">
      <c r="B45" s="125"/>
      <c r="C45" s="125"/>
      <c r="D45" s="182" t="s">
        <v>49</v>
      </c>
      <c r="E45" s="125">
        <v>4149</v>
      </c>
      <c r="F45" s="125">
        <v>6244</v>
      </c>
      <c r="G45" s="125">
        <v>11243</v>
      </c>
      <c r="H45" s="125">
        <v>19995</v>
      </c>
      <c r="I45" s="125"/>
      <c r="J45" s="125">
        <f>J27</f>
        <v>4149</v>
      </c>
    </row>
    <row r="46" spans="1:14" ht="13.5" thickBot="1">
      <c r="A46" s="323" t="s">
        <v>71</v>
      </c>
      <c r="B46" s="323"/>
      <c r="D46" s="182" t="s">
        <v>51</v>
      </c>
      <c r="E46" s="125">
        <v>487</v>
      </c>
      <c r="F46" s="125">
        <v>1116</v>
      </c>
      <c r="G46" s="125">
        <v>665</v>
      </c>
      <c r="H46" s="125">
        <v>2571</v>
      </c>
      <c r="I46" s="125"/>
      <c r="J46" s="125">
        <f>J28</f>
        <v>487</v>
      </c>
      <c r="M46" s="194">
        <v>5000</v>
      </c>
      <c r="N46" s="152" t="s">
        <v>72</v>
      </c>
    </row>
    <row r="47" spans="1:14" ht="13.5" thickBot="1">
      <c r="A47" s="174" t="s">
        <v>73</v>
      </c>
      <c r="B47" s="174" t="s">
        <v>74</v>
      </c>
      <c r="C47" s="182" t="s">
        <v>75</v>
      </c>
      <c r="D47" s="182" t="s">
        <v>76</v>
      </c>
      <c r="L47" s="194">
        <v>3640</v>
      </c>
      <c r="N47" s="152" t="s">
        <v>77</v>
      </c>
    </row>
    <row r="48" spans="1:14" ht="14.45">
      <c r="A48" s="50" t="s">
        <v>78</v>
      </c>
      <c r="B48" s="124" t="s">
        <v>79</v>
      </c>
      <c r="C48" s="125" t="s">
        <v>80</v>
      </c>
      <c r="D48" s="125" t="s">
        <v>81</v>
      </c>
      <c r="E48" s="127">
        <f>ROUNDDOWN($K$48*10^6/($E$45*$L$47+$E$46*$M$46),0)</f>
        <v>0</v>
      </c>
      <c r="F48" s="127">
        <f>ROUNDDOWN($K$48*10^6/($F$45*$L$47+$F$46*$M$46),0)</f>
        <v>0</v>
      </c>
      <c r="G48" s="127">
        <f>ROUNDDOWN($K$48*10^6/($G$45*$L$47+$G$46*$M$46),0)</f>
        <v>0</v>
      </c>
      <c r="H48" s="127">
        <f>ROUNDDOWN($K$48*10^6/($H$45*$L$47+$H$46*$M$46),0)</f>
        <v>0</v>
      </c>
      <c r="I48" s="127"/>
      <c r="J48" s="127">
        <f t="shared" ref="J48:J60" si="0">ROUNDDOWN($K48*10^6/(J$45*$L$47+J$46*$M$46),0)</f>
        <v>0</v>
      </c>
      <c r="K48" s="125">
        <v>16</v>
      </c>
      <c r="L48" s="125"/>
      <c r="N48" s="204"/>
    </row>
    <row r="49" spans="1:14">
      <c r="A49" s="205" t="s">
        <v>82</v>
      </c>
      <c r="B49" s="206" t="s">
        <v>83</v>
      </c>
      <c r="C49" s="126" t="s">
        <v>80</v>
      </c>
      <c r="D49" s="126" t="s">
        <v>84</v>
      </c>
      <c r="E49" s="207">
        <f>ROUNDDOWN($K$49*10^6/($E$45*$L$47+$E$46*$M$46),0)</f>
        <v>2</v>
      </c>
      <c r="F49" s="207">
        <f>ROUNDDOWN($K$49*10^6/($F$45*$L$47+$F$46*$M$46),0)</f>
        <v>1</v>
      </c>
      <c r="G49" s="207">
        <f>ROUNDDOWN($K$49*10^6/($G$45*$L$47+$G$46*$M$46),0)</f>
        <v>1</v>
      </c>
      <c r="H49" s="207">
        <f>ROUNDDOWN($K$49*10^6/($H$45*$L$47+$H$46*$M$46),0)</f>
        <v>0</v>
      </c>
      <c r="I49" s="127"/>
      <c r="J49" s="127">
        <f t="shared" si="0"/>
        <v>2</v>
      </c>
      <c r="K49" s="125">
        <v>50</v>
      </c>
      <c r="L49" s="125"/>
      <c r="N49" s="204"/>
    </row>
    <row r="50" spans="1:14" ht="14.45">
      <c r="A50" s="50" t="s">
        <v>85</v>
      </c>
      <c r="B50" s="124" t="s">
        <v>86</v>
      </c>
      <c r="C50" s="125" t="s">
        <v>80</v>
      </c>
      <c r="D50" s="125" t="s">
        <v>87</v>
      </c>
      <c r="E50" s="127">
        <f>ROUNDDOWN($K$50*10^6/($E$45*$L$47+$E$46*$M$46),0)</f>
        <v>1</v>
      </c>
      <c r="F50" s="127">
        <f>ROUNDDOWN($K$50*10^6/($F$45*$L$47+$F$46*$M$46),0)</f>
        <v>1</v>
      </c>
      <c r="G50" s="127">
        <f>ROUNDDOWN($K$50*10^6/($G$45*$L$47+$G$46*$M$46),0)</f>
        <v>0</v>
      </c>
      <c r="H50" s="127">
        <f>ROUNDDOWN($K$50*10^6/($H$45*$L$47+$H$46*$M$46),0)</f>
        <v>0</v>
      </c>
      <c r="I50" s="127"/>
      <c r="J50" s="127">
        <f t="shared" si="0"/>
        <v>1</v>
      </c>
      <c r="K50" s="125">
        <v>30</v>
      </c>
      <c r="L50" s="125"/>
      <c r="N50" s="204"/>
    </row>
    <row r="51" spans="1:14" ht="14.45">
      <c r="A51" s="205" t="s">
        <v>88</v>
      </c>
      <c r="B51" s="206" t="s">
        <v>79</v>
      </c>
      <c r="C51" s="126" t="s">
        <v>80</v>
      </c>
      <c r="D51" s="126" t="s">
        <v>89</v>
      </c>
      <c r="E51" s="207">
        <f>ROUNDDOWN($K$51*10^6/($E$45*$L$47+$E$46*$M$46),0)</f>
        <v>14</v>
      </c>
      <c r="F51" s="207">
        <f>ROUNDDOWN($K$51*10^6/($F$45*$L$47+$F$46*$M$46),0)</f>
        <v>9</v>
      </c>
      <c r="G51" s="207">
        <f>ROUNDDOWN($K$51*10^6/($G$45*$L$47+$G$46*$M$46),0)</f>
        <v>5</v>
      </c>
      <c r="H51" s="207">
        <f>ROUNDDOWN($K$51*10^6/($H$45*$L$47+$H$46*$M$46),0)</f>
        <v>3</v>
      </c>
      <c r="I51" s="127"/>
      <c r="J51" s="127">
        <f t="shared" si="0"/>
        <v>14</v>
      </c>
      <c r="K51" s="125">
        <v>260</v>
      </c>
      <c r="L51" s="125"/>
    </row>
    <row r="52" spans="1:14">
      <c r="A52" s="50" t="s">
        <v>90</v>
      </c>
      <c r="B52" s="124" t="s">
        <v>83</v>
      </c>
      <c r="C52" s="125" t="s">
        <v>80</v>
      </c>
      <c r="D52" s="125" t="s">
        <v>91</v>
      </c>
      <c r="E52" s="127">
        <f>ROUNDDOWN($K$52*10^6/($E$45*$L$47+$E$46*$M$46),0)</f>
        <v>45</v>
      </c>
      <c r="F52" s="127">
        <f>ROUNDDOWN($K$52*10^6/($F$45*$L$47+$F$46*$M$46),0)</f>
        <v>28</v>
      </c>
      <c r="G52" s="127">
        <f>ROUNDDOWN($K$52*10^6/($G$45*$L$47+$G$46*$M$46),0)</f>
        <v>18</v>
      </c>
      <c r="H52" s="127">
        <f>ROUNDDOWN($K$52*10^6/($H$45*$L$47+$H$46*$M$46),0)</f>
        <v>9</v>
      </c>
      <c r="I52" s="127"/>
      <c r="J52" s="127">
        <f t="shared" si="0"/>
        <v>45</v>
      </c>
      <c r="K52" s="125">
        <v>800</v>
      </c>
      <c r="L52" s="125"/>
    </row>
    <row r="53" spans="1:14">
      <c r="A53" s="206" t="s">
        <v>92</v>
      </c>
      <c r="B53" s="206" t="s">
        <v>93</v>
      </c>
      <c r="C53" s="126" t="s">
        <v>80</v>
      </c>
      <c r="D53" s="126" t="s">
        <v>94</v>
      </c>
      <c r="E53" s="207">
        <f>ROUNDDOWN($K$53*10^6/($E$45*$L$47+$E$46*$M$46),0)</f>
        <v>11</v>
      </c>
      <c r="F53" s="207">
        <f>ROUNDDOWN($K$53*10^6/($F$45*$L$47+$F$46*$M$46),0)</f>
        <v>7</v>
      </c>
      <c r="G53" s="207">
        <f>ROUNDDOWN($K$53*10^6/($G$45*$L$47+$G$46*$M$46),0)</f>
        <v>4</v>
      </c>
      <c r="H53" s="207">
        <f>ROUNDDOWN($K$53*10^6/($H$45*$L$47+$H$46*$M$46),0)</f>
        <v>2</v>
      </c>
      <c r="I53" s="127"/>
      <c r="J53" s="127">
        <f t="shared" si="0"/>
        <v>11</v>
      </c>
      <c r="K53" s="125">
        <v>200</v>
      </c>
      <c r="L53" s="125"/>
    </row>
    <row r="54" spans="1:14">
      <c r="A54" s="124" t="s">
        <v>92</v>
      </c>
      <c r="B54" s="124" t="s">
        <v>95</v>
      </c>
      <c r="C54" s="125" t="s">
        <v>80</v>
      </c>
      <c r="D54" s="125" t="s">
        <v>96</v>
      </c>
      <c r="E54" s="127">
        <f>ROUNDDOWN($K$54*10^6/($E$45*$L$47+$E$46*$M$46),0)</f>
        <v>45</v>
      </c>
      <c r="F54" s="127">
        <f>ROUNDDOWN($K$54*10^6/($F$45*$L$47+$F$46*$M$46),0)</f>
        <v>28</v>
      </c>
      <c r="G54" s="127">
        <f>ROUNDDOWN($K$54*10^6/($G$45*$L$47+$G$46*$M$46),0)</f>
        <v>18</v>
      </c>
      <c r="H54" s="127">
        <f>ROUNDDOWN($K$54*10^6/($H$45*$L$47+$H$46*$M$46),0)</f>
        <v>9</v>
      </c>
      <c r="I54" s="127"/>
      <c r="J54" s="127">
        <f t="shared" si="0"/>
        <v>45</v>
      </c>
      <c r="K54" s="125">
        <v>800</v>
      </c>
      <c r="L54" s="125"/>
    </row>
    <row r="55" spans="1:14">
      <c r="A55" s="206" t="s">
        <v>92</v>
      </c>
      <c r="B55" s="206" t="s">
        <v>97</v>
      </c>
      <c r="C55" s="126" t="s">
        <v>80</v>
      </c>
      <c r="D55" s="126" t="s">
        <v>98</v>
      </c>
      <c r="E55" s="207">
        <f>ROUNDDOWN($K$55*10^6/($E$45*$L$47+$E$46*$M$46),0)</f>
        <v>136</v>
      </c>
      <c r="F55" s="207">
        <f>ROUNDDOWN($K$55*10^6/($F$45*$L$47+$F$46*$M$46),0)</f>
        <v>84</v>
      </c>
      <c r="G55" s="207">
        <f>ROUNDDOWN($K$55*10^6/($G$45*$L$47+$G$46*$M$46),0)</f>
        <v>54</v>
      </c>
      <c r="H55" s="207">
        <f>ROUNDDOWN($K$55*10^6/($H$45*$L$47+$H$46*$M$46),0)</f>
        <v>28</v>
      </c>
      <c r="I55" s="127"/>
      <c r="J55" s="127">
        <f t="shared" si="0"/>
        <v>136</v>
      </c>
      <c r="K55" s="125">
        <v>2400</v>
      </c>
      <c r="L55" s="125"/>
    </row>
    <row r="56" spans="1:14" ht="15" customHeight="1">
      <c r="A56" s="50" t="s">
        <v>99</v>
      </c>
      <c r="B56" s="124" t="s">
        <v>100</v>
      </c>
      <c r="C56" s="125" t="s">
        <v>80</v>
      </c>
      <c r="D56" s="125" t="s">
        <v>101</v>
      </c>
      <c r="E56" s="127">
        <f>ROUNDDOWN($K$56*10^6/($E$45*$L$47+$E$46*$M$46),0)</f>
        <v>570</v>
      </c>
      <c r="F56" s="127">
        <f>ROUNDDOWN($K$56*10^6/($F$45*$L$47+$F$46*$M$46),0)</f>
        <v>353</v>
      </c>
      <c r="G56" s="127">
        <f>ROUNDDOWN($K$56*10^6/($G$45*$L$47+$G$46*$M$46),0)</f>
        <v>225</v>
      </c>
      <c r="H56" s="127">
        <f>ROUNDDOWN($K$56*10^6/($H$45*$L$47+$H$46*$M$46),0)</f>
        <v>116</v>
      </c>
      <c r="J56" s="127">
        <f t="shared" si="0"/>
        <v>570</v>
      </c>
      <c r="K56" s="318">
        <v>10000</v>
      </c>
      <c r="L56" s="125"/>
    </row>
    <row r="57" spans="1:14">
      <c r="A57" s="208" t="s">
        <v>102</v>
      </c>
      <c r="B57" s="206" t="s">
        <v>103</v>
      </c>
      <c r="C57" s="126" t="s">
        <v>80</v>
      </c>
      <c r="D57" s="126" t="s">
        <v>104</v>
      </c>
      <c r="E57" s="207">
        <f>ROUNDDOWN($K$57*10^6/($E$45*$L$47+$E$46*$M$46),0)</f>
        <v>91</v>
      </c>
      <c r="F57" s="207">
        <f>ROUNDDOWN($K$57*10^6/($F$45*$L$47+$F$46*$M$46),0)</f>
        <v>56</v>
      </c>
      <c r="G57" s="207">
        <f>ROUNDDOWN($K$57*10^6/($G$45*$L$47+$G$46*$M$46),0)</f>
        <v>36</v>
      </c>
      <c r="H57" s="207">
        <f>ROUNDDOWN($K$57*10^6/($H$45*$L$47+$H$46*$M$46),0)</f>
        <v>18</v>
      </c>
      <c r="J57" s="127">
        <f t="shared" si="0"/>
        <v>91</v>
      </c>
      <c r="K57" s="125">
        <v>1600</v>
      </c>
    </row>
    <row r="58" spans="1:14">
      <c r="A58" s="50" t="s">
        <v>105</v>
      </c>
      <c r="B58" s="124" t="s">
        <v>106</v>
      </c>
      <c r="C58" s="125" t="s">
        <v>80</v>
      </c>
      <c r="D58" s="125" t="s">
        <v>107</v>
      </c>
      <c r="E58" s="127">
        <f>ROUNDDOWN($K$58*10^6/($E$45*$L$47+$E$46*$M$46),0)</f>
        <v>182</v>
      </c>
      <c r="F58" s="127">
        <f>ROUNDDOWN($K$58*10^6/($F$45*$L$47+$F$46*$M$46),0)</f>
        <v>113</v>
      </c>
      <c r="G58" s="127">
        <f>ROUNDDOWN($K$58*10^6/($G$45*$L$47+$G$46*$M$46),0)</f>
        <v>72</v>
      </c>
      <c r="H58" s="127">
        <f>ROUNDDOWN($K$58*10^6/($H$45*$L$47+$H$46*$M$46),0)</f>
        <v>37</v>
      </c>
      <c r="J58" s="127">
        <f t="shared" si="0"/>
        <v>182</v>
      </c>
      <c r="K58" s="125">
        <v>3200</v>
      </c>
    </row>
    <row r="59" spans="1:14">
      <c r="A59" s="208" t="s">
        <v>105</v>
      </c>
      <c r="B59" s="206" t="s">
        <v>108</v>
      </c>
      <c r="C59" s="126" t="s">
        <v>80</v>
      </c>
      <c r="D59" s="126" t="s">
        <v>109</v>
      </c>
      <c r="E59" s="207">
        <f>ROUNDDOWN($K$59*10^6/($E$45*$L$47+$E$46*$M$46),0)</f>
        <v>467</v>
      </c>
      <c r="F59" s="207">
        <f>ROUNDDOWN($K$59*10^6/($F$45*$L$47+$F$46*$M$46),0)</f>
        <v>289</v>
      </c>
      <c r="G59" s="207">
        <f>ROUNDDOWN($K$59*10^6/($G$45*$L$47+$G$46*$M$46),0)</f>
        <v>185</v>
      </c>
      <c r="H59" s="207">
        <f>ROUNDDOWN($K$59*10^6/($H$45*$L$47+$H$46*$M$46),0)</f>
        <v>95</v>
      </c>
      <c r="J59" s="127">
        <f t="shared" si="0"/>
        <v>467</v>
      </c>
      <c r="K59" s="125">
        <v>8200</v>
      </c>
    </row>
    <row r="60" spans="1:14">
      <c r="A60" s="50" t="s">
        <v>105</v>
      </c>
      <c r="B60" s="124" t="s">
        <v>110</v>
      </c>
      <c r="C60" s="125" t="s">
        <v>80</v>
      </c>
      <c r="D60" s="125" t="s">
        <v>111</v>
      </c>
      <c r="E60" s="127">
        <f>ROUNDDOWN($K$60*10^6/($E$45*$L$47+$E$46*$M$46),0)</f>
        <v>1140</v>
      </c>
      <c r="F60" s="127">
        <f>ROUNDDOWN($K$60*10^6/($F$45*$L$47+$F$46*$M$46),0)</f>
        <v>706</v>
      </c>
      <c r="G60" s="127">
        <f>ROUNDDOWN($K$60*10^6/($G$45*$L$47+$G$46*$M$46),0)</f>
        <v>451</v>
      </c>
      <c r="H60" s="127">
        <f>ROUNDDOWN($K$60*10^6/($H$45*$L$47+$H$46*$M$46),0)</f>
        <v>233</v>
      </c>
      <c r="J60" s="127">
        <f t="shared" si="0"/>
        <v>1140</v>
      </c>
      <c r="K60" s="318">
        <v>20000</v>
      </c>
    </row>
  </sheetData>
  <mergeCells count="4">
    <mergeCell ref="D29:G29"/>
    <mergeCell ref="D34:G34"/>
    <mergeCell ref="A46:B46"/>
    <mergeCell ref="A2:J2"/>
  </mergeCells>
  <conditionalFormatting sqref="D33:G33">
    <cfRule type="cellIs" dxfId="54" priority="10" operator="equal">
      <formula>0</formula>
    </cfRule>
  </conditionalFormatting>
  <conditionalFormatting sqref="J33">
    <cfRule type="cellIs" dxfId="53" priority="9" operator="equal">
      <formula>0</formula>
    </cfRule>
  </conditionalFormatting>
  <conditionalFormatting sqref="J30:J35 D35:G35">
    <cfRule type="cellIs" dxfId="52" priority="8" operator="equal">
      <formula>0</formula>
    </cfRule>
  </conditionalFormatting>
  <conditionalFormatting sqref="J45:J46">
    <cfRule type="cellIs" dxfId="51" priority="6" operator="equal">
      <formula>0</formula>
    </cfRule>
  </conditionalFormatting>
  <conditionalFormatting sqref="E48:H48 F50:H50 E57:H57 E59:H59 E52:H55">
    <cfRule type="containsErrors" dxfId="50" priority="5">
      <formula>ISERROR(E48)</formula>
    </cfRule>
  </conditionalFormatting>
  <conditionalFormatting sqref="E49:H49 E51:H51 E56:H56 E58:H58 E60:H60">
    <cfRule type="containsErrors" dxfId="49" priority="4">
      <formula>ISERROR(E49)</formula>
    </cfRule>
  </conditionalFormatting>
  <conditionalFormatting sqref="J48:J60">
    <cfRule type="containsErrors" dxfId="48" priority="12">
      <formula>ISERROR(J48)</formula>
    </cfRule>
  </conditionalFormatting>
  <conditionalFormatting sqref="E50">
    <cfRule type="containsErrors" dxfId="47" priority="1">
      <formula>ISERROR(E50)</formula>
    </cfRule>
  </conditionalFormatting>
  <pageMargins left="0.45" right="0.45" top="0.75" bottom="0.75" header="0.3" footer="0.3"/>
  <pageSetup paperSize="5" scale="55" fitToHeight="0" orientation="landscape" r:id="rId1"/>
  <headerFooter>
    <oddHeader>&amp;L&amp;G&amp;R&amp;"Arial,Regular"&amp;8QIAseq Multimodal Panels: Read Allocation</oddHeader>
    <oddFooter>&amp;L&amp;"Arial,Regular"&amp;8&amp;A&amp;C&amp;"Arial,Regular"&amp;8QIAseq Multimodal Panels Template  Separate Targ DNA RNA Enrich v1.2
&amp;R&amp;"Arial,Regular"&amp;8Page &amp;P of &amp;N</oddFooter>
  </headerFooter>
  <ignoredErrors>
    <ignoredError sqref="D33:G33 D35:G35 J33 J30:J32 J34:J35 J45:J46" emptyCellReference="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1B3067"/>
  </sheetPr>
  <dimension ref="A2:J75"/>
  <sheetViews>
    <sheetView view="pageLayout" topLeftCell="A62" zoomScaleNormal="100" zoomScaleSheetLayoutView="70" workbookViewId="0">
      <selection activeCell="D54" sqref="D54"/>
    </sheetView>
  </sheetViews>
  <sheetFormatPr defaultColWidth="9.28515625" defaultRowHeight="13.9" customHeight="1"/>
  <cols>
    <col min="1" max="1" width="4" style="31" customWidth="1"/>
    <col min="2" max="2" width="3.28515625" style="31" customWidth="1"/>
    <col min="3" max="3" width="6.28515625" style="31" customWidth="1"/>
    <col min="4" max="4" width="21.28515625" style="31" customWidth="1"/>
    <col min="5" max="7" width="16.28515625" style="31" customWidth="1"/>
    <col min="8" max="8" width="16.28515625" style="34" customWidth="1"/>
    <col min="9" max="10" width="15.28515625" style="34" customWidth="1"/>
    <col min="11" max="16384" width="9.28515625" style="31"/>
  </cols>
  <sheetData>
    <row r="2" spans="1:10" ht="13.9" customHeight="1">
      <c r="A2" s="325" t="s">
        <v>112</v>
      </c>
      <c r="B2" s="325"/>
      <c r="C2" s="325"/>
      <c r="D2" s="325"/>
      <c r="E2" s="325"/>
      <c r="F2" s="325"/>
      <c r="G2" s="325"/>
      <c r="H2" s="325"/>
      <c r="I2" s="325"/>
      <c r="J2" s="325"/>
    </row>
    <row r="3" spans="1:10" ht="13.9" customHeight="1">
      <c r="A3" s="32"/>
      <c r="B3" s="32"/>
      <c r="C3" s="32"/>
      <c r="D3" s="32"/>
      <c r="E3" s="32"/>
      <c r="F3" s="32"/>
      <c r="G3" s="32"/>
      <c r="H3" s="33"/>
      <c r="I3" s="33"/>
    </row>
    <row r="4" spans="1:10" ht="13.9" customHeight="1">
      <c r="A4" s="35" t="s">
        <v>21</v>
      </c>
      <c r="D4" s="118"/>
      <c r="F4" s="35" t="s">
        <v>22</v>
      </c>
      <c r="G4" s="118"/>
      <c r="H4" s="92"/>
      <c r="I4" s="35" t="s">
        <v>23</v>
      </c>
      <c r="J4" s="30"/>
    </row>
    <row r="8" spans="1:10" ht="13.9" customHeight="1">
      <c r="A8" s="100" t="s">
        <v>113</v>
      </c>
    </row>
    <row r="9" spans="1:10" ht="13.9" customHeight="1">
      <c r="C9" s="31" t="s">
        <v>114</v>
      </c>
      <c r="G9" s="31" t="s">
        <v>115</v>
      </c>
      <c r="H9" s="34">
        <v>334932</v>
      </c>
    </row>
    <row r="10" spans="1:10" ht="13.9" customHeight="1">
      <c r="C10" s="31" t="s">
        <v>116</v>
      </c>
      <c r="G10" s="31" t="s">
        <v>115</v>
      </c>
      <c r="H10" s="34">
        <v>334942</v>
      </c>
    </row>
    <row r="11" spans="1:10" ht="13.9" customHeight="1">
      <c r="C11" s="31" t="s">
        <v>117</v>
      </c>
      <c r="G11" s="31" t="s">
        <v>115</v>
      </c>
      <c r="H11" s="34">
        <v>334935</v>
      </c>
    </row>
    <row r="12" spans="1:10" ht="13.9" customHeight="1">
      <c r="C12" s="31" t="s">
        <v>118</v>
      </c>
      <c r="G12" s="31" t="s">
        <v>115</v>
      </c>
      <c r="H12" s="34">
        <v>334945</v>
      </c>
    </row>
    <row r="13" spans="1:10" ht="13.9" customHeight="1">
      <c r="C13" s="31" t="s">
        <v>119</v>
      </c>
      <c r="G13" s="31" t="s">
        <v>115</v>
      </c>
      <c r="H13" s="34">
        <v>334955</v>
      </c>
    </row>
    <row r="15" spans="1:10" ht="13.9" customHeight="1">
      <c r="A15" s="100" t="s">
        <v>120</v>
      </c>
    </row>
    <row r="16" spans="1:10" ht="13.9" customHeight="1">
      <c r="A16" s="100"/>
    </row>
    <row r="17" spans="1:10" ht="13.9" customHeight="1">
      <c r="C17" s="31" t="s">
        <v>121</v>
      </c>
      <c r="G17" s="31" t="s">
        <v>115</v>
      </c>
      <c r="H17" s="34">
        <v>333986</v>
      </c>
    </row>
    <row r="20" spans="1:10" ht="13.9" customHeight="1">
      <c r="A20" s="100" t="s">
        <v>122</v>
      </c>
    </row>
    <row r="21" spans="1:10" ht="13.9" customHeight="1">
      <c r="B21" s="35" t="s">
        <v>123</v>
      </c>
      <c r="H21" s="33" t="s">
        <v>124</v>
      </c>
      <c r="I21" s="33" t="s">
        <v>125</v>
      </c>
      <c r="J21" s="33" t="s">
        <v>126</v>
      </c>
    </row>
    <row r="22" spans="1:10" ht="13.9" customHeight="1">
      <c r="C22" s="37" t="s">
        <v>127</v>
      </c>
      <c r="H22" s="30"/>
      <c r="I22" s="30"/>
      <c r="J22" s="30"/>
    </row>
    <row r="23" spans="1:10" ht="13.9" customHeight="1">
      <c r="C23" s="37" t="s">
        <v>128</v>
      </c>
      <c r="H23" s="30"/>
      <c r="I23" s="30"/>
      <c r="J23" s="30"/>
    </row>
    <row r="24" spans="1:10" ht="13.9" customHeight="1">
      <c r="C24" s="37" t="s">
        <v>129</v>
      </c>
      <c r="H24" s="30"/>
      <c r="I24" s="30"/>
      <c r="J24" s="30"/>
    </row>
    <row r="25" spans="1:10" ht="13.9" customHeight="1">
      <c r="C25" s="37" t="s">
        <v>130</v>
      </c>
      <c r="H25" s="30"/>
      <c r="I25" s="30"/>
      <c r="J25" s="30"/>
    </row>
    <row r="26" spans="1:10" ht="13.9" customHeight="1">
      <c r="C26" s="31" t="s">
        <v>131</v>
      </c>
      <c r="H26" s="144"/>
      <c r="I26" s="144"/>
      <c r="J26" s="144"/>
    </row>
    <row r="28" spans="1:10" ht="13.9" customHeight="1">
      <c r="B28" s="36" t="s">
        <v>132</v>
      </c>
      <c r="H28" s="33" t="s">
        <v>124</v>
      </c>
      <c r="I28" s="33" t="s">
        <v>125</v>
      </c>
      <c r="J28" s="33" t="s">
        <v>126</v>
      </c>
    </row>
    <row r="29" spans="1:10" ht="13.9" customHeight="1">
      <c r="C29" s="37" t="s">
        <v>130</v>
      </c>
      <c r="H29" s="30"/>
      <c r="I29" s="30"/>
      <c r="J29" s="30"/>
    </row>
    <row r="30" spans="1:10" ht="13.9" customHeight="1">
      <c r="C30" s="209" t="s">
        <v>133</v>
      </c>
      <c r="H30" s="30"/>
      <c r="I30" s="30"/>
      <c r="J30" s="30"/>
    </row>
    <row r="31" spans="1:10" ht="13.9" customHeight="1">
      <c r="C31" s="37" t="s">
        <v>134</v>
      </c>
      <c r="H31" s="30"/>
      <c r="I31" s="30"/>
      <c r="J31" s="30"/>
    </row>
    <row r="32" spans="1:10" ht="13.9" customHeight="1">
      <c r="C32" s="37" t="s">
        <v>135</v>
      </c>
      <c r="H32" s="30"/>
      <c r="I32" s="30"/>
      <c r="J32" s="30"/>
    </row>
    <row r="33" spans="2:10" ht="13.9" customHeight="1">
      <c r="C33" s="37" t="s">
        <v>136</v>
      </c>
      <c r="H33" s="30"/>
      <c r="I33" s="30"/>
      <c r="J33" s="30"/>
    </row>
    <row r="35" spans="2:10" ht="13.9" customHeight="1">
      <c r="B35" s="36" t="s">
        <v>137</v>
      </c>
      <c r="H35" s="33" t="s">
        <v>124</v>
      </c>
      <c r="I35" s="33" t="s">
        <v>125</v>
      </c>
      <c r="J35" s="33" t="s">
        <v>126</v>
      </c>
    </row>
    <row r="36" spans="2:10" ht="13.9" customHeight="1">
      <c r="C36" s="37" t="s">
        <v>138</v>
      </c>
      <c r="H36" s="30"/>
      <c r="I36" s="30"/>
      <c r="J36" s="30"/>
    </row>
    <row r="37" spans="2:10" ht="13.9" customHeight="1">
      <c r="C37" s="209" t="s">
        <v>139</v>
      </c>
      <c r="H37" s="30"/>
      <c r="I37" s="30"/>
      <c r="J37" s="30"/>
    </row>
    <row r="38" spans="2:10" ht="13.9" customHeight="1">
      <c r="C38" s="37" t="s">
        <v>140</v>
      </c>
      <c r="H38" s="30"/>
      <c r="I38" s="30"/>
      <c r="J38" s="30"/>
    </row>
    <row r="41" spans="2:10" ht="13.9" customHeight="1">
      <c r="B41" s="35" t="s">
        <v>141</v>
      </c>
      <c r="H41" s="33" t="s">
        <v>124</v>
      </c>
      <c r="I41" s="33" t="s">
        <v>125</v>
      </c>
      <c r="J41" s="33" t="s">
        <v>126</v>
      </c>
    </row>
    <row r="42" spans="2:10" ht="13.9" customHeight="1">
      <c r="C42" s="31" t="s">
        <v>142</v>
      </c>
      <c r="H42" s="30"/>
      <c r="I42" s="30"/>
      <c r="J42" s="30"/>
    </row>
    <row r="43" spans="2:10" ht="13.9" customHeight="1">
      <c r="C43" s="31" t="s">
        <v>143</v>
      </c>
      <c r="H43" s="30"/>
      <c r="I43" s="30"/>
      <c r="J43" s="30"/>
    </row>
    <row r="44" spans="2:10" ht="13.9" customHeight="1">
      <c r="C44" s="31" t="s">
        <v>144</v>
      </c>
      <c r="H44" s="30"/>
      <c r="I44" s="30"/>
      <c r="J44" s="30"/>
    </row>
    <row r="46" spans="2:10" ht="13.9" customHeight="1">
      <c r="B46" s="36" t="s">
        <v>145</v>
      </c>
      <c r="H46" s="33" t="s">
        <v>124</v>
      </c>
      <c r="I46" s="33" t="s">
        <v>125</v>
      </c>
      <c r="J46" s="33" t="s">
        <v>126</v>
      </c>
    </row>
    <row r="47" spans="2:10" ht="13.9" customHeight="1">
      <c r="C47" s="37" t="s">
        <v>146</v>
      </c>
      <c r="H47" s="30"/>
      <c r="I47" s="30"/>
      <c r="J47" s="30"/>
    </row>
    <row r="48" spans="2:10" ht="13.9" customHeight="1">
      <c r="C48" s="209" t="s">
        <v>147</v>
      </c>
      <c r="H48" s="30"/>
      <c r="I48" s="30"/>
      <c r="J48" s="30"/>
    </row>
    <row r="49" spans="2:10" ht="13.9" customHeight="1">
      <c r="C49" s="37" t="s">
        <v>148</v>
      </c>
      <c r="H49" s="30"/>
      <c r="I49" s="30"/>
      <c r="J49" s="30"/>
    </row>
    <row r="50" spans="2:10" ht="13.9" customHeight="1">
      <c r="C50" s="37" t="s">
        <v>149</v>
      </c>
      <c r="H50" s="30"/>
      <c r="I50" s="30"/>
      <c r="J50" s="30"/>
    </row>
    <row r="51" spans="2:10" ht="13.9" customHeight="1">
      <c r="C51" s="37" t="s">
        <v>150</v>
      </c>
      <c r="H51" s="30"/>
      <c r="I51" s="30"/>
      <c r="J51" s="30"/>
    </row>
    <row r="53" spans="2:10" ht="13.9" customHeight="1">
      <c r="B53" s="36" t="s">
        <v>151</v>
      </c>
      <c r="H53" s="33" t="s">
        <v>124</v>
      </c>
      <c r="I53" s="33" t="s">
        <v>125</v>
      </c>
      <c r="J53" s="33" t="s">
        <v>126</v>
      </c>
    </row>
    <row r="54" spans="2:10" ht="13.9" customHeight="1">
      <c r="C54" s="37" t="s">
        <v>152</v>
      </c>
      <c r="H54" s="30"/>
      <c r="I54" s="30"/>
      <c r="J54" s="30"/>
    </row>
    <row r="55" spans="2:10" ht="13.9" customHeight="1">
      <c r="C55" s="37" t="s">
        <v>153</v>
      </c>
      <c r="H55" s="30"/>
      <c r="I55" s="30"/>
      <c r="J55" s="30"/>
    </row>
    <row r="56" spans="2:10" ht="13.9" customHeight="1">
      <c r="C56" s="37" t="s">
        <v>154</v>
      </c>
      <c r="H56" s="30"/>
      <c r="I56" s="30"/>
      <c r="J56" s="30"/>
    </row>
    <row r="57" spans="2:10" ht="13.9" customHeight="1">
      <c r="C57" s="37" t="s">
        <v>155</v>
      </c>
      <c r="H57" s="30"/>
      <c r="I57" s="30"/>
      <c r="J57" s="30"/>
    </row>
    <row r="58" spans="2:10" ht="13.9" customHeight="1">
      <c r="C58" s="37" t="s">
        <v>130</v>
      </c>
      <c r="H58" s="30"/>
      <c r="I58" s="30"/>
      <c r="J58" s="30"/>
    </row>
    <row r="59" spans="2:10" ht="13.9" customHeight="1">
      <c r="C59" s="31" t="s">
        <v>121</v>
      </c>
      <c r="H59" s="30"/>
      <c r="I59" s="30"/>
      <c r="J59" s="30"/>
    </row>
    <row r="60" spans="2:10" ht="13.9" customHeight="1">
      <c r="H60" s="133"/>
      <c r="I60" s="133"/>
      <c r="J60" s="133"/>
    </row>
    <row r="62" spans="2:10" ht="13.9" customHeight="1">
      <c r="B62" s="36" t="s">
        <v>156</v>
      </c>
      <c r="H62" s="33" t="s">
        <v>124</v>
      </c>
      <c r="I62" s="33" t="s">
        <v>125</v>
      </c>
      <c r="J62" s="33" t="s">
        <v>126</v>
      </c>
    </row>
    <row r="63" spans="2:10" ht="13.9" customHeight="1">
      <c r="C63" s="37" t="s">
        <v>157</v>
      </c>
      <c r="H63" s="30"/>
      <c r="I63" s="30"/>
      <c r="J63" s="30"/>
    </row>
    <row r="64" spans="2:10" ht="13.9" customHeight="1">
      <c r="C64" s="37" t="s">
        <v>158</v>
      </c>
      <c r="H64" s="30"/>
      <c r="I64" s="30"/>
      <c r="J64" s="30"/>
    </row>
    <row r="65" spans="2:10" ht="13.9" customHeight="1">
      <c r="C65" s="37" t="s">
        <v>159</v>
      </c>
      <c r="H65" s="30"/>
      <c r="I65" s="30"/>
      <c r="J65" s="30"/>
    </row>
    <row r="66" spans="2:10" ht="13.9" customHeight="1">
      <c r="C66" s="37" t="s">
        <v>130</v>
      </c>
      <c r="H66" s="30"/>
      <c r="I66" s="30"/>
      <c r="J66" s="30"/>
    </row>
    <row r="67" spans="2:10" ht="13.9" customHeight="1">
      <c r="C67" s="37" t="s">
        <v>155</v>
      </c>
      <c r="H67" s="30"/>
      <c r="I67" s="30"/>
      <c r="J67" s="30"/>
    </row>
    <row r="68" spans="2:10" ht="13.9" customHeight="1">
      <c r="C68" s="37" t="s">
        <v>160</v>
      </c>
      <c r="H68" s="30"/>
      <c r="I68" s="30"/>
      <c r="J68" s="30"/>
    </row>
    <row r="70" spans="2:10" ht="13.9" customHeight="1">
      <c r="B70" s="36" t="s">
        <v>161</v>
      </c>
      <c r="H70" s="33" t="s">
        <v>124</v>
      </c>
      <c r="I70" s="33" t="s">
        <v>125</v>
      </c>
      <c r="J70" s="33" t="s">
        <v>126</v>
      </c>
    </row>
    <row r="71" spans="2:10" ht="13.9" customHeight="1">
      <c r="C71" s="324" t="s">
        <v>157</v>
      </c>
      <c r="D71" s="324"/>
      <c r="E71" s="324"/>
      <c r="H71" s="30"/>
      <c r="I71" s="30"/>
      <c r="J71" s="30"/>
    </row>
    <row r="72" spans="2:10" ht="13.9" customHeight="1">
      <c r="C72" s="37" t="s">
        <v>155</v>
      </c>
      <c r="D72" s="37"/>
      <c r="E72" s="37"/>
      <c r="H72" s="30"/>
      <c r="I72" s="30"/>
      <c r="J72" s="30"/>
    </row>
    <row r="73" spans="2:10" ht="13.9" customHeight="1">
      <c r="C73" s="324" t="s">
        <v>130</v>
      </c>
      <c r="D73" s="324"/>
      <c r="E73" s="324"/>
      <c r="H73" s="30"/>
      <c r="I73" s="30"/>
      <c r="J73" s="30"/>
    </row>
    <row r="74" spans="2:10" ht="13.9" customHeight="1">
      <c r="C74" s="31" t="s">
        <v>121</v>
      </c>
      <c r="D74" s="209"/>
      <c r="E74" s="209"/>
      <c r="H74" s="30"/>
      <c r="I74" s="30"/>
      <c r="J74" s="30"/>
    </row>
    <row r="75" spans="2:10" ht="13.9" customHeight="1">
      <c r="H75" s="133"/>
      <c r="I75" s="133"/>
      <c r="J75" s="133"/>
    </row>
  </sheetData>
  <mergeCells count="3">
    <mergeCell ref="C71:E71"/>
    <mergeCell ref="C73:E73"/>
    <mergeCell ref="A2:J2"/>
  </mergeCells>
  <pageMargins left="0.7" right="0.7" top="0.75" bottom="0.75" header="0.3" footer="0.3"/>
  <pageSetup paperSize="9" fitToHeight="0" orientation="landscape" r:id="rId1"/>
  <headerFooter>
    <oddHeader>&amp;L&amp;G&amp;R&amp;"Arial,Regular"&amp;10QIAseq Multimodal Panels HT: Reagent Tracking</oddHeader>
    <oddFooter>&amp;L&amp;"Arial,Regular"&amp;8&amp;A&amp;C&amp;"Arial,Regular"&amp;8QIAseq Multimodal Panels Template for Separate Targ DNA RNA Enrich v1.2&amp;R&amp;"Arial,Regular"&amp;8Page &amp;P of &amp;N</oddFooter>
  </headerFooter>
  <rowBreaks count="1" manualBreakCount="1">
    <brk id="33"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1B3067"/>
  </sheetPr>
  <dimension ref="A2:O130"/>
  <sheetViews>
    <sheetView view="pageLayout" topLeftCell="A8" zoomScaleNormal="100" zoomScaleSheetLayoutView="100" workbookViewId="0">
      <selection activeCell="K31" sqref="K31"/>
    </sheetView>
  </sheetViews>
  <sheetFormatPr defaultColWidth="8.7109375" defaultRowHeight="13.9" customHeight="1"/>
  <cols>
    <col min="1" max="1" width="3.28515625" style="39" bestFit="1" customWidth="1"/>
    <col min="2" max="2" width="9.28515625" style="39" customWidth="1"/>
    <col min="3" max="6" width="11.7109375" style="39" customWidth="1"/>
    <col min="7" max="7" width="14.42578125" style="39" customWidth="1"/>
    <col min="8" max="8" width="12.7109375" style="39" customWidth="1"/>
    <col min="9" max="9" width="14.28515625" style="39" customWidth="1"/>
    <col min="10" max="14" width="11.7109375" style="39" customWidth="1"/>
    <col min="15" max="16384" width="8.7109375" style="39"/>
  </cols>
  <sheetData>
    <row r="2" spans="1:15" ht="13.9" customHeight="1">
      <c r="A2" s="326" t="s">
        <v>162</v>
      </c>
      <c r="B2" s="326"/>
      <c r="C2" s="326"/>
      <c r="D2" s="326"/>
      <c r="E2" s="326"/>
      <c r="F2" s="326"/>
      <c r="G2" s="326"/>
      <c r="H2" s="326"/>
      <c r="I2" s="326"/>
      <c r="J2" s="326"/>
      <c r="K2" s="326"/>
      <c r="L2" s="326"/>
      <c r="M2" s="326"/>
      <c r="N2" s="326"/>
      <c r="O2" s="38"/>
    </row>
    <row r="4" spans="1:15" ht="13.9" customHeight="1">
      <c r="A4" s="35" t="s">
        <v>21</v>
      </c>
      <c r="B4" s="31"/>
      <c r="C4" s="118"/>
      <c r="D4" s="112"/>
      <c r="E4" s="91"/>
      <c r="G4" s="35" t="s">
        <v>22</v>
      </c>
      <c r="H4" s="112"/>
      <c r="K4" s="35" t="s">
        <v>23</v>
      </c>
      <c r="L4" s="119"/>
      <c r="M4" s="41"/>
    </row>
    <row r="5" spans="1:15" ht="13.9" customHeight="1">
      <c r="B5" s="40"/>
      <c r="F5" s="40"/>
      <c r="J5" s="40"/>
      <c r="K5" s="42"/>
    </row>
    <row r="6" spans="1:15" ht="13.9" customHeight="1">
      <c r="B6" s="40"/>
      <c r="F6" s="40"/>
      <c r="J6" s="40"/>
      <c r="K6" s="42"/>
      <c r="L6" s="42"/>
    </row>
    <row r="7" spans="1:15" ht="13.9" customHeight="1">
      <c r="B7" s="40"/>
      <c r="D7" s="40"/>
      <c r="E7" s="40"/>
      <c r="J7" s="40"/>
      <c r="K7" s="41"/>
    </row>
    <row r="8" spans="1:15" ht="13.9" customHeight="1">
      <c r="B8" s="40"/>
      <c r="D8" s="40"/>
      <c r="E8" s="40"/>
      <c r="J8" s="40"/>
      <c r="K8" s="42"/>
      <c r="L8" s="29"/>
    </row>
    <row r="9" spans="1:15" ht="13.9" customHeight="1">
      <c r="B9" s="40" t="s">
        <v>163</v>
      </c>
      <c r="F9" s="40"/>
      <c r="L9" s="40"/>
    </row>
    <row r="10" spans="1:15" ht="13.9" customHeight="1">
      <c r="B10" s="40"/>
      <c r="F10" s="40"/>
      <c r="L10" s="40"/>
    </row>
    <row r="11" spans="1:15" ht="13.9" customHeight="1">
      <c r="A11" s="43" t="s">
        <v>164</v>
      </c>
      <c r="B11" s="37" t="s">
        <v>165</v>
      </c>
      <c r="C11" s="37"/>
      <c r="D11" s="37"/>
      <c r="F11" s="40"/>
      <c r="L11" s="40"/>
    </row>
    <row r="12" spans="1:15" ht="13.9" customHeight="1">
      <c r="B12" s="37" t="s">
        <v>166</v>
      </c>
      <c r="C12" s="37"/>
      <c r="D12" s="37"/>
      <c r="F12" s="40"/>
      <c r="L12" s="40"/>
    </row>
    <row r="13" spans="1:15" ht="13.9" customHeight="1">
      <c r="F13" s="40"/>
      <c r="L13" s="40"/>
    </row>
    <row r="14" spans="1:15" ht="13.9" customHeight="1">
      <c r="A14" s="43" t="s">
        <v>164</v>
      </c>
      <c r="B14" s="37" t="s">
        <v>167</v>
      </c>
      <c r="F14" s="40"/>
      <c r="L14" s="40"/>
    </row>
    <row r="15" spans="1:15" ht="13.9" customHeight="1">
      <c r="B15" s="37" t="s">
        <v>168</v>
      </c>
      <c r="F15" s="40"/>
      <c r="L15" s="40"/>
    </row>
    <row r="16" spans="1:15" ht="13.9" customHeight="1">
      <c r="B16" s="37" t="s">
        <v>169</v>
      </c>
      <c r="F16" s="40"/>
      <c r="L16" s="40"/>
    </row>
    <row r="17" spans="1:15" ht="13.9" customHeight="1">
      <c r="F17" s="40"/>
      <c r="L17" s="40"/>
    </row>
    <row r="18" spans="1:15" ht="13.9" customHeight="1">
      <c r="B18" s="37" t="s">
        <v>170</v>
      </c>
      <c r="F18" s="40"/>
      <c r="L18" s="40"/>
    </row>
    <row r="19" spans="1:15" ht="13.9" customHeight="1">
      <c r="B19" s="39" t="s">
        <v>171</v>
      </c>
      <c r="F19" s="40"/>
      <c r="L19" s="40"/>
    </row>
    <row r="20" spans="1:15" ht="13.9" customHeight="1">
      <c r="F20" s="40"/>
      <c r="L20" s="40"/>
    </row>
    <row r="21" spans="1:15" ht="13.9" customHeight="1">
      <c r="A21" s="43" t="s">
        <v>164</v>
      </c>
      <c r="B21" s="37" t="s">
        <v>172</v>
      </c>
      <c r="F21" s="40"/>
      <c r="L21" s="40"/>
    </row>
    <row r="22" spans="1:15" ht="13.9" customHeight="1">
      <c r="B22" s="37" t="s">
        <v>173</v>
      </c>
      <c r="F22" s="40"/>
      <c r="L22" s="40"/>
    </row>
    <row r="23" spans="1:15" s="44" customFormat="1" ht="13.9" customHeight="1">
      <c r="B23" s="37" t="s">
        <v>174</v>
      </c>
    </row>
    <row r="24" spans="1:15" s="44" customFormat="1" ht="13.9" customHeight="1">
      <c r="B24" s="39" t="s">
        <v>175</v>
      </c>
    </row>
    <row r="25" spans="1:15" s="44" customFormat="1" ht="13.9" customHeight="1">
      <c r="B25" s="40" t="s">
        <v>176</v>
      </c>
    </row>
    <row r="26" spans="1:15" s="44" customFormat="1" ht="13.9" customHeight="1" thickBot="1"/>
    <row r="27" spans="1:15" ht="26.45" thickBot="1">
      <c r="F27" s="51"/>
      <c r="G27" s="105" t="s">
        <v>177</v>
      </c>
      <c r="H27" s="106"/>
      <c r="I27" s="105" t="s">
        <v>178</v>
      </c>
      <c r="J27" s="51"/>
      <c r="K27" s="327" t="s">
        <v>179</v>
      </c>
      <c r="L27" s="328"/>
      <c r="M27" s="328"/>
      <c r="N27" s="329"/>
    </row>
    <row r="28" spans="1:15" ht="13.9" customHeight="1" thickBot="1">
      <c r="D28" s="334" t="s">
        <v>180</v>
      </c>
      <c r="E28" s="335"/>
      <c r="F28" s="51"/>
      <c r="G28" s="109"/>
      <c r="H28" s="51"/>
      <c r="I28" s="109"/>
      <c r="J28" s="51"/>
      <c r="K28" s="330" t="s">
        <v>181</v>
      </c>
      <c r="L28" s="331"/>
      <c r="M28" s="332" t="s">
        <v>182</v>
      </c>
      <c r="N28" s="333"/>
    </row>
    <row r="29" spans="1:15" s="45" customFormat="1" ht="26.45" thickBot="1">
      <c r="B29" s="93" t="s">
        <v>183</v>
      </c>
      <c r="C29" s="94" t="s">
        <v>184</v>
      </c>
      <c r="D29" s="93" t="s">
        <v>185</v>
      </c>
      <c r="E29" s="94" t="s">
        <v>186</v>
      </c>
      <c r="F29" s="101" t="s">
        <v>187</v>
      </c>
      <c r="G29" s="102" t="s">
        <v>188</v>
      </c>
      <c r="H29" s="103" t="s">
        <v>189</v>
      </c>
      <c r="I29" s="104" t="s">
        <v>190</v>
      </c>
      <c r="J29" s="105" t="s">
        <v>191</v>
      </c>
      <c r="K29" s="93" t="s">
        <v>192</v>
      </c>
      <c r="L29" s="95" t="s">
        <v>193</v>
      </c>
      <c r="M29" s="94" t="s">
        <v>192</v>
      </c>
      <c r="N29" s="96" t="s">
        <v>193</v>
      </c>
    </row>
    <row r="30" spans="1:15" ht="13.9" customHeight="1" thickBot="1">
      <c r="B30" s="10">
        <v>1</v>
      </c>
      <c r="C30" s="14"/>
      <c r="D30" s="14"/>
      <c r="E30" s="15"/>
      <c r="F30" s="16"/>
      <c r="G30" s="26">
        <f>IFERROR($G$28/F30,0)</f>
        <v>0</v>
      </c>
      <c r="H30" s="17"/>
      <c r="I30" s="26">
        <f>IFERROR($I$28/H30,0)</f>
        <v>0</v>
      </c>
      <c r="J30" s="97">
        <f>SUM(11.8,-G30,-I30)</f>
        <v>11.8</v>
      </c>
      <c r="K30" s="16"/>
      <c r="L30" s="9" t="e">
        <f>INDEX('Autopopulate UDI''s'!$K$2:$K$97, MATCH('3-Sample Info'!K30, 'Autopopulate UDI''s'!$A$2:$A$97,0))</f>
        <v>#N/A</v>
      </c>
      <c r="M30" s="10" t="e">
        <f>INDEX('Autopopulate UDI''s P50n'!$A$2:$A$97,MATCH('3-Sample Info'!K30,'Autopopulate UDI''s P50n'!$G$2:$G$97,0))</f>
        <v>#N/A</v>
      </c>
      <c r="N30" s="11" t="e">
        <f>INDEX('Autopopulate UDI''s P50n'!$D$2:$D$97,MATCH('3-Sample Info'!L30,'Autopopulate UDI''s P50n'!$K$2:$K$97,0))</f>
        <v>#N/A</v>
      </c>
      <c r="O30" s="39" t="e">
        <f>CONCATENATE(K30,"_",L30)</f>
        <v>#N/A</v>
      </c>
    </row>
    <row r="31" spans="1:15" ht="13.9" customHeight="1" thickBot="1">
      <c r="B31" s="46">
        <v>2</v>
      </c>
      <c r="C31" s="18"/>
      <c r="D31" s="18"/>
      <c r="E31" s="19"/>
      <c r="F31" s="20"/>
      <c r="G31" s="27">
        <f t="shared" ref="G31:G94" si="0">IFERROR($G$28/F31,0)</f>
        <v>0</v>
      </c>
      <c r="H31" s="21"/>
      <c r="I31" s="27">
        <f t="shared" ref="I31:I94" si="1">IFERROR($I$28/H31,0)</f>
        <v>0</v>
      </c>
      <c r="J31" s="98">
        <f t="shared" ref="J31:J37" si="2">SUM(11.8,-G31,-I31)</f>
        <v>11.8</v>
      </c>
      <c r="K31" s="20"/>
      <c r="L31" s="9" t="e">
        <f>INDEX('Autopopulate UDI''s'!$K$2:$K$97, MATCH('3-Sample Info'!K31, 'Autopopulate UDI''s'!$A$2:$A$97,0))</f>
        <v>#N/A</v>
      </c>
      <c r="M31" s="10" t="e">
        <f>INDEX('Autopopulate UDI''s P50n'!$A$2:$A$97,MATCH('3-Sample Info'!K31,'Autopopulate UDI''s P50n'!$G$2:$G$97,0))</f>
        <v>#N/A</v>
      </c>
      <c r="N31" s="11" t="e">
        <f>INDEX('Autopopulate UDI''s P50n'!$D$2:$D$97,MATCH('3-Sample Info'!L31,'Autopopulate UDI''s P50n'!$K$2:$K$97,0))</f>
        <v>#N/A</v>
      </c>
      <c r="O31" s="39" t="e">
        <f t="shared" ref="O31:O94" si="3">CONCATENATE(K31,"_",L31)</f>
        <v>#N/A</v>
      </c>
    </row>
    <row r="32" spans="1:15" ht="13.9" customHeight="1" thickBot="1">
      <c r="B32" s="46">
        <v>3</v>
      </c>
      <c r="C32" s="18"/>
      <c r="D32" s="18"/>
      <c r="E32" s="19"/>
      <c r="F32" s="20"/>
      <c r="G32" s="27">
        <f t="shared" si="0"/>
        <v>0</v>
      </c>
      <c r="H32" s="21"/>
      <c r="I32" s="27">
        <f t="shared" si="1"/>
        <v>0</v>
      </c>
      <c r="J32" s="98">
        <f t="shared" si="2"/>
        <v>11.8</v>
      </c>
      <c r="K32" s="20"/>
      <c r="L32" s="9" t="e">
        <f>INDEX('Autopopulate UDI''s'!$K$2:$K$97, MATCH('3-Sample Info'!K32, 'Autopopulate UDI''s'!$A$2:$A$97,0))</f>
        <v>#N/A</v>
      </c>
      <c r="M32" s="10" t="e">
        <f>INDEX('Autopopulate UDI''s P50n'!$A$2:$A$97,MATCH('3-Sample Info'!K32,'Autopopulate UDI''s P50n'!$G$2:$G$97,0))</f>
        <v>#N/A</v>
      </c>
      <c r="N32" s="11" t="e">
        <f>INDEX('Autopopulate UDI''s P50n'!$D$2:$D$97,MATCH('3-Sample Info'!L32,'Autopopulate UDI''s P50n'!$K$2:$K$97,0))</f>
        <v>#N/A</v>
      </c>
      <c r="O32" s="39" t="e">
        <f t="shared" si="3"/>
        <v>#N/A</v>
      </c>
    </row>
    <row r="33" spans="2:15" ht="13.9" customHeight="1" thickBot="1">
      <c r="B33" s="46">
        <v>4</v>
      </c>
      <c r="C33" s="18"/>
      <c r="D33" s="18"/>
      <c r="E33" s="19"/>
      <c r="F33" s="20"/>
      <c r="G33" s="27">
        <f t="shared" si="0"/>
        <v>0</v>
      </c>
      <c r="H33" s="21"/>
      <c r="I33" s="27">
        <f t="shared" si="1"/>
        <v>0</v>
      </c>
      <c r="J33" s="98">
        <f t="shared" si="2"/>
        <v>11.8</v>
      </c>
      <c r="K33" s="20"/>
      <c r="L33" s="9" t="e">
        <f>INDEX('Autopopulate UDI''s'!$K$2:$K$97, MATCH('3-Sample Info'!K33, 'Autopopulate UDI''s'!$A$2:$A$97,0))</f>
        <v>#N/A</v>
      </c>
      <c r="M33" s="10" t="e">
        <f>INDEX('Autopopulate UDI''s P50n'!$A$2:$A$97,MATCH('3-Sample Info'!K33,'Autopopulate UDI''s P50n'!$G$2:$G$97,0))</f>
        <v>#N/A</v>
      </c>
      <c r="N33" s="11" t="e">
        <f>INDEX('Autopopulate UDI''s P50n'!$D$2:$D$97,MATCH('3-Sample Info'!L33,'Autopopulate UDI''s P50n'!$K$2:$K$97,0))</f>
        <v>#N/A</v>
      </c>
      <c r="O33" s="39" t="e">
        <f t="shared" si="3"/>
        <v>#N/A</v>
      </c>
    </row>
    <row r="34" spans="2:15" ht="13.9" customHeight="1" thickBot="1">
      <c r="B34" s="46">
        <v>5</v>
      </c>
      <c r="C34" s="18"/>
      <c r="D34" s="18"/>
      <c r="E34" s="19"/>
      <c r="F34" s="20"/>
      <c r="G34" s="27">
        <f t="shared" si="0"/>
        <v>0</v>
      </c>
      <c r="H34" s="21"/>
      <c r="I34" s="27">
        <f t="shared" si="1"/>
        <v>0</v>
      </c>
      <c r="J34" s="98">
        <f t="shared" si="2"/>
        <v>11.8</v>
      </c>
      <c r="K34" s="20"/>
      <c r="L34" s="9" t="e">
        <f>INDEX('Autopopulate UDI''s'!$K$2:$K$97, MATCH('3-Sample Info'!K34, 'Autopopulate UDI''s'!$A$2:$A$97,0))</f>
        <v>#N/A</v>
      </c>
      <c r="M34" s="10" t="e">
        <f>INDEX('Autopopulate UDI''s P50n'!$A$2:$A$97,MATCH('3-Sample Info'!K34,'Autopopulate UDI''s P50n'!$G$2:$G$97,0))</f>
        <v>#N/A</v>
      </c>
      <c r="N34" s="11" t="e">
        <f>INDEX('Autopopulate UDI''s P50n'!$D$2:$D$97,MATCH('3-Sample Info'!L34,'Autopopulate UDI''s P50n'!$K$2:$K$97,0))</f>
        <v>#N/A</v>
      </c>
      <c r="O34" s="39" t="e">
        <f t="shared" si="3"/>
        <v>#N/A</v>
      </c>
    </row>
    <row r="35" spans="2:15" ht="13.9" customHeight="1" thickBot="1">
      <c r="B35" s="46">
        <v>6</v>
      </c>
      <c r="C35" s="18"/>
      <c r="D35" s="18"/>
      <c r="E35" s="19"/>
      <c r="F35" s="20"/>
      <c r="G35" s="27">
        <f t="shared" si="0"/>
        <v>0</v>
      </c>
      <c r="H35" s="21"/>
      <c r="I35" s="27">
        <f t="shared" si="1"/>
        <v>0</v>
      </c>
      <c r="J35" s="98">
        <f t="shared" si="2"/>
        <v>11.8</v>
      </c>
      <c r="K35" s="20"/>
      <c r="L35" s="9" t="e">
        <f>INDEX('Autopopulate UDI''s'!$K$2:$K$97, MATCH('3-Sample Info'!K35, 'Autopopulate UDI''s'!$A$2:$A$97,0))</f>
        <v>#N/A</v>
      </c>
      <c r="M35" s="10" t="e">
        <f>INDEX('Autopopulate UDI''s P50n'!$A$2:$A$97,MATCH('3-Sample Info'!K35,'Autopopulate UDI''s P50n'!$G$2:$G$97,0))</f>
        <v>#N/A</v>
      </c>
      <c r="N35" s="11" t="e">
        <f>INDEX('Autopopulate UDI''s P50n'!$D$2:$D$97,MATCH('3-Sample Info'!L35,'Autopopulate UDI''s P50n'!$K$2:$K$97,0))</f>
        <v>#N/A</v>
      </c>
      <c r="O35" s="39" t="e">
        <f t="shared" si="3"/>
        <v>#N/A</v>
      </c>
    </row>
    <row r="36" spans="2:15" s="37" customFormat="1" ht="13.9" customHeight="1" thickBot="1">
      <c r="B36" s="46">
        <v>7</v>
      </c>
      <c r="C36" s="18"/>
      <c r="D36" s="18"/>
      <c r="E36" s="19"/>
      <c r="F36" s="20"/>
      <c r="G36" s="27">
        <f t="shared" si="0"/>
        <v>0</v>
      </c>
      <c r="H36" s="21"/>
      <c r="I36" s="27">
        <f t="shared" si="1"/>
        <v>0</v>
      </c>
      <c r="J36" s="98">
        <f t="shared" si="2"/>
        <v>11.8</v>
      </c>
      <c r="K36" s="20"/>
      <c r="L36" s="9" t="e">
        <f>INDEX('Autopopulate UDI''s'!$K$2:$K$97, MATCH('3-Sample Info'!K36, 'Autopopulate UDI''s'!$A$2:$A$97,0))</f>
        <v>#N/A</v>
      </c>
      <c r="M36" s="10" t="e">
        <f>INDEX('Autopopulate UDI''s P50n'!$A$2:$A$97,MATCH('3-Sample Info'!K36,'Autopopulate UDI''s P50n'!$G$2:$G$97,0))</f>
        <v>#N/A</v>
      </c>
      <c r="N36" s="11" t="e">
        <f>INDEX('Autopopulate UDI''s P50n'!$D$2:$D$97,MATCH('3-Sample Info'!L36,'Autopopulate UDI''s P50n'!$K$2:$K$97,0))</f>
        <v>#N/A</v>
      </c>
      <c r="O36" s="39" t="e">
        <f t="shared" si="3"/>
        <v>#N/A</v>
      </c>
    </row>
    <row r="37" spans="2:15" s="37" customFormat="1" ht="13.9" customHeight="1" thickBot="1">
      <c r="B37" s="46">
        <v>8</v>
      </c>
      <c r="C37" s="18"/>
      <c r="D37" s="18"/>
      <c r="E37" s="19"/>
      <c r="F37" s="20"/>
      <c r="G37" s="27">
        <f t="shared" si="0"/>
        <v>0</v>
      </c>
      <c r="H37" s="21"/>
      <c r="I37" s="27">
        <f t="shared" si="1"/>
        <v>0</v>
      </c>
      <c r="J37" s="98">
        <f t="shared" si="2"/>
        <v>11.8</v>
      </c>
      <c r="K37" s="20"/>
      <c r="L37" s="9" t="e">
        <f>INDEX('Autopopulate UDI''s'!$K$2:$K$97, MATCH('3-Sample Info'!K37, 'Autopopulate UDI''s'!$A$2:$A$97,0))</f>
        <v>#N/A</v>
      </c>
      <c r="M37" s="10" t="e">
        <f>INDEX('Autopopulate UDI''s P50n'!$A$2:$A$97,MATCH('3-Sample Info'!K37,'Autopopulate UDI''s P50n'!$G$2:$G$97,0))</f>
        <v>#N/A</v>
      </c>
      <c r="N37" s="11" t="e">
        <f>INDEX('Autopopulate UDI''s P50n'!$D$2:$D$97,MATCH('3-Sample Info'!L37,'Autopopulate UDI''s P50n'!$K$2:$K$97,0))</f>
        <v>#N/A</v>
      </c>
      <c r="O37" s="39" t="e">
        <f t="shared" si="3"/>
        <v>#N/A</v>
      </c>
    </row>
    <row r="38" spans="2:15" s="37" customFormat="1" ht="13.9" customHeight="1" thickBot="1">
      <c r="B38" s="46">
        <v>9</v>
      </c>
      <c r="C38" s="18"/>
      <c r="D38" s="18"/>
      <c r="E38" s="19"/>
      <c r="F38" s="20"/>
      <c r="G38" s="27">
        <f t="shared" si="0"/>
        <v>0</v>
      </c>
      <c r="H38" s="21"/>
      <c r="I38" s="27">
        <f t="shared" si="1"/>
        <v>0</v>
      </c>
      <c r="J38" s="98">
        <f t="shared" ref="J38:J94" si="4">SUM(11.8,-G38,-I38)</f>
        <v>11.8</v>
      </c>
      <c r="K38" s="20"/>
      <c r="L38" s="9" t="e">
        <f>INDEX('Autopopulate UDI''s'!$K$2:$K$97, MATCH('3-Sample Info'!K38, 'Autopopulate UDI''s'!$A$2:$A$97,0))</f>
        <v>#N/A</v>
      </c>
      <c r="M38" s="10" t="e">
        <f>INDEX('Autopopulate UDI''s P50n'!$A$2:$A$97,MATCH('3-Sample Info'!K38,'Autopopulate UDI''s P50n'!$G$2:$G$97,0))</f>
        <v>#N/A</v>
      </c>
      <c r="N38" s="11" t="e">
        <f>INDEX('Autopopulate UDI''s P50n'!$D$2:$D$97,MATCH('3-Sample Info'!L38,'Autopopulate UDI''s P50n'!$K$2:$K$97,0))</f>
        <v>#N/A</v>
      </c>
      <c r="O38" s="39" t="e">
        <f t="shared" si="3"/>
        <v>#N/A</v>
      </c>
    </row>
    <row r="39" spans="2:15" s="37" customFormat="1" ht="13.9" customHeight="1" thickBot="1">
      <c r="B39" s="46">
        <v>10</v>
      </c>
      <c r="C39" s="18"/>
      <c r="D39" s="18"/>
      <c r="E39" s="19"/>
      <c r="F39" s="20"/>
      <c r="G39" s="27">
        <f t="shared" si="0"/>
        <v>0</v>
      </c>
      <c r="H39" s="21"/>
      <c r="I39" s="27">
        <f t="shared" si="1"/>
        <v>0</v>
      </c>
      <c r="J39" s="98">
        <f t="shared" si="4"/>
        <v>11.8</v>
      </c>
      <c r="K39" s="20"/>
      <c r="L39" s="9" t="e">
        <f>INDEX('Autopopulate UDI''s'!$K$2:$K$97, MATCH('3-Sample Info'!K39, 'Autopopulate UDI''s'!$A$2:$A$97,0))</f>
        <v>#N/A</v>
      </c>
      <c r="M39" s="10" t="e">
        <f>INDEX('Autopopulate UDI''s P50n'!$A$2:$A$97,MATCH('3-Sample Info'!K39,'Autopopulate UDI''s P50n'!$G$2:$G$97,0))</f>
        <v>#N/A</v>
      </c>
      <c r="N39" s="11" t="e">
        <f>INDEX('Autopopulate UDI''s P50n'!$D$2:$D$97,MATCH('3-Sample Info'!L39,'Autopopulate UDI''s P50n'!$K$2:$K$97,0))</f>
        <v>#N/A</v>
      </c>
      <c r="O39" s="39" t="e">
        <f t="shared" si="3"/>
        <v>#N/A</v>
      </c>
    </row>
    <row r="40" spans="2:15" s="37" customFormat="1" ht="13.9" customHeight="1" thickBot="1">
      <c r="B40" s="46">
        <v>11</v>
      </c>
      <c r="C40" s="18"/>
      <c r="D40" s="18"/>
      <c r="E40" s="19"/>
      <c r="F40" s="20"/>
      <c r="G40" s="27">
        <f t="shared" si="0"/>
        <v>0</v>
      </c>
      <c r="H40" s="21"/>
      <c r="I40" s="27">
        <f t="shared" si="1"/>
        <v>0</v>
      </c>
      <c r="J40" s="98">
        <f t="shared" si="4"/>
        <v>11.8</v>
      </c>
      <c r="K40" s="20"/>
      <c r="L40" s="9" t="e">
        <f>INDEX('Autopopulate UDI''s'!$K$2:$K$97, MATCH('3-Sample Info'!K40, 'Autopopulate UDI''s'!$A$2:$A$97,0))</f>
        <v>#N/A</v>
      </c>
      <c r="M40" s="10" t="e">
        <f>INDEX('Autopopulate UDI''s P50n'!$A$2:$A$97,MATCH('3-Sample Info'!K40,'Autopopulate UDI''s P50n'!$G$2:$G$97,0))</f>
        <v>#N/A</v>
      </c>
      <c r="N40" s="11" t="e">
        <f>INDEX('Autopopulate UDI''s P50n'!$D$2:$D$97,MATCH('3-Sample Info'!L40,'Autopopulate UDI''s P50n'!$K$2:$K$97,0))</f>
        <v>#N/A</v>
      </c>
      <c r="O40" s="39" t="e">
        <f t="shared" si="3"/>
        <v>#N/A</v>
      </c>
    </row>
    <row r="41" spans="2:15" s="37" customFormat="1" ht="13.9" customHeight="1" thickBot="1">
      <c r="B41" s="46">
        <v>12</v>
      </c>
      <c r="C41" s="18"/>
      <c r="D41" s="18"/>
      <c r="E41" s="19"/>
      <c r="F41" s="20"/>
      <c r="G41" s="27">
        <f t="shared" si="0"/>
        <v>0</v>
      </c>
      <c r="H41" s="21"/>
      <c r="I41" s="27">
        <f t="shared" si="1"/>
        <v>0</v>
      </c>
      <c r="J41" s="98">
        <f t="shared" si="4"/>
        <v>11.8</v>
      </c>
      <c r="K41" s="20"/>
      <c r="L41" s="9" t="e">
        <f>INDEX('Autopopulate UDI''s'!$K$2:$K$97, MATCH('3-Sample Info'!K41, 'Autopopulate UDI''s'!$A$2:$A$97,0))</f>
        <v>#N/A</v>
      </c>
      <c r="M41" s="10" t="e">
        <f>INDEX('Autopopulate UDI''s P50n'!$A$2:$A$97,MATCH('3-Sample Info'!K41,'Autopopulate UDI''s P50n'!$G$2:$G$97,0))</f>
        <v>#N/A</v>
      </c>
      <c r="N41" s="11" t="e">
        <f>INDEX('Autopopulate UDI''s P50n'!$D$2:$D$97,MATCH('3-Sample Info'!L41,'Autopopulate UDI''s P50n'!$K$2:$K$97,0))</f>
        <v>#N/A</v>
      </c>
      <c r="O41" s="39" t="e">
        <f t="shared" si="3"/>
        <v>#N/A</v>
      </c>
    </row>
    <row r="42" spans="2:15" s="37" customFormat="1" ht="13.9" customHeight="1" thickBot="1">
      <c r="B42" s="46">
        <v>13</v>
      </c>
      <c r="C42" s="18"/>
      <c r="D42" s="18"/>
      <c r="E42" s="19"/>
      <c r="F42" s="20"/>
      <c r="G42" s="27">
        <f t="shared" si="0"/>
        <v>0</v>
      </c>
      <c r="H42" s="21"/>
      <c r="I42" s="27">
        <f t="shared" si="1"/>
        <v>0</v>
      </c>
      <c r="J42" s="98">
        <f t="shared" si="4"/>
        <v>11.8</v>
      </c>
      <c r="K42" s="20"/>
      <c r="L42" s="9" t="e">
        <f>INDEX('Autopopulate UDI''s'!$K$2:$K$97, MATCH('3-Sample Info'!K42, 'Autopopulate UDI''s'!$A$2:$A$97,0))</f>
        <v>#N/A</v>
      </c>
      <c r="M42" s="10" t="e">
        <f>INDEX('Autopopulate UDI''s P50n'!$A$2:$A$97,MATCH('3-Sample Info'!K42,'Autopopulate UDI''s P50n'!$G$2:$G$97,0))</f>
        <v>#N/A</v>
      </c>
      <c r="N42" s="11" t="e">
        <f>INDEX('Autopopulate UDI''s P50n'!$D$2:$D$97,MATCH('3-Sample Info'!L42,'Autopopulate UDI''s P50n'!$K$2:$K$97,0))</f>
        <v>#N/A</v>
      </c>
      <c r="O42" s="39" t="e">
        <f t="shared" si="3"/>
        <v>#N/A</v>
      </c>
    </row>
    <row r="43" spans="2:15" s="37" customFormat="1" ht="13.9" customHeight="1" thickBot="1">
      <c r="B43" s="46">
        <v>14</v>
      </c>
      <c r="C43" s="18"/>
      <c r="D43" s="18"/>
      <c r="E43" s="19"/>
      <c r="F43" s="20"/>
      <c r="G43" s="27">
        <f t="shared" si="0"/>
        <v>0</v>
      </c>
      <c r="H43" s="21"/>
      <c r="I43" s="27">
        <f t="shared" si="1"/>
        <v>0</v>
      </c>
      <c r="J43" s="98">
        <f t="shared" si="4"/>
        <v>11.8</v>
      </c>
      <c r="K43" s="20"/>
      <c r="L43" s="9" t="e">
        <f>INDEX('Autopopulate UDI''s'!$K$2:$K$97, MATCH('3-Sample Info'!K43, 'Autopopulate UDI''s'!$A$2:$A$97,0))</f>
        <v>#N/A</v>
      </c>
      <c r="M43" s="10" t="e">
        <f>INDEX('Autopopulate UDI''s P50n'!$A$2:$A$97,MATCH('3-Sample Info'!K43,'Autopopulate UDI''s P50n'!$G$2:$G$97,0))</f>
        <v>#N/A</v>
      </c>
      <c r="N43" s="11" t="e">
        <f>INDEX('Autopopulate UDI''s P50n'!$D$2:$D$97,MATCH('3-Sample Info'!L43,'Autopopulate UDI''s P50n'!$K$2:$K$97,0))</f>
        <v>#N/A</v>
      </c>
      <c r="O43" s="39" t="e">
        <f t="shared" si="3"/>
        <v>#N/A</v>
      </c>
    </row>
    <row r="44" spans="2:15" ht="13.9" customHeight="1" thickBot="1">
      <c r="B44" s="46">
        <v>15</v>
      </c>
      <c r="C44" s="18"/>
      <c r="D44" s="18"/>
      <c r="E44" s="19"/>
      <c r="F44" s="20"/>
      <c r="G44" s="27">
        <f t="shared" si="0"/>
        <v>0</v>
      </c>
      <c r="H44" s="21"/>
      <c r="I44" s="27">
        <f t="shared" si="1"/>
        <v>0</v>
      </c>
      <c r="J44" s="98">
        <f t="shared" si="4"/>
        <v>11.8</v>
      </c>
      <c r="K44" s="20"/>
      <c r="L44" s="9" t="e">
        <f>INDEX('Autopopulate UDI''s'!$K$2:$K$97, MATCH('3-Sample Info'!K44, 'Autopopulate UDI''s'!$A$2:$A$97,0))</f>
        <v>#N/A</v>
      </c>
      <c r="M44" s="10" t="e">
        <f>INDEX('Autopopulate UDI''s P50n'!$A$2:$A$97,MATCH('3-Sample Info'!K44,'Autopopulate UDI''s P50n'!$G$2:$G$97,0))</f>
        <v>#N/A</v>
      </c>
      <c r="N44" s="11" t="e">
        <f>INDEX('Autopopulate UDI''s P50n'!$D$2:$D$97,MATCH('3-Sample Info'!L44,'Autopopulate UDI''s P50n'!$K$2:$K$97,0))</f>
        <v>#N/A</v>
      </c>
      <c r="O44" s="39" t="e">
        <f t="shared" si="3"/>
        <v>#N/A</v>
      </c>
    </row>
    <row r="45" spans="2:15" ht="13.9" customHeight="1" thickBot="1">
      <c r="B45" s="46">
        <v>16</v>
      </c>
      <c r="C45" s="18"/>
      <c r="D45" s="18"/>
      <c r="E45" s="19"/>
      <c r="F45" s="20"/>
      <c r="G45" s="27">
        <f t="shared" si="0"/>
        <v>0</v>
      </c>
      <c r="H45" s="21"/>
      <c r="I45" s="27">
        <f t="shared" si="1"/>
        <v>0</v>
      </c>
      <c r="J45" s="98">
        <f t="shared" si="4"/>
        <v>11.8</v>
      </c>
      <c r="K45" s="20"/>
      <c r="L45" s="9" t="e">
        <f>INDEX('Autopopulate UDI''s'!$K$2:$K$97, MATCH('3-Sample Info'!K45, 'Autopopulate UDI''s'!$A$2:$A$97,0))</f>
        <v>#N/A</v>
      </c>
      <c r="M45" s="10" t="e">
        <f>INDEX('Autopopulate UDI''s P50n'!$A$2:$A$97,MATCH('3-Sample Info'!K45,'Autopopulate UDI''s P50n'!$G$2:$G$97,0))</f>
        <v>#N/A</v>
      </c>
      <c r="N45" s="11" t="e">
        <f>INDEX('Autopopulate UDI''s P50n'!$D$2:$D$97,MATCH('3-Sample Info'!L45,'Autopopulate UDI''s P50n'!$K$2:$K$97,0))</f>
        <v>#N/A</v>
      </c>
      <c r="O45" s="39" t="e">
        <f t="shared" si="3"/>
        <v>#N/A</v>
      </c>
    </row>
    <row r="46" spans="2:15" ht="13.9" customHeight="1" thickBot="1">
      <c r="B46" s="46">
        <v>17</v>
      </c>
      <c r="C46" s="18"/>
      <c r="D46" s="18"/>
      <c r="E46" s="19"/>
      <c r="F46" s="20"/>
      <c r="G46" s="27">
        <f t="shared" si="0"/>
        <v>0</v>
      </c>
      <c r="H46" s="21"/>
      <c r="I46" s="27">
        <f t="shared" si="1"/>
        <v>0</v>
      </c>
      <c r="J46" s="98">
        <f t="shared" si="4"/>
        <v>11.8</v>
      </c>
      <c r="K46" s="20"/>
      <c r="L46" s="9" t="e">
        <f>INDEX('Autopopulate UDI''s'!$K$2:$K$97, MATCH('3-Sample Info'!K46, 'Autopopulate UDI''s'!$A$2:$A$97,0))</f>
        <v>#N/A</v>
      </c>
      <c r="M46" s="10" t="e">
        <f>INDEX('Autopopulate UDI''s P50n'!$A$2:$A$97,MATCH('3-Sample Info'!K46,'Autopopulate UDI''s P50n'!$G$2:$G$97,0))</f>
        <v>#N/A</v>
      </c>
      <c r="N46" s="11" t="e">
        <f>INDEX('Autopopulate UDI''s P50n'!$D$2:$D$97,MATCH('3-Sample Info'!L46,'Autopopulate UDI''s P50n'!$K$2:$K$97,0))</f>
        <v>#N/A</v>
      </c>
      <c r="O46" s="39" t="e">
        <f t="shared" si="3"/>
        <v>#N/A</v>
      </c>
    </row>
    <row r="47" spans="2:15" ht="13.9" customHeight="1" thickBot="1">
      <c r="B47" s="46">
        <v>18</v>
      </c>
      <c r="C47" s="18"/>
      <c r="D47" s="18"/>
      <c r="E47" s="19"/>
      <c r="F47" s="20"/>
      <c r="G47" s="27">
        <f t="shared" si="0"/>
        <v>0</v>
      </c>
      <c r="H47" s="21"/>
      <c r="I47" s="27">
        <f t="shared" si="1"/>
        <v>0</v>
      </c>
      <c r="J47" s="98">
        <f t="shared" si="4"/>
        <v>11.8</v>
      </c>
      <c r="K47" s="20"/>
      <c r="L47" s="9" t="e">
        <f>INDEX('Autopopulate UDI''s'!$K$2:$K$97, MATCH('3-Sample Info'!K47, 'Autopopulate UDI''s'!$A$2:$A$97,0))</f>
        <v>#N/A</v>
      </c>
      <c r="M47" s="10" t="e">
        <f>INDEX('Autopopulate UDI''s P50n'!$A$2:$A$97,MATCH('3-Sample Info'!K47,'Autopopulate UDI''s P50n'!$G$2:$G$97,0))</f>
        <v>#N/A</v>
      </c>
      <c r="N47" s="11" t="e">
        <f>INDEX('Autopopulate UDI''s P50n'!$D$2:$D$97,MATCH('3-Sample Info'!L47,'Autopopulate UDI''s P50n'!$K$2:$K$97,0))</f>
        <v>#N/A</v>
      </c>
      <c r="O47" s="39" t="e">
        <f t="shared" si="3"/>
        <v>#N/A</v>
      </c>
    </row>
    <row r="48" spans="2:15" ht="13.9" customHeight="1" thickBot="1">
      <c r="B48" s="46">
        <v>19</v>
      </c>
      <c r="C48" s="18"/>
      <c r="D48" s="18"/>
      <c r="E48" s="19"/>
      <c r="F48" s="20"/>
      <c r="G48" s="27">
        <f t="shared" si="0"/>
        <v>0</v>
      </c>
      <c r="H48" s="21"/>
      <c r="I48" s="27">
        <f t="shared" si="1"/>
        <v>0</v>
      </c>
      <c r="J48" s="98">
        <f t="shared" si="4"/>
        <v>11.8</v>
      </c>
      <c r="K48" s="20"/>
      <c r="L48" s="9" t="e">
        <f>INDEX('Autopopulate UDI''s'!$K$2:$K$97, MATCH('3-Sample Info'!K48, 'Autopopulate UDI''s'!$A$2:$A$97,0))</f>
        <v>#N/A</v>
      </c>
      <c r="M48" s="10" t="e">
        <f>INDEX('Autopopulate UDI''s P50n'!$A$2:$A$97,MATCH('3-Sample Info'!K48,'Autopopulate UDI''s P50n'!$G$2:$G$97,0))</f>
        <v>#N/A</v>
      </c>
      <c r="N48" s="11" t="e">
        <f>INDEX('Autopopulate UDI''s P50n'!$D$2:$D$97,MATCH('3-Sample Info'!L48,'Autopopulate UDI''s P50n'!$K$2:$K$97,0))</f>
        <v>#N/A</v>
      </c>
      <c r="O48" s="39" t="e">
        <f t="shared" si="3"/>
        <v>#N/A</v>
      </c>
    </row>
    <row r="49" spans="2:15" ht="13.9" customHeight="1" thickBot="1">
      <c r="B49" s="46">
        <v>20</v>
      </c>
      <c r="C49" s="18"/>
      <c r="D49" s="18"/>
      <c r="E49" s="19"/>
      <c r="F49" s="20"/>
      <c r="G49" s="27">
        <f t="shared" si="0"/>
        <v>0</v>
      </c>
      <c r="H49" s="21"/>
      <c r="I49" s="27">
        <f t="shared" si="1"/>
        <v>0</v>
      </c>
      <c r="J49" s="98">
        <f t="shared" si="4"/>
        <v>11.8</v>
      </c>
      <c r="K49" s="20"/>
      <c r="L49" s="9" t="e">
        <f>INDEX('Autopopulate UDI''s'!$K$2:$K$97, MATCH('3-Sample Info'!K49, 'Autopopulate UDI''s'!$A$2:$A$97,0))</f>
        <v>#N/A</v>
      </c>
      <c r="M49" s="10" t="e">
        <f>INDEX('Autopopulate UDI''s P50n'!$A$2:$A$97,MATCH('3-Sample Info'!K49,'Autopopulate UDI''s P50n'!$G$2:$G$97,0))</f>
        <v>#N/A</v>
      </c>
      <c r="N49" s="11" t="e">
        <f>INDEX('Autopopulate UDI''s P50n'!$D$2:$D$97,MATCH('3-Sample Info'!L49,'Autopopulate UDI''s P50n'!$K$2:$K$97,0))</f>
        <v>#N/A</v>
      </c>
      <c r="O49" s="39" t="e">
        <f t="shared" si="3"/>
        <v>#N/A</v>
      </c>
    </row>
    <row r="50" spans="2:15" ht="13.9" customHeight="1" thickBot="1">
      <c r="B50" s="46">
        <v>21</v>
      </c>
      <c r="C50" s="18"/>
      <c r="D50" s="18"/>
      <c r="E50" s="19"/>
      <c r="F50" s="20"/>
      <c r="G50" s="27">
        <f t="shared" si="0"/>
        <v>0</v>
      </c>
      <c r="H50" s="21"/>
      <c r="I50" s="27">
        <f t="shared" si="1"/>
        <v>0</v>
      </c>
      <c r="J50" s="98">
        <f t="shared" si="4"/>
        <v>11.8</v>
      </c>
      <c r="K50" s="20"/>
      <c r="L50" s="9" t="e">
        <f>INDEX('Autopopulate UDI''s'!$K$2:$K$97, MATCH('3-Sample Info'!K50, 'Autopopulate UDI''s'!$A$2:$A$97,0))</f>
        <v>#N/A</v>
      </c>
      <c r="M50" s="10" t="e">
        <f>INDEX('Autopopulate UDI''s P50n'!$A$2:$A$97,MATCH('3-Sample Info'!K50,'Autopopulate UDI''s P50n'!$G$2:$G$97,0))</f>
        <v>#N/A</v>
      </c>
      <c r="N50" s="11" t="e">
        <f>INDEX('Autopopulate UDI''s P50n'!$D$2:$D$97,MATCH('3-Sample Info'!L50,'Autopopulate UDI''s P50n'!$K$2:$K$97,0))</f>
        <v>#N/A</v>
      </c>
      <c r="O50" s="39" t="e">
        <f t="shared" si="3"/>
        <v>#N/A</v>
      </c>
    </row>
    <row r="51" spans="2:15" ht="13.9" customHeight="1" thickBot="1">
      <c r="B51" s="46">
        <v>22</v>
      </c>
      <c r="C51" s="18"/>
      <c r="D51" s="18"/>
      <c r="E51" s="19"/>
      <c r="F51" s="20"/>
      <c r="G51" s="27">
        <f t="shared" si="0"/>
        <v>0</v>
      </c>
      <c r="H51" s="21"/>
      <c r="I51" s="27">
        <f t="shared" si="1"/>
        <v>0</v>
      </c>
      <c r="J51" s="98">
        <f t="shared" si="4"/>
        <v>11.8</v>
      </c>
      <c r="K51" s="20"/>
      <c r="L51" s="9" t="e">
        <f>INDEX('Autopopulate UDI''s'!$K$2:$K$97, MATCH('3-Sample Info'!K51, 'Autopopulate UDI''s'!$A$2:$A$97,0))</f>
        <v>#N/A</v>
      </c>
      <c r="M51" s="10" t="e">
        <f>INDEX('Autopopulate UDI''s P50n'!$A$2:$A$97,MATCH('3-Sample Info'!K51,'Autopopulate UDI''s P50n'!$G$2:$G$97,0))</f>
        <v>#N/A</v>
      </c>
      <c r="N51" s="11" t="e">
        <f>INDEX('Autopopulate UDI''s P50n'!$D$2:$D$97,MATCH('3-Sample Info'!L51,'Autopopulate UDI''s P50n'!$K$2:$K$97,0))</f>
        <v>#N/A</v>
      </c>
      <c r="O51" s="39" t="e">
        <f t="shared" si="3"/>
        <v>#N/A</v>
      </c>
    </row>
    <row r="52" spans="2:15" ht="13.9" customHeight="1" thickBot="1">
      <c r="B52" s="46">
        <v>23</v>
      </c>
      <c r="C52" s="18"/>
      <c r="D52" s="18"/>
      <c r="E52" s="19"/>
      <c r="F52" s="20"/>
      <c r="G52" s="27">
        <f t="shared" si="0"/>
        <v>0</v>
      </c>
      <c r="H52" s="21"/>
      <c r="I52" s="27">
        <f t="shared" si="1"/>
        <v>0</v>
      </c>
      <c r="J52" s="98">
        <f t="shared" si="4"/>
        <v>11.8</v>
      </c>
      <c r="K52" s="20"/>
      <c r="L52" s="9" t="e">
        <f>INDEX('Autopopulate UDI''s'!$K$2:$K$97, MATCH('3-Sample Info'!K52, 'Autopopulate UDI''s'!$A$2:$A$97,0))</f>
        <v>#N/A</v>
      </c>
      <c r="M52" s="10" t="e">
        <f>INDEX('Autopopulate UDI''s P50n'!$A$2:$A$97,MATCH('3-Sample Info'!K52,'Autopopulate UDI''s P50n'!$G$2:$G$97,0))</f>
        <v>#N/A</v>
      </c>
      <c r="N52" s="11" t="e">
        <f>INDEX('Autopopulate UDI''s P50n'!$D$2:$D$97,MATCH('3-Sample Info'!L52,'Autopopulate UDI''s P50n'!$K$2:$K$97,0))</f>
        <v>#N/A</v>
      </c>
      <c r="O52" s="39" t="e">
        <f t="shared" si="3"/>
        <v>#N/A</v>
      </c>
    </row>
    <row r="53" spans="2:15" ht="13.9" customHeight="1" thickBot="1">
      <c r="B53" s="46">
        <v>24</v>
      </c>
      <c r="C53" s="18"/>
      <c r="D53" s="18"/>
      <c r="E53" s="19"/>
      <c r="F53" s="20"/>
      <c r="G53" s="27">
        <f t="shared" si="0"/>
        <v>0</v>
      </c>
      <c r="H53" s="21"/>
      <c r="I53" s="27">
        <f t="shared" si="1"/>
        <v>0</v>
      </c>
      <c r="J53" s="98">
        <f t="shared" si="4"/>
        <v>11.8</v>
      </c>
      <c r="K53" s="20"/>
      <c r="L53" s="9" t="e">
        <f>INDEX('Autopopulate UDI''s'!$K$2:$K$97, MATCH('3-Sample Info'!K53, 'Autopopulate UDI''s'!$A$2:$A$97,0))</f>
        <v>#N/A</v>
      </c>
      <c r="M53" s="10" t="e">
        <f>INDEX('Autopopulate UDI''s P50n'!$A$2:$A$97,MATCH('3-Sample Info'!K53,'Autopopulate UDI''s P50n'!$G$2:$G$97,0))</f>
        <v>#N/A</v>
      </c>
      <c r="N53" s="11" t="e">
        <f>INDEX('Autopopulate UDI''s P50n'!$D$2:$D$97,MATCH('3-Sample Info'!L53,'Autopopulate UDI''s P50n'!$K$2:$K$97,0))</f>
        <v>#N/A</v>
      </c>
      <c r="O53" s="39" t="e">
        <f t="shared" si="3"/>
        <v>#N/A</v>
      </c>
    </row>
    <row r="54" spans="2:15" ht="13.9" customHeight="1" thickBot="1">
      <c r="B54" s="46">
        <v>25</v>
      </c>
      <c r="C54" s="18"/>
      <c r="D54" s="18"/>
      <c r="E54" s="19"/>
      <c r="F54" s="20"/>
      <c r="G54" s="27">
        <f t="shared" si="0"/>
        <v>0</v>
      </c>
      <c r="H54" s="21"/>
      <c r="I54" s="27">
        <f t="shared" si="1"/>
        <v>0</v>
      </c>
      <c r="J54" s="98">
        <f t="shared" si="4"/>
        <v>11.8</v>
      </c>
      <c r="K54" s="20"/>
      <c r="L54" s="9" t="e">
        <f>INDEX('Autopopulate UDI''s'!$K$2:$K$97, MATCH('3-Sample Info'!K54, 'Autopopulate UDI''s'!$A$2:$A$97,0))</f>
        <v>#N/A</v>
      </c>
      <c r="M54" s="10" t="e">
        <f>INDEX('Autopopulate UDI''s P50n'!$A$2:$A$97,MATCH('3-Sample Info'!K54,'Autopopulate UDI''s P50n'!$G$2:$G$97,0))</f>
        <v>#N/A</v>
      </c>
      <c r="N54" s="11" t="e">
        <f>INDEX('Autopopulate UDI''s P50n'!$D$2:$D$97,MATCH('3-Sample Info'!L54,'Autopopulate UDI''s P50n'!$K$2:$K$97,0))</f>
        <v>#N/A</v>
      </c>
      <c r="O54" s="39" t="e">
        <f t="shared" si="3"/>
        <v>#N/A</v>
      </c>
    </row>
    <row r="55" spans="2:15" ht="13.9" customHeight="1" thickBot="1">
      <c r="B55" s="46">
        <v>26</v>
      </c>
      <c r="C55" s="18"/>
      <c r="D55" s="18"/>
      <c r="E55" s="19"/>
      <c r="F55" s="20"/>
      <c r="G55" s="27">
        <f t="shared" si="0"/>
        <v>0</v>
      </c>
      <c r="H55" s="21"/>
      <c r="I55" s="27">
        <f t="shared" si="1"/>
        <v>0</v>
      </c>
      <c r="J55" s="98">
        <f t="shared" si="4"/>
        <v>11.8</v>
      </c>
      <c r="K55" s="20"/>
      <c r="L55" s="9" t="e">
        <f>INDEX('Autopopulate UDI''s'!$K$2:$K$97, MATCH('3-Sample Info'!K55, 'Autopopulate UDI''s'!$A$2:$A$97,0))</f>
        <v>#N/A</v>
      </c>
      <c r="M55" s="10" t="e">
        <f>INDEX('Autopopulate UDI''s P50n'!$A$2:$A$97,MATCH('3-Sample Info'!K55,'Autopopulate UDI''s P50n'!$G$2:$G$97,0))</f>
        <v>#N/A</v>
      </c>
      <c r="N55" s="11" t="e">
        <f>INDEX('Autopopulate UDI''s P50n'!$D$2:$D$97,MATCH('3-Sample Info'!L55,'Autopopulate UDI''s P50n'!$K$2:$K$97,0))</f>
        <v>#N/A</v>
      </c>
      <c r="O55" s="39" t="e">
        <f t="shared" si="3"/>
        <v>#N/A</v>
      </c>
    </row>
    <row r="56" spans="2:15" ht="13.9" customHeight="1" thickBot="1">
      <c r="B56" s="46">
        <v>27</v>
      </c>
      <c r="C56" s="18"/>
      <c r="D56" s="18"/>
      <c r="E56" s="19"/>
      <c r="F56" s="20"/>
      <c r="G56" s="27">
        <f t="shared" si="0"/>
        <v>0</v>
      </c>
      <c r="H56" s="21"/>
      <c r="I56" s="27">
        <f t="shared" si="1"/>
        <v>0</v>
      </c>
      <c r="J56" s="98">
        <f t="shared" si="4"/>
        <v>11.8</v>
      </c>
      <c r="K56" s="20"/>
      <c r="L56" s="9" t="e">
        <f>INDEX('Autopopulate UDI''s'!$K$2:$K$97, MATCH('3-Sample Info'!K56, 'Autopopulate UDI''s'!$A$2:$A$97,0))</f>
        <v>#N/A</v>
      </c>
      <c r="M56" s="10" t="e">
        <f>INDEX('Autopopulate UDI''s P50n'!$A$2:$A$97,MATCH('3-Sample Info'!K56,'Autopopulate UDI''s P50n'!$G$2:$G$97,0))</f>
        <v>#N/A</v>
      </c>
      <c r="N56" s="11" t="e">
        <f>INDEX('Autopopulate UDI''s P50n'!$D$2:$D$97,MATCH('3-Sample Info'!L56,'Autopopulate UDI''s P50n'!$K$2:$K$97,0))</f>
        <v>#N/A</v>
      </c>
      <c r="O56" s="39" t="e">
        <f t="shared" si="3"/>
        <v>#N/A</v>
      </c>
    </row>
    <row r="57" spans="2:15" ht="13.9" customHeight="1" thickBot="1">
      <c r="B57" s="46">
        <v>28</v>
      </c>
      <c r="C57" s="18"/>
      <c r="D57" s="18"/>
      <c r="E57" s="19"/>
      <c r="F57" s="20"/>
      <c r="G57" s="27">
        <f t="shared" si="0"/>
        <v>0</v>
      </c>
      <c r="H57" s="21"/>
      <c r="I57" s="27">
        <f t="shared" si="1"/>
        <v>0</v>
      </c>
      <c r="J57" s="98">
        <f t="shared" si="4"/>
        <v>11.8</v>
      </c>
      <c r="K57" s="20"/>
      <c r="L57" s="9" t="e">
        <f>INDEX('Autopopulate UDI''s'!$K$2:$K$97, MATCH('3-Sample Info'!K57, 'Autopopulate UDI''s'!$A$2:$A$97,0))</f>
        <v>#N/A</v>
      </c>
      <c r="M57" s="10" t="e">
        <f>INDEX('Autopopulate UDI''s P50n'!$A$2:$A$97,MATCH('3-Sample Info'!K57,'Autopopulate UDI''s P50n'!$G$2:$G$97,0))</f>
        <v>#N/A</v>
      </c>
      <c r="N57" s="11" t="e">
        <f>INDEX('Autopopulate UDI''s P50n'!$D$2:$D$97,MATCH('3-Sample Info'!L57,'Autopopulate UDI''s P50n'!$K$2:$K$97,0))</f>
        <v>#N/A</v>
      </c>
      <c r="O57" s="39" t="e">
        <f t="shared" si="3"/>
        <v>#N/A</v>
      </c>
    </row>
    <row r="58" spans="2:15" ht="13.9" customHeight="1" thickBot="1">
      <c r="B58" s="46">
        <v>29</v>
      </c>
      <c r="C58" s="18"/>
      <c r="D58" s="18"/>
      <c r="E58" s="19"/>
      <c r="F58" s="20"/>
      <c r="G58" s="27">
        <f t="shared" si="0"/>
        <v>0</v>
      </c>
      <c r="H58" s="21"/>
      <c r="I58" s="27">
        <f t="shared" si="1"/>
        <v>0</v>
      </c>
      <c r="J58" s="98">
        <f t="shared" si="4"/>
        <v>11.8</v>
      </c>
      <c r="K58" s="20"/>
      <c r="L58" s="9" t="e">
        <f>INDEX('Autopopulate UDI''s'!$K$2:$K$97, MATCH('3-Sample Info'!K58, 'Autopopulate UDI''s'!$A$2:$A$97,0))</f>
        <v>#N/A</v>
      </c>
      <c r="M58" s="10" t="e">
        <f>INDEX('Autopopulate UDI''s P50n'!$A$2:$A$97,MATCH('3-Sample Info'!K58,'Autopopulate UDI''s P50n'!$G$2:$G$97,0))</f>
        <v>#N/A</v>
      </c>
      <c r="N58" s="11" t="e">
        <f>INDEX('Autopopulate UDI''s P50n'!$D$2:$D$97,MATCH('3-Sample Info'!L58,'Autopopulate UDI''s P50n'!$K$2:$K$97,0))</f>
        <v>#N/A</v>
      </c>
      <c r="O58" s="39" t="e">
        <f t="shared" si="3"/>
        <v>#N/A</v>
      </c>
    </row>
    <row r="59" spans="2:15" ht="13.9" customHeight="1" thickBot="1">
      <c r="B59" s="46">
        <v>30</v>
      </c>
      <c r="C59" s="18"/>
      <c r="D59" s="18"/>
      <c r="E59" s="19"/>
      <c r="F59" s="20"/>
      <c r="G59" s="27">
        <f t="shared" si="0"/>
        <v>0</v>
      </c>
      <c r="H59" s="21"/>
      <c r="I59" s="27">
        <f t="shared" si="1"/>
        <v>0</v>
      </c>
      <c r="J59" s="98">
        <f t="shared" si="4"/>
        <v>11.8</v>
      </c>
      <c r="K59" s="20"/>
      <c r="L59" s="9" t="e">
        <f>INDEX('Autopopulate UDI''s'!$K$2:$K$97, MATCH('3-Sample Info'!K59, 'Autopopulate UDI''s'!$A$2:$A$97,0))</f>
        <v>#N/A</v>
      </c>
      <c r="M59" s="10" t="e">
        <f>INDEX('Autopopulate UDI''s P50n'!$A$2:$A$97,MATCH('3-Sample Info'!K59,'Autopopulate UDI''s P50n'!$G$2:$G$97,0))</f>
        <v>#N/A</v>
      </c>
      <c r="N59" s="11" t="e">
        <f>INDEX('Autopopulate UDI''s P50n'!$D$2:$D$97,MATCH('3-Sample Info'!L59,'Autopopulate UDI''s P50n'!$K$2:$K$97,0))</f>
        <v>#N/A</v>
      </c>
      <c r="O59" s="39" t="e">
        <f t="shared" si="3"/>
        <v>#N/A</v>
      </c>
    </row>
    <row r="60" spans="2:15" ht="13.9" customHeight="1" thickBot="1">
      <c r="B60" s="46">
        <v>31</v>
      </c>
      <c r="C60" s="18"/>
      <c r="D60" s="18"/>
      <c r="E60" s="19"/>
      <c r="F60" s="20"/>
      <c r="G60" s="27">
        <f t="shared" si="0"/>
        <v>0</v>
      </c>
      <c r="H60" s="21"/>
      <c r="I60" s="27">
        <f t="shared" si="1"/>
        <v>0</v>
      </c>
      <c r="J60" s="98">
        <f t="shared" si="4"/>
        <v>11.8</v>
      </c>
      <c r="K60" s="20"/>
      <c r="L60" s="9" t="e">
        <f>INDEX('Autopopulate UDI''s'!$K$2:$K$97, MATCH('3-Sample Info'!K60, 'Autopopulate UDI''s'!$A$2:$A$97,0))</f>
        <v>#N/A</v>
      </c>
      <c r="M60" s="10" t="e">
        <f>INDEX('Autopopulate UDI''s P50n'!$A$2:$A$97,MATCH('3-Sample Info'!K60,'Autopopulate UDI''s P50n'!$G$2:$G$97,0))</f>
        <v>#N/A</v>
      </c>
      <c r="N60" s="11" t="e">
        <f>INDEX('Autopopulate UDI''s P50n'!$D$2:$D$97,MATCH('3-Sample Info'!L60,'Autopopulate UDI''s P50n'!$K$2:$K$97,0))</f>
        <v>#N/A</v>
      </c>
      <c r="O60" s="39" t="e">
        <f t="shared" si="3"/>
        <v>#N/A</v>
      </c>
    </row>
    <row r="61" spans="2:15" ht="13.9" customHeight="1" thickBot="1">
      <c r="B61" s="46">
        <v>32</v>
      </c>
      <c r="C61" s="18"/>
      <c r="D61" s="18"/>
      <c r="E61" s="19"/>
      <c r="F61" s="20"/>
      <c r="G61" s="27">
        <f t="shared" si="0"/>
        <v>0</v>
      </c>
      <c r="H61" s="21"/>
      <c r="I61" s="27">
        <f t="shared" si="1"/>
        <v>0</v>
      </c>
      <c r="J61" s="98">
        <f t="shared" si="4"/>
        <v>11.8</v>
      </c>
      <c r="K61" s="20"/>
      <c r="L61" s="9" t="e">
        <f>INDEX('Autopopulate UDI''s'!$K$2:$K$97, MATCH('3-Sample Info'!K61, 'Autopopulate UDI''s'!$A$2:$A$97,0))</f>
        <v>#N/A</v>
      </c>
      <c r="M61" s="10" t="e">
        <f>INDEX('Autopopulate UDI''s P50n'!$A$2:$A$97,MATCH('3-Sample Info'!K61,'Autopopulate UDI''s P50n'!$G$2:$G$97,0))</f>
        <v>#N/A</v>
      </c>
      <c r="N61" s="11" t="e">
        <f>INDEX('Autopopulate UDI''s P50n'!$D$2:$D$97,MATCH('3-Sample Info'!L61,'Autopopulate UDI''s P50n'!$K$2:$K$97,0))</f>
        <v>#N/A</v>
      </c>
      <c r="O61" s="39" t="e">
        <f t="shared" si="3"/>
        <v>#N/A</v>
      </c>
    </row>
    <row r="62" spans="2:15" ht="13.9" customHeight="1" thickBot="1">
      <c r="B62" s="46">
        <v>33</v>
      </c>
      <c r="C62" s="18"/>
      <c r="D62" s="18"/>
      <c r="E62" s="19"/>
      <c r="F62" s="20"/>
      <c r="G62" s="27">
        <f t="shared" si="0"/>
        <v>0</v>
      </c>
      <c r="H62" s="21"/>
      <c r="I62" s="27">
        <f t="shared" si="1"/>
        <v>0</v>
      </c>
      <c r="J62" s="98">
        <f t="shared" si="4"/>
        <v>11.8</v>
      </c>
      <c r="K62" s="20"/>
      <c r="L62" s="9" t="e">
        <f>INDEX('Autopopulate UDI''s'!$K$2:$K$97, MATCH('3-Sample Info'!K62, 'Autopopulate UDI''s'!$A$2:$A$97,0))</f>
        <v>#N/A</v>
      </c>
      <c r="M62" s="10" t="e">
        <f>INDEX('Autopopulate UDI''s P50n'!$A$2:$A$97,MATCH('3-Sample Info'!K62,'Autopopulate UDI''s P50n'!$G$2:$G$97,0))</f>
        <v>#N/A</v>
      </c>
      <c r="N62" s="11" t="e">
        <f>INDEX('Autopopulate UDI''s P50n'!$D$2:$D$97,MATCH('3-Sample Info'!L62,'Autopopulate UDI''s P50n'!$K$2:$K$97,0))</f>
        <v>#N/A</v>
      </c>
      <c r="O62" s="39" t="e">
        <f t="shared" si="3"/>
        <v>#N/A</v>
      </c>
    </row>
    <row r="63" spans="2:15" ht="13.9" customHeight="1" thickBot="1">
      <c r="B63" s="46">
        <v>34</v>
      </c>
      <c r="C63" s="18"/>
      <c r="D63" s="18"/>
      <c r="E63" s="19"/>
      <c r="F63" s="20"/>
      <c r="G63" s="27">
        <f t="shared" si="0"/>
        <v>0</v>
      </c>
      <c r="H63" s="21"/>
      <c r="I63" s="27">
        <f t="shared" si="1"/>
        <v>0</v>
      </c>
      <c r="J63" s="98">
        <f t="shared" si="4"/>
        <v>11.8</v>
      </c>
      <c r="K63" s="20"/>
      <c r="L63" s="9" t="e">
        <f>INDEX('Autopopulate UDI''s'!$K$2:$K$97, MATCH('3-Sample Info'!K63, 'Autopopulate UDI''s'!$A$2:$A$97,0))</f>
        <v>#N/A</v>
      </c>
      <c r="M63" s="10" t="e">
        <f>INDEX('Autopopulate UDI''s P50n'!$A$2:$A$97,MATCH('3-Sample Info'!K63,'Autopopulate UDI''s P50n'!$G$2:$G$97,0))</f>
        <v>#N/A</v>
      </c>
      <c r="N63" s="11" t="e">
        <f>INDEX('Autopopulate UDI''s P50n'!$D$2:$D$97,MATCH('3-Sample Info'!L63,'Autopopulate UDI''s P50n'!$K$2:$K$97,0))</f>
        <v>#N/A</v>
      </c>
      <c r="O63" s="39" t="e">
        <f t="shared" si="3"/>
        <v>#N/A</v>
      </c>
    </row>
    <row r="64" spans="2:15" ht="13.9" customHeight="1" thickBot="1">
      <c r="B64" s="46">
        <v>35</v>
      </c>
      <c r="C64" s="18"/>
      <c r="D64" s="18"/>
      <c r="E64" s="19"/>
      <c r="F64" s="20"/>
      <c r="G64" s="27">
        <f t="shared" si="0"/>
        <v>0</v>
      </c>
      <c r="H64" s="21"/>
      <c r="I64" s="27">
        <f t="shared" si="1"/>
        <v>0</v>
      </c>
      <c r="J64" s="98">
        <f t="shared" si="4"/>
        <v>11.8</v>
      </c>
      <c r="K64" s="20"/>
      <c r="L64" s="9" t="e">
        <f>INDEX('Autopopulate UDI''s'!$K$2:$K$97, MATCH('3-Sample Info'!K64, 'Autopopulate UDI''s'!$A$2:$A$97,0))</f>
        <v>#N/A</v>
      </c>
      <c r="M64" s="10" t="e">
        <f>INDEX('Autopopulate UDI''s P50n'!$A$2:$A$97,MATCH('3-Sample Info'!K64,'Autopopulate UDI''s P50n'!$G$2:$G$97,0))</f>
        <v>#N/A</v>
      </c>
      <c r="N64" s="11" t="e">
        <f>INDEX('Autopopulate UDI''s P50n'!$D$2:$D$97,MATCH('3-Sample Info'!L64,'Autopopulate UDI''s P50n'!$K$2:$K$97,0))</f>
        <v>#N/A</v>
      </c>
      <c r="O64" s="39" t="e">
        <f t="shared" si="3"/>
        <v>#N/A</v>
      </c>
    </row>
    <row r="65" spans="2:15" ht="13.9" customHeight="1" thickBot="1">
      <c r="B65" s="46">
        <v>36</v>
      </c>
      <c r="C65" s="18"/>
      <c r="D65" s="18"/>
      <c r="E65" s="19"/>
      <c r="F65" s="20"/>
      <c r="G65" s="27">
        <f t="shared" si="0"/>
        <v>0</v>
      </c>
      <c r="H65" s="21"/>
      <c r="I65" s="27">
        <f t="shared" si="1"/>
        <v>0</v>
      </c>
      <c r="J65" s="98">
        <f t="shared" si="4"/>
        <v>11.8</v>
      </c>
      <c r="K65" s="20"/>
      <c r="L65" s="9" t="e">
        <f>INDEX('Autopopulate UDI''s'!$K$2:$K$97, MATCH('3-Sample Info'!K65, 'Autopopulate UDI''s'!$A$2:$A$97,0))</f>
        <v>#N/A</v>
      </c>
      <c r="M65" s="10" t="e">
        <f>INDEX('Autopopulate UDI''s P50n'!$A$2:$A$97,MATCH('3-Sample Info'!K65,'Autopopulate UDI''s P50n'!$G$2:$G$97,0))</f>
        <v>#N/A</v>
      </c>
      <c r="N65" s="11" t="e">
        <f>INDEX('Autopopulate UDI''s P50n'!$D$2:$D$97,MATCH('3-Sample Info'!L65,'Autopopulate UDI''s P50n'!$K$2:$K$97,0))</f>
        <v>#N/A</v>
      </c>
      <c r="O65" s="39" t="e">
        <f t="shared" si="3"/>
        <v>#N/A</v>
      </c>
    </row>
    <row r="66" spans="2:15" ht="13.9" customHeight="1" thickBot="1">
      <c r="B66" s="46">
        <v>37</v>
      </c>
      <c r="C66" s="18"/>
      <c r="D66" s="18"/>
      <c r="E66" s="19"/>
      <c r="F66" s="20"/>
      <c r="G66" s="27">
        <f t="shared" si="0"/>
        <v>0</v>
      </c>
      <c r="H66" s="21"/>
      <c r="I66" s="27">
        <f t="shared" si="1"/>
        <v>0</v>
      </c>
      <c r="J66" s="98">
        <f t="shared" si="4"/>
        <v>11.8</v>
      </c>
      <c r="K66" s="20"/>
      <c r="L66" s="9" t="e">
        <f>INDEX('Autopopulate UDI''s'!$K$2:$K$97, MATCH('3-Sample Info'!K66, 'Autopopulate UDI''s'!$A$2:$A$97,0))</f>
        <v>#N/A</v>
      </c>
      <c r="M66" s="10" t="e">
        <f>INDEX('Autopopulate UDI''s P50n'!$A$2:$A$97,MATCH('3-Sample Info'!K66,'Autopopulate UDI''s P50n'!$G$2:$G$97,0))</f>
        <v>#N/A</v>
      </c>
      <c r="N66" s="11" t="e">
        <f>INDEX('Autopopulate UDI''s P50n'!$D$2:$D$97,MATCH('3-Sample Info'!L66,'Autopopulate UDI''s P50n'!$K$2:$K$97,0))</f>
        <v>#N/A</v>
      </c>
      <c r="O66" s="39" t="e">
        <f t="shared" si="3"/>
        <v>#N/A</v>
      </c>
    </row>
    <row r="67" spans="2:15" ht="13.9" customHeight="1" thickBot="1">
      <c r="B67" s="46">
        <v>38</v>
      </c>
      <c r="C67" s="18"/>
      <c r="D67" s="18"/>
      <c r="E67" s="19"/>
      <c r="F67" s="20"/>
      <c r="G67" s="27">
        <f t="shared" si="0"/>
        <v>0</v>
      </c>
      <c r="H67" s="21"/>
      <c r="I67" s="27">
        <f t="shared" si="1"/>
        <v>0</v>
      </c>
      <c r="J67" s="98">
        <f t="shared" si="4"/>
        <v>11.8</v>
      </c>
      <c r="K67" s="20"/>
      <c r="L67" s="9" t="e">
        <f>INDEX('Autopopulate UDI''s'!$K$2:$K$97, MATCH('3-Sample Info'!K67, 'Autopopulate UDI''s'!$A$2:$A$97,0))</f>
        <v>#N/A</v>
      </c>
      <c r="M67" s="10" t="e">
        <f>INDEX('Autopopulate UDI''s P50n'!$A$2:$A$97,MATCH('3-Sample Info'!K67,'Autopopulate UDI''s P50n'!$G$2:$G$97,0))</f>
        <v>#N/A</v>
      </c>
      <c r="N67" s="11" t="e">
        <f>INDEX('Autopopulate UDI''s P50n'!$D$2:$D$97,MATCH('3-Sample Info'!L67,'Autopopulate UDI''s P50n'!$K$2:$K$97,0))</f>
        <v>#N/A</v>
      </c>
      <c r="O67" s="39" t="e">
        <f t="shared" si="3"/>
        <v>#N/A</v>
      </c>
    </row>
    <row r="68" spans="2:15" ht="13.9" customHeight="1" thickBot="1">
      <c r="B68" s="46">
        <v>39</v>
      </c>
      <c r="C68" s="18"/>
      <c r="D68" s="18"/>
      <c r="E68" s="19"/>
      <c r="F68" s="20"/>
      <c r="G68" s="27">
        <f t="shared" si="0"/>
        <v>0</v>
      </c>
      <c r="H68" s="21"/>
      <c r="I68" s="27">
        <f t="shared" si="1"/>
        <v>0</v>
      </c>
      <c r="J68" s="98">
        <f t="shared" si="4"/>
        <v>11.8</v>
      </c>
      <c r="K68" s="20"/>
      <c r="L68" s="9" t="e">
        <f>INDEX('Autopopulate UDI''s'!$K$2:$K$97, MATCH('3-Sample Info'!K68, 'Autopopulate UDI''s'!$A$2:$A$97,0))</f>
        <v>#N/A</v>
      </c>
      <c r="M68" s="10" t="e">
        <f>INDEX('Autopopulate UDI''s P50n'!$A$2:$A$97,MATCH('3-Sample Info'!K68,'Autopopulate UDI''s P50n'!$G$2:$G$97,0))</f>
        <v>#N/A</v>
      </c>
      <c r="N68" s="11" t="e">
        <f>INDEX('Autopopulate UDI''s P50n'!$D$2:$D$97,MATCH('3-Sample Info'!L68,'Autopopulate UDI''s P50n'!$K$2:$K$97,0))</f>
        <v>#N/A</v>
      </c>
      <c r="O68" s="39" t="e">
        <f t="shared" si="3"/>
        <v>#N/A</v>
      </c>
    </row>
    <row r="69" spans="2:15" ht="13.9" customHeight="1" thickBot="1">
      <c r="B69" s="46">
        <v>40</v>
      </c>
      <c r="C69" s="18"/>
      <c r="D69" s="18"/>
      <c r="E69" s="19"/>
      <c r="F69" s="20"/>
      <c r="G69" s="27">
        <f t="shared" si="0"/>
        <v>0</v>
      </c>
      <c r="H69" s="21"/>
      <c r="I69" s="27">
        <f t="shared" si="1"/>
        <v>0</v>
      </c>
      <c r="J69" s="98">
        <f t="shared" si="4"/>
        <v>11.8</v>
      </c>
      <c r="K69" s="20"/>
      <c r="L69" s="9" t="e">
        <f>INDEX('Autopopulate UDI''s'!$K$2:$K$97, MATCH('3-Sample Info'!K69, 'Autopopulate UDI''s'!$A$2:$A$97,0))</f>
        <v>#N/A</v>
      </c>
      <c r="M69" s="10" t="e">
        <f>INDEX('Autopopulate UDI''s P50n'!$A$2:$A$97,MATCH('3-Sample Info'!K69,'Autopopulate UDI''s P50n'!$G$2:$G$97,0))</f>
        <v>#N/A</v>
      </c>
      <c r="N69" s="11" t="e">
        <f>INDEX('Autopopulate UDI''s P50n'!$D$2:$D$97,MATCH('3-Sample Info'!L69,'Autopopulate UDI''s P50n'!$K$2:$K$97,0))</f>
        <v>#N/A</v>
      </c>
      <c r="O69" s="39" t="e">
        <f t="shared" si="3"/>
        <v>#N/A</v>
      </c>
    </row>
    <row r="70" spans="2:15" ht="13.9" customHeight="1" thickBot="1">
      <c r="B70" s="46">
        <v>41</v>
      </c>
      <c r="C70" s="18"/>
      <c r="D70" s="18"/>
      <c r="E70" s="19"/>
      <c r="F70" s="20"/>
      <c r="G70" s="27">
        <f t="shared" si="0"/>
        <v>0</v>
      </c>
      <c r="H70" s="21"/>
      <c r="I70" s="27">
        <f t="shared" si="1"/>
        <v>0</v>
      </c>
      <c r="J70" s="98">
        <f t="shared" si="4"/>
        <v>11.8</v>
      </c>
      <c r="K70" s="20"/>
      <c r="L70" s="9" t="e">
        <f>INDEX('Autopopulate UDI''s'!$K$2:$K$97, MATCH('3-Sample Info'!K70, 'Autopopulate UDI''s'!$A$2:$A$97,0))</f>
        <v>#N/A</v>
      </c>
      <c r="M70" s="10" t="e">
        <f>INDEX('Autopopulate UDI''s P50n'!$A$2:$A$97,MATCH('3-Sample Info'!K70,'Autopopulate UDI''s P50n'!$G$2:$G$97,0))</f>
        <v>#N/A</v>
      </c>
      <c r="N70" s="11" t="e">
        <f>INDEX('Autopopulate UDI''s P50n'!$D$2:$D$97,MATCH('3-Sample Info'!L70,'Autopopulate UDI''s P50n'!$K$2:$K$97,0))</f>
        <v>#N/A</v>
      </c>
      <c r="O70" s="39" t="e">
        <f t="shared" si="3"/>
        <v>#N/A</v>
      </c>
    </row>
    <row r="71" spans="2:15" ht="13.9" customHeight="1" thickBot="1">
      <c r="B71" s="46">
        <v>42</v>
      </c>
      <c r="C71" s="18"/>
      <c r="D71" s="18"/>
      <c r="E71" s="19"/>
      <c r="F71" s="20"/>
      <c r="G71" s="27">
        <f t="shared" si="0"/>
        <v>0</v>
      </c>
      <c r="H71" s="21"/>
      <c r="I71" s="27">
        <f t="shared" si="1"/>
        <v>0</v>
      </c>
      <c r="J71" s="98">
        <f t="shared" si="4"/>
        <v>11.8</v>
      </c>
      <c r="K71" s="20"/>
      <c r="L71" s="9" t="e">
        <f>INDEX('Autopopulate UDI''s'!$K$2:$K$97, MATCH('3-Sample Info'!K71, 'Autopopulate UDI''s'!$A$2:$A$97,0))</f>
        <v>#N/A</v>
      </c>
      <c r="M71" s="10" t="e">
        <f>INDEX('Autopopulate UDI''s P50n'!$A$2:$A$97,MATCH('3-Sample Info'!K71,'Autopopulate UDI''s P50n'!$G$2:$G$97,0))</f>
        <v>#N/A</v>
      </c>
      <c r="N71" s="11" t="e">
        <f>INDEX('Autopopulate UDI''s P50n'!$D$2:$D$97,MATCH('3-Sample Info'!L71,'Autopopulate UDI''s P50n'!$K$2:$K$97,0))</f>
        <v>#N/A</v>
      </c>
      <c r="O71" s="39" t="e">
        <f t="shared" si="3"/>
        <v>#N/A</v>
      </c>
    </row>
    <row r="72" spans="2:15" ht="13.9" customHeight="1" thickBot="1">
      <c r="B72" s="46">
        <v>43</v>
      </c>
      <c r="C72" s="18"/>
      <c r="D72" s="18"/>
      <c r="E72" s="19"/>
      <c r="F72" s="20"/>
      <c r="G72" s="27">
        <f t="shared" si="0"/>
        <v>0</v>
      </c>
      <c r="H72" s="21"/>
      <c r="I72" s="27">
        <f t="shared" si="1"/>
        <v>0</v>
      </c>
      <c r="J72" s="98">
        <f t="shared" si="4"/>
        <v>11.8</v>
      </c>
      <c r="K72" s="20"/>
      <c r="L72" s="9" t="e">
        <f>INDEX('Autopopulate UDI''s'!$K$2:$K$97, MATCH('3-Sample Info'!K72, 'Autopopulate UDI''s'!$A$2:$A$97,0))</f>
        <v>#N/A</v>
      </c>
      <c r="M72" s="10" t="e">
        <f>INDEX('Autopopulate UDI''s P50n'!$A$2:$A$97,MATCH('3-Sample Info'!K72,'Autopopulate UDI''s P50n'!$G$2:$G$97,0))</f>
        <v>#N/A</v>
      </c>
      <c r="N72" s="11" t="e">
        <f>INDEX('Autopopulate UDI''s P50n'!$D$2:$D$97,MATCH('3-Sample Info'!L72,'Autopopulate UDI''s P50n'!$K$2:$K$97,0))</f>
        <v>#N/A</v>
      </c>
      <c r="O72" s="39" t="e">
        <f t="shared" si="3"/>
        <v>#N/A</v>
      </c>
    </row>
    <row r="73" spans="2:15" ht="13.9" customHeight="1" thickBot="1">
      <c r="B73" s="46">
        <v>44</v>
      </c>
      <c r="C73" s="18"/>
      <c r="D73" s="18"/>
      <c r="E73" s="19"/>
      <c r="F73" s="20"/>
      <c r="G73" s="27">
        <f t="shared" si="0"/>
        <v>0</v>
      </c>
      <c r="H73" s="21"/>
      <c r="I73" s="27">
        <f t="shared" si="1"/>
        <v>0</v>
      </c>
      <c r="J73" s="98">
        <f t="shared" si="4"/>
        <v>11.8</v>
      </c>
      <c r="K73" s="20"/>
      <c r="L73" s="9" t="e">
        <f>INDEX('Autopopulate UDI''s'!$K$2:$K$97, MATCH('3-Sample Info'!K73, 'Autopopulate UDI''s'!$A$2:$A$97,0))</f>
        <v>#N/A</v>
      </c>
      <c r="M73" s="10" t="e">
        <f>INDEX('Autopopulate UDI''s P50n'!$A$2:$A$97,MATCH('3-Sample Info'!K73,'Autopopulate UDI''s P50n'!$G$2:$G$97,0))</f>
        <v>#N/A</v>
      </c>
      <c r="N73" s="11" t="e">
        <f>INDEX('Autopopulate UDI''s P50n'!$D$2:$D$97,MATCH('3-Sample Info'!L73,'Autopopulate UDI''s P50n'!$K$2:$K$97,0))</f>
        <v>#N/A</v>
      </c>
      <c r="O73" s="39" t="e">
        <f t="shared" si="3"/>
        <v>#N/A</v>
      </c>
    </row>
    <row r="74" spans="2:15" ht="13.9" customHeight="1" thickBot="1">
      <c r="B74" s="46">
        <v>45</v>
      </c>
      <c r="C74" s="18"/>
      <c r="D74" s="18"/>
      <c r="E74" s="19"/>
      <c r="F74" s="20"/>
      <c r="G74" s="27">
        <f t="shared" si="0"/>
        <v>0</v>
      </c>
      <c r="H74" s="21"/>
      <c r="I74" s="27">
        <f t="shared" si="1"/>
        <v>0</v>
      </c>
      <c r="J74" s="98">
        <f t="shared" si="4"/>
        <v>11.8</v>
      </c>
      <c r="K74" s="20"/>
      <c r="L74" s="9" t="e">
        <f>INDEX('Autopopulate UDI''s'!$K$2:$K$97, MATCH('3-Sample Info'!K74, 'Autopopulate UDI''s'!$A$2:$A$97,0))</f>
        <v>#N/A</v>
      </c>
      <c r="M74" s="10" t="e">
        <f>INDEX('Autopopulate UDI''s P50n'!$A$2:$A$97,MATCH('3-Sample Info'!K74,'Autopopulate UDI''s P50n'!$G$2:$G$97,0))</f>
        <v>#N/A</v>
      </c>
      <c r="N74" s="11" t="e">
        <f>INDEX('Autopopulate UDI''s P50n'!$D$2:$D$97,MATCH('3-Sample Info'!L74,'Autopopulate UDI''s P50n'!$K$2:$K$97,0))</f>
        <v>#N/A</v>
      </c>
      <c r="O74" s="39" t="e">
        <f t="shared" si="3"/>
        <v>#N/A</v>
      </c>
    </row>
    <row r="75" spans="2:15" ht="13.9" customHeight="1" thickBot="1">
      <c r="B75" s="46">
        <v>46</v>
      </c>
      <c r="C75" s="18"/>
      <c r="D75" s="18"/>
      <c r="E75" s="19"/>
      <c r="F75" s="20"/>
      <c r="G75" s="27">
        <f t="shared" si="0"/>
        <v>0</v>
      </c>
      <c r="H75" s="21"/>
      <c r="I75" s="27">
        <f t="shared" si="1"/>
        <v>0</v>
      </c>
      <c r="J75" s="98">
        <f t="shared" si="4"/>
        <v>11.8</v>
      </c>
      <c r="K75" s="20"/>
      <c r="L75" s="9" t="e">
        <f>INDEX('Autopopulate UDI''s'!$K$2:$K$97, MATCH('3-Sample Info'!K75, 'Autopopulate UDI''s'!$A$2:$A$97,0))</f>
        <v>#N/A</v>
      </c>
      <c r="M75" s="10" t="e">
        <f>INDEX('Autopopulate UDI''s P50n'!$A$2:$A$97,MATCH('3-Sample Info'!K75,'Autopopulate UDI''s P50n'!$G$2:$G$97,0))</f>
        <v>#N/A</v>
      </c>
      <c r="N75" s="11" t="e">
        <f>INDEX('Autopopulate UDI''s P50n'!$D$2:$D$97,MATCH('3-Sample Info'!L75,'Autopopulate UDI''s P50n'!$K$2:$K$97,0))</f>
        <v>#N/A</v>
      </c>
      <c r="O75" s="39" t="e">
        <f t="shared" si="3"/>
        <v>#N/A</v>
      </c>
    </row>
    <row r="76" spans="2:15" ht="13.9" customHeight="1" thickBot="1">
      <c r="B76" s="46">
        <v>47</v>
      </c>
      <c r="C76" s="18"/>
      <c r="D76" s="18"/>
      <c r="E76" s="19"/>
      <c r="F76" s="20"/>
      <c r="G76" s="27">
        <f t="shared" si="0"/>
        <v>0</v>
      </c>
      <c r="H76" s="21"/>
      <c r="I76" s="27">
        <f t="shared" si="1"/>
        <v>0</v>
      </c>
      <c r="J76" s="98">
        <f t="shared" si="4"/>
        <v>11.8</v>
      </c>
      <c r="K76" s="20"/>
      <c r="L76" s="9" t="e">
        <f>INDEX('Autopopulate UDI''s'!$K$2:$K$97, MATCH('3-Sample Info'!K76, 'Autopopulate UDI''s'!$A$2:$A$97,0))</f>
        <v>#N/A</v>
      </c>
      <c r="M76" s="10" t="e">
        <f>INDEX('Autopopulate UDI''s P50n'!$A$2:$A$97,MATCH('3-Sample Info'!K76,'Autopopulate UDI''s P50n'!$G$2:$G$97,0))</f>
        <v>#N/A</v>
      </c>
      <c r="N76" s="11" t="e">
        <f>INDEX('Autopopulate UDI''s P50n'!$D$2:$D$97,MATCH('3-Sample Info'!L76,'Autopopulate UDI''s P50n'!$K$2:$K$97,0))</f>
        <v>#N/A</v>
      </c>
      <c r="O76" s="39" t="e">
        <f t="shared" si="3"/>
        <v>#N/A</v>
      </c>
    </row>
    <row r="77" spans="2:15" ht="13.9" customHeight="1" thickBot="1">
      <c r="B77" s="46">
        <v>48</v>
      </c>
      <c r="C77" s="18"/>
      <c r="D77" s="18"/>
      <c r="E77" s="19"/>
      <c r="F77" s="20"/>
      <c r="G77" s="27">
        <f t="shared" si="0"/>
        <v>0</v>
      </c>
      <c r="H77" s="21"/>
      <c r="I77" s="27">
        <f t="shared" si="1"/>
        <v>0</v>
      </c>
      <c r="J77" s="98">
        <f t="shared" si="4"/>
        <v>11.8</v>
      </c>
      <c r="K77" s="20"/>
      <c r="L77" s="9" t="e">
        <f>INDEX('Autopopulate UDI''s'!$K$2:$K$97, MATCH('3-Sample Info'!K77, 'Autopopulate UDI''s'!$A$2:$A$97,0))</f>
        <v>#N/A</v>
      </c>
      <c r="M77" s="10" t="e">
        <f>INDEX('Autopopulate UDI''s P50n'!$A$2:$A$97,MATCH('3-Sample Info'!K77,'Autopopulate UDI''s P50n'!$G$2:$G$97,0))</f>
        <v>#N/A</v>
      </c>
      <c r="N77" s="11" t="e">
        <f>INDEX('Autopopulate UDI''s P50n'!$D$2:$D$97,MATCH('3-Sample Info'!L77,'Autopopulate UDI''s P50n'!$K$2:$K$97,0))</f>
        <v>#N/A</v>
      </c>
      <c r="O77" s="39" t="e">
        <f t="shared" si="3"/>
        <v>#N/A</v>
      </c>
    </row>
    <row r="78" spans="2:15" ht="13.9" customHeight="1" thickBot="1">
      <c r="B78" s="46">
        <v>49</v>
      </c>
      <c r="C78" s="18"/>
      <c r="D78" s="18"/>
      <c r="E78" s="19"/>
      <c r="F78" s="20"/>
      <c r="G78" s="27">
        <f t="shared" si="0"/>
        <v>0</v>
      </c>
      <c r="H78" s="21"/>
      <c r="I78" s="27">
        <f t="shared" si="1"/>
        <v>0</v>
      </c>
      <c r="J78" s="98">
        <f t="shared" si="4"/>
        <v>11.8</v>
      </c>
      <c r="K78" s="20"/>
      <c r="L78" s="9" t="e">
        <f>INDEX('Autopopulate UDI''s'!$K$2:$K$97, MATCH('3-Sample Info'!K78, 'Autopopulate UDI''s'!$A$2:$A$97,0))</f>
        <v>#N/A</v>
      </c>
      <c r="M78" s="10" t="e">
        <f>INDEX('Autopopulate UDI''s P50n'!$A$2:$A$97,MATCH('3-Sample Info'!K78,'Autopopulate UDI''s P50n'!$G$2:$G$97,0))</f>
        <v>#N/A</v>
      </c>
      <c r="N78" s="11" t="e">
        <f>INDEX('Autopopulate UDI''s P50n'!$D$2:$D$97,MATCH('3-Sample Info'!L78,'Autopopulate UDI''s P50n'!$K$2:$K$97,0))</f>
        <v>#N/A</v>
      </c>
      <c r="O78" s="39" t="e">
        <f t="shared" si="3"/>
        <v>#N/A</v>
      </c>
    </row>
    <row r="79" spans="2:15" ht="13.9" customHeight="1" thickBot="1">
      <c r="B79" s="46">
        <v>50</v>
      </c>
      <c r="C79" s="18"/>
      <c r="D79" s="18"/>
      <c r="E79" s="19"/>
      <c r="F79" s="20"/>
      <c r="G79" s="27">
        <f t="shared" si="0"/>
        <v>0</v>
      </c>
      <c r="H79" s="21"/>
      <c r="I79" s="27">
        <f t="shared" si="1"/>
        <v>0</v>
      </c>
      <c r="J79" s="98">
        <f t="shared" si="4"/>
        <v>11.8</v>
      </c>
      <c r="K79" s="20"/>
      <c r="L79" s="9" t="e">
        <f>INDEX('Autopopulate UDI''s'!$K$2:$K$97, MATCH('3-Sample Info'!K79, 'Autopopulate UDI''s'!$A$2:$A$97,0))</f>
        <v>#N/A</v>
      </c>
      <c r="M79" s="10" t="e">
        <f>INDEX('Autopopulate UDI''s P50n'!$A$2:$A$97,MATCH('3-Sample Info'!K79,'Autopopulate UDI''s P50n'!$G$2:$G$97,0))</f>
        <v>#N/A</v>
      </c>
      <c r="N79" s="11" t="e">
        <f>INDEX('Autopopulate UDI''s P50n'!$D$2:$D$97,MATCH('3-Sample Info'!L79,'Autopopulate UDI''s P50n'!$K$2:$K$97,0))</f>
        <v>#N/A</v>
      </c>
      <c r="O79" s="39" t="e">
        <f t="shared" si="3"/>
        <v>#N/A</v>
      </c>
    </row>
    <row r="80" spans="2:15" ht="13.9" customHeight="1" thickBot="1">
      <c r="B80" s="46">
        <v>51</v>
      </c>
      <c r="C80" s="18"/>
      <c r="D80" s="18"/>
      <c r="E80" s="19"/>
      <c r="F80" s="20"/>
      <c r="G80" s="27">
        <f t="shared" si="0"/>
        <v>0</v>
      </c>
      <c r="H80" s="21"/>
      <c r="I80" s="27">
        <f t="shared" si="1"/>
        <v>0</v>
      </c>
      <c r="J80" s="98">
        <f t="shared" si="4"/>
        <v>11.8</v>
      </c>
      <c r="K80" s="20"/>
      <c r="L80" s="9" t="e">
        <f>INDEX('Autopopulate UDI''s'!$K$2:$K$97, MATCH('3-Sample Info'!K80, 'Autopopulate UDI''s'!$A$2:$A$97,0))</f>
        <v>#N/A</v>
      </c>
      <c r="M80" s="10" t="e">
        <f>INDEX('Autopopulate UDI''s P50n'!$A$2:$A$97,MATCH('3-Sample Info'!K80,'Autopopulate UDI''s P50n'!$G$2:$G$97,0))</f>
        <v>#N/A</v>
      </c>
      <c r="N80" s="11" t="e">
        <f>INDEX('Autopopulate UDI''s P50n'!$D$2:$D$97,MATCH('3-Sample Info'!L80,'Autopopulate UDI''s P50n'!$K$2:$K$97,0))</f>
        <v>#N/A</v>
      </c>
      <c r="O80" s="39" t="e">
        <f t="shared" si="3"/>
        <v>#N/A</v>
      </c>
    </row>
    <row r="81" spans="2:15" ht="13.9" customHeight="1" thickBot="1">
      <c r="B81" s="46">
        <v>52</v>
      </c>
      <c r="C81" s="18"/>
      <c r="D81" s="18"/>
      <c r="E81" s="19"/>
      <c r="F81" s="20"/>
      <c r="G81" s="27">
        <f t="shared" si="0"/>
        <v>0</v>
      </c>
      <c r="H81" s="21"/>
      <c r="I81" s="27">
        <f t="shared" si="1"/>
        <v>0</v>
      </c>
      <c r="J81" s="98">
        <f t="shared" si="4"/>
        <v>11.8</v>
      </c>
      <c r="K81" s="20"/>
      <c r="L81" s="9" t="e">
        <f>INDEX('Autopopulate UDI''s'!$K$2:$K$97, MATCH('3-Sample Info'!K81, 'Autopopulate UDI''s'!$A$2:$A$97,0))</f>
        <v>#N/A</v>
      </c>
      <c r="M81" s="10" t="e">
        <f>INDEX('Autopopulate UDI''s P50n'!$A$2:$A$97,MATCH('3-Sample Info'!K81,'Autopopulate UDI''s P50n'!$G$2:$G$97,0))</f>
        <v>#N/A</v>
      </c>
      <c r="N81" s="11" t="e">
        <f>INDEX('Autopopulate UDI''s P50n'!$D$2:$D$97,MATCH('3-Sample Info'!L81,'Autopopulate UDI''s P50n'!$K$2:$K$97,0))</f>
        <v>#N/A</v>
      </c>
      <c r="O81" s="39" t="e">
        <f t="shared" si="3"/>
        <v>#N/A</v>
      </c>
    </row>
    <row r="82" spans="2:15" ht="13.9" customHeight="1" thickBot="1">
      <c r="B82" s="46">
        <v>53</v>
      </c>
      <c r="C82" s="18"/>
      <c r="D82" s="18"/>
      <c r="E82" s="19"/>
      <c r="F82" s="20"/>
      <c r="G82" s="27">
        <f t="shared" si="0"/>
        <v>0</v>
      </c>
      <c r="H82" s="21"/>
      <c r="I82" s="27">
        <f t="shared" si="1"/>
        <v>0</v>
      </c>
      <c r="J82" s="98">
        <f t="shared" si="4"/>
        <v>11.8</v>
      </c>
      <c r="K82" s="20"/>
      <c r="L82" s="9" t="e">
        <f>INDEX('Autopopulate UDI''s'!$K$2:$K$97, MATCH('3-Sample Info'!K82, 'Autopopulate UDI''s'!$A$2:$A$97,0))</f>
        <v>#N/A</v>
      </c>
      <c r="M82" s="10" t="e">
        <f>INDEX('Autopopulate UDI''s P50n'!$A$2:$A$97,MATCH('3-Sample Info'!K82,'Autopopulate UDI''s P50n'!$G$2:$G$97,0))</f>
        <v>#N/A</v>
      </c>
      <c r="N82" s="11" t="e">
        <f>INDEX('Autopopulate UDI''s P50n'!$D$2:$D$97,MATCH('3-Sample Info'!L82,'Autopopulate UDI''s P50n'!$K$2:$K$97,0))</f>
        <v>#N/A</v>
      </c>
      <c r="O82" s="39" t="e">
        <f t="shared" si="3"/>
        <v>#N/A</v>
      </c>
    </row>
    <row r="83" spans="2:15" ht="13.9" customHeight="1" thickBot="1">
      <c r="B83" s="46">
        <v>54</v>
      </c>
      <c r="C83" s="18"/>
      <c r="D83" s="18"/>
      <c r="E83" s="19"/>
      <c r="F83" s="20"/>
      <c r="G83" s="27">
        <f t="shared" si="0"/>
        <v>0</v>
      </c>
      <c r="H83" s="21"/>
      <c r="I83" s="27">
        <f t="shared" si="1"/>
        <v>0</v>
      </c>
      <c r="J83" s="98">
        <f t="shared" si="4"/>
        <v>11.8</v>
      </c>
      <c r="K83" s="20"/>
      <c r="L83" s="9" t="e">
        <f>INDEX('Autopopulate UDI''s'!$K$2:$K$97, MATCH('3-Sample Info'!K83, 'Autopopulate UDI''s'!$A$2:$A$97,0))</f>
        <v>#N/A</v>
      </c>
      <c r="M83" s="10" t="e">
        <f>INDEX('Autopopulate UDI''s P50n'!$A$2:$A$97,MATCH('3-Sample Info'!K83,'Autopopulate UDI''s P50n'!$G$2:$G$97,0))</f>
        <v>#N/A</v>
      </c>
      <c r="N83" s="11" t="e">
        <f>INDEX('Autopopulate UDI''s P50n'!$D$2:$D$97,MATCH('3-Sample Info'!L83,'Autopopulate UDI''s P50n'!$K$2:$K$97,0))</f>
        <v>#N/A</v>
      </c>
      <c r="O83" s="39" t="e">
        <f t="shared" si="3"/>
        <v>#N/A</v>
      </c>
    </row>
    <row r="84" spans="2:15" ht="13.9" customHeight="1" thickBot="1">
      <c r="B84" s="46">
        <v>55</v>
      </c>
      <c r="C84" s="18"/>
      <c r="D84" s="18"/>
      <c r="E84" s="19"/>
      <c r="F84" s="20"/>
      <c r="G84" s="27">
        <f t="shared" si="0"/>
        <v>0</v>
      </c>
      <c r="H84" s="21"/>
      <c r="I84" s="27">
        <f t="shared" si="1"/>
        <v>0</v>
      </c>
      <c r="J84" s="98">
        <f t="shared" si="4"/>
        <v>11.8</v>
      </c>
      <c r="K84" s="20"/>
      <c r="L84" s="9" t="e">
        <f>INDEX('Autopopulate UDI''s'!$K$2:$K$97, MATCH('3-Sample Info'!K84, 'Autopopulate UDI''s'!$A$2:$A$97,0))</f>
        <v>#N/A</v>
      </c>
      <c r="M84" s="10" t="e">
        <f>INDEX('Autopopulate UDI''s P50n'!$A$2:$A$97,MATCH('3-Sample Info'!K84,'Autopopulate UDI''s P50n'!$G$2:$G$97,0))</f>
        <v>#N/A</v>
      </c>
      <c r="N84" s="11" t="e">
        <f>INDEX('Autopopulate UDI''s P50n'!$D$2:$D$97,MATCH('3-Sample Info'!L84,'Autopopulate UDI''s P50n'!$K$2:$K$97,0))</f>
        <v>#N/A</v>
      </c>
      <c r="O84" s="39" t="e">
        <f t="shared" si="3"/>
        <v>#N/A</v>
      </c>
    </row>
    <row r="85" spans="2:15" ht="13.9" customHeight="1" thickBot="1">
      <c r="B85" s="46">
        <v>56</v>
      </c>
      <c r="C85" s="18"/>
      <c r="D85" s="18"/>
      <c r="E85" s="19"/>
      <c r="F85" s="20"/>
      <c r="G85" s="27">
        <f t="shared" si="0"/>
        <v>0</v>
      </c>
      <c r="H85" s="21"/>
      <c r="I85" s="27">
        <f t="shared" si="1"/>
        <v>0</v>
      </c>
      <c r="J85" s="98">
        <f t="shared" si="4"/>
        <v>11.8</v>
      </c>
      <c r="K85" s="20"/>
      <c r="L85" s="9" t="e">
        <f>INDEX('Autopopulate UDI''s'!$K$2:$K$97, MATCH('3-Sample Info'!K85, 'Autopopulate UDI''s'!$A$2:$A$97,0))</f>
        <v>#N/A</v>
      </c>
      <c r="M85" s="10" t="e">
        <f>INDEX('Autopopulate UDI''s P50n'!$A$2:$A$97,MATCH('3-Sample Info'!K85,'Autopopulate UDI''s P50n'!$G$2:$G$97,0))</f>
        <v>#N/A</v>
      </c>
      <c r="N85" s="11" t="e">
        <f>INDEX('Autopopulate UDI''s P50n'!$D$2:$D$97,MATCH('3-Sample Info'!L85,'Autopopulate UDI''s P50n'!$K$2:$K$97,0))</f>
        <v>#N/A</v>
      </c>
      <c r="O85" s="39" t="e">
        <f t="shared" si="3"/>
        <v>#N/A</v>
      </c>
    </row>
    <row r="86" spans="2:15" ht="13.9" customHeight="1" thickBot="1">
      <c r="B86" s="46">
        <v>57</v>
      </c>
      <c r="C86" s="18"/>
      <c r="D86" s="18"/>
      <c r="E86" s="19"/>
      <c r="F86" s="20"/>
      <c r="G86" s="27">
        <f t="shared" si="0"/>
        <v>0</v>
      </c>
      <c r="H86" s="21"/>
      <c r="I86" s="27">
        <f t="shared" si="1"/>
        <v>0</v>
      </c>
      <c r="J86" s="98">
        <f t="shared" si="4"/>
        <v>11.8</v>
      </c>
      <c r="K86" s="20"/>
      <c r="L86" s="9" t="e">
        <f>INDEX('Autopopulate UDI''s'!$K$2:$K$97, MATCH('3-Sample Info'!K86, 'Autopopulate UDI''s'!$A$2:$A$97,0))</f>
        <v>#N/A</v>
      </c>
      <c r="M86" s="10" t="e">
        <f>INDEX('Autopopulate UDI''s P50n'!$A$2:$A$97,MATCH('3-Sample Info'!K86,'Autopopulate UDI''s P50n'!$G$2:$G$97,0))</f>
        <v>#N/A</v>
      </c>
      <c r="N86" s="11" t="e">
        <f>INDEX('Autopopulate UDI''s P50n'!$D$2:$D$97,MATCH('3-Sample Info'!L86,'Autopopulate UDI''s P50n'!$K$2:$K$97,0))</f>
        <v>#N/A</v>
      </c>
      <c r="O86" s="39" t="e">
        <f t="shared" si="3"/>
        <v>#N/A</v>
      </c>
    </row>
    <row r="87" spans="2:15" ht="13.9" customHeight="1" thickBot="1">
      <c r="B87" s="46">
        <v>58</v>
      </c>
      <c r="C87" s="18"/>
      <c r="D87" s="18"/>
      <c r="E87" s="19"/>
      <c r="F87" s="20"/>
      <c r="G87" s="27">
        <f t="shared" si="0"/>
        <v>0</v>
      </c>
      <c r="H87" s="21"/>
      <c r="I87" s="27">
        <f t="shared" si="1"/>
        <v>0</v>
      </c>
      <c r="J87" s="98">
        <f t="shared" si="4"/>
        <v>11.8</v>
      </c>
      <c r="K87" s="20"/>
      <c r="L87" s="9" t="e">
        <f>INDEX('Autopopulate UDI''s'!$K$2:$K$97, MATCH('3-Sample Info'!K87, 'Autopopulate UDI''s'!$A$2:$A$97,0))</f>
        <v>#N/A</v>
      </c>
      <c r="M87" s="10" t="e">
        <f>INDEX('Autopopulate UDI''s P50n'!$A$2:$A$97,MATCH('3-Sample Info'!K87,'Autopopulate UDI''s P50n'!$G$2:$G$97,0))</f>
        <v>#N/A</v>
      </c>
      <c r="N87" s="11" t="e">
        <f>INDEX('Autopopulate UDI''s P50n'!$D$2:$D$97,MATCH('3-Sample Info'!L87,'Autopopulate UDI''s P50n'!$K$2:$K$97,0))</f>
        <v>#N/A</v>
      </c>
      <c r="O87" s="39" t="e">
        <f t="shared" si="3"/>
        <v>#N/A</v>
      </c>
    </row>
    <row r="88" spans="2:15" ht="13.9" customHeight="1" thickBot="1">
      <c r="B88" s="46">
        <v>59</v>
      </c>
      <c r="C88" s="18"/>
      <c r="D88" s="18"/>
      <c r="E88" s="19"/>
      <c r="F88" s="20"/>
      <c r="G88" s="27">
        <f t="shared" si="0"/>
        <v>0</v>
      </c>
      <c r="H88" s="21"/>
      <c r="I88" s="27">
        <f t="shared" si="1"/>
        <v>0</v>
      </c>
      <c r="J88" s="98">
        <f t="shared" si="4"/>
        <v>11.8</v>
      </c>
      <c r="K88" s="20"/>
      <c r="L88" s="9" t="e">
        <f>INDEX('Autopopulate UDI''s'!$K$2:$K$97, MATCH('3-Sample Info'!K88, 'Autopopulate UDI''s'!$A$2:$A$97,0))</f>
        <v>#N/A</v>
      </c>
      <c r="M88" s="10" t="e">
        <f>INDEX('Autopopulate UDI''s P50n'!$A$2:$A$97,MATCH('3-Sample Info'!K88,'Autopopulate UDI''s P50n'!$G$2:$G$97,0))</f>
        <v>#N/A</v>
      </c>
      <c r="N88" s="11" t="e">
        <f>INDEX('Autopopulate UDI''s P50n'!$D$2:$D$97,MATCH('3-Sample Info'!L88,'Autopopulate UDI''s P50n'!$K$2:$K$97,0))</f>
        <v>#N/A</v>
      </c>
      <c r="O88" s="39" t="e">
        <f t="shared" si="3"/>
        <v>#N/A</v>
      </c>
    </row>
    <row r="89" spans="2:15" ht="13.9" customHeight="1" thickBot="1">
      <c r="B89" s="46">
        <v>60</v>
      </c>
      <c r="C89" s="18"/>
      <c r="D89" s="18"/>
      <c r="E89" s="19"/>
      <c r="F89" s="20"/>
      <c r="G89" s="27">
        <f t="shared" si="0"/>
        <v>0</v>
      </c>
      <c r="H89" s="21"/>
      <c r="I89" s="27">
        <f t="shared" si="1"/>
        <v>0</v>
      </c>
      <c r="J89" s="98">
        <f t="shared" si="4"/>
        <v>11.8</v>
      </c>
      <c r="K89" s="20"/>
      <c r="L89" s="9" t="e">
        <f>INDEX('Autopopulate UDI''s'!$K$2:$K$97, MATCH('3-Sample Info'!K89, 'Autopopulate UDI''s'!$A$2:$A$97,0))</f>
        <v>#N/A</v>
      </c>
      <c r="M89" s="10" t="e">
        <f>INDEX('Autopopulate UDI''s P50n'!$A$2:$A$97,MATCH('3-Sample Info'!K89,'Autopopulate UDI''s P50n'!$G$2:$G$97,0))</f>
        <v>#N/A</v>
      </c>
      <c r="N89" s="11" t="e">
        <f>INDEX('Autopopulate UDI''s P50n'!$D$2:$D$97,MATCH('3-Sample Info'!L89,'Autopopulate UDI''s P50n'!$K$2:$K$97,0))</f>
        <v>#N/A</v>
      </c>
      <c r="O89" s="39" t="e">
        <f t="shared" si="3"/>
        <v>#N/A</v>
      </c>
    </row>
    <row r="90" spans="2:15" ht="13.9" customHeight="1" thickBot="1">
      <c r="B90" s="46">
        <v>61</v>
      </c>
      <c r="C90" s="18"/>
      <c r="D90" s="18"/>
      <c r="E90" s="19"/>
      <c r="F90" s="20"/>
      <c r="G90" s="27">
        <f t="shared" si="0"/>
        <v>0</v>
      </c>
      <c r="H90" s="21"/>
      <c r="I90" s="27">
        <f t="shared" si="1"/>
        <v>0</v>
      </c>
      <c r="J90" s="98">
        <f t="shared" si="4"/>
        <v>11.8</v>
      </c>
      <c r="K90" s="20"/>
      <c r="L90" s="9" t="e">
        <f>INDEX('Autopopulate UDI''s'!$K$2:$K$97, MATCH('3-Sample Info'!K90, 'Autopopulate UDI''s'!$A$2:$A$97,0))</f>
        <v>#N/A</v>
      </c>
      <c r="M90" s="10" t="e">
        <f>INDEX('Autopopulate UDI''s P50n'!$A$2:$A$97,MATCH('3-Sample Info'!K90,'Autopopulate UDI''s P50n'!$G$2:$G$97,0))</f>
        <v>#N/A</v>
      </c>
      <c r="N90" s="11" t="e">
        <f>INDEX('Autopopulate UDI''s P50n'!$D$2:$D$97,MATCH('3-Sample Info'!L90,'Autopopulate UDI''s P50n'!$K$2:$K$97,0))</f>
        <v>#N/A</v>
      </c>
      <c r="O90" s="39" t="e">
        <f t="shared" si="3"/>
        <v>#N/A</v>
      </c>
    </row>
    <row r="91" spans="2:15" ht="13.9" customHeight="1" thickBot="1">
      <c r="B91" s="46">
        <v>62</v>
      </c>
      <c r="C91" s="18"/>
      <c r="D91" s="18"/>
      <c r="E91" s="19"/>
      <c r="F91" s="20"/>
      <c r="G91" s="27">
        <f t="shared" si="0"/>
        <v>0</v>
      </c>
      <c r="H91" s="21"/>
      <c r="I91" s="27">
        <f t="shared" si="1"/>
        <v>0</v>
      </c>
      <c r="J91" s="98">
        <f t="shared" si="4"/>
        <v>11.8</v>
      </c>
      <c r="K91" s="20"/>
      <c r="L91" s="9" t="e">
        <f>INDEX('Autopopulate UDI''s'!$K$2:$K$97, MATCH('3-Sample Info'!K91, 'Autopopulate UDI''s'!$A$2:$A$97,0))</f>
        <v>#N/A</v>
      </c>
      <c r="M91" s="10" t="e">
        <f>INDEX('Autopopulate UDI''s P50n'!$A$2:$A$97,MATCH('3-Sample Info'!K91,'Autopopulate UDI''s P50n'!$G$2:$G$97,0))</f>
        <v>#N/A</v>
      </c>
      <c r="N91" s="11" t="e">
        <f>INDEX('Autopopulate UDI''s P50n'!$D$2:$D$97,MATCH('3-Sample Info'!L91,'Autopopulate UDI''s P50n'!$K$2:$K$97,0))</f>
        <v>#N/A</v>
      </c>
      <c r="O91" s="39" t="e">
        <f t="shared" si="3"/>
        <v>#N/A</v>
      </c>
    </row>
    <row r="92" spans="2:15" ht="13.9" customHeight="1" thickBot="1">
      <c r="B92" s="46">
        <v>63</v>
      </c>
      <c r="C92" s="18"/>
      <c r="D92" s="18"/>
      <c r="E92" s="19"/>
      <c r="F92" s="20"/>
      <c r="G92" s="27">
        <f t="shared" si="0"/>
        <v>0</v>
      </c>
      <c r="H92" s="21"/>
      <c r="I92" s="27">
        <f t="shared" si="1"/>
        <v>0</v>
      </c>
      <c r="J92" s="98">
        <f t="shared" si="4"/>
        <v>11.8</v>
      </c>
      <c r="K92" s="20"/>
      <c r="L92" s="9" t="e">
        <f>INDEX('Autopopulate UDI''s'!$K$2:$K$97, MATCH('3-Sample Info'!K92, 'Autopopulate UDI''s'!$A$2:$A$97,0))</f>
        <v>#N/A</v>
      </c>
      <c r="M92" s="10" t="e">
        <f>INDEX('Autopopulate UDI''s P50n'!$A$2:$A$97,MATCH('3-Sample Info'!K92,'Autopopulate UDI''s P50n'!$G$2:$G$97,0))</f>
        <v>#N/A</v>
      </c>
      <c r="N92" s="11" t="e">
        <f>INDEX('Autopopulate UDI''s P50n'!$D$2:$D$97,MATCH('3-Sample Info'!L92,'Autopopulate UDI''s P50n'!$K$2:$K$97,0))</f>
        <v>#N/A</v>
      </c>
      <c r="O92" s="39" t="e">
        <f t="shared" si="3"/>
        <v>#N/A</v>
      </c>
    </row>
    <row r="93" spans="2:15" ht="13.9" customHeight="1" thickBot="1">
      <c r="B93" s="46">
        <v>64</v>
      </c>
      <c r="C93" s="18"/>
      <c r="D93" s="18"/>
      <c r="E93" s="19"/>
      <c r="F93" s="20"/>
      <c r="G93" s="27">
        <f t="shared" si="0"/>
        <v>0</v>
      </c>
      <c r="H93" s="21"/>
      <c r="I93" s="27">
        <f t="shared" si="1"/>
        <v>0</v>
      </c>
      <c r="J93" s="98">
        <f t="shared" si="4"/>
        <v>11.8</v>
      </c>
      <c r="K93" s="20"/>
      <c r="L93" s="9" t="e">
        <f>INDEX('Autopopulate UDI''s'!$K$2:$K$97, MATCH('3-Sample Info'!K93, 'Autopopulate UDI''s'!$A$2:$A$97,0))</f>
        <v>#N/A</v>
      </c>
      <c r="M93" s="10" t="e">
        <f>INDEX('Autopopulate UDI''s P50n'!$A$2:$A$97,MATCH('3-Sample Info'!K93,'Autopopulate UDI''s P50n'!$G$2:$G$97,0))</f>
        <v>#N/A</v>
      </c>
      <c r="N93" s="11" t="e">
        <f>INDEX('Autopopulate UDI''s P50n'!$D$2:$D$97,MATCH('3-Sample Info'!L93,'Autopopulate UDI''s P50n'!$K$2:$K$97,0))</f>
        <v>#N/A</v>
      </c>
      <c r="O93" s="39" t="e">
        <f t="shared" si="3"/>
        <v>#N/A</v>
      </c>
    </row>
    <row r="94" spans="2:15" ht="13.9" customHeight="1" thickBot="1">
      <c r="B94" s="46">
        <v>65</v>
      </c>
      <c r="C94" s="18"/>
      <c r="D94" s="18"/>
      <c r="E94" s="19"/>
      <c r="F94" s="20"/>
      <c r="G94" s="27">
        <f t="shared" si="0"/>
        <v>0</v>
      </c>
      <c r="H94" s="21"/>
      <c r="I94" s="27">
        <f t="shared" si="1"/>
        <v>0</v>
      </c>
      <c r="J94" s="98">
        <f t="shared" si="4"/>
        <v>11.8</v>
      </c>
      <c r="K94" s="20"/>
      <c r="L94" s="9" t="e">
        <f>INDEX('Autopopulate UDI''s'!$K$2:$K$97, MATCH('3-Sample Info'!K94, 'Autopopulate UDI''s'!$A$2:$A$97,0))</f>
        <v>#N/A</v>
      </c>
      <c r="M94" s="10" t="e">
        <f>INDEX('Autopopulate UDI''s P50n'!$A$2:$A$97,MATCH('3-Sample Info'!K94,'Autopopulate UDI''s P50n'!$G$2:$G$97,0))</f>
        <v>#N/A</v>
      </c>
      <c r="N94" s="11" t="e">
        <f>INDEX('Autopopulate UDI''s P50n'!$D$2:$D$97,MATCH('3-Sample Info'!L94,'Autopopulate UDI''s P50n'!$K$2:$K$97,0))</f>
        <v>#N/A</v>
      </c>
      <c r="O94" s="39" t="e">
        <f t="shared" si="3"/>
        <v>#N/A</v>
      </c>
    </row>
    <row r="95" spans="2:15" ht="13.9" customHeight="1" thickBot="1">
      <c r="B95" s="46">
        <v>66</v>
      </c>
      <c r="C95" s="18"/>
      <c r="D95" s="18"/>
      <c r="E95" s="19"/>
      <c r="F95" s="20"/>
      <c r="G95" s="27">
        <f t="shared" ref="G95:G125" si="5">IFERROR($G$28/F95,0)</f>
        <v>0</v>
      </c>
      <c r="H95" s="21"/>
      <c r="I95" s="27">
        <f t="shared" ref="I95:I125" si="6">IFERROR($I$28/H95,0)</f>
        <v>0</v>
      </c>
      <c r="J95" s="98">
        <f t="shared" ref="J95:J125" si="7">SUM(11.8,-G95,-I95)</f>
        <v>11.8</v>
      </c>
      <c r="K95" s="20"/>
      <c r="L95" s="9" t="e">
        <f>INDEX('Autopopulate UDI''s'!$K$2:$K$97, MATCH('3-Sample Info'!K95, 'Autopopulate UDI''s'!$A$2:$A$97,0))</f>
        <v>#N/A</v>
      </c>
      <c r="M95" s="10" t="e">
        <f>INDEX('Autopopulate UDI''s P50n'!$A$2:$A$97,MATCH('3-Sample Info'!K95,'Autopopulate UDI''s P50n'!$G$2:$G$97,0))</f>
        <v>#N/A</v>
      </c>
      <c r="N95" s="11" t="e">
        <f>INDEX('Autopopulate UDI''s P50n'!$D$2:$D$97,MATCH('3-Sample Info'!L95,'Autopopulate UDI''s P50n'!$K$2:$K$97,0))</f>
        <v>#N/A</v>
      </c>
      <c r="O95" s="39" t="e">
        <f t="shared" ref="O95:O125" si="8">CONCATENATE(K95,"_",L95)</f>
        <v>#N/A</v>
      </c>
    </row>
    <row r="96" spans="2:15" ht="13.9" customHeight="1" thickBot="1">
      <c r="B96" s="46">
        <v>67</v>
      </c>
      <c r="C96" s="18"/>
      <c r="D96" s="18"/>
      <c r="E96" s="19"/>
      <c r="F96" s="20"/>
      <c r="G96" s="27">
        <f t="shared" si="5"/>
        <v>0</v>
      </c>
      <c r="H96" s="21"/>
      <c r="I96" s="27">
        <f t="shared" si="6"/>
        <v>0</v>
      </c>
      <c r="J96" s="98">
        <f t="shared" si="7"/>
        <v>11.8</v>
      </c>
      <c r="K96" s="20"/>
      <c r="L96" s="9" t="e">
        <f>INDEX('Autopopulate UDI''s'!$K$2:$K$97, MATCH('3-Sample Info'!K96, 'Autopopulate UDI''s'!$A$2:$A$97,0))</f>
        <v>#N/A</v>
      </c>
      <c r="M96" s="10" t="e">
        <f>INDEX('Autopopulate UDI''s P50n'!$A$2:$A$97,MATCH('3-Sample Info'!K96,'Autopopulate UDI''s P50n'!$G$2:$G$97,0))</f>
        <v>#N/A</v>
      </c>
      <c r="N96" s="11" t="e">
        <f>INDEX('Autopopulate UDI''s P50n'!$D$2:$D$97,MATCH('3-Sample Info'!L96,'Autopopulate UDI''s P50n'!$K$2:$K$97,0))</f>
        <v>#N/A</v>
      </c>
      <c r="O96" s="39" t="e">
        <f t="shared" si="8"/>
        <v>#N/A</v>
      </c>
    </row>
    <row r="97" spans="2:15" ht="13.9" customHeight="1" thickBot="1">
      <c r="B97" s="46">
        <v>68</v>
      </c>
      <c r="C97" s="18"/>
      <c r="D97" s="18"/>
      <c r="E97" s="19"/>
      <c r="F97" s="20"/>
      <c r="G97" s="27">
        <f t="shared" si="5"/>
        <v>0</v>
      </c>
      <c r="H97" s="21"/>
      <c r="I97" s="27">
        <f t="shared" si="6"/>
        <v>0</v>
      </c>
      <c r="J97" s="98">
        <f t="shared" si="7"/>
        <v>11.8</v>
      </c>
      <c r="K97" s="20"/>
      <c r="L97" s="9" t="e">
        <f>INDEX('Autopopulate UDI''s'!$K$2:$K$97, MATCH('3-Sample Info'!K97, 'Autopopulate UDI''s'!$A$2:$A$97,0))</f>
        <v>#N/A</v>
      </c>
      <c r="M97" s="10" t="e">
        <f>INDEX('Autopopulate UDI''s P50n'!$A$2:$A$97,MATCH('3-Sample Info'!K97,'Autopopulate UDI''s P50n'!$G$2:$G$97,0))</f>
        <v>#N/A</v>
      </c>
      <c r="N97" s="11" t="e">
        <f>INDEX('Autopopulate UDI''s P50n'!$D$2:$D$97,MATCH('3-Sample Info'!L97,'Autopopulate UDI''s P50n'!$K$2:$K$97,0))</f>
        <v>#N/A</v>
      </c>
      <c r="O97" s="39" t="e">
        <f t="shared" si="8"/>
        <v>#N/A</v>
      </c>
    </row>
    <row r="98" spans="2:15" ht="13.9" customHeight="1" thickBot="1">
      <c r="B98" s="46">
        <v>69</v>
      </c>
      <c r="C98" s="18"/>
      <c r="D98" s="18"/>
      <c r="E98" s="19"/>
      <c r="F98" s="20"/>
      <c r="G98" s="27">
        <f t="shared" si="5"/>
        <v>0</v>
      </c>
      <c r="H98" s="21"/>
      <c r="I98" s="27">
        <f t="shared" si="6"/>
        <v>0</v>
      </c>
      <c r="J98" s="98">
        <f t="shared" si="7"/>
        <v>11.8</v>
      </c>
      <c r="K98" s="20"/>
      <c r="L98" s="9" t="e">
        <f>INDEX('Autopopulate UDI''s'!$K$2:$K$97, MATCH('3-Sample Info'!K98, 'Autopopulate UDI''s'!$A$2:$A$97,0))</f>
        <v>#N/A</v>
      </c>
      <c r="M98" s="10" t="e">
        <f>INDEX('Autopopulate UDI''s P50n'!$A$2:$A$97,MATCH('3-Sample Info'!K98,'Autopopulate UDI''s P50n'!$G$2:$G$97,0))</f>
        <v>#N/A</v>
      </c>
      <c r="N98" s="11" t="e">
        <f>INDEX('Autopopulate UDI''s P50n'!$D$2:$D$97,MATCH('3-Sample Info'!L98,'Autopopulate UDI''s P50n'!$K$2:$K$97,0))</f>
        <v>#N/A</v>
      </c>
      <c r="O98" s="39" t="e">
        <f t="shared" si="8"/>
        <v>#N/A</v>
      </c>
    </row>
    <row r="99" spans="2:15" ht="13.9" customHeight="1" thickBot="1">
      <c r="B99" s="46">
        <v>70</v>
      </c>
      <c r="C99" s="18"/>
      <c r="D99" s="18"/>
      <c r="E99" s="19"/>
      <c r="F99" s="20"/>
      <c r="G99" s="27">
        <f t="shared" si="5"/>
        <v>0</v>
      </c>
      <c r="H99" s="21"/>
      <c r="I99" s="27">
        <f t="shared" si="6"/>
        <v>0</v>
      </c>
      <c r="J99" s="98">
        <f t="shared" si="7"/>
        <v>11.8</v>
      </c>
      <c r="K99" s="20"/>
      <c r="L99" s="9" t="e">
        <f>INDEX('Autopopulate UDI''s'!$K$2:$K$97, MATCH('3-Sample Info'!K99, 'Autopopulate UDI''s'!$A$2:$A$97,0))</f>
        <v>#N/A</v>
      </c>
      <c r="M99" s="10" t="e">
        <f>INDEX('Autopopulate UDI''s P50n'!$A$2:$A$97,MATCH('3-Sample Info'!K99,'Autopopulate UDI''s P50n'!$G$2:$G$97,0))</f>
        <v>#N/A</v>
      </c>
      <c r="N99" s="11" t="e">
        <f>INDEX('Autopopulate UDI''s P50n'!$D$2:$D$97,MATCH('3-Sample Info'!L99,'Autopopulate UDI''s P50n'!$K$2:$K$97,0))</f>
        <v>#N/A</v>
      </c>
      <c r="O99" s="39" t="e">
        <f t="shared" si="8"/>
        <v>#N/A</v>
      </c>
    </row>
    <row r="100" spans="2:15" ht="13.9" customHeight="1" thickBot="1">
      <c r="B100" s="46">
        <v>71</v>
      </c>
      <c r="C100" s="18"/>
      <c r="D100" s="18"/>
      <c r="E100" s="19"/>
      <c r="F100" s="20"/>
      <c r="G100" s="27">
        <f t="shared" si="5"/>
        <v>0</v>
      </c>
      <c r="H100" s="21"/>
      <c r="I100" s="27">
        <f t="shared" si="6"/>
        <v>0</v>
      </c>
      <c r="J100" s="98">
        <f t="shared" si="7"/>
        <v>11.8</v>
      </c>
      <c r="K100" s="20"/>
      <c r="L100" s="9" t="e">
        <f>INDEX('Autopopulate UDI''s'!$K$2:$K$97, MATCH('3-Sample Info'!K100, 'Autopopulate UDI''s'!$A$2:$A$97,0))</f>
        <v>#N/A</v>
      </c>
      <c r="M100" s="10" t="e">
        <f>INDEX('Autopopulate UDI''s P50n'!$A$2:$A$97,MATCH('3-Sample Info'!K100,'Autopopulate UDI''s P50n'!$G$2:$G$97,0))</f>
        <v>#N/A</v>
      </c>
      <c r="N100" s="11" t="e">
        <f>INDEX('Autopopulate UDI''s P50n'!$D$2:$D$97,MATCH('3-Sample Info'!L100,'Autopopulate UDI''s P50n'!$K$2:$K$97,0))</f>
        <v>#N/A</v>
      </c>
      <c r="O100" s="39" t="e">
        <f t="shared" si="8"/>
        <v>#N/A</v>
      </c>
    </row>
    <row r="101" spans="2:15" ht="13.9" customHeight="1" thickBot="1">
      <c r="B101" s="46">
        <v>72</v>
      </c>
      <c r="C101" s="18"/>
      <c r="D101" s="18"/>
      <c r="E101" s="19"/>
      <c r="F101" s="20"/>
      <c r="G101" s="27">
        <f t="shared" si="5"/>
        <v>0</v>
      </c>
      <c r="H101" s="21"/>
      <c r="I101" s="27">
        <f t="shared" si="6"/>
        <v>0</v>
      </c>
      <c r="J101" s="98">
        <f t="shared" si="7"/>
        <v>11.8</v>
      </c>
      <c r="K101" s="20"/>
      <c r="L101" s="9" t="e">
        <f>INDEX('Autopopulate UDI''s'!$K$2:$K$97, MATCH('3-Sample Info'!K101, 'Autopopulate UDI''s'!$A$2:$A$97,0))</f>
        <v>#N/A</v>
      </c>
      <c r="M101" s="10" t="e">
        <f>INDEX('Autopopulate UDI''s P50n'!$A$2:$A$97,MATCH('3-Sample Info'!K101,'Autopopulate UDI''s P50n'!$G$2:$G$97,0))</f>
        <v>#N/A</v>
      </c>
      <c r="N101" s="11" t="e">
        <f>INDEX('Autopopulate UDI''s P50n'!$D$2:$D$97,MATCH('3-Sample Info'!L101,'Autopopulate UDI''s P50n'!$K$2:$K$97,0))</f>
        <v>#N/A</v>
      </c>
      <c r="O101" s="39" t="e">
        <f t="shared" si="8"/>
        <v>#N/A</v>
      </c>
    </row>
    <row r="102" spans="2:15" ht="13.9" customHeight="1" thickBot="1">
      <c r="B102" s="46">
        <v>73</v>
      </c>
      <c r="C102" s="18"/>
      <c r="D102" s="18"/>
      <c r="E102" s="19"/>
      <c r="F102" s="20"/>
      <c r="G102" s="27">
        <f t="shared" si="5"/>
        <v>0</v>
      </c>
      <c r="H102" s="21"/>
      <c r="I102" s="27">
        <f t="shared" si="6"/>
        <v>0</v>
      </c>
      <c r="J102" s="98">
        <f t="shared" si="7"/>
        <v>11.8</v>
      </c>
      <c r="K102" s="20"/>
      <c r="L102" s="9" t="e">
        <f>INDEX('Autopopulate UDI''s'!$K$2:$K$97, MATCH('3-Sample Info'!K102, 'Autopopulate UDI''s'!$A$2:$A$97,0))</f>
        <v>#N/A</v>
      </c>
      <c r="M102" s="10" t="e">
        <f>INDEX('Autopopulate UDI''s P50n'!$A$2:$A$97,MATCH('3-Sample Info'!K102,'Autopopulate UDI''s P50n'!$G$2:$G$97,0))</f>
        <v>#N/A</v>
      </c>
      <c r="N102" s="11" t="e">
        <f>INDEX('Autopopulate UDI''s P50n'!$D$2:$D$97,MATCH('3-Sample Info'!L102,'Autopopulate UDI''s P50n'!$K$2:$K$97,0))</f>
        <v>#N/A</v>
      </c>
      <c r="O102" s="39" t="e">
        <f t="shared" si="8"/>
        <v>#N/A</v>
      </c>
    </row>
    <row r="103" spans="2:15" ht="13.9" customHeight="1" thickBot="1">
      <c r="B103" s="46">
        <v>74</v>
      </c>
      <c r="C103" s="18"/>
      <c r="D103" s="18"/>
      <c r="E103" s="19"/>
      <c r="F103" s="20"/>
      <c r="G103" s="27">
        <f t="shared" si="5"/>
        <v>0</v>
      </c>
      <c r="H103" s="21"/>
      <c r="I103" s="27">
        <f t="shared" si="6"/>
        <v>0</v>
      </c>
      <c r="J103" s="98">
        <f t="shared" si="7"/>
        <v>11.8</v>
      </c>
      <c r="K103" s="20"/>
      <c r="L103" s="9" t="e">
        <f>INDEX('Autopopulate UDI''s'!$K$2:$K$97, MATCH('3-Sample Info'!K103, 'Autopopulate UDI''s'!$A$2:$A$97,0))</f>
        <v>#N/A</v>
      </c>
      <c r="M103" s="10" t="e">
        <f>INDEX('Autopopulate UDI''s P50n'!$A$2:$A$97,MATCH('3-Sample Info'!K103,'Autopopulate UDI''s P50n'!$G$2:$G$97,0))</f>
        <v>#N/A</v>
      </c>
      <c r="N103" s="11" t="e">
        <f>INDEX('Autopopulate UDI''s P50n'!$D$2:$D$97,MATCH('3-Sample Info'!L103,'Autopopulate UDI''s P50n'!$K$2:$K$97,0))</f>
        <v>#N/A</v>
      </c>
      <c r="O103" s="39" t="e">
        <f t="shared" si="8"/>
        <v>#N/A</v>
      </c>
    </row>
    <row r="104" spans="2:15" ht="13.9" customHeight="1" thickBot="1">
      <c r="B104" s="46">
        <v>75</v>
      </c>
      <c r="C104" s="18"/>
      <c r="D104" s="18"/>
      <c r="E104" s="19"/>
      <c r="F104" s="20"/>
      <c r="G104" s="27">
        <f t="shared" si="5"/>
        <v>0</v>
      </c>
      <c r="H104" s="21"/>
      <c r="I104" s="27">
        <f t="shared" si="6"/>
        <v>0</v>
      </c>
      <c r="J104" s="98">
        <f t="shared" si="7"/>
        <v>11.8</v>
      </c>
      <c r="K104" s="20"/>
      <c r="L104" s="9" t="e">
        <f>INDEX('Autopopulate UDI''s'!$K$2:$K$97, MATCH('3-Sample Info'!K104, 'Autopopulate UDI''s'!$A$2:$A$97,0))</f>
        <v>#N/A</v>
      </c>
      <c r="M104" s="10" t="e">
        <f>INDEX('Autopopulate UDI''s P50n'!$A$2:$A$97,MATCH('3-Sample Info'!K104,'Autopopulate UDI''s P50n'!$G$2:$G$97,0))</f>
        <v>#N/A</v>
      </c>
      <c r="N104" s="11" t="e">
        <f>INDEX('Autopopulate UDI''s P50n'!$D$2:$D$97,MATCH('3-Sample Info'!L104,'Autopopulate UDI''s P50n'!$K$2:$K$97,0))</f>
        <v>#N/A</v>
      </c>
      <c r="O104" s="39" t="e">
        <f t="shared" si="8"/>
        <v>#N/A</v>
      </c>
    </row>
    <row r="105" spans="2:15" ht="13.9" customHeight="1" thickBot="1">
      <c r="B105" s="46">
        <v>76</v>
      </c>
      <c r="C105" s="18"/>
      <c r="D105" s="18"/>
      <c r="E105" s="19"/>
      <c r="F105" s="20"/>
      <c r="G105" s="27">
        <f t="shared" si="5"/>
        <v>0</v>
      </c>
      <c r="H105" s="21"/>
      <c r="I105" s="27">
        <f t="shared" si="6"/>
        <v>0</v>
      </c>
      <c r="J105" s="98">
        <f t="shared" si="7"/>
        <v>11.8</v>
      </c>
      <c r="K105" s="20"/>
      <c r="L105" s="9" t="e">
        <f>INDEX('Autopopulate UDI''s'!$K$2:$K$97, MATCH('3-Sample Info'!K105, 'Autopopulate UDI''s'!$A$2:$A$97,0))</f>
        <v>#N/A</v>
      </c>
      <c r="M105" s="10" t="e">
        <f>INDEX('Autopopulate UDI''s P50n'!$A$2:$A$97,MATCH('3-Sample Info'!K105,'Autopopulate UDI''s P50n'!$G$2:$G$97,0))</f>
        <v>#N/A</v>
      </c>
      <c r="N105" s="11" t="e">
        <f>INDEX('Autopopulate UDI''s P50n'!$D$2:$D$97,MATCH('3-Sample Info'!L105,'Autopopulate UDI''s P50n'!$K$2:$K$97,0))</f>
        <v>#N/A</v>
      </c>
      <c r="O105" s="39" t="e">
        <f t="shared" si="8"/>
        <v>#N/A</v>
      </c>
    </row>
    <row r="106" spans="2:15" ht="13.9" customHeight="1" thickBot="1">
      <c r="B106" s="46">
        <v>77</v>
      </c>
      <c r="C106" s="18"/>
      <c r="D106" s="18"/>
      <c r="E106" s="19"/>
      <c r="F106" s="20"/>
      <c r="G106" s="27">
        <f t="shared" si="5"/>
        <v>0</v>
      </c>
      <c r="H106" s="21"/>
      <c r="I106" s="27">
        <f t="shared" si="6"/>
        <v>0</v>
      </c>
      <c r="J106" s="98">
        <f t="shared" si="7"/>
        <v>11.8</v>
      </c>
      <c r="K106" s="20"/>
      <c r="L106" s="9" t="e">
        <f>INDEX('Autopopulate UDI''s'!$K$2:$K$97, MATCH('3-Sample Info'!K106, 'Autopopulate UDI''s'!$A$2:$A$97,0))</f>
        <v>#N/A</v>
      </c>
      <c r="M106" s="10" t="e">
        <f>INDEX('Autopopulate UDI''s P50n'!$A$2:$A$97,MATCH('3-Sample Info'!K106,'Autopopulate UDI''s P50n'!$G$2:$G$97,0))</f>
        <v>#N/A</v>
      </c>
      <c r="N106" s="11" t="e">
        <f>INDEX('Autopopulate UDI''s P50n'!$D$2:$D$97,MATCH('3-Sample Info'!L106,'Autopopulate UDI''s P50n'!$K$2:$K$97,0))</f>
        <v>#N/A</v>
      </c>
      <c r="O106" s="39" t="e">
        <f t="shared" si="8"/>
        <v>#N/A</v>
      </c>
    </row>
    <row r="107" spans="2:15" ht="13.9" customHeight="1" thickBot="1">
      <c r="B107" s="46">
        <v>78</v>
      </c>
      <c r="C107" s="18"/>
      <c r="D107" s="18"/>
      <c r="E107" s="19"/>
      <c r="F107" s="20"/>
      <c r="G107" s="27">
        <f t="shared" si="5"/>
        <v>0</v>
      </c>
      <c r="H107" s="21"/>
      <c r="I107" s="27">
        <f t="shared" si="6"/>
        <v>0</v>
      </c>
      <c r="J107" s="98">
        <f t="shared" si="7"/>
        <v>11.8</v>
      </c>
      <c r="K107" s="20"/>
      <c r="L107" s="9" t="e">
        <f>INDEX('Autopopulate UDI''s'!$K$2:$K$97, MATCH('3-Sample Info'!K107, 'Autopopulate UDI''s'!$A$2:$A$97,0))</f>
        <v>#N/A</v>
      </c>
      <c r="M107" s="10" t="e">
        <f>INDEX('Autopopulate UDI''s P50n'!$A$2:$A$97,MATCH('3-Sample Info'!K107,'Autopopulate UDI''s P50n'!$G$2:$G$97,0))</f>
        <v>#N/A</v>
      </c>
      <c r="N107" s="11" t="e">
        <f>INDEX('Autopopulate UDI''s P50n'!$D$2:$D$97,MATCH('3-Sample Info'!L107,'Autopopulate UDI''s P50n'!$K$2:$K$97,0))</f>
        <v>#N/A</v>
      </c>
      <c r="O107" s="39" t="e">
        <f t="shared" si="8"/>
        <v>#N/A</v>
      </c>
    </row>
    <row r="108" spans="2:15" ht="13.9" customHeight="1" thickBot="1">
      <c r="B108" s="46">
        <v>79</v>
      </c>
      <c r="C108" s="18"/>
      <c r="D108" s="18"/>
      <c r="E108" s="19"/>
      <c r="F108" s="20"/>
      <c r="G108" s="27">
        <f t="shared" si="5"/>
        <v>0</v>
      </c>
      <c r="H108" s="21"/>
      <c r="I108" s="27">
        <f t="shared" si="6"/>
        <v>0</v>
      </c>
      <c r="J108" s="98">
        <f t="shared" si="7"/>
        <v>11.8</v>
      </c>
      <c r="K108" s="20"/>
      <c r="L108" s="9" t="e">
        <f>INDEX('Autopopulate UDI''s'!$K$2:$K$97, MATCH('3-Sample Info'!K108, 'Autopopulate UDI''s'!$A$2:$A$97,0))</f>
        <v>#N/A</v>
      </c>
      <c r="M108" s="10" t="e">
        <f>INDEX('Autopopulate UDI''s P50n'!$A$2:$A$97,MATCH('3-Sample Info'!K108,'Autopopulate UDI''s P50n'!$G$2:$G$97,0))</f>
        <v>#N/A</v>
      </c>
      <c r="N108" s="11" t="e">
        <f>INDEX('Autopopulate UDI''s P50n'!$D$2:$D$97,MATCH('3-Sample Info'!L108,'Autopopulate UDI''s P50n'!$K$2:$K$97,0))</f>
        <v>#N/A</v>
      </c>
      <c r="O108" s="39" t="e">
        <f t="shared" si="8"/>
        <v>#N/A</v>
      </c>
    </row>
    <row r="109" spans="2:15" ht="13.9" customHeight="1" thickBot="1">
      <c r="B109" s="46">
        <v>80</v>
      </c>
      <c r="C109" s="18"/>
      <c r="D109" s="18"/>
      <c r="E109" s="19"/>
      <c r="F109" s="20"/>
      <c r="G109" s="27">
        <f t="shared" si="5"/>
        <v>0</v>
      </c>
      <c r="H109" s="21"/>
      <c r="I109" s="27">
        <f t="shared" si="6"/>
        <v>0</v>
      </c>
      <c r="J109" s="98">
        <f t="shared" si="7"/>
        <v>11.8</v>
      </c>
      <c r="K109" s="20"/>
      <c r="L109" s="9" t="e">
        <f>INDEX('Autopopulate UDI''s'!$K$2:$K$97, MATCH('3-Sample Info'!K109, 'Autopopulate UDI''s'!$A$2:$A$97,0))</f>
        <v>#N/A</v>
      </c>
      <c r="M109" s="10" t="e">
        <f>INDEX('Autopopulate UDI''s P50n'!$A$2:$A$97,MATCH('3-Sample Info'!K109,'Autopopulate UDI''s P50n'!$G$2:$G$97,0))</f>
        <v>#N/A</v>
      </c>
      <c r="N109" s="11" t="e">
        <f>INDEX('Autopopulate UDI''s P50n'!$D$2:$D$97,MATCH('3-Sample Info'!L109,'Autopopulate UDI''s P50n'!$K$2:$K$97,0))</f>
        <v>#N/A</v>
      </c>
      <c r="O109" s="39" t="e">
        <f t="shared" si="8"/>
        <v>#N/A</v>
      </c>
    </row>
    <row r="110" spans="2:15" ht="13.9" customHeight="1" thickBot="1">
      <c r="B110" s="46">
        <v>81</v>
      </c>
      <c r="C110" s="18"/>
      <c r="D110" s="18"/>
      <c r="E110" s="19"/>
      <c r="F110" s="20"/>
      <c r="G110" s="27">
        <f t="shared" si="5"/>
        <v>0</v>
      </c>
      <c r="H110" s="21"/>
      <c r="I110" s="27">
        <f t="shared" si="6"/>
        <v>0</v>
      </c>
      <c r="J110" s="98">
        <f t="shared" si="7"/>
        <v>11.8</v>
      </c>
      <c r="K110" s="20"/>
      <c r="L110" s="9" t="e">
        <f>INDEX('Autopopulate UDI''s'!$K$2:$K$97, MATCH('3-Sample Info'!K110, 'Autopopulate UDI''s'!$A$2:$A$97,0))</f>
        <v>#N/A</v>
      </c>
      <c r="M110" s="10" t="e">
        <f>INDEX('Autopopulate UDI''s P50n'!$A$2:$A$97,MATCH('3-Sample Info'!K110,'Autopopulate UDI''s P50n'!$G$2:$G$97,0))</f>
        <v>#N/A</v>
      </c>
      <c r="N110" s="11" t="e">
        <f>INDEX('Autopopulate UDI''s P50n'!$D$2:$D$97,MATCH('3-Sample Info'!L110,'Autopopulate UDI''s P50n'!$K$2:$K$97,0))</f>
        <v>#N/A</v>
      </c>
      <c r="O110" s="39" t="e">
        <f t="shared" si="8"/>
        <v>#N/A</v>
      </c>
    </row>
    <row r="111" spans="2:15" ht="13.9" customHeight="1" thickBot="1">
      <c r="B111" s="46">
        <v>82</v>
      </c>
      <c r="C111" s="18"/>
      <c r="D111" s="18"/>
      <c r="E111" s="19"/>
      <c r="F111" s="20"/>
      <c r="G111" s="27">
        <f t="shared" si="5"/>
        <v>0</v>
      </c>
      <c r="H111" s="21"/>
      <c r="I111" s="27">
        <f t="shared" si="6"/>
        <v>0</v>
      </c>
      <c r="J111" s="98">
        <f t="shared" si="7"/>
        <v>11.8</v>
      </c>
      <c r="K111" s="20"/>
      <c r="L111" s="9" t="e">
        <f>INDEX('Autopopulate UDI''s'!$K$2:$K$97, MATCH('3-Sample Info'!K111, 'Autopopulate UDI''s'!$A$2:$A$97,0))</f>
        <v>#N/A</v>
      </c>
      <c r="M111" s="10" t="e">
        <f>INDEX('Autopopulate UDI''s P50n'!$A$2:$A$97,MATCH('3-Sample Info'!K111,'Autopopulate UDI''s P50n'!$G$2:$G$97,0))</f>
        <v>#N/A</v>
      </c>
      <c r="N111" s="11" t="e">
        <f>INDEX('Autopopulate UDI''s P50n'!$D$2:$D$97,MATCH('3-Sample Info'!L111,'Autopopulate UDI''s P50n'!$K$2:$K$97,0))</f>
        <v>#N/A</v>
      </c>
      <c r="O111" s="39" t="e">
        <f t="shared" si="8"/>
        <v>#N/A</v>
      </c>
    </row>
    <row r="112" spans="2:15" ht="13.9" customHeight="1" thickBot="1">
      <c r="B112" s="46">
        <v>83</v>
      </c>
      <c r="C112" s="18"/>
      <c r="D112" s="18"/>
      <c r="E112" s="19"/>
      <c r="F112" s="20"/>
      <c r="G112" s="27">
        <f t="shared" si="5"/>
        <v>0</v>
      </c>
      <c r="H112" s="21"/>
      <c r="I112" s="27">
        <f t="shared" si="6"/>
        <v>0</v>
      </c>
      <c r="J112" s="98">
        <f t="shared" si="7"/>
        <v>11.8</v>
      </c>
      <c r="K112" s="20"/>
      <c r="L112" s="9" t="e">
        <f>INDEX('Autopopulate UDI''s'!$K$2:$K$97, MATCH('3-Sample Info'!K112, 'Autopopulate UDI''s'!$A$2:$A$97,0))</f>
        <v>#N/A</v>
      </c>
      <c r="M112" s="10" t="e">
        <f>INDEX('Autopopulate UDI''s P50n'!$A$2:$A$97,MATCH('3-Sample Info'!K112,'Autopopulate UDI''s P50n'!$G$2:$G$97,0))</f>
        <v>#N/A</v>
      </c>
      <c r="N112" s="11" t="e">
        <f>INDEX('Autopopulate UDI''s P50n'!$D$2:$D$97,MATCH('3-Sample Info'!L112,'Autopopulate UDI''s P50n'!$K$2:$K$97,0))</f>
        <v>#N/A</v>
      </c>
      <c r="O112" s="39" t="e">
        <f t="shared" si="8"/>
        <v>#N/A</v>
      </c>
    </row>
    <row r="113" spans="2:15" ht="13.9" customHeight="1" thickBot="1">
      <c r="B113" s="46">
        <v>84</v>
      </c>
      <c r="C113" s="18"/>
      <c r="D113" s="18"/>
      <c r="E113" s="19"/>
      <c r="F113" s="20"/>
      <c r="G113" s="27">
        <f t="shared" si="5"/>
        <v>0</v>
      </c>
      <c r="H113" s="21"/>
      <c r="I113" s="27">
        <f t="shared" si="6"/>
        <v>0</v>
      </c>
      <c r="J113" s="98">
        <f t="shared" si="7"/>
        <v>11.8</v>
      </c>
      <c r="K113" s="20"/>
      <c r="L113" s="9" t="e">
        <f>INDEX('Autopopulate UDI''s'!$K$2:$K$97, MATCH('3-Sample Info'!K113, 'Autopopulate UDI''s'!$A$2:$A$97,0))</f>
        <v>#N/A</v>
      </c>
      <c r="M113" s="10" t="e">
        <f>INDEX('Autopopulate UDI''s P50n'!$A$2:$A$97,MATCH('3-Sample Info'!K113,'Autopopulate UDI''s P50n'!$G$2:$G$97,0))</f>
        <v>#N/A</v>
      </c>
      <c r="N113" s="11" t="e">
        <f>INDEX('Autopopulate UDI''s P50n'!$D$2:$D$97,MATCH('3-Sample Info'!L113,'Autopopulate UDI''s P50n'!$K$2:$K$97,0))</f>
        <v>#N/A</v>
      </c>
      <c r="O113" s="39" t="e">
        <f t="shared" si="8"/>
        <v>#N/A</v>
      </c>
    </row>
    <row r="114" spans="2:15" ht="13.9" customHeight="1" thickBot="1">
      <c r="B114" s="46">
        <v>85</v>
      </c>
      <c r="C114" s="18"/>
      <c r="D114" s="18"/>
      <c r="E114" s="19"/>
      <c r="F114" s="20"/>
      <c r="G114" s="27">
        <f t="shared" si="5"/>
        <v>0</v>
      </c>
      <c r="H114" s="21"/>
      <c r="I114" s="27">
        <f t="shared" si="6"/>
        <v>0</v>
      </c>
      <c r="J114" s="98">
        <f t="shared" si="7"/>
        <v>11.8</v>
      </c>
      <c r="K114" s="20"/>
      <c r="L114" s="9" t="e">
        <f>INDEX('Autopopulate UDI''s'!$K$2:$K$97, MATCH('3-Sample Info'!K114, 'Autopopulate UDI''s'!$A$2:$A$97,0))</f>
        <v>#N/A</v>
      </c>
      <c r="M114" s="10" t="e">
        <f>INDEX('Autopopulate UDI''s P50n'!$A$2:$A$97,MATCH('3-Sample Info'!K114,'Autopopulate UDI''s P50n'!$G$2:$G$97,0))</f>
        <v>#N/A</v>
      </c>
      <c r="N114" s="11" t="e">
        <f>INDEX('Autopopulate UDI''s P50n'!$D$2:$D$97,MATCH('3-Sample Info'!L114,'Autopopulate UDI''s P50n'!$K$2:$K$97,0))</f>
        <v>#N/A</v>
      </c>
      <c r="O114" s="39" t="e">
        <f t="shared" si="8"/>
        <v>#N/A</v>
      </c>
    </row>
    <row r="115" spans="2:15" ht="13.9" customHeight="1" thickBot="1">
      <c r="B115" s="46">
        <v>86</v>
      </c>
      <c r="C115" s="18"/>
      <c r="D115" s="18"/>
      <c r="E115" s="19"/>
      <c r="F115" s="20"/>
      <c r="G115" s="27">
        <f t="shared" si="5"/>
        <v>0</v>
      </c>
      <c r="H115" s="21"/>
      <c r="I115" s="27">
        <f t="shared" si="6"/>
        <v>0</v>
      </c>
      <c r="J115" s="98">
        <f t="shared" si="7"/>
        <v>11.8</v>
      </c>
      <c r="K115" s="20"/>
      <c r="L115" s="9" t="e">
        <f>INDEX('Autopopulate UDI''s'!$K$2:$K$97, MATCH('3-Sample Info'!K115, 'Autopopulate UDI''s'!$A$2:$A$97,0))</f>
        <v>#N/A</v>
      </c>
      <c r="M115" s="10" t="e">
        <f>INDEX('Autopopulate UDI''s P50n'!$A$2:$A$97,MATCH('3-Sample Info'!K115,'Autopopulate UDI''s P50n'!$G$2:$G$97,0))</f>
        <v>#N/A</v>
      </c>
      <c r="N115" s="11" t="e">
        <f>INDEX('Autopopulate UDI''s P50n'!$D$2:$D$97,MATCH('3-Sample Info'!L115,'Autopopulate UDI''s P50n'!$K$2:$K$97,0))</f>
        <v>#N/A</v>
      </c>
      <c r="O115" s="39" t="e">
        <f t="shared" si="8"/>
        <v>#N/A</v>
      </c>
    </row>
    <row r="116" spans="2:15" ht="13.9" customHeight="1" thickBot="1">
      <c r="B116" s="46">
        <v>87</v>
      </c>
      <c r="C116" s="18"/>
      <c r="D116" s="18"/>
      <c r="E116" s="19"/>
      <c r="F116" s="20"/>
      <c r="G116" s="27">
        <f t="shared" si="5"/>
        <v>0</v>
      </c>
      <c r="H116" s="21"/>
      <c r="I116" s="27">
        <f t="shared" si="6"/>
        <v>0</v>
      </c>
      <c r="J116" s="98">
        <f t="shared" si="7"/>
        <v>11.8</v>
      </c>
      <c r="K116" s="20"/>
      <c r="L116" s="9" t="e">
        <f>INDEX('Autopopulate UDI''s'!$K$2:$K$97, MATCH('3-Sample Info'!K116, 'Autopopulate UDI''s'!$A$2:$A$97,0))</f>
        <v>#N/A</v>
      </c>
      <c r="M116" s="10" t="e">
        <f>INDEX('Autopopulate UDI''s P50n'!$A$2:$A$97,MATCH('3-Sample Info'!K116,'Autopopulate UDI''s P50n'!$G$2:$G$97,0))</f>
        <v>#N/A</v>
      </c>
      <c r="N116" s="11" t="e">
        <f>INDEX('Autopopulate UDI''s P50n'!$D$2:$D$97,MATCH('3-Sample Info'!L116,'Autopopulate UDI''s P50n'!$K$2:$K$97,0))</f>
        <v>#N/A</v>
      </c>
      <c r="O116" s="39" t="e">
        <f t="shared" si="8"/>
        <v>#N/A</v>
      </c>
    </row>
    <row r="117" spans="2:15" ht="13.9" customHeight="1" thickBot="1">
      <c r="B117" s="46">
        <v>88</v>
      </c>
      <c r="C117" s="18"/>
      <c r="D117" s="18"/>
      <c r="E117" s="19"/>
      <c r="F117" s="20"/>
      <c r="G117" s="27">
        <f t="shared" si="5"/>
        <v>0</v>
      </c>
      <c r="H117" s="21"/>
      <c r="I117" s="27">
        <f t="shared" si="6"/>
        <v>0</v>
      </c>
      <c r="J117" s="98">
        <f t="shared" si="7"/>
        <v>11.8</v>
      </c>
      <c r="K117" s="20"/>
      <c r="L117" s="9" t="e">
        <f>INDEX('Autopopulate UDI''s'!$K$2:$K$97, MATCH('3-Sample Info'!K117, 'Autopopulate UDI''s'!$A$2:$A$97,0))</f>
        <v>#N/A</v>
      </c>
      <c r="M117" s="10" t="e">
        <f>INDEX('Autopopulate UDI''s P50n'!$A$2:$A$97,MATCH('3-Sample Info'!K117,'Autopopulate UDI''s P50n'!$G$2:$G$97,0))</f>
        <v>#N/A</v>
      </c>
      <c r="N117" s="11" t="e">
        <f>INDEX('Autopopulate UDI''s P50n'!$D$2:$D$97,MATCH('3-Sample Info'!L117,'Autopopulate UDI''s P50n'!$K$2:$K$97,0))</f>
        <v>#N/A</v>
      </c>
      <c r="O117" s="39" t="e">
        <f t="shared" si="8"/>
        <v>#N/A</v>
      </c>
    </row>
    <row r="118" spans="2:15" ht="13.9" customHeight="1" thickBot="1">
      <c r="B118" s="46">
        <v>89</v>
      </c>
      <c r="C118" s="18"/>
      <c r="D118" s="18"/>
      <c r="E118" s="19"/>
      <c r="F118" s="20"/>
      <c r="G118" s="27">
        <f t="shared" si="5"/>
        <v>0</v>
      </c>
      <c r="H118" s="21"/>
      <c r="I118" s="27">
        <f t="shared" si="6"/>
        <v>0</v>
      </c>
      <c r="J118" s="98">
        <f t="shared" si="7"/>
        <v>11.8</v>
      </c>
      <c r="K118" s="20"/>
      <c r="L118" s="9" t="e">
        <f>INDEX('Autopopulate UDI''s'!$K$2:$K$97, MATCH('3-Sample Info'!K118, 'Autopopulate UDI''s'!$A$2:$A$97,0))</f>
        <v>#N/A</v>
      </c>
      <c r="M118" s="10" t="e">
        <f>INDEX('Autopopulate UDI''s P50n'!$A$2:$A$97,MATCH('3-Sample Info'!K118,'Autopopulate UDI''s P50n'!$G$2:$G$97,0))</f>
        <v>#N/A</v>
      </c>
      <c r="N118" s="11" t="e">
        <f>INDEX('Autopopulate UDI''s P50n'!$D$2:$D$97,MATCH('3-Sample Info'!L118,'Autopopulate UDI''s P50n'!$K$2:$K$97,0))</f>
        <v>#N/A</v>
      </c>
      <c r="O118" s="39" t="e">
        <f t="shared" si="8"/>
        <v>#N/A</v>
      </c>
    </row>
    <row r="119" spans="2:15" ht="13.9" customHeight="1" thickBot="1">
      <c r="B119" s="46">
        <v>90</v>
      </c>
      <c r="C119" s="18"/>
      <c r="D119" s="18"/>
      <c r="E119" s="19"/>
      <c r="F119" s="20"/>
      <c r="G119" s="27">
        <f t="shared" si="5"/>
        <v>0</v>
      </c>
      <c r="H119" s="21"/>
      <c r="I119" s="27">
        <f t="shared" si="6"/>
        <v>0</v>
      </c>
      <c r="J119" s="98">
        <f t="shared" si="7"/>
        <v>11.8</v>
      </c>
      <c r="K119" s="20"/>
      <c r="L119" s="9" t="e">
        <f>INDEX('Autopopulate UDI''s'!$K$2:$K$97, MATCH('3-Sample Info'!K119, 'Autopopulate UDI''s'!$A$2:$A$97,0))</f>
        <v>#N/A</v>
      </c>
      <c r="M119" s="10" t="e">
        <f>INDEX('Autopopulate UDI''s P50n'!$A$2:$A$97,MATCH('3-Sample Info'!K119,'Autopopulate UDI''s P50n'!$G$2:$G$97,0))</f>
        <v>#N/A</v>
      </c>
      <c r="N119" s="11" t="e">
        <f>INDEX('Autopopulate UDI''s P50n'!$D$2:$D$97,MATCH('3-Sample Info'!L119,'Autopopulate UDI''s P50n'!$K$2:$K$97,0))</f>
        <v>#N/A</v>
      </c>
      <c r="O119" s="39" t="e">
        <f t="shared" si="8"/>
        <v>#N/A</v>
      </c>
    </row>
    <row r="120" spans="2:15" ht="13.9" customHeight="1" thickBot="1">
      <c r="B120" s="46">
        <v>91</v>
      </c>
      <c r="C120" s="18"/>
      <c r="D120" s="18"/>
      <c r="E120" s="19"/>
      <c r="F120" s="20"/>
      <c r="G120" s="27">
        <f t="shared" si="5"/>
        <v>0</v>
      </c>
      <c r="H120" s="21"/>
      <c r="I120" s="27">
        <f t="shared" si="6"/>
        <v>0</v>
      </c>
      <c r="J120" s="98">
        <f t="shared" si="7"/>
        <v>11.8</v>
      </c>
      <c r="K120" s="20"/>
      <c r="L120" s="9" t="e">
        <f>INDEX('Autopopulate UDI''s'!$K$2:$K$97, MATCH('3-Sample Info'!K120, 'Autopopulate UDI''s'!$A$2:$A$97,0))</f>
        <v>#N/A</v>
      </c>
      <c r="M120" s="10" t="e">
        <f>INDEX('Autopopulate UDI''s P50n'!$A$2:$A$97,MATCH('3-Sample Info'!K120,'Autopopulate UDI''s P50n'!$G$2:$G$97,0))</f>
        <v>#N/A</v>
      </c>
      <c r="N120" s="11" t="e">
        <f>INDEX('Autopopulate UDI''s P50n'!$D$2:$D$97,MATCH('3-Sample Info'!L120,'Autopopulate UDI''s P50n'!$K$2:$K$97,0))</f>
        <v>#N/A</v>
      </c>
      <c r="O120" s="39" t="e">
        <f t="shared" si="8"/>
        <v>#N/A</v>
      </c>
    </row>
    <row r="121" spans="2:15" ht="13.9" customHeight="1" thickBot="1">
      <c r="B121" s="46">
        <v>92</v>
      </c>
      <c r="C121" s="18"/>
      <c r="D121" s="18"/>
      <c r="E121" s="19"/>
      <c r="F121" s="20"/>
      <c r="G121" s="27">
        <f t="shared" si="5"/>
        <v>0</v>
      </c>
      <c r="H121" s="21"/>
      <c r="I121" s="27">
        <f t="shared" si="6"/>
        <v>0</v>
      </c>
      <c r="J121" s="98">
        <f t="shared" si="7"/>
        <v>11.8</v>
      </c>
      <c r="K121" s="20"/>
      <c r="L121" s="9" t="e">
        <f>INDEX('Autopopulate UDI''s'!$K$2:$K$97, MATCH('3-Sample Info'!K121, 'Autopopulate UDI''s'!$A$2:$A$97,0))</f>
        <v>#N/A</v>
      </c>
      <c r="M121" s="10" t="e">
        <f>INDEX('Autopopulate UDI''s P50n'!$A$2:$A$97,MATCH('3-Sample Info'!K121,'Autopopulate UDI''s P50n'!$G$2:$G$97,0))</f>
        <v>#N/A</v>
      </c>
      <c r="N121" s="11" t="e">
        <f>INDEX('Autopopulate UDI''s P50n'!$D$2:$D$97,MATCH('3-Sample Info'!L121,'Autopopulate UDI''s P50n'!$K$2:$K$97,0))</f>
        <v>#N/A</v>
      </c>
      <c r="O121" s="39" t="e">
        <f t="shared" si="8"/>
        <v>#N/A</v>
      </c>
    </row>
    <row r="122" spans="2:15" ht="13.9" customHeight="1" thickBot="1">
      <c r="B122" s="46">
        <v>93</v>
      </c>
      <c r="C122" s="18"/>
      <c r="D122" s="18"/>
      <c r="E122" s="19"/>
      <c r="F122" s="20"/>
      <c r="G122" s="27">
        <f t="shared" si="5"/>
        <v>0</v>
      </c>
      <c r="H122" s="21"/>
      <c r="I122" s="27">
        <f t="shared" si="6"/>
        <v>0</v>
      </c>
      <c r="J122" s="98">
        <f t="shared" si="7"/>
        <v>11.8</v>
      </c>
      <c r="K122" s="20"/>
      <c r="L122" s="9" t="e">
        <f>INDEX('Autopopulate UDI''s'!$K$2:$K$97, MATCH('3-Sample Info'!K122, 'Autopopulate UDI''s'!$A$2:$A$97,0))</f>
        <v>#N/A</v>
      </c>
      <c r="M122" s="10" t="e">
        <f>INDEX('Autopopulate UDI''s P50n'!$A$2:$A$97,MATCH('3-Sample Info'!K122,'Autopopulate UDI''s P50n'!$G$2:$G$97,0))</f>
        <v>#N/A</v>
      </c>
      <c r="N122" s="11" t="e">
        <f>INDEX('Autopopulate UDI''s P50n'!$D$2:$D$97,MATCH('3-Sample Info'!L122,'Autopopulate UDI''s P50n'!$K$2:$K$97,0))</f>
        <v>#N/A</v>
      </c>
      <c r="O122" s="39" t="e">
        <f t="shared" si="8"/>
        <v>#N/A</v>
      </c>
    </row>
    <row r="123" spans="2:15" ht="13.9" customHeight="1" thickBot="1">
      <c r="B123" s="46">
        <v>94</v>
      </c>
      <c r="C123" s="18"/>
      <c r="D123" s="18"/>
      <c r="E123" s="19"/>
      <c r="F123" s="20"/>
      <c r="G123" s="27">
        <f t="shared" si="5"/>
        <v>0</v>
      </c>
      <c r="H123" s="21"/>
      <c r="I123" s="27">
        <f t="shared" si="6"/>
        <v>0</v>
      </c>
      <c r="J123" s="98">
        <f t="shared" si="7"/>
        <v>11.8</v>
      </c>
      <c r="K123" s="20"/>
      <c r="L123" s="9" t="e">
        <f>INDEX('Autopopulate UDI''s'!$K$2:$K$97, MATCH('3-Sample Info'!K123, 'Autopopulate UDI''s'!$A$2:$A$97,0))</f>
        <v>#N/A</v>
      </c>
      <c r="M123" s="10" t="e">
        <f>INDEX('Autopopulate UDI''s P50n'!$A$2:$A$97,MATCH('3-Sample Info'!K123,'Autopopulate UDI''s P50n'!$G$2:$G$97,0))</f>
        <v>#N/A</v>
      </c>
      <c r="N123" s="11" t="e">
        <f>INDEX('Autopopulate UDI''s P50n'!$D$2:$D$97,MATCH('3-Sample Info'!L123,'Autopopulate UDI''s P50n'!$K$2:$K$97,0))</f>
        <v>#N/A</v>
      </c>
      <c r="O123" s="39" t="e">
        <f t="shared" si="8"/>
        <v>#N/A</v>
      </c>
    </row>
    <row r="124" spans="2:15" ht="13.9" customHeight="1" thickBot="1">
      <c r="B124" s="46">
        <v>95</v>
      </c>
      <c r="C124" s="18"/>
      <c r="D124" s="18"/>
      <c r="E124" s="19"/>
      <c r="F124" s="20"/>
      <c r="G124" s="27">
        <f t="shared" si="5"/>
        <v>0</v>
      </c>
      <c r="H124" s="21"/>
      <c r="I124" s="27">
        <f t="shared" si="6"/>
        <v>0</v>
      </c>
      <c r="J124" s="98">
        <f t="shared" si="7"/>
        <v>11.8</v>
      </c>
      <c r="K124" s="20"/>
      <c r="L124" s="9" t="e">
        <f>INDEX('Autopopulate UDI''s'!$K$2:$K$97, MATCH('3-Sample Info'!K124, 'Autopopulate UDI''s'!$A$2:$A$97,0))</f>
        <v>#N/A</v>
      </c>
      <c r="M124" s="10" t="e">
        <f>INDEX('Autopopulate UDI''s P50n'!$A$2:$A$97,MATCH('3-Sample Info'!K124,'Autopopulate UDI''s P50n'!$G$2:$G$97,0))</f>
        <v>#N/A</v>
      </c>
      <c r="N124" s="11" t="e">
        <f>INDEX('Autopopulate UDI''s P50n'!$D$2:$D$97,MATCH('3-Sample Info'!L124,'Autopopulate UDI''s P50n'!$K$2:$K$97,0))</f>
        <v>#N/A</v>
      </c>
      <c r="O124" s="39" t="e">
        <f t="shared" si="8"/>
        <v>#N/A</v>
      </c>
    </row>
    <row r="125" spans="2:15" ht="13.9" customHeight="1" thickBot="1">
      <c r="B125" s="47">
        <v>96</v>
      </c>
      <c r="C125" s="18"/>
      <c r="D125" s="22"/>
      <c r="E125" s="23"/>
      <c r="F125" s="24"/>
      <c r="G125" s="28">
        <f t="shared" si="5"/>
        <v>0</v>
      </c>
      <c r="H125" s="25"/>
      <c r="I125" s="28">
        <f t="shared" si="6"/>
        <v>0</v>
      </c>
      <c r="J125" s="99">
        <f t="shared" si="7"/>
        <v>11.8</v>
      </c>
      <c r="K125" s="24"/>
      <c r="L125" s="9" t="e">
        <f>INDEX('Autopopulate UDI''s'!$K$2:$K$97, MATCH('3-Sample Info'!K125, 'Autopopulate UDI''s'!$A$2:$A$97,0))</f>
        <v>#N/A</v>
      </c>
      <c r="M125" s="10" t="e">
        <f>INDEX('Autopopulate UDI''s P50n'!$A$2:$A$97,MATCH('3-Sample Info'!K125,'Autopopulate UDI''s P50n'!$G$2:$G$97,0))</f>
        <v>#N/A</v>
      </c>
      <c r="N125" s="11" t="e">
        <f>INDEX('Autopopulate UDI''s P50n'!$D$2:$D$97,MATCH('3-Sample Info'!L125,'Autopopulate UDI''s P50n'!$K$2:$K$97,0))</f>
        <v>#N/A</v>
      </c>
      <c r="O125" s="39" t="e">
        <f t="shared" si="8"/>
        <v>#N/A</v>
      </c>
    </row>
    <row r="126" spans="2:15" ht="13.9" customHeight="1">
      <c r="B126" s="29"/>
      <c r="C126" s="29"/>
      <c r="D126" s="29"/>
      <c r="E126" s="29"/>
      <c r="F126" s="29"/>
      <c r="G126" s="48"/>
      <c r="H126" s="48"/>
      <c r="I126" s="48"/>
      <c r="J126" s="48"/>
      <c r="K126" s="29"/>
      <c r="L126" s="29"/>
    </row>
    <row r="127" spans="2:15" ht="13.9" customHeight="1">
      <c r="B127" s="29"/>
      <c r="C127" s="29"/>
      <c r="D127" s="29"/>
      <c r="E127" s="29"/>
      <c r="F127" s="29"/>
      <c r="G127" s="48"/>
      <c r="H127" s="48"/>
      <c r="I127" s="48"/>
      <c r="J127" s="48"/>
      <c r="K127" s="29"/>
      <c r="L127" s="29"/>
    </row>
    <row r="128" spans="2:15" ht="13.9" customHeight="1">
      <c r="B128" s="40" t="s">
        <v>194</v>
      </c>
      <c r="G128" s="29">
        <f>COUNTA(C30:C125)</f>
        <v>0</v>
      </c>
      <c r="H128" s="29"/>
      <c r="I128" s="29"/>
    </row>
    <row r="129" spans="2:9" ht="13.9" customHeight="1">
      <c r="B129" s="40"/>
      <c r="G129" s="29"/>
      <c r="H129" s="29"/>
      <c r="I129" s="29"/>
    </row>
    <row r="130" spans="2:9" ht="13.9" customHeight="1">
      <c r="B130" s="40"/>
      <c r="G130" s="29"/>
      <c r="H130" s="29"/>
      <c r="I130" s="29"/>
    </row>
  </sheetData>
  <mergeCells count="5">
    <mergeCell ref="A2:N2"/>
    <mergeCell ref="K27:N27"/>
    <mergeCell ref="K28:L28"/>
    <mergeCell ref="M28:N28"/>
    <mergeCell ref="D28:E28"/>
  </mergeCells>
  <conditionalFormatting sqref="G30:I126">
    <cfRule type="containsErrors" dxfId="46" priority="9">
      <formula>ISERROR(G30)</formula>
    </cfRule>
  </conditionalFormatting>
  <conditionalFormatting sqref="J30:J126">
    <cfRule type="containsErrors" dxfId="45" priority="8">
      <formula>ISERROR(J30)</formula>
    </cfRule>
  </conditionalFormatting>
  <conditionalFormatting sqref="L30:N126">
    <cfRule type="containsErrors" dxfId="44" priority="7">
      <formula>ISERROR(L30)</formula>
    </cfRule>
  </conditionalFormatting>
  <conditionalFormatting sqref="G30:G125">
    <cfRule type="cellIs" dxfId="43" priority="6" operator="equal">
      <formula>0</formula>
    </cfRule>
  </conditionalFormatting>
  <conditionalFormatting sqref="I30:I125">
    <cfRule type="cellIs" dxfId="42" priority="5" operator="equal">
      <formula>0</formula>
    </cfRule>
  </conditionalFormatting>
  <conditionalFormatting sqref="J30:J125">
    <cfRule type="cellIs" dxfId="41" priority="4" operator="equal">
      <formula>11.8</formula>
    </cfRule>
  </conditionalFormatting>
  <conditionalFormatting sqref="O30:O125">
    <cfRule type="containsErrors" dxfId="40" priority="1" stopIfTrue="1">
      <formula>ISERROR(O30)</formula>
    </cfRule>
    <cfRule type="duplicateValues" dxfId="39" priority="2"/>
    <cfRule type="containsErrors" dxfId="38" priority="3">
      <formula>ISERROR(O30)</formula>
    </cfRule>
  </conditionalFormatting>
  <dataValidations count="2">
    <dataValidation type="custom" allowBlank="1" showInputMessage="1" showErrorMessage="1" sqref="M9" xr:uid="{00000000-0002-0000-0300-000000000000}">
      <formula1>IF(#REF!="A, B",VLOOKUP(V2,#REF!,4,FALSE),IF(#REF!="C, D",VLOOKUP(V2,#REF!,5,FALSE),""))</formula1>
    </dataValidation>
    <dataValidation type="list" allowBlank="1" showInputMessage="1" showErrorMessage="1" sqref="K126" xr:uid="{00000000-0002-0000-0300-000001000000}">
      <formula1>#REF!</formula1>
    </dataValidation>
  </dataValidations>
  <pageMargins left="0.7" right="0.7" top="0.75" bottom="0.75" header="0.3" footer="0.3"/>
  <pageSetup paperSize="5" scale="95" fitToWidth="0" fitToHeight="0" orientation="landscape" r:id="rId1"/>
  <headerFooter>
    <oddHeader>&amp;L&amp;G&amp;R&amp;"Arial,Regular"&amp;10QIAseq Multimodal Panels HT: Sample Information</oddHeader>
    <oddFooter>&amp;L&amp;"Arial,Regular"&amp;8&amp;A&amp;C&amp;"Arial,Regular"&amp;8&amp;K000000QIAseq Multimodal Panels Template for Separate Targ DNA RNA Enrich v1.2&amp;R&amp;"Arial,Regular"&amp;8Page &amp;P of &amp;N</oddFooter>
  </headerFooter>
  <rowBreaks count="1" manualBreakCount="1">
    <brk id="25" max="16383" man="1"/>
  </rowBreaks>
  <ignoredErrors>
    <ignoredError sqref="O30:O125 L30:N125" evalError="1"/>
    <ignoredError sqref="G128"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2000000}">
          <x14:formula1>
            <xm:f>'Autopopulate UDI''s'!$A$2:$A$97</xm:f>
          </x14:formula1>
          <xm:sqref>K30:K125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1B3067"/>
  </sheetPr>
  <dimension ref="A2:N423"/>
  <sheetViews>
    <sheetView view="pageLayout" topLeftCell="A43" zoomScale="115" zoomScaleNormal="100" zoomScaleSheetLayoutView="85" zoomScalePageLayoutView="115" workbookViewId="0">
      <selection activeCell="G413" sqref="G413"/>
    </sheetView>
  </sheetViews>
  <sheetFormatPr defaultColWidth="8.7109375" defaultRowHeight="13.9" customHeight="1"/>
  <cols>
    <col min="1" max="1" width="3.28515625" style="37" bestFit="1" customWidth="1"/>
    <col min="2" max="2" width="3" style="37" customWidth="1"/>
    <col min="3" max="3" width="10.28515625" style="37" customWidth="1"/>
    <col min="4" max="4" width="12.28515625" style="37" customWidth="1"/>
    <col min="5" max="12" width="11.140625" style="37" customWidth="1"/>
    <col min="13" max="13" width="13.28515625" style="37" customWidth="1"/>
    <col min="14" max="14" width="10.5703125" style="37" customWidth="1"/>
    <col min="15" max="16384" width="8.7109375" style="37"/>
  </cols>
  <sheetData>
    <row r="2" spans="1:14" ht="13.9" customHeight="1">
      <c r="A2" s="336" t="s">
        <v>195</v>
      </c>
      <c r="B2" s="336"/>
      <c r="C2" s="336"/>
      <c r="D2" s="336"/>
      <c r="E2" s="336"/>
      <c r="F2" s="336"/>
      <c r="G2" s="336"/>
      <c r="H2" s="336"/>
      <c r="I2" s="336"/>
      <c r="J2" s="336"/>
      <c r="K2" s="336"/>
      <c r="L2" s="336"/>
      <c r="M2" s="336"/>
      <c r="N2" s="152"/>
    </row>
    <row r="4" spans="1:14" ht="13.9" customHeight="1">
      <c r="A4" s="35" t="s">
        <v>21</v>
      </c>
      <c r="B4" s="31"/>
      <c r="C4" s="31"/>
      <c r="D4" s="210"/>
      <c r="E4" s="210"/>
      <c r="F4" s="91"/>
      <c r="G4" s="35" t="s">
        <v>22</v>
      </c>
      <c r="H4" s="211"/>
      <c r="I4" s="212"/>
      <c r="K4" s="35" t="s">
        <v>23</v>
      </c>
      <c r="L4" s="210"/>
    </row>
    <row r="5" spans="1:14" ht="13.9" customHeight="1">
      <c r="B5" s="36"/>
      <c r="E5" s="36"/>
      <c r="G5" s="36"/>
      <c r="H5" s="213"/>
    </row>
    <row r="6" spans="1:14" ht="13.9" customHeight="1">
      <c r="B6" s="36"/>
      <c r="E6" s="36"/>
      <c r="G6" s="36"/>
      <c r="H6" s="213"/>
      <c r="I6" s="213"/>
    </row>
    <row r="7" spans="1:14" ht="13.9" customHeight="1">
      <c r="B7" s="36"/>
      <c r="E7" s="36"/>
      <c r="G7" s="36"/>
      <c r="H7" s="213"/>
      <c r="I7" s="213"/>
    </row>
    <row r="8" spans="1:14" ht="13.9" customHeight="1">
      <c r="B8" s="36"/>
      <c r="D8" s="36"/>
      <c r="G8" s="36"/>
      <c r="H8" s="212"/>
    </row>
    <row r="9" spans="1:14" ht="13.9" customHeight="1">
      <c r="B9" s="214" t="s">
        <v>196</v>
      </c>
      <c r="D9" s="36"/>
      <c r="G9" s="36"/>
      <c r="H9" s="213"/>
      <c r="I9" s="43"/>
    </row>
    <row r="10" spans="1:14" ht="13.9" customHeight="1">
      <c r="B10" s="36"/>
      <c r="D10" s="36"/>
      <c r="G10" s="36"/>
      <c r="H10" s="213"/>
      <c r="I10" s="43"/>
    </row>
    <row r="11" spans="1:14" ht="13.9" customHeight="1">
      <c r="B11" s="37" t="s">
        <v>197</v>
      </c>
      <c r="C11" s="36"/>
      <c r="D11" s="36"/>
      <c r="G11" s="36"/>
      <c r="H11" s="213"/>
      <c r="I11" s="43"/>
    </row>
    <row r="12" spans="1:14" ht="13.9" customHeight="1">
      <c r="B12" s="37" t="s">
        <v>198</v>
      </c>
      <c r="D12" s="36"/>
      <c r="G12" s="36"/>
      <c r="H12" s="213"/>
      <c r="I12" s="43"/>
    </row>
    <row r="13" spans="1:14" ht="13.9" customHeight="1">
      <c r="B13" s="37" t="s">
        <v>199</v>
      </c>
    </row>
    <row r="14" spans="1:14" ht="13.9" customHeight="1">
      <c r="B14" s="37" t="s">
        <v>198</v>
      </c>
    </row>
    <row r="15" spans="1:14" ht="13.9" customHeight="1" thickBot="1">
      <c r="H15" s="152"/>
      <c r="I15" s="152"/>
      <c r="J15" s="36"/>
      <c r="K15" s="36"/>
    </row>
    <row r="16" spans="1:14" ht="13.9" customHeight="1" thickBot="1">
      <c r="B16" s="145"/>
      <c r="C16" s="128"/>
      <c r="D16" s="128"/>
      <c r="E16" s="332" t="s">
        <v>180</v>
      </c>
      <c r="F16" s="333"/>
      <c r="G16" s="332" t="s">
        <v>200</v>
      </c>
      <c r="H16" s="337"/>
      <c r="I16" s="333"/>
      <c r="J16" s="332" t="s">
        <v>181</v>
      </c>
      <c r="K16" s="333"/>
      <c r="L16" s="332" t="s">
        <v>182</v>
      </c>
      <c r="M16" s="333"/>
    </row>
    <row r="17" spans="2:13" ht="13.9" customHeight="1" thickBot="1">
      <c r="B17" s="43"/>
      <c r="C17" s="215" t="s">
        <v>183</v>
      </c>
      <c r="D17" s="216" t="s">
        <v>184</v>
      </c>
      <c r="E17" s="216" t="s">
        <v>185</v>
      </c>
      <c r="F17" s="217" t="s">
        <v>186</v>
      </c>
      <c r="G17" s="218" t="s">
        <v>192</v>
      </c>
      <c r="H17" s="217" t="s">
        <v>193</v>
      </c>
      <c r="I17" s="216" t="s">
        <v>201</v>
      </c>
      <c r="J17" s="218" t="s">
        <v>192</v>
      </c>
      <c r="K17" s="216" t="s">
        <v>193</v>
      </c>
      <c r="L17" s="219" t="s">
        <v>192</v>
      </c>
      <c r="M17" s="219" t="s">
        <v>193</v>
      </c>
    </row>
    <row r="18" spans="2:13" ht="13.9" customHeight="1">
      <c r="B18" s="43"/>
      <c r="C18" s="220">
        <v>1</v>
      </c>
      <c r="D18" s="221">
        <f>'3-Sample Info'!C30</f>
        <v>0</v>
      </c>
      <c r="E18" s="221">
        <f>'3-Sample Info'!D30</f>
        <v>0</v>
      </c>
      <c r="F18" s="220">
        <f>'3-Sample Info'!E30</f>
        <v>0</v>
      </c>
      <c r="G18" s="222">
        <f>'3-Sample Info'!G30</f>
        <v>0</v>
      </c>
      <c r="H18" s="222">
        <f>'3-Sample Info'!I30</f>
        <v>0</v>
      </c>
      <c r="I18" s="223">
        <f>'3-Sample Info'!J30</f>
        <v>11.8</v>
      </c>
      <c r="J18" s="224">
        <f>'3-Sample Info'!K30</f>
        <v>0</v>
      </c>
      <c r="K18" s="221" t="e">
        <f>'3-Sample Info'!L30</f>
        <v>#N/A</v>
      </c>
      <c r="L18" s="224" t="e">
        <f>'3-Sample Info'!M30</f>
        <v>#N/A</v>
      </c>
      <c r="M18" s="221" t="e">
        <f>'3-Sample Info'!N30</f>
        <v>#N/A</v>
      </c>
    </row>
    <row r="19" spans="2:13" ht="13.9" customHeight="1">
      <c r="B19" s="43"/>
      <c r="C19" s="107">
        <v>2</v>
      </c>
      <c r="D19" s="225">
        <f>'3-Sample Info'!C31</f>
        <v>0</v>
      </c>
      <c r="E19" s="225">
        <f>'3-Sample Info'!D31</f>
        <v>0</v>
      </c>
      <c r="F19" s="114">
        <f>'3-Sample Info'!E31</f>
        <v>0</v>
      </c>
      <c r="G19" s="226">
        <f>'3-Sample Info'!G31</f>
        <v>0</v>
      </c>
      <c r="H19" s="226">
        <f>'3-Sample Info'!I31</f>
        <v>0</v>
      </c>
      <c r="I19" s="227">
        <f>'3-Sample Info'!J31</f>
        <v>11.8</v>
      </c>
      <c r="J19" s="228">
        <f>'3-Sample Info'!K31</f>
        <v>0</v>
      </c>
      <c r="K19" s="225" t="e">
        <f>'3-Sample Info'!L31</f>
        <v>#N/A</v>
      </c>
      <c r="L19" s="228" t="e">
        <f>'3-Sample Info'!M31</f>
        <v>#N/A</v>
      </c>
      <c r="M19" s="225" t="e">
        <f>'3-Sample Info'!N31</f>
        <v>#N/A</v>
      </c>
    </row>
    <row r="20" spans="2:13" ht="13.9" customHeight="1">
      <c r="B20" s="43"/>
      <c r="C20" s="107">
        <v>3</v>
      </c>
      <c r="D20" s="225">
        <f>'3-Sample Info'!C32</f>
        <v>0</v>
      </c>
      <c r="E20" s="225">
        <f>'3-Sample Info'!D32</f>
        <v>0</v>
      </c>
      <c r="F20" s="114">
        <f>'3-Sample Info'!E32</f>
        <v>0</v>
      </c>
      <c r="G20" s="226">
        <f>'3-Sample Info'!G32</f>
        <v>0</v>
      </c>
      <c r="H20" s="226">
        <f>'3-Sample Info'!I32</f>
        <v>0</v>
      </c>
      <c r="I20" s="227">
        <f>'3-Sample Info'!J32</f>
        <v>11.8</v>
      </c>
      <c r="J20" s="228">
        <f>'3-Sample Info'!K32</f>
        <v>0</v>
      </c>
      <c r="K20" s="225" t="e">
        <f>'3-Sample Info'!L32</f>
        <v>#N/A</v>
      </c>
      <c r="L20" s="228" t="e">
        <f>'3-Sample Info'!M32</f>
        <v>#N/A</v>
      </c>
      <c r="M20" s="225" t="e">
        <f>'3-Sample Info'!N32</f>
        <v>#N/A</v>
      </c>
    </row>
    <row r="21" spans="2:13" ht="13.9" customHeight="1">
      <c r="B21" s="43"/>
      <c r="C21" s="107">
        <v>4</v>
      </c>
      <c r="D21" s="225">
        <f>'3-Sample Info'!C33</f>
        <v>0</v>
      </c>
      <c r="E21" s="225">
        <f>'3-Sample Info'!D33</f>
        <v>0</v>
      </c>
      <c r="F21" s="114">
        <f>'3-Sample Info'!E33</f>
        <v>0</v>
      </c>
      <c r="G21" s="226">
        <f>'3-Sample Info'!G33</f>
        <v>0</v>
      </c>
      <c r="H21" s="226">
        <f>'3-Sample Info'!I33</f>
        <v>0</v>
      </c>
      <c r="I21" s="227">
        <f>'3-Sample Info'!J33</f>
        <v>11.8</v>
      </c>
      <c r="J21" s="228">
        <f>'3-Sample Info'!K33</f>
        <v>0</v>
      </c>
      <c r="K21" s="225" t="e">
        <f>'3-Sample Info'!L33</f>
        <v>#N/A</v>
      </c>
      <c r="L21" s="228" t="e">
        <f>'3-Sample Info'!M33</f>
        <v>#N/A</v>
      </c>
      <c r="M21" s="225" t="e">
        <f>'3-Sample Info'!N33</f>
        <v>#N/A</v>
      </c>
    </row>
    <row r="22" spans="2:13" ht="13.9" customHeight="1">
      <c r="B22" s="43"/>
      <c r="C22" s="107">
        <v>5</v>
      </c>
      <c r="D22" s="225">
        <f>'3-Sample Info'!C34</f>
        <v>0</v>
      </c>
      <c r="E22" s="225">
        <f>'3-Sample Info'!D34</f>
        <v>0</v>
      </c>
      <c r="F22" s="114">
        <f>'3-Sample Info'!E34</f>
        <v>0</v>
      </c>
      <c r="G22" s="226">
        <f>'3-Sample Info'!G34</f>
        <v>0</v>
      </c>
      <c r="H22" s="226">
        <f>'3-Sample Info'!I34</f>
        <v>0</v>
      </c>
      <c r="I22" s="227">
        <f>'3-Sample Info'!J34</f>
        <v>11.8</v>
      </c>
      <c r="J22" s="228">
        <f>'3-Sample Info'!K34</f>
        <v>0</v>
      </c>
      <c r="K22" s="225" t="e">
        <f>'3-Sample Info'!L34</f>
        <v>#N/A</v>
      </c>
      <c r="L22" s="228" t="e">
        <f>'3-Sample Info'!M34</f>
        <v>#N/A</v>
      </c>
      <c r="M22" s="225" t="e">
        <f>'3-Sample Info'!N34</f>
        <v>#N/A</v>
      </c>
    </row>
    <row r="23" spans="2:13" ht="13.9" customHeight="1">
      <c r="B23" s="43"/>
      <c r="C23" s="107">
        <v>6</v>
      </c>
      <c r="D23" s="225">
        <f>'3-Sample Info'!C35</f>
        <v>0</v>
      </c>
      <c r="E23" s="225">
        <f>'3-Sample Info'!D35</f>
        <v>0</v>
      </c>
      <c r="F23" s="114">
        <f>'3-Sample Info'!E35</f>
        <v>0</v>
      </c>
      <c r="G23" s="226">
        <f>'3-Sample Info'!G35</f>
        <v>0</v>
      </c>
      <c r="H23" s="226">
        <f>'3-Sample Info'!I35</f>
        <v>0</v>
      </c>
      <c r="I23" s="227">
        <f>'3-Sample Info'!J35</f>
        <v>11.8</v>
      </c>
      <c r="J23" s="228">
        <f>'3-Sample Info'!K35</f>
        <v>0</v>
      </c>
      <c r="K23" s="225" t="e">
        <f>'3-Sample Info'!L35</f>
        <v>#N/A</v>
      </c>
      <c r="L23" s="228" t="e">
        <f>'3-Sample Info'!M35</f>
        <v>#N/A</v>
      </c>
      <c r="M23" s="225" t="e">
        <f>'3-Sample Info'!N35</f>
        <v>#N/A</v>
      </c>
    </row>
    <row r="24" spans="2:13" ht="13.9" customHeight="1">
      <c r="B24" s="43"/>
      <c r="C24" s="107">
        <v>7</v>
      </c>
      <c r="D24" s="225">
        <f>'3-Sample Info'!C36</f>
        <v>0</v>
      </c>
      <c r="E24" s="225">
        <f>'3-Sample Info'!D36</f>
        <v>0</v>
      </c>
      <c r="F24" s="114">
        <f>'3-Sample Info'!E36</f>
        <v>0</v>
      </c>
      <c r="G24" s="226">
        <f>'3-Sample Info'!G36</f>
        <v>0</v>
      </c>
      <c r="H24" s="226">
        <f>'3-Sample Info'!I36</f>
        <v>0</v>
      </c>
      <c r="I24" s="227">
        <f>'3-Sample Info'!J36</f>
        <v>11.8</v>
      </c>
      <c r="J24" s="228">
        <f>'3-Sample Info'!K36</f>
        <v>0</v>
      </c>
      <c r="K24" s="225" t="e">
        <f>'3-Sample Info'!L36</f>
        <v>#N/A</v>
      </c>
      <c r="L24" s="228" t="e">
        <f>'3-Sample Info'!M36</f>
        <v>#N/A</v>
      </c>
      <c r="M24" s="225" t="e">
        <f>'3-Sample Info'!N36</f>
        <v>#N/A</v>
      </c>
    </row>
    <row r="25" spans="2:13" ht="13.9" customHeight="1">
      <c r="B25" s="43"/>
      <c r="C25" s="107">
        <v>8</v>
      </c>
      <c r="D25" s="225">
        <f>'3-Sample Info'!C37</f>
        <v>0</v>
      </c>
      <c r="E25" s="225">
        <f>'3-Sample Info'!D37</f>
        <v>0</v>
      </c>
      <c r="F25" s="114">
        <f>'3-Sample Info'!E37</f>
        <v>0</v>
      </c>
      <c r="G25" s="226">
        <f>'3-Sample Info'!G37</f>
        <v>0</v>
      </c>
      <c r="H25" s="226">
        <f>'3-Sample Info'!I37</f>
        <v>0</v>
      </c>
      <c r="I25" s="227">
        <f>'3-Sample Info'!J37</f>
        <v>11.8</v>
      </c>
      <c r="J25" s="228">
        <f>'3-Sample Info'!K37</f>
        <v>0</v>
      </c>
      <c r="K25" s="225" t="e">
        <f>'3-Sample Info'!L37</f>
        <v>#N/A</v>
      </c>
      <c r="L25" s="228" t="e">
        <f>'3-Sample Info'!M37</f>
        <v>#N/A</v>
      </c>
      <c r="M25" s="225" t="e">
        <f>'3-Sample Info'!N37</f>
        <v>#N/A</v>
      </c>
    </row>
    <row r="26" spans="2:13" ht="13.9" customHeight="1">
      <c r="B26" s="43"/>
      <c r="C26" s="107">
        <v>9</v>
      </c>
      <c r="D26" s="225">
        <f>'3-Sample Info'!C38</f>
        <v>0</v>
      </c>
      <c r="E26" s="225">
        <f>'3-Sample Info'!D38</f>
        <v>0</v>
      </c>
      <c r="F26" s="114">
        <f>'3-Sample Info'!E38</f>
        <v>0</v>
      </c>
      <c r="G26" s="226">
        <f>'3-Sample Info'!G38</f>
        <v>0</v>
      </c>
      <c r="H26" s="226">
        <f>'3-Sample Info'!I38</f>
        <v>0</v>
      </c>
      <c r="I26" s="227">
        <f>'3-Sample Info'!J38</f>
        <v>11.8</v>
      </c>
      <c r="J26" s="228">
        <f>'3-Sample Info'!K38</f>
        <v>0</v>
      </c>
      <c r="K26" s="225" t="e">
        <f>'3-Sample Info'!L38</f>
        <v>#N/A</v>
      </c>
      <c r="L26" s="228" t="e">
        <f>'3-Sample Info'!M38</f>
        <v>#N/A</v>
      </c>
      <c r="M26" s="225" t="e">
        <f>'3-Sample Info'!N38</f>
        <v>#N/A</v>
      </c>
    </row>
    <row r="27" spans="2:13" ht="13.9" customHeight="1">
      <c r="B27" s="43"/>
      <c r="C27" s="107">
        <v>10</v>
      </c>
      <c r="D27" s="225">
        <f>'3-Sample Info'!C39</f>
        <v>0</v>
      </c>
      <c r="E27" s="225">
        <f>'3-Sample Info'!D39</f>
        <v>0</v>
      </c>
      <c r="F27" s="114">
        <f>'3-Sample Info'!E39</f>
        <v>0</v>
      </c>
      <c r="G27" s="226">
        <f>'3-Sample Info'!G39</f>
        <v>0</v>
      </c>
      <c r="H27" s="226">
        <f>'3-Sample Info'!I39</f>
        <v>0</v>
      </c>
      <c r="I27" s="227">
        <f>'3-Sample Info'!J39</f>
        <v>11.8</v>
      </c>
      <c r="J27" s="228">
        <f>'3-Sample Info'!K39</f>
        <v>0</v>
      </c>
      <c r="K27" s="225" t="e">
        <f>'3-Sample Info'!L39</f>
        <v>#N/A</v>
      </c>
      <c r="L27" s="228" t="e">
        <f>'3-Sample Info'!M39</f>
        <v>#N/A</v>
      </c>
      <c r="M27" s="225" t="e">
        <f>'3-Sample Info'!N39</f>
        <v>#N/A</v>
      </c>
    </row>
    <row r="28" spans="2:13" ht="13.9" customHeight="1">
      <c r="B28" s="43"/>
      <c r="C28" s="107">
        <v>11</v>
      </c>
      <c r="D28" s="225">
        <f>'3-Sample Info'!C40</f>
        <v>0</v>
      </c>
      <c r="E28" s="225">
        <f>'3-Sample Info'!D40</f>
        <v>0</v>
      </c>
      <c r="F28" s="114">
        <f>'3-Sample Info'!E40</f>
        <v>0</v>
      </c>
      <c r="G28" s="226">
        <f>'3-Sample Info'!G40</f>
        <v>0</v>
      </c>
      <c r="H28" s="226">
        <f>'3-Sample Info'!I40</f>
        <v>0</v>
      </c>
      <c r="I28" s="227">
        <f>'3-Sample Info'!J40</f>
        <v>11.8</v>
      </c>
      <c r="J28" s="228">
        <f>'3-Sample Info'!K40</f>
        <v>0</v>
      </c>
      <c r="K28" s="225" t="e">
        <f>'3-Sample Info'!L40</f>
        <v>#N/A</v>
      </c>
      <c r="L28" s="228" t="e">
        <f>'3-Sample Info'!M40</f>
        <v>#N/A</v>
      </c>
      <c r="M28" s="225" t="e">
        <f>'3-Sample Info'!N40</f>
        <v>#N/A</v>
      </c>
    </row>
    <row r="29" spans="2:13" ht="13.9" customHeight="1">
      <c r="B29" s="43"/>
      <c r="C29" s="107">
        <v>12</v>
      </c>
      <c r="D29" s="225">
        <f>'3-Sample Info'!C41</f>
        <v>0</v>
      </c>
      <c r="E29" s="225">
        <f>'3-Sample Info'!D41</f>
        <v>0</v>
      </c>
      <c r="F29" s="114">
        <f>'3-Sample Info'!E41</f>
        <v>0</v>
      </c>
      <c r="G29" s="226">
        <f>'3-Sample Info'!G41</f>
        <v>0</v>
      </c>
      <c r="H29" s="226">
        <f>'3-Sample Info'!I41</f>
        <v>0</v>
      </c>
      <c r="I29" s="227">
        <f>'3-Sample Info'!J41</f>
        <v>11.8</v>
      </c>
      <c r="J29" s="228">
        <f>'3-Sample Info'!K41</f>
        <v>0</v>
      </c>
      <c r="K29" s="225" t="e">
        <f>'3-Sample Info'!L41</f>
        <v>#N/A</v>
      </c>
      <c r="L29" s="228" t="e">
        <f>'3-Sample Info'!M41</f>
        <v>#N/A</v>
      </c>
      <c r="M29" s="225" t="e">
        <f>'3-Sample Info'!N41</f>
        <v>#N/A</v>
      </c>
    </row>
    <row r="30" spans="2:13" ht="13.9" customHeight="1">
      <c r="B30" s="43"/>
      <c r="C30" s="107">
        <v>13</v>
      </c>
      <c r="D30" s="225">
        <f>'3-Sample Info'!C42</f>
        <v>0</v>
      </c>
      <c r="E30" s="225">
        <f>'3-Sample Info'!D42</f>
        <v>0</v>
      </c>
      <c r="F30" s="114">
        <f>'3-Sample Info'!E42</f>
        <v>0</v>
      </c>
      <c r="G30" s="226">
        <f>'3-Sample Info'!G42</f>
        <v>0</v>
      </c>
      <c r="H30" s="226">
        <f>'3-Sample Info'!I42</f>
        <v>0</v>
      </c>
      <c r="I30" s="227">
        <f>'3-Sample Info'!J42</f>
        <v>11.8</v>
      </c>
      <c r="J30" s="228">
        <f>'3-Sample Info'!K42</f>
        <v>0</v>
      </c>
      <c r="K30" s="225" t="e">
        <f>'3-Sample Info'!L42</f>
        <v>#N/A</v>
      </c>
      <c r="L30" s="228" t="e">
        <f>'3-Sample Info'!M42</f>
        <v>#N/A</v>
      </c>
      <c r="M30" s="225" t="e">
        <f>'3-Sample Info'!N42</f>
        <v>#N/A</v>
      </c>
    </row>
    <row r="31" spans="2:13" ht="13.9" customHeight="1">
      <c r="B31" s="43"/>
      <c r="C31" s="107">
        <v>14</v>
      </c>
      <c r="D31" s="225">
        <f>'3-Sample Info'!C43</f>
        <v>0</v>
      </c>
      <c r="E31" s="225">
        <f>'3-Sample Info'!D43</f>
        <v>0</v>
      </c>
      <c r="F31" s="114">
        <f>'3-Sample Info'!E43</f>
        <v>0</v>
      </c>
      <c r="G31" s="226">
        <f>'3-Sample Info'!G43</f>
        <v>0</v>
      </c>
      <c r="H31" s="226">
        <f>'3-Sample Info'!I43</f>
        <v>0</v>
      </c>
      <c r="I31" s="227">
        <f>'3-Sample Info'!J43</f>
        <v>11.8</v>
      </c>
      <c r="J31" s="228">
        <f>'3-Sample Info'!K43</f>
        <v>0</v>
      </c>
      <c r="K31" s="225" t="e">
        <f>'3-Sample Info'!L43</f>
        <v>#N/A</v>
      </c>
      <c r="L31" s="228" t="e">
        <f>'3-Sample Info'!M43</f>
        <v>#N/A</v>
      </c>
      <c r="M31" s="225" t="e">
        <f>'3-Sample Info'!N43</f>
        <v>#N/A</v>
      </c>
    </row>
    <row r="32" spans="2:13" ht="13.9" customHeight="1">
      <c r="B32" s="43"/>
      <c r="C32" s="107">
        <v>15</v>
      </c>
      <c r="D32" s="225">
        <f>'3-Sample Info'!C44</f>
        <v>0</v>
      </c>
      <c r="E32" s="225">
        <f>'3-Sample Info'!D44</f>
        <v>0</v>
      </c>
      <c r="F32" s="114">
        <f>'3-Sample Info'!E44</f>
        <v>0</v>
      </c>
      <c r="G32" s="226">
        <f>'3-Sample Info'!G44</f>
        <v>0</v>
      </c>
      <c r="H32" s="226">
        <f>'3-Sample Info'!I44</f>
        <v>0</v>
      </c>
      <c r="I32" s="227">
        <f>'3-Sample Info'!J44</f>
        <v>11.8</v>
      </c>
      <c r="J32" s="228">
        <f>'3-Sample Info'!K44</f>
        <v>0</v>
      </c>
      <c r="K32" s="225" t="e">
        <f>'3-Sample Info'!L44</f>
        <v>#N/A</v>
      </c>
      <c r="L32" s="228" t="e">
        <f>'3-Sample Info'!M44</f>
        <v>#N/A</v>
      </c>
      <c r="M32" s="225" t="e">
        <f>'3-Sample Info'!N44</f>
        <v>#N/A</v>
      </c>
    </row>
    <row r="33" spans="2:13" ht="13.9" customHeight="1">
      <c r="B33" s="43"/>
      <c r="C33" s="107">
        <v>16</v>
      </c>
      <c r="D33" s="225">
        <f>'3-Sample Info'!C45</f>
        <v>0</v>
      </c>
      <c r="E33" s="225">
        <f>'3-Sample Info'!D45</f>
        <v>0</v>
      </c>
      <c r="F33" s="114">
        <f>'3-Sample Info'!E45</f>
        <v>0</v>
      </c>
      <c r="G33" s="226">
        <f>'3-Sample Info'!G45</f>
        <v>0</v>
      </c>
      <c r="H33" s="226">
        <f>'3-Sample Info'!I45</f>
        <v>0</v>
      </c>
      <c r="I33" s="227">
        <f>'3-Sample Info'!J45</f>
        <v>11.8</v>
      </c>
      <c r="J33" s="228">
        <f>'3-Sample Info'!K45</f>
        <v>0</v>
      </c>
      <c r="K33" s="225" t="e">
        <f>'3-Sample Info'!L45</f>
        <v>#N/A</v>
      </c>
      <c r="L33" s="228" t="e">
        <f>'3-Sample Info'!M45</f>
        <v>#N/A</v>
      </c>
      <c r="M33" s="225" t="e">
        <f>'3-Sample Info'!N45</f>
        <v>#N/A</v>
      </c>
    </row>
    <row r="34" spans="2:13" ht="13.9" customHeight="1">
      <c r="B34" s="43"/>
      <c r="C34" s="107">
        <v>17</v>
      </c>
      <c r="D34" s="225">
        <f>'3-Sample Info'!C46</f>
        <v>0</v>
      </c>
      <c r="E34" s="225">
        <f>'3-Sample Info'!D46</f>
        <v>0</v>
      </c>
      <c r="F34" s="114">
        <f>'3-Sample Info'!E46</f>
        <v>0</v>
      </c>
      <c r="G34" s="226">
        <f>'3-Sample Info'!G46</f>
        <v>0</v>
      </c>
      <c r="H34" s="226">
        <f>'3-Sample Info'!I46</f>
        <v>0</v>
      </c>
      <c r="I34" s="227">
        <f>'3-Sample Info'!J46</f>
        <v>11.8</v>
      </c>
      <c r="J34" s="228">
        <f>'3-Sample Info'!K46</f>
        <v>0</v>
      </c>
      <c r="K34" s="225" t="e">
        <f>'3-Sample Info'!L46</f>
        <v>#N/A</v>
      </c>
      <c r="L34" s="228" t="e">
        <f>'3-Sample Info'!M46</f>
        <v>#N/A</v>
      </c>
      <c r="M34" s="225" t="e">
        <f>'3-Sample Info'!N46</f>
        <v>#N/A</v>
      </c>
    </row>
    <row r="35" spans="2:13" ht="13.9" customHeight="1">
      <c r="B35" s="43"/>
      <c r="C35" s="107">
        <v>18</v>
      </c>
      <c r="D35" s="225">
        <f>'3-Sample Info'!C47</f>
        <v>0</v>
      </c>
      <c r="E35" s="225">
        <f>'3-Sample Info'!D47</f>
        <v>0</v>
      </c>
      <c r="F35" s="114">
        <f>'3-Sample Info'!E47</f>
        <v>0</v>
      </c>
      <c r="G35" s="226">
        <f>'3-Sample Info'!G47</f>
        <v>0</v>
      </c>
      <c r="H35" s="226">
        <f>'3-Sample Info'!I47</f>
        <v>0</v>
      </c>
      <c r="I35" s="227">
        <f>'3-Sample Info'!J47</f>
        <v>11.8</v>
      </c>
      <c r="J35" s="228">
        <f>'3-Sample Info'!K47</f>
        <v>0</v>
      </c>
      <c r="K35" s="225" t="e">
        <f>'3-Sample Info'!L47</f>
        <v>#N/A</v>
      </c>
      <c r="L35" s="228" t="e">
        <f>'3-Sample Info'!M47</f>
        <v>#N/A</v>
      </c>
      <c r="M35" s="225" t="e">
        <f>'3-Sample Info'!N47</f>
        <v>#N/A</v>
      </c>
    </row>
    <row r="36" spans="2:13" ht="13.9" customHeight="1">
      <c r="B36" s="43"/>
      <c r="C36" s="107">
        <v>19</v>
      </c>
      <c r="D36" s="225">
        <f>'3-Sample Info'!C48</f>
        <v>0</v>
      </c>
      <c r="E36" s="225">
        <f>'3-Sample Info'!D48</f>
        <v>0</v>
      </c>
      <c r="F36" s="114">
        <f>'3-Sample Info'!E48</f>
        <v>0</v>
      </c>
      <c r="G36" s="226">
        <f>'3-Sample Info'!G48</f>
        <v>0</v>
      </c>
      <c r="H36" s="226">
        <f>'3-Sample Info'!I48</f>
        <v>0</v>
      </c>
      <c r="I36" s="227">
        <f>'3-Sample Info'!J48</f>
        <v>11.8</v>
      </c>
      <c r="J36" s="228">
        <f>'3-Sample Info'!K48</f>
        <v>0</v>
      </c>
      <c r="K36" s="225" t="e">
        <f>'3-Sample Info'!L48</f>
        <v>#N/A</v>
      </c>
      <c r="L36" s="228" t="e">
        <f>'3-Sample Info'!M48</f>
        <v>#N/A</v>
      </c>
      <c r="M36" s="225" t="e">
        <f>'3-Sample Info'!N48</f>
        <v>#N/A</v>
      </c>
    </row>
    <row r="37" spans="2:13" ht="13.9" customHeight="1">
      <c r="B37" s="43"/>
      <c r="C37" s="107">
        <v>20</v>
      </c>
      <c r="D37" s="225">
        <f>'3-Sample Info'!C49</f>
        <v>0</v>
      </c>
      <c r="E37" s="225">
        <f>'3-Sample Info'!D49</f>
        <v>0</v>
      </c>
      <c r="F37" s="114">
        <f>'3-Sample Info'!E49</f>
        <v>0</v>
      </c>
      <c r="G37" s="226">
        <f>'3-Sample Info'!G49</f>
        <v>0</v>
      </c>
      <c r="H37" s="226">
        <f>'3-Sample Info'!I49</f>
        <v>0</v>
      </c>
      <c r="I37" s="227">
        <f>'3-Sample Info'!J49</f>
        <v>11.8</v>
      </c>
      <c r="J37" s="228">
        <f>'3-Sample Info'!K49</f>
        <v>0</v>
      </c>
      <c r="K37" s="225" t="e">
        <f>'3-Sample Info'!L49</f>
        <v>#N/A</v>
      </c>
      <c r="L37" s="228" t="e">
        <f>'3-Sample Info'!M49</f>
        <v>#N/A</v>
      </c>
      <c r="M37" s="225" t="e">
        <f>'3-Sample Info'!N49</f>
        <v>#N/A</v>
      </c>
    </row>
    <row r="38" spans="2:13" ht="13.9" customHeight="1">
      <c r="B38" s="43"/>
      <c r="C38" s="107">
        <v>21</v>
      </c>
      <c r="D38" s="225">
        <f>'3-Sample Info'!C50</f>
        <v>0</v>
      </c>
      <c r="E38" s="225">
        <f>'3-Sample Info'!D50</f>
        <v>0</v>
      </c>
      <c r="F38" s="114">
        <f>'3-Sample Info'!E50</f>
        <v>0</v>
      </c>
      <c r="G38" s="226">
        <f>'3-Sample Info'!G50</f>
        <v>0</v>
      </c>
      <c r="H38" s="226">
        <f>'3-Sample Info'!I50</f>
        <v>0</v>
      </c>
      <c r="I38" s="227">
        <f>'3-Sample Info'!J50</f>
        <v>11.8</v>
      </c>
      <c r="J38" s="228">
        <f>'3-Sample Info'!K50</f>
        <v>0</v>
      </c>
      <c r="K38" s="225" t="e">
        <f>'3-Sample Info'!L50</f>
        <v>#N/A</v>
      </c>
      <c r="L38" s="228" t="e">
        <f>'3-Sample Info'!M50</f>
        <v>#N/A</v>
      </c>
      <c r="M38" s="225" t="e">
        <f>'3-Sample Info'!N50</f>
        <v>#N/A</v>
      </c>
    </row>
    <row r="39" spans="2:13" ht="13.9" customHeight="1">
      <c r="B39" s="43"/>
      <c r="C39" s="107">
        <v>22</v>
      </c>
      <c r="D39" s="225">
        <f>'3-Sample Info'!C51</f>
        <v>0</v>
      </c>
      <c r="E39" s="225">
        <f>'3-Sample Info'!D51</f>
        <v>0</v>
      </c>
      <c r="F39" s="114">
        <f>'3-Sample Info'!E51</f>
        <v>0</v>
      </c>
      <c r="G39" s="226">
        <f>'3-Sample Info'!G51</f>
        <v>0</v>
      </c>
      <c r="H39" s="226">
        <f>'3-Sample Info'!I51</f>
        <v>0</v>
      </c>
      <c r="I39" s="227">
        <f>'3-Sample Info'!J51</f>
        <v>11.8</v>
      </c>
      <c r="J39" s="228">
        <f>'3-Sample Info'!K51</f>
        <v>0</v>
      </c>
      <c r="K39" s="225" t="e">
        <f>'3-Sample Info'!L51</f>
        <v>#N/A</v>
      </c>
      <c r="L39" s="228" t="e">
        <f>'3-Sample Info'!M51</f>
        <v>#N/A</v>
      </c>
      <c r="M39" s="225" t="e">
        <f>'3-Sample Info'!N51</f>
        <v>#N/A</v>
      </c>
    </row>
    <row r="40" spans="2:13" ht="13.9" customHeight="1">
      <c r="B40" s="43"/>
      <c r="C40" s="107">
        <v>23</v>
      </c>
      <c r="D40" s="225">
        <f>'3-Sample Info'!C52</f>
        <v>0</v>
      </c>
      <c r="E40" s="225">
        <f>'3-Sample Info'!D52</f>
        <v>0</v>
      </c>
      <c r="F40" s="114">
        <f>'3-Sample Info'!E52</f>
        <v>0</v>
      </c>
      <c r="G40" s="226">
        <f>'3-Sample Info'!G52</f>
        <v>0</v>
      </c>
      <c r="H40" s="226">
        <f>'3-Sample Info'!I52</f>
        <v>0</v>
      </c>
      <c r="I40" s="227">
        <f>'3-Sample Info'!J52</f>
        <v>11.8</v>
      </c>
      <c r="J40" s="228">
        <f>'3-Sample Info'!K52</f>
        <v>0</v>
      </c>
      <c r="K40" s="225" t="e">
        <f>'3-Sample Info'!L52</f>
        <v>#N/A</v>
      </c>
      <c r="L40" s="228" t="e">
        <f>'3-Sample Info'!M52</f>
        <v>#N/A</v>
      </c>
      <c r="M40" s="225" t="e">
        <f>'3-Sample Info'!N52</f>
        <v>#N/A</v>
      </c>
    </row>
    <row r="41" spans="2:13" ht="13.9" customHeight="1">
      <c r="B41" s="43"/>
      <c r="C41" s="107">
        <v>24</v>
      </c>
      <c r="D41" s="225">
        <f>'3-Sample Info'!C53</f>
        <v>0</v>
      </c>
      <c r="E41" s="225">
        <f>'3-Sample Info'!D53</f>
        <v>0</v>
      </c>
      <c r="F41" s="114">
        <f>'3-Sample Info'!E53</f>
        <v>0</v>
      </c>
      <c r="G41" s="226">
        <f>'3-Sample Info'!G53</f>
        <v>0</v>
      </c>
      <c r="H41" s="226">
        <f>'3-Sample Info'!I53</f>
        <v>0</v>
      </c>
      <c r="I41" s="227">
        <f>'3-Sample Info'!J53</f>
        <v>11.8</v>
      </c>
      <c r="J41" s="228">
        <f>'3-Sample Info'!K53</f>
        <v>0</v>
      </c>
      <c r="K41" s="225" t="e">
        <f>'3-Sample Info'!L53</f>
        <v>#N/A</v>
      </c>
      <c r="L41" s="228" t="e">
        <f>'3-Sample Info'!M53</f>
        <v>#N/A</v>
      </c>
      <c r="M41" s="225" t="e">
        <f>'3-Sample Info'!N53</f>
        <v>#N/A</v>
      </c>
    </row>
    <row r="42" spans="2:13" ht="13.9" customHeight="1">
      <c r="B42" s="43"/>
      <c r="C42" s="107">
        <v>25</v>
      </c>
      <c r="D42" s="225">
        <f>'3-Sample Info'!C54</f>
        <v>0</v>
      </c>
      <c r="E42" s="225">
        <f>'3-Sample Info'!D54</f>
        <v>0</v>
      </c>
      <c r="F42" s="114">
        <f>'3-Sample Info'!E54</f>
        <v>0</v>
      </c>
      <c r="G42" s="226">
        <f>'3-Sample Info'!G54</f>
        <v>0</v>
      </c>
      <c r="H42" s="226">
        <f>'3-Sample Info'!I54</f>
        <v>0</v>
      </c>
      <c r="I42" s="227">
        <f>'3-Sample Info'!J54</f>
        <v>11.8</v>
      </c>
      <c r="J42" s="228">
        <f>'3-Sample Info'!K54</f>
        <v>0</v>
      </c>
      <c r="K42" s="225" t="e">
        <f>'3-Sample Info'!L54</f>
        <v>#N/A</v>
      </c>
      <c r="L42" s="228" t="e">
        <f>'3-Sample Info'!M54</f>
        <v>#N/A</v>
      </c>
      <c r="M42" s="225" t="e">
        <f>'3-Sample Info'!N54</f>
        <v>#N/A</v>
      </c>
    </row>
    <row r="43" spans="2:13" ht="13.9" customHeight="1">
      <c r="B43" s="43"/>
      <c r="C43" s="107">
        <v>26</v>
      </c>
      <c r="D43" s="225">
        <f>'3-Sample Info'!C55</f>
        <v>0</v>
      </c>
      <c r="E43" s="225">
        <f>'3-Sample Info'!D55</f>
        <v>0</v>
      </c>
      <c r="F43" s="114">
        <f>'3-Sample Info'!E55</f>
        <v>0</v>
      </c>
      <c r="G43" s="226">
        <f>'3-Sample Info'!G55</f>
        <v>0</v>
      </c>
      <c r="H43" s="226">
        <f>'3-Sample Info'!I55</f>
        <v>0</v>
      </c>
      <c r="I43" s="227">
        <f>'3-Sample Info'!J55</f>
        <v>11.8</v>
      </c>
      <c r="J43" s="228">
        <f>'3-Sample Info'!K55</f>
        <v>0</v>
      </c>
      <c r="K43" s="225" t="e">
        <f>'3-Sample Info'!L55</f>
        <v>#N/A</v>
      </c>
      <c r="L43" s="228" t="e">
        <f>'3-Sample Info'!M55</f>
        <v>#N/A</v>
      </c>
      <c r="M43" s="225" t="e">
        <f>'3-Sample Info'!N55</f>
        <v>#N/A</v>
      </c>
    </row>
    <row r="44" spans="2:13" ht="13.9" customHeight="1">
      <c r="B44" s="43"/>
      <c r="C44" s="107">
        <v>27</v>
      </c>
      <c r="D44" s="225">
        <f>'3-Sample Info'!C56</f>
        <v>0</v>
      </c>
      <c r="E44" s="225">
        <f>'3-Sample Info'!D56</f>
        <v>0</v>
      </c>
      <c r="F44" s="114">
        <f>'3-Sample Info'!E56</f>
        <v>0</v>
      </c>
      <c r="G44" s="226">
        <f>'3-Sample Info'!G56</f>
        <v>0</v>
      </c>
      <c r="H44" s="226">
        <f>'3-Sample Info'!I56</f>
        <v>0</v>
      </c>
      <c r="I44" s="227">
        <f>'3-Sample Info'!J56</f>
        <v>11.8</v>
      </c>
      <c r="J44" s="228">
        <f>'3-Sample Info'!K56</f>
        <v>0</v>
      </c>
      <c r="K44" s="225" t="e">
        <f>'3-Sample Info'!L56</f>
        <v>#N/A</v>
      </c>
      <c r="L44" s="228" t="e">
        <f>'3-Sample Info'!M56</f>
        <v>#N/A</v>
      </c>
      <c r="M44" s="225" t="e">
        <f>'3-Sample Info'!N56</f>
        <v>#N/A</v>
      </c>
    </row>
    <row r="45" spans="2:13" ht="13.9" customHeight="1">
      <c r="B45" s="43"/>
      <c r="C45" s="107">
        <v>28</v>
      </c>
      <c r="D45" s="225">
        <f>'3-Sample Info'!C57</f>
        <v>0</v>
      </c>
      <c r="E45" s="225">
        <f>'3-Sample Info'!D57</f>
        <v>0</v>
      </c>
      <c r="F45" s="114">
        <f>'3-Sample Info'!E57</f>
        <v>0</v>
      </c>
      <c r="G45" s="226">
        <f>'3-Sample Info'!G57</f>
        <v>0</v>
      </c>
      <c r="H45" s="226">
        <f>'3-Sample Info'!I57</f>
        <v>0</v>
      </c>
      <c r="I45" s="227">
        <f>'3-Sample Info'!J57</f>
        <v>11.8</v>
      </c>
      <c r="J45" s="228">
        <f>'3-Sample Info'!K57</f>
        <v>0</v>
      </c>
      <c r="K45" s="225" t="e">
        <f>'3-Sample Info'!L57</f>
        <v>#N/A</v>
      </c>
      <c r="L45" s="228" t="e">
        <f>'3-Sample Info'!M57</f>
        <v>#N/A</v>
      </c>
      <c r="M45" s="225" t="e">
        <f>'3-Sample Info'!N57</f>
        <v>#N/A</v>
      </c>
    </row>
    <row r="46" spans="2:13" ht="13.9" customHeight="1">
      <c r="B46" s="43"/>
      <c r="C46" s="107">
        <v>29</v>
      </c>
      <c r="D46" s="225">
        <f>'3-Sample Info'!C58</f>
        <v>0</v>
      </c>
      <c r="E46" s="225">
        <f>'3-Sample Info'!D58</f>
        <v>0</v>
      </c>
      <c r="F46" s="114">
        <f>'3-Sample Info'!E58</f>
        <v>0</v>
      </c>
      <c r="G46" s="226">
        <f>'3-Sample Info'!G58</f>
        <v>0</v>
      </c>
      <c r="H46" s="226">
        <f>'3-Sample Info'!I58</f>
        <v>0</v>
      </c>
      <c r="I46" s="227">
        <f>'3-Sample Info'!J58</f>
        <v>11.8</v>
      </c>
      <c r="J46" s="228">
        <f>'3-Sample Info'!K58</f>
        <v>0</v>
      </c>
      <c r="K46" s="225" t="e">
        <f>'3-Sample Info'!L58</f>
        <v>#N/A</v>
      </c>
      <c r="L46" s="228" t="e">
        <f>'3-Sample Info'!M58</f>
        <v>#N/A</v>
      </c>
      <c r="M46" s="225" t="e">
        <f>'3-Sample Info'!N58</f>
        <v>#N/A</v>
      </c>
    </row>
    <row r="47" spans="2:13" ht="13.9" customHeight="1">
      <c r="B47" s="43"/>
      <c r="C47" s="107">
        <v>30</v>
      </c>
      <c r="D47" s="225">
        <f>'3-Sample Info'!C59</f>
        <v>0</v>
      </c>
      <c r="E47" s="225">
        <f>'3-Sample Info'!D59</f>
        <v>0</v>
      </c>
      <c r="F47" s="114">
        <f>'3-Sample Info'!E59</f>
        <v>0</v>
      </c>
      <c r="G47" s="226">
        <f>'3-Sample Info'!G59</f>
        <v>0</v>
      </c>
      <c r="H47" s="226">
        <f>'3-Sample Info'!I59</f>
        <v>0</v>
      </c>
      <c r="I47" s="227">
        <f>'3-Sample Info'!J59</f>
        <v>11.8</v>
      </c>
      <c r="J47" s="228">
        <f>'3-Sample Info'!K59</f>
        <v>0</v>
      </c>
      <c r="K47" s="225" t="e">
        <f>'3-Sample Info'!L59</f>
        <v>#N/A</v>
      </c>
      <c r="L47" s="228" t="e">
        <f>'3-Sample Info'!M59</f>
        <v>#N/A</v>
      </c>
      <c r="M47" s="225" t="e">
        <f>'3-Sample Info'!N59</f>
        <v>#N/A</v>
      </c>
    </row>
    <row r="48" spans="2:13" ht="13.9" customHeight="1">
      <c r="B48" s="43"/>
      <c r="C48" s="107">
        <v>31</v>
      </c>
      <c r="D48" s="225">
        <f>'3-Sample Info'!C60</f>
        <v>0</v>
      </c>
      <c r="E48" s="225">
        <f>'3-Sample Info'!D60</f>
        <v>0</v>
      </c>
      <c r="F48" s="114">
        <f>'3-Sample Info'!E60</f>
        <v>0</v>
      </c>
      <c r="G48" s="226">
        <f>'3-Sample Info'!G60</f>
        <v>0</v>
      </c>
      <c r="H48" s="226">
        <f>'3-Sample Info'!I60</f>
        <v>0</v>
      </c>
      <c r="I48" s="227">
        <f>'3-Sample Info'!J60</f>
        <v>11.8</v>
      </c>
      <c r="J48" s="228">
        <f>'3-Sample Info'!K60</f>
        <v>0</v>
      </c>
      <c r="K48" s="225" t="e">
        <f>'3-Sample Info'!L60</f>
        <v>#N/A</v>
      </c>
      <c r="L48" s="228" t="e">
        <f>'3-Sample Info'!M60</f>
        <v>#N/A</v>
      </c>
      <c r="M48" s="225" t="e">
        <f>'3-Sample Info'!N60</f>
        <v>#N/A</v>
      </c>
    </row>
    <row r="49" spans="2:13" ht="13.9" customHeight="1">
      <c r="B49" s="43"/>
      <c r="C49" s="107">
        <v>32</v>
      </c>
      <c r="D49" s="225">
        <f>'3-Sample Info'!C61</f>
        <v>0</v>
      </c>
      <c r="E49" s="225">
        <f>'3-Sample Info'!D61</f>
        <v>0</v>
      </c>
      <c r="F49" s="114">
        <f>'3-Sample Info'!E61</f>
        <v>0</v>
      </c>
      <c r="G49" s="226">
        <f>'3-Sample Info'!G61</f>
        <v>0</v>
      </c>
      <c r="H49" s="226">
        <f>'3-Sample Info'!I61</f>
        <v>0</v>
      </c>
      <c r="I49" s="227">
        <f>'3-Sample Info'!J61</f>
        <v>11.8</v>
      </c>
      <c r="J49" s="228">
        <f>'3-Sample Info'!K61</f>
        <v>0</v>
      </c>
      <c r="K49" s="225" t="e">
        <f>'3-Sample Info'!L61</f>
        <v>#N/A</v>
      </c>
      <c r="L49" s="228" t="e">
        <f>'3-Sample Info'!M61</f>
        <v>#N/A</v>
      </c>
      <c r="M49" s="225" t="e">
        <f>'3-Sample Info'!N61</f>
        <v>#N/A</v>
      </c>
    </row>
    <row r="50" spans="2:13" ht="13.9" customHeight="1">
      <c r="B50" s="43"/>
      <c r="C50" s="107">
        <v>33</v>
      </c>
      <c r="D50" s="225">
        <f>'3-Sample Info'!C62</f>
        <v>0</v>
      </c>
      <c r="E50" s="225">
        <f>'3-Sample Info'!D62</f>
        <v>0</v>
      </c>
      <c r="F50" s="114">
        <f>'3-Sample Info'!E62</f>
        <v>0</v>
      </c>
      <c r="G50" s="226">
        <f>'3-Sample Info'!G62</f>
        <v>0</v>
      </c>
      <c r="H50" s="226">
        <f>'3-Sample Info'!I62</f>
        <v>0</v>
      </c>
      <c r="I50" s="227">
        <f>'3-Sample Info'!J62</f>
        <v>11.8</v>
      </c>
      <c r="J50" s="228">
        <f>'3-Sample Info'!K62</f>
        <v>0</v>
      </c>
      <c r="K50" s="225" t="e">
        <f>'3-Sample Info'!L62</f>
        <v>#N/A</v>
      </c>
      <c r="L50" s="228" t="e">
        <f>'3-Sample Info'!M62</f>
        <v>#N/A</v>
      </c>
      <c r="M50" s="225" t="e">
        <f>'3-Sample Info'!N62</f>
        <v>#N/A</v>
      </c>
    </row>
    <row r="51" spans="2:13" ht="13.9" customHeight="1">
      <c r="B51" s="43"/>
      <c r="C51" s="107">
        <v>34</v>
      </c>
      <c r="D51" s="225">
        <f>'3-Sample Info'!C63</f>
        <v>0</v>
      </c>
      <c r="E51" s="225">
        <f>'3-Sample Info'!D63</f>
        <v>0</v>
      </c>
      <c r="F51" s="114">
        <f>'3-Sample Info'!E63</f>
        <v>0</v>
      </c>
      <c r="G51" s="226">
        <f>'3-Sample Info'!G63</f>
        <v>0</v>
      </c>
      <c r="H51" s="226">
        <f>'3-Sample Info'!I63</f>
        <v>0</v>
      </c>
      <c r="I51" s="227">
        <f>'3-Sample Info'!J63</f>
        <v>11.8</v>
      </c>
      <c r="J51" s="228">
        <f>'3-Sample Info'!K63</f>
        <v>0</v>
      </c>
      <c r="K51" s="225" t="e">
        <f>'3-Sample Info'!L63</f>
        <v>#N/A</v>
      </c>
      <c r="L51" s="228" t="e">
        <f>'3-Sample Info'!M63</f>
        <v>#N/A</v>
      </c>
      <c r="M51" s="225" t="e">
        <f>'3-Sample Info'!N63</f>
        <v>#N/A</v>
      </c>
    </row>
    <row r="52" spans="2:13" ht="13.9" customHeight="1">
      <c r="B52" s="43"/>
      <c r="C52" s="107">
        <v>35</v>
      </c>
      <c r="D52" s="225">
        <f>'3-Sample Info'!C64</f>
        <v>0</v>
      </c>
      <c r="E52" s="225">
        <f>'3-Sample Info'!D64</f>
        <v>0</v>
      </c>
      <c r="F52" s="114">
        <f>'3-Sample Info'!E64</f>
        <v>0</v>
      </c>
      <c r="G52" s="226">
        <f>'3-Sample Info'!G64</f>
        <v>0</v>
      </c>
      <c r="H52" s="226">
        <f>'3-Sample Info'!I64</f>
        <v>0</v>
      </c>
      <c r="I52" s="227">
        <f>'3-Sample Info'!J64</f>
        <v>11.8</v>
      </c>
      <c r="J52" s="228">
        <f>'3-Sample Info'!K64</f>
        <v>0</v>
      </c>
      <c r="K52" s="225" t="e">
        <f>'3-Sample Info'!L64</f>
        <v>#N/A</v>
      </c>
      <c r="L52" s="228" t="e">
        <f>'3-Sample Info'!M64</f>
        <v>#N/A</v>
      </c>
      <c r="M52" s="225" t="e">
        <f>'3-Sample Info'!N64</f>
        <v>#N/A</v>
      </c>
    </row>
    <row r="53" spans="2:13" ht="13.9" customHeight="1">
      <c r="B53" s="43"/>
      <c r="C53" s="107">
        <v>36</v>
      </c>
      <c r="D53" s="225">
        <f>'3-Sample Info'!C65</f>
        <v>0</v>
      </c>
      <c r="E53" s="225">
        <f>'3-Sample Info'!D65</f>
        <v>0</v>
      </c>
      <c r="F53" s="114">
        <f>'3-Sample Info'!E65</f>
        <v>0</v>
      </c>
      <c r="G53" s="226">
        <f>'3-Sample Info'!G65</f>
        <v>0</v>
      </c>
      <c r="H53" s="226">
        <f>'3-Sample Info'!I65</f>
        <v>0</v>
      </c>
      <c r="I53" s="227">
        <f>'3-Sample Info'!J65</f>
        <v>11.8</v>
      </c>
      <c r="J53" s="228">
        <f>'3-Sample Info'!K65</f>
        <v>0</v>
      </c>
      <c r="K53" s="225" t="e">
        <f>'3-Sample Info'!L65</f>
        <v>#N/A</v>
      </c>
      <c r="L53" s="228" t="e">
        <f>'3-Sample Info'!M65</f>
        <v>#N/A</v>
      </c>
      <c r="M53" s="225" t="e">
        <f>'3-Sample Info'!N65</f>
        <v>#N/A</v>
      </c>
    </row>
    <row r="54" spans="2:13" ht="13.9" customHeight="1">
      <c r="B54" s="43"/>
      <c r="C54" s="107">
        <v>37</v>
      </c>
      <c r="D54" s="225">
        <f>'3-Sample Info'!C66</f>
        <v>0</v>
      </c>
      <c r="E54" s="225">
        <f>'3-Sample Info'!D66</f>
        <v>0</v>
      </c>
      <c r="F54" s="114">
        <f>'3-Sample Info'!E66</f>
        <v>0</v>
      </c>
      <c r="G54" s="226">
        <f>'3-Sample Info'!G66</f>
        <v>0</v>
      </c>
      <c r="H54" s="226">
        <f>'3-Sample Info'!I66</f>
        <v>0</v>
      </c>
      <c r="I54" s="227">
        <f>'3-Sample Info'!J66</f>
        <v>11.8</v>
      </c>
      <c r="J54" s="228">
        <f>'3-Sample Info'!K66</f>
        <v>0</v>
      </c>
      <c r="K54" s="225" t="e">
        <f>'3-Sample Info'!L66</f>
        <v>#N/A</v>
      </c>
      <c r="L54" s="228" t="e">
        <f>'3-Sample Info'!M66</f>
        <v>#N/A</v>
      </c>
      <c r="M54" s="225" t="e">
        <f>'3-Sample Info'!N66</f>
        <v>#N/A</v>
      </c>
    </row>
    <row r="55" spans="2:13" ht="13.9" customHeight="1">
      <c r="B55" s="43"/>
      <c r="C55" s="107">
        <v>38</v>
      </c>
      <c r="D55" s="225">
        <f>'3-Sample Info'!C67</f>
        <v>0</v>
      </c>
      <c r="E55" s="225">
        <f>'3-Sample Info'!D67</f>
        <v>0</v>
      </c>
      <c r="F55" s="114">
        <f>'3-Sample Info'!E67</f>
        <v>0</v>
      </c>
      <c r="G55" s="226">
        <f>'3-Sample Info'!G67</f>
        <v>0</v>
      </c>
      <c r="H55" s="226">
        <f>'3-Sample Info'!I67</f>
        <v>0</v>
      </c>
      <c r="I55" s="227">
        <f>'3-Sample Info'!J67</f>
        <v>11.8</v>
      </c>
      <c r="J55" s="228">
        <f>'3-Sample Info'!K67</f>
        <v>0</v>
      </c>
      <c r="K55" s="225" t="e">
        <f>'3-Sample Info'!L67</f>
        <v>#N/A</v>
      </c>
      <c r="L55" s="228" t="e">
        <f>'3-Sample Info'!M67</f>
        <v>#N/A</v>
      </c>
      <c r="M55" s="225" t="e">
        <f>'3-Sample Info'!N67</f>
        <v>#N/A</v>
      </c>
    </row>
    <row r="56" spans="2:13" ht="13.9" customHeight="1">
      <c r="B56" s="43"/>
      <c r="C56" s="107">
        <v>39</v>
      </c>
      <c r="D56" s="225">
        <f>'3-Sample Info'!C68</f>
        <v>0</v>
      </c>
      <c r="E56" s="225">
        <f>'3-Sample Info'!D68</f>
        <v>0</v>
      </c>
      <c r="F56" s="114">
        <f>'3-Sample Info'!E68</f>
        <v>0</v>
      </c>
      <c r="G56" s="226">
        <f>'3-Sample Info'!G68</f>
        <v>0</v>
      </c>
      <c r="H56" s="226">
        <f>'3-Sample Info'!I68</f>
        <v>0</v>
      </c>
      <c r="I56" s="227">
        <f>'3-Sample Info'!J68</f>
        <v>11.8</v>
      </c>
      <c r="J56" s="228">
        <f>'3-Sample Info'!K68</f>
        <v>0</v>
      </c>
      <c r="K56" s="225" t="e">
        <f>'3-Sample Info'!L68</f>
        <v>#N/A</v>
      </c>
      <c r="L56" s="228" t="e">
        <f>'3-Sample Info'!M68</f>
        <v>#N/A</v>
      </c>
      <c r="M56" s="225" t="e">
        <f>'3-Sample Info'!N68</f>
        <v>#N/A</v>
      </c>
    </row>
    <row r="57" spans="2:13" ht="13.9" customHeight="1">
      <c r="B57" s="43"/>
      <c r="C57" s="107">
        <v>40</v>
      </c>
      <c r="D57" s="225">
        <f>'3-Sample Info'!C69</f>
        <v>0</v>
      </c>
      <c r="E57" s="225">
        <f>'3-Sample Info'!D69</f>
        <v>0</v>
      </c>
      <c r="F57" s="114">
        <f>'3-Sample Info'!E69</f>
        <v>0</v>
      </c>
      <c r="G57" s="226">
        <f>'3-Sample Info'!G69</f>
        <v>0</v>
      </c>
      <c r="H57" s="226">
        <f>'3-Sample Info'!I69</f>
        <v>0</v>
      </c>
      <c r="I57" s="227">
        <f>'3-Sample Info'!J69</f>
        <v>11.8</v>
      </c>
      <c r="J57" s="228">
        <f>'3-Sample Info'!K69</f>
        <v>0</v>
      </c>
      <c r="K57" s="225" t="e">
        <f>'3-Sample Info'!L69</f>
        <v>#N/A</v>
      </c>
      <c r="L57" s="228" t="e">
        <f>'3-Sample Info'!M69</f>
        <v>#N/A</v>
      </c>
      <c r="M57" s="225" t="e">
        <f>'3-Sample Info'!N69</f>
        <v>#N/A</v>
      </c>
    </row>
    <row r="58" spans="2:13" ht="13.9" customHeight="1">
      <c r="B58" s="43"/>
      <c r="C58" s="107">
        <v>41</v>
      </c>
      <c r="D58" s="225">
        <f>'3-Sample Info'!C70</f>
        <v>0</v>
      </c>
      <c r="E58" s="225">
        <f>'3-Sample Info'!D70</f>
        <v>0</v>
      </c>
      <c r="F58" s="114">
        <f>'3-Sample Info'!E70</f>
        <v>0</v>
      </c>
      <c r="G58" s="226">
        <f>'3-Sample Info'!G70</f>
        <v>0</v>
      </c>
      <c r="H58" s="226">
        <f>'3-Sample Info'!I70</f>
        <v>0</v>
      </c>
      <c r="I58" s="227">
        <f>'3-Sample Info'!J70</f>
        <v>11.8</v>
      </c>
      <c r="J58" s="228">
        <f>'3-Sample Info'!K70</f>
        <v>0</v>
      </c>
      <c r="K58" s="225" t="e">
        <f>'3-Sample Info'!L70</f>
        <v>#N/A</v>
      </c>
      <c r="L58" s="228" t="e">
        <f>'3-Sample Info'!M70</f>
        <v>#N/A</v>
      </c>
      <c r="M58" s="225" t="e">
        <f>'3-Sample Info'!N70</f>
        <v>#N/A</v>
      </c>
    </row>
    <row r="59" spans="2:13" ht="13.9" customHeight="1">
      <c r="B59" s="43"/>
      <c r="C59" s="107">
        <v>42</v>
      </c>
      <c r="D59" s="225">
        <f>'3-Sample Info'!C71</f>
        <v>0</v>
      </c>
      <c r="E59" s="225">
        <f>'3-Sample Info'!D71</f>
        <v>0</v>
      </c>
      <c r="F59" s="114">
        <f>'3-Sample Info'!E71</f>
        <v>0</v>
      </c>
      <c r="G59" s="226">
        <f>'3-Sample Info'!G71</f>
        <v>0</v>
      </c>
      <c r="H59" s="226">
        <f>'3-Sample Info'!I71</f>
        <v>0</v>
      </c>
      <c r="I59" s="227">
        <f>'3-Sample Info'!J71</f>
        <v>11.8</v>
      </c>
      <c r="J59" s="228">
        <f>'3-Sample Info'!K71</f>
        <v>0</v>
      </c>
      <c r="K59" s="225" t="e">
        <f>'3-Sample Info'!L71</f>
        <v>#N/A</v>
      </c>
      <c r="L59" s="228" t="e">
        <f>'3-Sample Info'!M71</f>
        <v>#N/A</v>
      </c>
      <c r="M59" s="225" t="e">
        <f>'3-Sample Info'!N71</f>
        <v>#N/A</v>
      </c>
    </row>
    <row r="60" spans="2:13" ht="13.9" customHeight="1">
      <c r="B60" s="43"/>
      <c r="C60" s="107">
        <v>43</v>
      </c>
      <c r="D60" s="225">
        <f>'3-Sample Info'!C72</f>
        <v>0</v>
      </c>
      <c r="E60" s="225">
        <f>'3-Sample Info'!D72</f>
        <v>0</v>
      </c>
      <c r="F60" s="114">
        <f>'3-Sample Info'!E72</f>
        <v>0</v>
      </c>
      <c r="G60" s="226">
        <f>'3-Sample Info'!G72</f>
        <v>0</v>
      </c>
      <c r="H60" s="226">
        <f>'3-Sample Info'!I72</f>
        <v>0</v>
      </c>
      <c r="I60" s="227">
        <f>'3-Sample Info'!J72</f>
        <v>11.8</v>
      </c>
      <c r="J60" s="228">
        <f>'3-Sample Info'!K72</f>
        <v>0</v>
      </c>
      <c r="K60" s="225" t="e">
        <f>'3-Sample Info'!L72</f>
        <v>#N/A</v>
      </c>
      <c r="L60" s="228" t="e">
        <f>'3-Sample Info'!M72</f>
        <v>#N/A</v>
      </c>
      <c r="M60" s="225" t="e">
        <f>'3-Sample Info'!N72</f>
        <v>#N/A</v>
      </c>
    </row>
    <row r="61" spans="2:13" ht="13.9" customHeight="1">
      <c r="B61" s="43"/>
      <c r="C61" s="107">
        <v>44</v>
      </c>
      <c r="D61" s="225">
        <f>'3-Sample Info'!C73</f>
        <v>0</v>
      </c>
      <c r="E61" s="225">
        <f>'3-Sample Info'!D73</f>
        <v>0</v>
      </c>
      <c r="F61" s="114">
        <f>'3-Sample Info'!E73</f>
        <v>0</v>
      </c>
      <c r="G61" s="226">
        <f>'3-Sample Info'!G73</f>
        <v>0</v>
      </c>
      <c r="H61" s="226">
        <f>'3-Sample Info'!I73</f>
        <v>0</v>
      </c>
      <c r="I61" s="227">
        <f>'3-Sample Info'!J73</f>
        <v>11.8</v>
      </c>
      <c r="J61" s="228">
        <f>'3-Sample Info'!K73</f>
        <v>0</v>
      </c>
      <c r="K61" s="225" t="e">
        <f>'3-Sample Info'!L73</f>
        <v>#N/A</v>
      </c>
      <c r="L61" s="228" t="e">
        <f>'3-Sample Info'!M73</f>
        <v>#N/A</v>
      </c>
      <c r="M61" s="225" t="e">
        <f>'3-Sample Info'!N73</f>
        <v>#N/A</v>
      </c>
    </row>
    <row r="62" spans="2:13" ht="13.9" customHeight="1">
      <c r="B62" s="43"/>
      <c r="C62" s="107">
        <v>45</v>
      </c>
      <c r="D62" s="225">
        <f>'3-Sample Info'!C74</f>
        <v>0</v>
      </c>
      <c r="E62" s="225">
        <f>'3-Sample Info'!D74</f>
        <v>0</v>
      </c>
      <c r="F62" s="114">
        <f>'3-Sample Info'!E74</f>
        <v>0</v>
      </c>
      <c r="G62" s="226">
        <f>'3-Sample Info'!G74</f>
        <v>0</v>
      </c>
      <c r="H62" s="226">
        <f>'3-Sample Info'!I74</f>
        <v>0</v>
      </c>
      <c r="I62" s="227">
        <f>'3-Sample Info'!J74</f>
        <v>11.8</v>
      </c>
      <c r="J62" s="228">
        <f>'3-Sample Info'!K74</f>
        <v>0</v>
      </c>
      <c r="K62" s="225" t="e">
        <f>'3-Sample Info'!L74</f>
        <v>#N/A</v>
      </c>
      <c r="L62" s="228" t="e">
        <f>'3-Sample Info'!M74</f>
        <v>#N/A</v>
      </c>
      <c r="M62" s="225" t="e">
        <f>'3-Sample Info'!N74</f>
        <v>#N/A</v>
      </c>
    </row>
    <row r="63" spans="2:13" ht="13.9" customHeight="1">
      <c r="B63" s="43"/>
      <c r="C63" s="107">
        <v>46</v>
      </c>
      <c r="D63" s="225">
        <f>'3-Sample Info'!C75</f>
        <v>0</v>
      </c>
      <c r="E63" s="225">
        <f>'3-Sample Info'!D75</f>
        <v>0</v>
      </c>
      <c r="F63" s="114">
        <f>'3-Sample Info'!E75</f>
        <v>0</v>
      </c>
      <c r="G63" s="226">
        <f>'3-Sample Info'!G75</f>
        <v>0</v>
      </c>
      <c r="H63" s="226">
        <f>'3-Sample Info'!I75</f>
        <v>0</v>
      </c>
      <c r="I63" s="227">
        <f>'3-Sample Info'!J75</f>
        <v>11.8</v>
      </c>
      <c r="J63" s="228">
        <f>'3-Sample Info'!K75</f>
        <v>0</v>
      </c>
      <c r="K63" s="225" t="e">
        <f>'3-Sample Info'!L75</f>
        <v>#N/A</v>
      </c>
      <c r="L63" s="228" t="e">
        <f>'3-Sample Info'!M75</f>
        <v>#N/A</v>
      </c>
      <c r="M63" s="225" t="e">
        <f>'3-Sample Info'!N75</f>
        <v>#N/A</v>
      </c>
    </row>
    <row r="64" spans="2:13" ht="13.9" customHeight="1">
      <c r="B64" s="43"/>
      <c r="C64" s="107">
        <v>47</v>
      </c>
      <c r="D64" s="225">
        <f>'3-Sample Info'!C76</f>
        <v>0</v>
      </c>
      <c r="E64" s="225">
        <f>'3-Sample Info'!D76</f>
        <v>0</v>
      </c>
      <c r="F64" s="114">
        <f>'3-Sample Info'!E76</f>
        <v>0</v>
      </c>
      <c r="G64" s="226">
        <f>'3-Sample Info'!G76</f>
        <v>0</v>
      </c>
      <c r="H64" s="226">
        <f>'3-Sample Info'!I76</f>
        <v>0</v>
      </c>
      <c r="I64" s="227">
        <f>'3-Sample Info'!J76</f>
        <v>11.8</v>
      </c>
      <c r="J64" s="228">
        <f>'3-Sample Info'!K76</f>
        <v>0</v>
      </c>
      <c r="K64" s="225" t="e">
        <f>'3-Sample Info'!L76</f>
        <v>#N/A</v>
      </c>
      <c r="L64" s="228" t="e">
        <f>'3-Sample Info'!M76</f>
        <v>#N/A</v>
      </c>
      <c r="M64" s="225" t="e">
        <f>'3-Sample Info'!N76</f>
        <v>#N/A</v>
      </c>
    </row>
    <row r="65" spans="2:13" ht="13.9" customHeight="1">
      <c r="B65" s="43"/>
      <c r="C65" s="107">
        <v>48</v>
      </c>
      <c r="D65" s="225">
        <f>'3-Sample Info'!C77</f>
        <v>0</v>
      </c>
      <c r="E65" s="225">
        <f>'3-Sample Info'!D77</f>
        <v>0</v>
      </c>
      <c r="F65" s="114">
        <f>'3-Sample Info'!E77</f>
        <v>0</v>
      </c>
      <c r="G65" s="226">
        <f>'3-Sample Info'!G77</f>
        <v>0</v>
      </c>
      <c r="H65" s="226">
        <f>'3-Sample Info'!I77</f>
        <v>0</v>
      </c>
      <c r="I65" s="227">
        <f>'3-Sample Info'!J77</f>
        <v>11.8</v>
      </c>
      <c r="J65" s="228">
        <f>'3-Sample Info'!K77</f>
        <v>0</v>
      </c>
      <c r="K65" s="225" t="e">
        <f>'3-Sample Info'!L77</f>
        <v>#N/A</v>
      </c>
      <c r="L65" s="228" t="e">
        <f>'3-Sample Info'!M77</f>
        <v>#N/A</v>
      </c>
      <c r="M65" s="225" t="e">
        <f>'3-Sample Info'!N77</f>
        <v>#N/A</v>
      </c>
    </row>
    <row r="66" spans="2:13" ht="13.9" customHeight="1">
      <c r="B66" s="43"/>
      <c r="C66" s="107">
        <v>49</v>
      </c>
      <c r="D66" s="225">
        <f>'3-Sample Info'!C78</f>
        <v>0</v>
      </c>
      <c r="E66" s="225">
        <f>'3-Sample Info'!D78</f>
        <v>0</v>
      </c>
      <c r="F66" s="114">
        <f>'3-Sample Info'!E78</f>
        <v>0</v>
      </c>
      <c r="G66" s="226">
        <f>'3-Sample Info'!G78</f>
        <v>0</v>
      </c>
      <c r="H66" s="226">
        <f>'3-Sample Info'!I78</f>
        <v>0</v>
      </c>
      <c r="I66" s="227">
        <f>'3-Sample Info'!J78</f>
        <v>11.8</v>
      </c>
      <c r="J66" s="228">
        <f>'3-Sample Info'!K78</f>
        <v>0</v>
      </c>
      <c r="K66" s="225" t="e">
        <f>'3-Sample Info'!L78</f>
        <v>#N/A</v>
      </c>
      <c r="L66" s="228" t="e">
        <f>'3-Sample Info'!M78</f>
        <v>#N/A</v>
      </c>
      <c r="M66" s="225" t="e">
        <f>'3-Sample Info'!N78</f>
        <v>#N/A</v>
      </c>
    </row>
    <row r="67" spans="2:13" ht="13.9" customHeight="1">
      <c r="B67" s="43"/>
      <c r="C67" s="107">
        <v>50</v>
      </c>
      <c r="D67" s="225">
        <f>'3-Sample Info'!C79</f>
        <v>0</v>
      </c>
      <c r="E67" s="225">
        <f>'3-Sample Info'!D79</f>
        <v>0</v>
      </c>
      <c r="F67" s="114">
        <f>'3-Sample Info'!E79</f>
        <v>0</v>
      </c>
      <c r="G67" s="226">
        <f>'3-Sample Info'!G79</f>
        <v>0</v>
      </c>
      <c r="H67" s="226">
        <f>'3-Sample Info'!I79</f>
        <v>0</v>
      </c>
      <c r="I67" s="227">
        <f>'3-Sample Info'!J79</f>
        <v>11.8</v>
      </c>
      <c r="J67" s="228">
        <f>'3-Sample Info'!K79</f>
        <v>0</v>
      </c>
      <c r="K67" s="225" t="e">
        <f>'3-Sample Info'!L79</f>
        <v>#N/A</v>
      </c>
      <c r="L67" s="228" t="e">
        <f>'3-Sample Info'!M79</f>
        <v>#N/A</v>
      </c>
      <c r="M67" s="225" t="e">
        <f>'3-Sample Info'!N79</f>
        <v>#N/A</v>
      </c>
    </row>
    <row r="68" spans="2:13" ht="13.9" customHeight="1">
      <c r="B68" s="43"/>
      <c r="C68" s="107">
        <v>51</v>
      </c>
      <c r="D68" s="225">
        <f>'3-Sample Info'!C80</f>
        <v>0</v>
      </c>
      <c r="E68" s="225">
        <f>'3-Sample Info'!D80</f>
        <v>0</v>
      </c>
      <c r="F68" s="114">
        <f>'3-Sample Info'!E80</f>
        <v>0</v>
      </c>
      <c r="G68" s="226">
        <f>'3-Sample Info'!G80</f>
        <v>0</v>
      </c>
      <c r="H68" s="226">
        <f>'3-Sample Info'!I80</f>
        <v>0</v>
      </c>
      <c r="I68" s="227">
        <f>'3-Sample Info'!J80</f>
        <v>11.8</v>
      </c>
      <c r="J68" s="228">
        <f>'3-Sample Info'!K80</f>
        <v>0</v>
      </c>
      <c r="K68" s="225" t="e">
        <f>'3-Sample Info'!L80</f>
        <v>#N/A</v>
      </c>
      <c r="L68" s="228" t="e">
        <f>'3-Sample Info'!M80</f>
        <v>#N/A</v>
      </c>
      <c r="M68" s="225" t="e">
        <f>'3-Sample Info'!N80</f>
        <v>#N/A</v>
      </c>
    </row>
    <row r="69" spans="2:13" ht="13.9" customHeight="1">
      <c r="B69" s="43"/>
      <c r="C69" s="107">
        <v>52</v>
      </c>
      <c r="D69" s="225">
        <f>'3-Sample Info'!C81</f>
        <v>0</v>
      </c>
      <c r="E69" s="225">
        <f>'3-Sample Info'!D81</f>
        <v>0</v>
      </c>
      <c r="F69" s="114">
        <f>'3-Sample Info'!E81</f>
        <v>0</v>
      </c>
      <c r="G69" s="226">
        <f>'3-Sample Info'!G81</f>
        <v>0</v>
      </c>
      <c r="H69" s="226">
        <f>'3-Sample Info'!I81</f>
        <v>0</v>
      </c>
      <c r="I69" s="227">
        <f>'3-Sample Info'!J81</f>
        <v>11.8</v>
      </c>
      <c r="J69" s="228">
        <f>'3-Sample Info'!K81</f>
        <v>0</v>
      </c>
      <c r="K69" s="225" t="e">
        <f>'3-Sample Info'!L81</f>
        <v>#N/A</v>
      </c>
      <c r="L69" s="228" t="e">
        <f>'3-Sample Info'!M81</f>
        <v>#N/A</v>
      </c>
      <c r="M69" s="225" t="e">
        <f>'3-Sample Info'!N81</f>
        <v>#N/A</v>
      </c>
    </row>
    <row r="70" spans="2:13" ht="13.9" customHeight="1">
      <c r="B70" s="43"/>
      <c r="C70" s="107">
        <v>53</v>
      </c>
      <c r="D70" s="225">
        <f>'3-Sample Info'!C82</f>
        <v>0</v>
      </c>
      <c r="E70" s="225">
        <f>'3-Sample Info'!D82</f>
        <v>0</v>
      </c>
      <c r="F70" s="114">
        <f>'3-Sample Info'!E82</f>
        <v>0</v>
      </c>
      <c r="G70" s="226">
        <f>'3-Sample Info'!G82</f>
        <v>0</v>
      </c>
      <c r="H70" s="226">
        <f>'3-Sample Info'!I82</f>
        <v>0</v>
      </c>
      <c r="I70" s="227">
        <f>'3-Sample Info'!J82</f>
        <v>11.8</v>
      </c>
      <c r="J70" s="228">
        <f>'3-Sample Info'!K82</f>
        <v>0</v>
      </c>
      <c r="K70" s="225" t="e">
        <f>'3-Sample Info'!L82</f>
        <v>#N/A</v>
      </c>
      <c r="L70" s="228" t="e">
        <f>'3-Sample Info'!M82</f>
        <v>#N/A</v>
      </c>
      <c r="M70" s="225" t="e">
        <f>'3-Sample Info'!N82</f>
        <v>#N/A</v>
      </c>
    </row>
    <row r="71" spans="2:13" ht="13.9" customHeight="1">
      <c r="B71" s="43"/>
      <c r="C71" s="107">
        <v>54</v>
      </c>
      <c r="D71" s="225">
        <f>'3-Sample Info'!C83</f>
        <v>0</v>
      </c>
      <c r="E71" s="225">
        <f>'3-Sample Info'!D83</f>
        <v>0</v>
      </c>
      <c r="F71" s="114">
        <f>'3-Sample Info'!E83</f>
        <v>0</v>
      </c>
      <c r="G71" s="226">
        <f>'3-Sample Info'!G83</f>
        <v>0</v>
      </c>
      <c r="H71" s="226">
        <f>'3-Sample Info'!I83</f>
        <v>0</v>
      </c>
      <c r="I71" s="227">
        <f>'3-Sample Info'!J83</f>
        <v>11.8</v>
      </c>
      <c r="J71" s="228">
        <f>'3-Sample Info'!K83</f>
        <v>0</v>
      </c>
      <c r="K71" s="225" t="e">
        <f>'3-Sample Info'!L83</f>
        <v>#N/A</v>
      </c>
      <c r="L71" s="228" t="e">
        <f>'3-Sample Info'!M83</f>
        <v>#N/A</v>
      </c>
      <c r="M71" s="225" t="e">
        <f>'3-Sample Info'!N83</f>
        <v>#N/A</v>
      </c>
    </row>
    <row r="72" spans="2:13" ht="13.9" customHeight="1">
      <c r="B72" s="43"/>
      <c r="C72" s="107">
        <v>55</v>
      </c>
      <c r="D72" s="225">
        <f>'3-Sample Info'!C84</f>
        <v>0</v>
      </c>
      <c r="E72" s="225">
        <f>'3-Sample Info'!D84</f>
        <v>0</v>
      </c>
      <c r="F72" s="114">
        <f>'3-Sample Info'!E84</f>
        <v>0</v>
      </c>
      <c r="G72" s="226">
        <f>'3-Sample Info'!G84</f>
        <v>0</v>
      </c>
      <c r="H72" s="226">
        <f>'3-Sample Info'!I84</f>
        <v>0</v>
      </c>
      <c r="I72" s="227">
        <f>'3-Sample Info'!J84</f>
        <v>11.8</v>
      </c>
      <c r="J72" s="228">
        <f>'3-Sample Info'!K84</f>
        <v>0</v>
      </c>
      <c r="K72" s="225" t="e">
        <f>'3-Sample Info'!L84</f>
        <v>#N/A</v>
      </c>
      <c r="L72" s="228" t="e">
        <f>'3-Sample Info'!M84</f>
        <v>#N/A</v>
      </c>
      <c r="M72" s="225" t="e">
        <f>'3-Sample Info'!N84</f>
        <v>#N/A</v>
      </c>
    </row>
    <row r="73" spans="2:13" ht="13.9" customHeight="1">
      <c r="B73" s="43"/>
      <c r="C73" s="107">
        <v>56</v>
      </c>
      <c r="D73" s="225">
        <f>'3-Sample Info'!C85</f>
        <v>0</v>
      </c>
      <c r="E73" s="225">
        <f>'3-Sample Info'!D85</f>
        <v>0</v>
      </c>
      <c r="F73" s="114">
        <f>'3-Sample Info'!E85</f>
        <v>0</v>
      </c>
      <c r="G73" s="226">
        <f>'3-Sample Info'!G85</f>
        <v>0</v>
      </c>
      <c r="H73" s="226">
        <f>'3-Sample Info'!I85</f>
        <v>0</v>
      </c>
      <c r="I73" s="227">
        <f>'3-Sample Info'!J85</f>
        <v>11.8</v>
      </c>
      <c r="J73" s="228">
        <f>'3-Sample Info'!K85</f>
        <v>0</v>
      </c>
      <c r="K73" s="225" t="e">
        <f>'3-Sample Info'!L85</f>
        <v>#N/A</v>
      </c>
      <c r="L73" s="228" t="e">
        <f>'3-Sample Info'!M85</f>
        <v>#N/A</v>
      </c>
      <c r="M73" s="225" t="e">
        <f>'3-Sample Info'!N85</f>
        <v>#N/A</v>
      </c>
    </row>
    <row r="74" spans="2:13" ht="13.9" customHeight="1">
      <c r="B74" s="43"/>
      <c r="C74" s="107">
        <v>57</v>
      </c>
      <c r="D74" s="225">
        <f>'3-Sample Info'!C86</f>
        <v>0</v>
      </c>
      <c r="E74" s="225">
        <f>'3-Sample Info'!D86</f>
        <v>0</v>
      </c>
      <c r="F74" s="114">
        <f>'3-Sample Info'!E86</f>
        <v>0</v>
      </c>
      <c r="G74" s="226">
        <f>'3-Sample Info'!G86</f>
        <v>0</v>
      </c>
      <c r="H74" s="226">
        <f>'3-Sample Info'!I86</f>
        <v>0</v>
      </c>
      <c r="I74" s="227">
        <f>'3-Sample Info'!J86</f>
        <v>11.8</v>
      </c>
      <c r="J74" s="228">
        <f>'3-Sample Info'!K86</f>
        <v>0</v>
      </c>
      <c r="K74" s="225" t="e">
        <f>'3-Sample Info'!L86</f>
        <v>#N/A</v>
      </c>
      <c r="L74" s="228" t="e">
        <f>'3-Sample Info'!M86</f>
        <v>#N/A</v>
      </c>
      <c r="M74" s="225" t="e">
        <f>'3-Sample Info'!N86</f>
        <v>#N/A</v>
      </c>
    </row>
    <row r="75" spans="2:13" ht="13.9" customHeight="1">
      <c r="B75" s="43"/>
      <c r="C75" s="107">
        <v>58</v>
      </c>
      <c r="D75" s="225">
        <f>'3-Sample Info'!C87</f>
        <v>0</v>
      </c>
      <c r="E75" s="225">
        <f>'3-Sample Info'!D87</f>
        <v>0</v>
      </c>
      <c r="F75" s="114">
        <f>'3-Sample Info'!E87</f>
        <v>0</v>
      </c>
      <c r="G75" s="226">
        <f>'3-Sample Info'!G87</f>
        <v>0</v>
      </c>
      <c r="H75" s="226">
        <f>'3-Sample Info'!I87</f>
        <v>0</v>
      </c>
      <c r="I75" s="227">
        <f>'3-Sample Info'!J87</f>
        <v>11.8</v>
      </c>
      <c r="J75" s="228">
        <f>'3-Sample Info'!K87</f>
        <v>0</v>
      </c>
      <c r="K75" s="225" t="e">
        <f>'3-Sample Info'!L87</f>
        <v>#N/A</v>
      </c>
      <c r="L75" s="228" t="e">
        <f>'3-Sample Info'!M87</f>
        <v>#N/A</v>
      </c>
      <c r="M75" s="225" t="e">
        <f>'3-Sample Info'!N87</f>
        <v>#N/A</v>
      </c>
    </row>
    <row r="76" spans="2:13" ht="13.9" customHeight="1">
      <c r="B76" s="43"/>
      <c r="C76" s="107">
        <v>59</v>
      </c>
      <c r="D76" s="225">
        <f>'3-Sample Info'!C88</f>
        <v>0</v>
      </c>
      <c r="E76" s="225">
        <f>'3-Sample Info'!D88</f>
        <v>0</v>
      </c>
      <c r="F76" s="114">
        <f>'3-Sample Info'!E88</f>
        <v>0</v>
      </c>
      <c r="G76" s="226">
        <f>'3-Sample Info'!G88</f>
        <v>0</v>
      </c>
      <c r="H76" s="226">
        <f>'3-Sample Info'!I88</f>
        <v>0</v>
      </c>
      <c r="I76" s="227">
        <f>'3-Sample Info'!J88</f>
        <v>11.8</v>
      </c>
      <c r="J76" s="228">
        <f>'3-Sample Info'!K88</f>
        <v>0</v>
      </c>
      <c r="K76" s="225" t="e">
        <f>'3-Sample Info'!L88</f>
        <v>#N/A</v>
      </c>
      <c r="L76" s="228" t="e">
        <f>'3-Sample Info'!M88</f>
        <v>#N/A</v>
      </c>
      <c r="M76" s="225" t="e">
        <f>'3-Sample Info'!N88</f>
        <v>#N/A</v>
      </c>
    </row>
    <row r="77" spans="2:13" ht="13.9" customHeight="1">
      <c r="B77" s="43"/>
      <c r="C77" s="107">
        <v>60</v>
      </c>
      <c r="D77" s="225">
        <f>'3-Sample Info'!C89</f>
        <v>0</v>
      </c>
      <c r="E77" s="225">
        <f>'3-Sample Info'!D89</f>
        <v>0</v>
      </c>
      <c r="F77" s="114">
        <f>'3-Sample Info'!E89</f>
        <v>0</v>
      </c>
      <c r="G77" s="226">
        <f>'3-Sample Info'!G89</f>
        <v>0</v>
      </c>
      <c r="H77" s="226">
        <f>'3-Sample Info'!I89</f>
        <v>0</v>
      </c>
      <c r="I77" s="227">
        <f>'3-Sample Info'!J89</f>
        <v>11.8</v>
      </c>
      <c r="J77" s="228">
        <f>'3-Sample Info'!K89</f>
        <v>0</v>
      </c>
      <c r="K77" s="225" t="e">
        <f>'3-Sample Info'!L89</f>
        <v>#N/A</v>
      </c>
      <c r="L77" s="228" t="e">
        <f>'3-Sample Info'!M89</f>
        <v>#N/A</v>
      </c>
      <c r="M77" s="225" t="e">
        <f>'3-Sample Info'!N89</f>
        <v>#N/A</v>
      </c>
    </row>
    <row r="78" spans="2:13" ht="13.9" customHeight="1">
      <c r="B78" s="43"/>
      <c r="C78" s="107">
        <v>61</v>
      </c>
      <c r="D78" s="225">
        <f>'3-Sample Info'!C90</f>
        <v>0</v>
      </c>
      <c r="E78" s="225">
        <f>'3-Sample Info'!D90</f>
        <v>0</v>
      </c>
      <c r="F78" s="114">
        <f>'3-Sample Info'!E90</f>
        <v>0</v>
      </c>
      <c r="G78" s="226">
        <f>'3-Sample Info'!G90</f>
        <v>0</v>
      </c>
      <c r="H78" s="226">
        <f>'3-Sample Info'!I90</f>
        <v>0</v>
      </c>
      <c r="I78" s="227">
        <f>'3-Sample Info'!J90</f>
        <v>11.8</v>
      </c>
      <c r="J78" s="228">
        <f>'3-Sample Info'!K90</f>
        <v>0</v>
      </c>
      <c r="K78" s="225" t="e">
        <f>'3-Sample Info'!L90</f>
        <v>#N/A</v>
      </c>
      <c r="L78" s="228" t="e">
        <f>'3-Sample Info'!M90</f>
        <v>#N/A</v>
      </c>
      <c r="M78" s="225" t="e">
        <f>'3-Sample Info'!N90</f>
        <v>#N/A</v>
      </c>
    </row>
    <row r="79" spans="2:13" ht="13.9" customHeight="1">
      <c r="B79" s="43"/>
      <c r="C79" s="107">
        <v>62</v>
      </c>
      <c r="D79" s="225">
        <f>'3-Sample Info'!C91</f>
        <v>0</v>
      </c>
      <c r="E79" s="225">
        <f>'3-Sample Info'!D91</f>
        <v>0</v>
      </c>
      <c r="F79" s="114">
        <f>'3-Sample Info'!E91</f>
        <v>0</v>
      </c>
      <c r="G79" s="226">
        <f>'3-Sample Info'!G91</f>
        <v>0</v>
      </c>
      <c r="H79" s="226">
        <f>'3-Sample Info'!I91</f>
        <v>0</v>
      </c>
      <c r="I79" s="227">
        <f>'3-Sample Info'!J91</f>
        <v>11.8</v>
      </c>
      <c r="J79" s="228">
        <f>'3-Sample Info'!K91</f>
        <v>0</v>
      </c>
      <c r="K79" s="225" t="e">
        <f>'3-Sample Info'!L91</f>
        <v>#N/A</v>
      </c>
      <c r="L79" s="228" t="e">
        <f>'3-Sample Info'!M91</f>
        <v>#N/A</v>
      </c>
      <c r="M79" s="225" t="e">
        <f>'3-Sample Info'!N91</f>
        <v>#N/A</v>
      </c>
    </row>
    <row r="80" spans="2:13" ht="13.9" customHeight="1">
      <c r="B80" s="43"/>
      <c r="C80" s="107">
        <v>63</v>
      </c>
      <c r="D80" s="225">
        <f>'3-Sample Info'!C92</f>
        <v>0</v>
      </c>
      <c r="E80" s="225">
        <f>'3-Sample Info'!D92</f>
        <v>0</v>
      </c>
      <c r="F80" s="114">
        <f>'3-Sample Info'!E92</f>
        <v>0</v>
      </c>
      <c r="G80" s="226">
        <f>'3-Sample Info'!G92</f>
        <v>0</v>
      </c>
      <c r="H80" s="226">
        <f>'3-Sample Info'!I92</f>
        <v>0</v>
      </c>
      <c r="I80" s="227">
        <f>'3-Sample Info'!J92</f>
        <v>11.8</v>
      </c>
      <c r="J80" s="228">
        <f>'3-Sample Info'!K92</f>
        <v>0</v>
      </c>
      <c r="K80" s="225" t="e">
        <f>'3-Sample Info'!L92</f>
        <v>#N/A</v>
      </c>
      <c r="L80" s="228" t="e">
        <f>'3-Sample Info'!M92</f>
        <v>#N/A</v>
      </c>
      <c r="M80" s="225" t="e">
        <f>'3-Sample Info'!N92</f>
        <v>#N/A</v>
      </c>
    </row>
    <row r="81" spans="2:13" ht="13.9" customHeight="1">
      <c r="B81" s="43"/>
      <c r="C81" s="107">
        <v>64</v>
      </c>
      <c r="D81" s="225">
        <f>'3-Sample Info'!C93</f>
        <v>0</v>
      </c>
      <c r="E81" s="225">
        <f>'3-Sample Info'!D93</f>
        <v>0</v>
      </c>
      <c r="F81" s="114">
        <f>'3-Sample Info'!E93</f>
        <v>0</v>
      </c>
      <c r="G81" s="226">
        <f>'3-Sample Info'!G93</f>
        <v>0</v>
      </c>
      <c r="H81" s="226">
        <f>'3-Sample Info'!I93</f>
        <v>0</v>
      </c>
      <c r="I81" s="227">
        <f>'3-Sample Info'!J93</f>
        <v>11.8</v>
      </c>
      <c r="J81" s="228">
        <f>'3-Sample Info'!K93</f>
        <v>0</v>
      </c>
      <c r="K81" s="225" t="e">
        <f>'3-Sample Info'!L93</f>
        <v>#N/A</v>
      </c>
      <c r="L81" s="228" t="e">
        <f>'3-Sample Info'!M93</f>
        <v>#N/A</v>
      </c>
      <c r="M81" s="225" t="e">
        <f>'3-Sample Info'!N93</f>
        <v>#N/A</v>
      </c>
    </row>
    <row r="82" spans="2:13" ht="13.9" customHeight="1">
      <c r="B82" s="43"/>
      <c r="C82" s="107">
        <v>65</v>
      </c>
      <c r="D82" s="225">
        <f>'3-Sample Info'!C94</f>
        <v>0</v>
      </c>
      <c r="E82" s="225">
        <f>'3-Sample Info'!D94</f>
        <v>0</v>
      </c>
      <c r="F82" s="114">
        <f>'3-Sample Info'!E94</f>
        <v>0</v>
      </c>
      <c r="G82" s="226">
        <f>'3-Sample Info'!G94</f>
        <v>0</v>
      </c>
      <c r="H82" s="226">
        <f>'3-Sample Info'!I94</f>
        <v>0</v>
      </c>
      <c r="I82" s="227">
        <f>'3-Sample Info'!J94</f>
        <v>11.8</v>
      </c>
      <c r="J82" s="228">
        <f>'3-Sample Info'!K94</f>
        <v>0</v>
      </c>
      <c r="K82" s="225" t="e">
        <f>'3-Sample Info'!L94</f>
        <v>#N/A</v>
      </c>
      <c r="L82" s="228" t="e">
        <f>'3-Sample Info'!M94</f>
        <v>#N/A</v>
      </c>
      <c r="M82" s="225" t="e">
        <f>'3-Sample Info'!N94</f>
        <v>#N/A</v>
      </c>
    </row>
    <row r="83" spans="2:13" ht="13.9" customHeight="1">
      <c r="B83" s="43"/>
      <c r="C83" s="107">
        <v>66</v>
      </c>
      <c r="D83" s="225">
        <f>'3-Sample Info'!C95</f>
        <v>0</v>
      </c>
      <c r="E83" s="225">
        <f>'3-Sample Info'!D95</f>
        <v>0</v>
      </c>
      <c r="F83" s="114">
        <f>'3-Sample Info'!E95</f>
        <v>0</v>
      </c>
      <c r="G83" s="226">
        <f>'3-Sample Info'!G95</f>
        <v>0</v>
      </c>
      <c r="H83" s="226">
        <f>'3-Sample Info'!I95</f>
        <v>0</v>
      </c>
      <c r="I83" s="227">
        <f>'3-Sample Info'!J95</f>
        <v>11.8</v>
      </c>
      <c r="J83" s="228">
        <f>'3-Sample Info'!K95</f>
        <v>0</v>
      </c>
      <c r="K83" s="225" t="e">
        <f>'3-Sample Info'!L95</f>
        <v>#N/A</v>
      </c>
      <c r="L83" s="228" t="e">
        <f>'3-Sample Info'!M95</f>
        <v>#N/A</v>
      </c>
      <c r="M83" s="225" t="e">
        <f>'3-Sample Info'!N95</f>
        <v>#N/A</v>
      </c>
    </row>
    <row r="84" spans="2:13" ht="13.9" customHeight="1">
      <c r="B84" s="43"/>
      <c r="C84" s="107">
        <v>67</v>
      </c>
      <c r="D84" s="225">
        <f>'3-Sample Info'!C96</f>
        <v>0</v>
      </c>
      <c r="E84" s="225">
        <f>'3-Sample Info'!D96</f>
        <v>0</v>
      </c>
      <c r="F84" s="114">
        <f>'3-Sample Info'!E96</f>
        <v>0</v>
      </c>
      <c r="G84" s="226">
        <f>'3-Sample Info'!G96</f>
        <v>0</v>
      </c>
      <c r="H84" s="226">
        <f>'3-Sample Info'!I96</f>
        <v>0</v>
      </c>
      <c r="I84" s="227">
        <f>'3-Sample Info'!J96</f>
        <v>11.8</v>
      </c>
      <c r="J84" s="228">
        <f>'3-Sample Info'!K96</f>
        <v>0</v>
      </c>
      <c r="K84" s="225" t="e">
        <f>'3-Sample Info'!L96</f>
        <v>#N/A</v>
      </c>
      <c r="L84" s="228" t="e">
        <f>'3-Sample Info'!M96</f>
        <v>#N/A</v>
      </c>
      <c r="M84" s="225" t="e">
        <f>'3-Sample Info'!N96</f>
        <v>#N/A</v>
      </c>
    </row>
    <row r="85" spans="2:13" ht="13.9" customHeight="1">
      <c r="B85" s="43"/>
      <c r="C85" s="107">
        <v>68</v>
      </c>
      <c r="D85" s="225">
        <f>'3-Sample Info'!C97</f>
        <v>0</v>
      </c>
      <c r="E85" s="225">
        <f>'3-Sample Info'!D97</f>
        <v>0</v>
      </c>
      <c r="F85" s="114">
        <f>'3-Sample Info'!E97</f>
        <v>0</v>
      </c>
      <c r="G85" s="226">
        <f>'3-Sample Info'!G97</f>
        <v>0</v>
      </c>
      <c r="H85" s="226">
        <f>'3-Sample Info'!I97</f>
        <v>0</v>
      </c>
      <c r="I85" s="227">
        <f>'3-Sample Info'!J97</f>
        <v>11.8</v>
      </c>
      <c r="J85" s="228">
        <f>'3-Sample Info'!K97</f>
        <v>0</v>
      </c>
      <c r="K85" s="225" t="e">
        <f>'3-Sample Info'!L97</f>
        <v>#N/A</v>
      </c>
      <c r="L85" s="228" t="e">
        <f>'3-Sample Info'!M97</f>
        <v>#N/A</v>
      </c>
      <c r="M85" s="225" t="e">
        <f>'3-Sample Info'!N97</f>
        <v>#N/A</v>
      </c>
    </row>
    <row r="86" spans="2:13" ht="13.9" customHeight="1">
      <c r="B86" s="43"/>
      <c r="C86" s="107">
        <v>69</v>
      </c>
      <c r="D86" s="225">
        <f>'3-Sample Info'!C98</f>
        <v>0</v>
      </c>
      <c r="E86" s="225">
        <f>'3-Sample Info'!D98</f>
        <v>0</v>
      </c>
      <c r="F86" s="114">
        <f>'3-Sample Info'!E98</f>
        <v>0</v>
      </c>
      <c r="G86" s="226">
        <f>'3-Sample Info'!G98</f>
        <v>0</v>
      </c>
      <c r="H86" s="226">
        <f>'3-Sample Info'!I98</f>
        <v>0</v>
      </c>
      <c r="I86" s="227">
        <f>'3-Sample Info'!J98</f>
        <v>11.8</v>
      </c>
      <c r="J86" s="228">
        <f>'3-Sample Info'!K98</f>
        <v>0</v>
      </c>
      <c r="K86" s="225" t="e">
        <f>'3-Sample Info'!L98</f>
        <v>#N/A</v>
      </c>
      <c r="L86" s="228" t="e">
        <f>'3-Sample Info'!M98</f>
        <v>#N/A</v>
      </c>
      <c r="M86" s="225" t="e">
        <f>'3-Sample Info'!N98</f>
        <v>#N/A</v>
      </c>
    </row>
    <row r="87" spans="2:13" ht="13.9" customHeight="1">
      <c r="B87" s="43"/>
      <c r="C87" s="107">
        <v>70</v>
      </c>
      <c r="D87" s="225">
        <f>'3-Sample Info'!C99</f>
        <v>0</v>
      </c>
      <c r="E87" s="225">
        <f>'3-Sample Info'!D99</f>
        <v>0</v>
      </c>
      <c r="F87" s="114">
        <f>'3-Sample Info'!E99</f>
        <v>0</v>
      </c>
      <c r="G87" s="226">
        <f>'3-Sample Info'!G99</f>
        <v>0</v>
      </c>
      <c r="H87" s="226">
        <f>'3-Sample Info'!I99</f>
        <v>0</v>
      </c>
      <c r="I87" s="227">
        <f>'3-Sample Info'!J99</f>
        <v>11.8</v>
      </c>
      <c r="J87" s="228">
        <f>'3-Sample Info'!K99</f>
        <v>0</v>
      </c>
      <c r="K87" s="225" t="e">
        <f>'3-Sample Info'!L99</f>
        <v>#N/A</v>
      </c>
      <c r="L87" s="228" t="e">
        <f>'3-Sample Info'!M99</f>
        <v>#N/A</v>
      </c>
      <c r="M87" s="225" t="e">
        <f>'3-Sample Info'!N99</f>
        <v>#N/A</v>
      </c>
    </row>
    <row r="88" spans="2:13" ht="13.9" customHeight="1">
      <c r="B88" s="43"/>
      <c r="C88" s="107">
        <v>71</v>
      </c>
      <c r="D88" s="225">
        <f>'3-Sample Info'!C100</f>
        <v>0</v>
      </c>
      <c r="E88" s="225">
        <f>'3-Sample Info'!D100</f>
        <v>0</v>
      </c>
      <c r="F88" s="114">
        <f>'3-Sample Info'!E100</f>
        <v>0</v>
      </c>
      <c r="G88" s="226">
        <f>'3-Sample Info'!G100</f>
        <v>0</v>
      </c>
      <c r="H88" s="226">
        <f>'3-Sample Info'!I100</f>
        <v>0</v>
      </c>
      <c r="I88" s="227">
        <f>'3-Sample Info'!J100</f>
        <v>11.8</v>
      </c>
      <c r="J88" s="228">
        <f>'3-Sample Info'!K100</f>
        <v>0</v>
      </c>
      <c r="K88" s="225" t="e">
        <f>'3-Sample Info'!L100</f>
        <v>#N/A</v>
      </c>
      <c r="L88" s="228" t="e">
        <f>'3-Sample Info'!M100</f>
        <v>#N/A</v>
      </c>
      <c r="M88" s="225" t="e">
        <f>'3-Sample Info'!N100</f>
        <v>#N/A</v>
      </c>
    </row>
    <row r="89" spans="2:13" ht="13.9" customHeight="1">
      <c r="B89" s="43"/>
      <c r="C89" s="107">
        <v>72</v>
      </c>
      <c r="D89" s="225">
        <f>'3-Sample Info'!C101</f>
        <v>0</v>
      </c>
      <c r="E89" s="225">
        <f>'3-Sample Info'!D101</f>
        <v>0</v>
      </c>
      <c r="F89" s="114">
        <f>'3-Sample Info'!E101</f>
        <v>0</v>
      </c>
      <c r="G89" s="226">
        <f>'3-Sample Info'!G101</f>
        <v>0</v>
      </c>
      <c r="H89" s="226">
        <f>'3-Sample Info'!I101</f>
        <v>0</v>
      </c>
      <c r="I89" s="227">
        <f>'3-Sample Info'!J101</f>
        <v>11.8</v>
      </c>
      <c r="J89" s="228">
        <f>'3-Sample Info'!K101</f>
        <v>0</v>
      </c>
      <c r="K89" s="225" t="e">
        <f>'3-Sample Info'!L101</f>
        <v>#N/A</v>
      </c>
      <c r="L89" s="228" t="e">
        <f>'3-Sample Info'!M101</f>
        <v>#N/A</v>
      </c>
      <c r="M89" s="225" t="e">
        <f>'3-Sample Info'!N101</f>
        <v>#N/A</v>
      </c>
    </row>
    <row r="90" spans="2:13" ht="13.9" customHeight="1">
      <c r="B90" s="43"/>
      <c r="C90" s="107">
        <v>73</v>
      </c>
      <c r="D90" s="225">
        <f>'3-Sample Info'!C102</f>
        <v>0</v>
      </c>
      <c r="E90" s="225">
        <f>'3-Sample Info'!D102</f>
        <v>0</v>
      </c>
      <c r="F90" s="114">
        <f>'3-Sample Info'!E102</f>
        <v>0</v>
      </c>
      <c r="G90" s="226">
        <f>'3-Sample Info'!G102</f>
        <v>0</v>
      </c>
      <c r="H90" s="226">
        <f>'3-Sample Info'!I102</f>
        <v>0</v>
      </c>
      <c r="I90" s="227">
        <f>'3-Sample Info'!J102</f>
        <v>11.8</v>
      </c>
      <c r="J90" s="228">
        <f>'3-Sample Info'!K102</f>
        <v>0</v>
      </c>
      <c r="K90" s="225" t="e">
        <f>'3-Sample Info'!L102</f>
        <v>#N/A</v>
      </c>
      <c r="L90" s="228" t="e">
        <f>'3-Sample Info'!M102</f>
        <v>#N/A</v>
      </c>
      <c r="M90" s="225" t="e">
        <f>'3-Sample Info'!N102</f>
        <v>#N/A</v>
      </c>
    </row>
    <row r="91" spans="2:13" ht="13.9" customHeight="1">
      <c r="B91" s="43"/>
      <c r="C91" s="107">
        <v>74</v>
      </c>
      <c r="D91" s="225">
        <f>'3-Sample Info'!C103</f>
        <v>0</v>
      </c>
      <c r="E91" s="225">
        <f>'3-Sample Info'!D103</f>
        <v>0</v>
      </c>
      <c r="F91" s="114">
        <f>'3-Sample Info'!E103</f>
        <v>0</v>
      </c>
      <c r="G91" s="226">
        <f>'3-Sample Info'!G103</f>
        <v>0</v>
      </c>
      <c r="H91" s="226">
        <f>'3-Sample Info'!I103</f>
        <v>0</v>
      </c>
      <c r="I91" s="227">
        <f>'3-Sample Info'!J103</f>
        <v>11.8</v>
      </c>
      <c r="J91" s="228">
        <f>'3-Sample Info'!K103</f>
        <v>0</v>
      </c>
      <c r="K91" s="225" t="e">
        <f>'3-Sample Info'!L103</f>
        <v>#N/A</v>
      </c>
      <c r="L91" s="228" t="e">
        <f>'3-Sample Info'!M103</f>
        <v>#N/A</v>
      </c>
      <c r="M91" s="225" t="e">
        <f>'3-Sample Info'!N103</f>
        <v>#N/A</v>
      </c>
    </row>
    <row r="92" spans="2:13" ht="13.9" customHeight="1">
      <c r="B92" s="43"/>
      <c r="C92" s="107">
        <v>75</v>
      </c>
      <c r="D92" s="225">
        <f>'3-Sample Info'!C104</f>
        <v>0</v>
      </c>
      <c r="E92" s="225">
        <f>'3-Sample Info'!D104</f>
        <v>0</v>
      </c>
      <c r="F92" s="114">
        <f>'3-Sample Info'!E104</f>
        <v>0</v>
      </c>
      <c r="G92" s="226">
        <f>'3-Sample Info'!G104</f>
        <v>0</v>
      </c>
      <c r="H92" s="226">
        <f>'3-Sample Info'!I104</f>
        <v>0</v>
      </c>
      <c r="I92" s="227">
        <f>'3-Sample Info'!J104</f>
        <v>11.8</v>
      </c>
      <c r="J92" s="228">
        <f>'3-Sample Info'!K104</f>
        <v>0</v>
      </c>
      <c r="K92" s="225" t="e">
        <f>'3-Sample Info'!L104</f>
        <v>#N/A</v>
      </c>
      <c r="L92" s="228" t="e">
        <f>'3-Sample Info'!M104</f>
        <v>#N/A</v>
      </c>
      <c r="M92" s="225" t="e">
        <f>'3-Sample Info'!N104</f>
        <v>#N/A</v>
      </c>
    </row>
    <row r="93" spans="2:13" ht="13.9" customHeight="1">
      <c r="B93" s="43"/>
      <c r="C93" s="107">
        <v>76</v>
      </c>
      <c r="D93" s="225">
        <f>'3-Sample Info'!C105</f>
        <v>0</v>
      </c>
      <c r="E93" s="225">
        <f>'3-Sample Info'!D105</f>
        <v>0</v>
      </c>
      <c r="F93" s="114">
        <f>'3-Sample Info'!E105</f>
        <v>0</v>
      </c>
      <c r="G93" s="226">
        <f>'3-Sample Info'!G105</f>
        <v>0</v>
      </c>
      <c r="H93" s="226">
        <f>'3-Sample Info'!I105</f>
        <v>0</v>
      </c>
      <c r="I93" s="227">
        <f>'3-Sample Info'!J105</f>
        <v>11.8</v>
      </c>
      <c r="J93" s="228">
        <f>'3-Sample Info'!K105</f>
        <v>0</v>
      </c>
      <c r="K93" s="225" t="e">
        <f>'3-Sample Info'!L105</f>
        <v>#N/A</v>
      </c>
      <c r="L93" s="228" t="e">
        <f>'3-Sample Info'!M105</f>
        <v>#N/A</v>
      </c>
      <c r="M93" s="225" t="e">
        <f>'3-Sample Info'!N105</f>
        <v>#N/A</v>
      </c>
    </row>
    <row r="94" spans="2:13" ht="13.9" customHeight="1">
      <c r="B94" s="43"/>
      <c r="C94" s="107">
        <v>77</v>
      </c>
      <c r="D94" s="225">
        <f>'3-Sample Info'!C106</f>
        <v>0</v>
      </c>
      <c r="E94" s="225">
        <f>'3-Sample Info'!D106</f>
        <v>0</v>
      </c>
      <c r="F94" s="114">
        <f>'3-Sample Info'!E106</f>
        <v>0</v>
      </c>
      <c r="G94" s="226">
        <f>'3-Sample Info'!G106</f>
        <v>0</v>
      </c>
      <c r="H94" s="226">
        <f>'3-Sample Info'!I106</f>
        <v>0</v>
      </c>
      <c r="I94" s="227">
        <f>'3-Sample Info'!J106</f>
        <v>11.8</v>
      </c>
      <c r="J94" s="228">
        <f>'3-Sample Info'!K106</f>
        <v>0</v>
      </c>
      <c r="K94" s="225" t="e">
        <f>'3-Sample Info'!L106</f>
        <v>#N/A</v>
      </c>
      <c r="L94" s="228" t="e">
        <f>'3-Sample Info'!M106</f>
        <v>#N/A</v>
      </c>
      <c r="M94" s="225" t="e">
        <f>'3-Sample Info'!N106</f>
        <v>#N/A</v>
      </c>
    </row>
    <row r="95" spans="2:13" ht="13.9" customHeight="1">
      <c r="B95" s="43"/>
      <c r="C95" s="107">
        <v>78</v>
      </c>
      <c r="D95" s="225">
        <f>'3-Sample Info'!C107</f>
        <v>0</v>
      </c>
      <c r="E95" s="225">
        <f>'3-Sample Info'!D107</f>
        <v>0</v>
      </c>
      <c r="F95" s="114">
        <f>'3-Sample Info'!E107</f>
        <v>0</v>
      </c>
      <c r="G95" s="226">
        <f>'3-Sample Info'!G107</f>
        <v>0</v>
      </c>
      <c r="H95" s="226">
        <f>'3-Sample Info'!I107</f>
        <v>0</v>
      </c>
      <c r="I95" s="227">
        <f>'3-Sample Info'!J107</f>
        <v>11.8</v>
      </c>
      <c r="J95" s="228">
        <f>'3-Sample Info'!K107</f>
        <v>0</v>
      </c>
      <c r="K95" s="225" t="e">
        <f>'3-Sample Info'!L107</f>
        <v>#N/A</v>
      </c>
      <c r="L95" s="228" t="e">
        <f>'3-Sample Info'!M107</f>
        <v>#N/A</v>
      </c>
      <c r="M95" s="225" t="e">
        <f>'3-Sample Info'!N107</f>
        <v>#N/A</v>
      </c>
    </row>
    <row r="96" spans="2:13" ht="13.9" customHeight="1">
      <c r="B96" s="43"/>
      <c r="C96" s="107">
        <v>79</v>
      </c>
      <c r="D96" s="225">
        <f>'3-Sample Info'!C108</f>
        <v>0</v>
      </c>
      <c r="E96" s="225">
        <f>'3-Sample Info'!D108</f>
        <v>0</v>
      </c>
      <c r="F96" s="114">
        <f>'3-Sample Info'!E108</f>
        <v>0</v>
      </c>
      <c r="G96" s="226">
        <f>'3-Sample Info'!G108</f>
        <v>0</v>
      </c>
      <c r="H96" s="226">
        <f>'3-Sample Info'!I108</f>
        <v>0</v>
      </c>
      <c r="I96" s="227">
        <f>'3-Sample Info'!J108</f>
        <v>11.8</v>
      </c>
      <c r="J96" s="228">
        <f>'3-Sample Info'!K108</f>
        <v>0</v>
      </c>
      <c r="K96" s="225" t="e">
        <f>'3-Sample Info'!L108</f>
        <v>#N/A</v>
      </c>
      <c r="L96" s="228" t="e">
        <f>'3-Sample Info'!M108</f>
        <v>#N/A</v>
      </c>
      <c r="M96" s="225" t="e">
        <f>'3-Sample Info'!N108</f>
        <v>#N/A</v>
      </c>
    </row>
    <row r="97" spans="2:13" ht="13.9" customHeight="1">
      <c r="B97" s="43"/>
      <c r="C97" s="107">
        <v>80</v>
      </c>
      <c r="D97" s="225">
        <f>'3-Sample Info'!C109</f>
        <v>0</v>
      </c>
      <c r="E97" s="225">
        <f>'3-Sample Info'!D109</f>
        <v>0</v>
      </c>
      <c r="F97" s="114">
        <f>'3-Sample Info'!E109</f>
        <v>0</v>
      </c>
      <c r="G97" s="226">
        <f>'3-Sample Info'!G109</f>
        <v>0</v>
      </c>
      <c r="H97" s="226">
        <f>'3-Sample Info'!I109</f>
        <v>0</v>
      </c>
      <c r="I97" s="227">
        <f>'3-Sample Info'!J109</f>
        <v>11.8</v>
      </c>
      <c r="J97" s="228">
        <f>'3-Sample Info'!K109</f>
        <v>0</v>
      </c>
      <c r="K97" s="225" t="e">
        <f>'3-Sample Info'!L109</f>
        <v>#N/A</v>
      </c>
      <c r="L97" s="228" t="e">
        <f>'3-Sample Info'!M109</f>
        <v>#N/A</v>
      </c>
      <c r="M97" s="225" t="e">
        <f>'3-Sample Info'!N109</f>
        <v>#N/A</v>
      </c>
    </row>
    <row r="98" spans="2:13" ht="13.9" customHeight="1">
      <c r="B98" s="43"/>
      <c r="C98" s="107">
        <v>81</v>
      </c>
      <c r="D98" s="225">
        <f>'3-Sample Info'!C110</f>
        <v>0</v>
      </c>
      <c r="E98" s="225">
        <f>'3-Sample Info'!D110</f>
        <v>0</v>
      </c>
      <c r="F98" s="114">
        <f>'3-Sample Info'!E110</f>
        <v>0</v>
      </c>
      <c r="G98" s="226">
        <f>'3-Sample Info'!G110</f>
        <v>0</v>
      </c>
      <c r="H98" s="226">
        <f>'3-Sample Info'!I110</f>
        <v>0</v>
      </c>
      <c r="I98" s="227">
        <f>'3-Sample Info'!J110</f>
        <v>11.8</v>
      </c>
      <c r="J98" s="228">
        <f>'3-Sample Info'!K110</f>
        <v>0</v>
      </c>
      <c r="K98" s="225" t="e">
        <f>'3-Sample Info'!L110</f>
        <v>#N/A</v>
      </c>
      <c r="L98" s="228" t="e">
        <f>'3-Sample Info'!M110</f>
        <v>#N/A</v>
      </c>
      <c r="M98" s="225" t="e">
        <f>'3-Sample Info'!N110</f>
        <v>#N/A</v>
      </c>
    </row>
    <row r="99" spans="2:13" ht="13.9" customHeight="1">
      <c r="B99" s="43"/>
      <c r="C99" s="107">
        <v>82</v>
      </c>
      <c r="D99" s="225">
        <f>'3-Sample Info'!C111</f>
        <v>0</v>
      </c>
      <c r="E99" s="225">
        <f>'3-Sample Info'!D111</f>
        <v>0</v>
      </c>
      <c r="F99" s="114">
        <f>'3-Sample Info'!E111</f>
        <v>0</v>
      </c>
      <c r="G99" s="226">
        <f>'3-Sample Info'!G111</f>
        <v>0</v>
      </c>
      <c r="H99" s="226">
        <f>'3-Sample Info'!I111</f>
        <v>0</v>
      </c>
      <c r="I99" s="227">
        <f>'3-Sample Info'!J111</f>
        <v>11.8</v>
      </c>
      <c r="J99" s="228">
        <f>'3-Sample Info'!K111</f>
        <v>0</v>
      </c>
      <c r="K99" s="225" t="e">
        <f>'3-Sample Info'!L111</f>
        <v>#N/A</v>
      </c>
      <c r="L99" s="228" t="e">
        <f>'3-Sample Info'!M111</f>
        <v>#N/A</v>
      </c>
      <c r="M99" s="225" t="e">
        <f>'3-Sample Info'!N111</f>
        <v>#N/A</v>
      </c>
    </row>
    <row r="100" spans="2:13" ht="13.9" customHeight="1">
      <c r="B100" s="43"/>
      <c r="C100" s="107">
        <v>83</v>
      </c>
      <c r="D100" s="225">
        <f>'3-Sample Info'!C112</f>
        <v>0</v>
      </c>
      <c r="E100" s="225">
        <f>'3-Sample Info'!D112</f>
        <v>0</v>
      </c>
      <c r="F100" s="114">
        <f>'3-Sample Info'!E112</f>
        <v>0</v>
      </c>
      <c r="G100" s="226">
        <f>'3-Sample Info'!G112</f>
        <v>0</v>
      </c>
      <c r="H100" s="226">
        <f>'3-Sample Info'!I112</f>
        <v>0</v>
      </c>
      <c r="I100" s="227">
        <f>'3-Sample Info'!J112</f>
        <v>11.8</v>
      </c>
      <c r="J100" s="228">
        <f>'3-Sample Info'!K112</f>
        <v>0</v>
      </c>
      <c r="K100" s="225" t="e">
        <f>'3-Sample Info'!L112</f>
        <v>#N/A</v>
      </c>
      <c r="L100" s="228" t="e">
        <f>'3-Sample Info'!M112</f>
        <v>#N/A</v>
      </c>
      <c r="M100" s="225" t="e">
        <f>'3-Sample Info'!N112</f>
        <v>#N/A</v>
      </c>
    </row>
    <row r="101" spans="2:13" ht="13.9" customHeight="1">
      <c r="B101" s="43"/>
      <c r="C101" s="107">
        <v>84</v>
      </c>
      <c r="D101" s="225">
        <f>'3-Sample Info'!C113</f>
        <v>0</v>
      </c>
      <c r="E101" s="225">
        <f>'3-Sample Info'!D113</f>
        <v>0</v>
      </c>
      <c r="F101" s="114">
        <f>'3-Sample Info'!E113</f>
        <v>0</v>
      </c>
      <c r="G101" s="226">
        <f>'3-Sample Info'!G113</f>
        <v>0</v>
      </c>
      <c r="H101" s="226">
        <f>'3-Sample Info'!I113</f>
        <v>0</v>
      </c>
      <c r="I101" s="227">
        <f>'3-Sample Info'!J113</f>
        <v>11.8</v>
      </c>
      <c r="J101" s="228">
        <f>'3-Sample Info'!K113</f>
        <v>0</v>
      </c>
      <c r="K101" s="225" t="e">
        <f>'3-Sample Info'!L113</f>
        <v>#N/A</v>
      </c>
      <c r="L101" s="228" t="e">
        <f>'3-Sample Info'!M113</f>
        <v>#N/A</v>
      </c>
      <c r="M101" s="225" t="e">
        <f>'3-Sample Info'!N113</f>
        <v>#N/A</v>
      </c>
    </row>
    <row r="102" spans="2:13" ht="13.9" customHeight="1">
      <c r="B102" s="43"/>
      <c r="C102" s="107">
        <v>85</v>
      </c>
      <c r="D102" s="225">
        <f>'3-Sample Info'!C114</f>
        <v>0</v>
      </c>
      <c r="E102" s="225">
        <f>'3-Sample Info'!D114</f>
        <v>0</v>
      </c>
      <c r="F102" s="114">
        <f>'3-Sample Info'!E114</f>
        <v>0</v>
      </c>
      <c r="G102" s="226">
        <f>'3-Sample Info'!G114</f>
        <v>0</v>
      </c>
      <c r="H102" s="226">
        <f>'3-Sample Info'!I114</f>
        <v>0</v>
      </c>
      <c r="I102" s="227">
        <f>'3-Sample Info'!J114</f>
        <v>11.8</v>
      </c>
      <c r="J102" s="228">
        <f>'3-Sample Info'!K114</f>
        <v>0</v>
      </c>
      <c r="K102" s="225" t="e">
        <f>'3-Sample Info'!L114</f>
        <v>#N/A</v>
      </c>
      <c r="L102" s="228" t="e">
        <f>'3-Sample Info'!M114</f>
        <v>#N/A</v>
      </c>
      <c r="M102" s="225" t="e">
        <f>'3-Sample Info'!N114</f>
        <v>#N/A</v>
      </c>
    </row>
    <row r="103" spans="2:13" ht="13.9" customHeight="1">
      <c r="B103" s="43"/>
      <c r="C103" s="107">
        <v>86</v>
      </c>
      <c r="D103" s="225">
        <f>'3-Sample Info'!C115</f>
        <v>0</v>
      </c>
      <c r="E103" s="225">
        <f>'3-Sample Info'!D115</f>
        <v>0</v>
      </c>
      <c r="F103" s="114">
        <f>'3-Sample Info'!E115</f>
        <v>0</v>
      </c>
      <c r="G103" s="226">
        <f>'3-Sample Info'!G115</f>
        <v>0</v>
      </c>
      <c r="H103" s="226">
        <f>'3-Sample Info'!I115</f>
        <v>0</v>
      </c>
      <c r="I103" s="227">
        <f>'3-Sample Info'!J115</f>
        <v>11.8</v>
      </c>
      <c r="J103" s="228">
        <f>'3-Sample Info'!K115</f>
        <v>0</v>
      </c>
      <c r="K103" s="225" t="e">
        <f>'3-Sample Info'!L115</f>
        <v>#N/A</v>
      </c>
      <c r="L103" s="228" t="e">
        <f>'3-Sample Info'!M115</f>
        <v>#N/A</v>
      </c>
      <c r="M103" s="225" t="e">
        <f>'3-Sample Info'!N115</f>
        <v>#N/A</v>
      </c>
    </row>
    <row r="104" spans="2:13" ht="13.9" customHeight="1">
      <c r="B104" s="43"/>
      <c r="C104" s="107">
        <v>87</v>
      </c>
      <c r="D104" s="225">
        <f>'3-Sample Info'!C116</f>
        <v>0</v>
      </c>
      <c r="E104" s="225">
        <f>'3-Sample Info'!D116</f>
        <v>0</v>
      </c>
      <c r="F104" s="114">
        <f>'3-Sample Info'!E116</f>
        <v>0</v>
      </c>
      <c r="G104" s="226">
        <f>'3-Sample Info'!G116</f>
        <v>0</v>
      </c>
      <c r="H104" s="226">
        <f>'3-Sample Info'!I116</f>
        <v>0</v>
      </c>
      <c r="I104" s="227">
        <f>'3-Sample Info'!J116</f>
        <v>11.8</v>
      </c>
      <c r="J104" s="228">
        <f>'3-Sample Info'!K116</f>
        <v>0</v>
      </c>
      <c r="K104" s="225" t="e">
        <f>'3-Sample Info'!L116</f>
        <v>#N/A</v>
      </c>
      <c r="L104" s="228" t="e">
        <f>'3-Sample Info'!M116</f>
        <v>#N/A</v>
      </c>
      <c r="M104" s="225" t="e">
        <f>'3-Sample Info'!N116</f>
        <v>#N/A</v>
      </c>
    </row>
    <row r="105" spans="2:13" ht="13.9" customHeight="1">
      <c r="B105" s="43"/>
      <c r="C105" s="107">
        <v>88</v>
      </c>
      <c r="D105" s="225">
        <f>'3-Sample Info'!C117</f>
        <v>0</v>
      </c>
      <c r="E105" s="225">
        <f>'3-Sample Info'!D117</f>
        <v>0</v>
      </c>
      <c r="F105" s="114">
        <f>'3-Sample Info'!E117</f>
        <v>0</v>
      </c>
      <c r="G105" s="226">
        <f>'3-Sample Info'!G117</f>
        <v>0</v>
      </c>
      <c r="H105" s="226">
        <f>'3-Sample Info'!I117</f>
        <v>0</v>
      </c>
      <c r="I105" s="227">
        <f>'3-Sample Info'!J117</f>
        <v>11.8</v>
      </c>
      <c r="J105" s="228">
        <f>'3-Sample Info'!K117</f>
        <v>0</v>
      </c>
      <c r="K105" s="225" t="e">
        <f>'3-Sample Info'!L117</f>
        <v>#N/A</v>
      </c>
      <c r="L105" s="228" t="e">
        <f>'3-Sample Info'!M117</f>
        <v>#N/A</v>
      </c>
      <c r="M105" s="225" t="e">
        <f>'3-Sample Info'!N117</f>
        <v>#N/A</v>
      </c>
    </row>
    <row r="106" spans="2:13" ht="13.9" customHeight="1">
      <c r="B106" s="43"/>
      <c r="C106" s="107">
        <v>89</v>
      </c>
      <c r="D106" s="225">
        <f>'3-Sample Info'!C118</f>
        <v>0</v>
      </c>
      <c r="E106" s="225">
        <f>'3-Sample Info'!D118</f>
        <v>0</v>
      </c>
      <c r="F106" s="114">
        <f>'3-Sample Info'!E118</f>
        <v>0</v>
      </c>
      <c r="G106" s="226">
        <f>'3-Sample Info'!G118</f>
        <v>0</v>
      </c>
      <c r="H106" s="226">
        <f>'3-Sample Info'!I118</f>
        <v>0</v>
      </c>
      <c r="I106" s="227">
        <f>'3-Sample Info'!J118</f>
        <v>11.8</v>
      </c>
      <c r="J106" s="228">
        <f>'3-Sample Info'!K118</f>
        <v>0</v>
      </c>
      <c r="K106" s="225" t="e">
        <f>'3-Sample Info'!L118</f>
        <v>#N/A</v>
      </c>
      <c r="L106" s="228" t="e">
        <f>'3-Sample Info'!M118</f>
        <v>#N/A</v>
      </c>
      <c r="M106" s="225" t="e">
        <f>'3-Sample Info'!N118</f>
        <v>#N/A</v>
      </c>
    </row>
    <row r="107" spans="2:13" ht="13.9" customHeight="1">
      <c r="B107" s="43"/>
      <c r="C107" s="107">
        <v>90</v>
      </c>
      <c r="D107" s="225">
        <f>'3-Sample Info'!C119</f>
        <v>0</v>
      </c>
      <c r="E107" s="225">
        <f>'3-Sample Info'!D119</f>
        <v>0</v>
      </c>
      <c r="F107" s="114">
        <f>'3-Sample Info'!E119</f>
        <v>0</v>
      </c>
      <c r="G107" s="226">
        <f>'3-Sample Info'!G119</f>
        <v>0</v>
      </c>
      <c r="H107" s="226">
        <f>'3-Sample Info'!I119</f>
        <v>0</v>
      </c>
      <c r="I107" s="227">
        <f>'3-Sample Info'!J119</f>
        <v>11.8</v>
      </c>
      <c r="J107" s="228">
        <f>'3-Sample Info'!K119</f>
        <v>0</v>
      </c>
      <c r="K107" s="225" t="e">
        <f>'3-Sample Info'!L119</f>
        <v>#N/A</v>
      </c>
      <c r="L107" s="228" t="e">
        <f>'3-Sample Info'!M119</f>
        <v>#N/A</v>
      </c>
      <c r="M107" s="225" t="e">
        <f>'3-Sample Info'!N119</f>
        <v>#N/A</v>
      </c>
    </row>
    <row r="108" spans="2:13" ht="13.9" customHeight="1">
      <c r="B108" s="43"/>
      <c r="C108" s="107">
        <v>91</v>
      </c>
      <c r="D108" s="225">
        <f>'3-Sample Info'!C120</f>
        <v>0</v>
      </c>
      <c r="E108" s="225">
        <f>'3-Sample Info'!D120</f>
        <v>0</v>
      </c>
      <c r="F108" s="114">
        <f>'3-Sample Info'!E120</f>
        <v>0</v>
      </c>
      <c r="G108" s="226">
        <f>'3-Sample Info'!G120</f>
        <v>0</v>
      </c>
      <c r="H108" s="226">
        <f>'3-Sample Info'!I120</f>
        <v>0</v>
      </c>
      <c r="I108" s="227">
        <f>'3-Sample Info'!J120</f>
        <v>11.8</v>
      </c>
      <c r="J108" s="228">
        <f>'3-Sample Info'!K120</f>
        <v>0</v>
      </c>
      <c r="K108" s="225" t="e">
        <f>'3-Sample Info'!L120</f>
        <v>#N/A</v>
      </c>
      <c r="L108" s="228" t="e">
        <f>'3-Sample Info'!M120</f>
        <v>#N/A</v>
      </c>
      <c r="M108" s="225" t="e">
        <f>'3-Sample Info'!N120</f>
        <v>#N/A</v>
      </c>
    </row>
    <row r="109" spans="2:13" ht="13.9" customHeight="1">
      <c r="B109" s="43"/>
      <c r="C109" s="107">
        <v>92</v>
      </c>
      <c r="D109" s="225">
        <f>'3-Sample Info'!C121</f>
        <v>0</v>
      </c>
      <c r="E109" s="225">
        <f>'3-Sample Info'!D121</f>
        <v>0</v>
      </c>
      <c r="F109" s="114">
        <f>'3-Sample Info'!E121</f>
        <v>0</v>
      </c>
      <c r="G109" s="226">
        <f>'3-Sample Info'!G121</f>
        <v>0</v>
      </c>
      <c r="H109" s="226">
        <f>'3-Sample Info'!I121</f>
        <v>0</v>
      </c>
      <c r="I109" s="227">
        <f>'3-Sample Info'!J121</f>
        <v>11.8</v>
      </c>
      <c r="J109" s="228">
        <f>'3-Sample Info'!K121</f>
        <v>0</v>
      </c>
      <c r="K109" s="225" t="e">
        <f>'3-Sample Info'!L121</f>
        <v>#N/A</v>
      </c>
      <c r="L109" s="228" t="e">
        <f>'3-Sample Info'!M121</f>
        <v>#N/A</v>
      </c>
      <c r="M109" s="225" t="e">
        <f>'3-Sample Info'!N121</f>
        <v>#N/A</v>
      </c>
    </row>
    <row r="110" spans="2:13" ht="13.9" customHeight="1">
      <c r="B110" s="43"/>
      <c r="C110" s="107">
        <v>93</v>
      </c>
      <c r="D110" s="225">
        <f>'3-Sample Info'!C122</f>
        <v>0</v>
      </c>
      <c r="E110" s="225">
        <f>'3-Sample Info'!D122</f>
        <v>0</v>
      </c>
      <c r="F110" s="114">
        <f>'3-Sample Info'!E122</f>
        <v>0</v>
      </c>
      <c r="G110" s="226">
        <f>'3-Sample Info'!G122</f>
        <v>0</v>
      </c>
      <c r="H110" s="226">
        <f>'3-Sample Info'!I122</f>
        <v>0</v>
      </c>
      <c r="I110" s="227">
        <f>'3-Sample Info'!J122</f>
        <v>11.8</v>
      </c>
      <c r="J110" s="228">
        <f>'3-Sample Info'!K122</f>
        <v>0</v>
      </c>
      <c r="K110" s="225" t="e">
        <f>'3-Sample Info'!L122</f>
        <v>#N/A</v>
      </c>
      <c r="L110" s="228" t="e">
        <f>'3-Sample Info'!M122</f>
        <v>#N/A</v>
      </c>
      <c r="M110" s="225" t="e">
        <f>'3-Sample Info'!N122</f>
        <v>#N/A</v>
      </c>
    </row>
    <row r="111" spans="2:13" ht="13.9" customHeight="1">
      <c r="B111" s="43"/>
      <c r="C111" s="107">
        <v>94</v>
      </c>
      <c r="D111" s="225">
        <f>'3-Sample Info'!C123</f>
        <v>0</v>
      </c>
      <c r="E111" s="225">
        <f>'3-Sample Info'!D123</f>
        <v>0</v>
      </c>
      <c r="F111" s="114">
        <f>'3-Sample Info'!E123</f>
        <v>0</v>
      </c>
      <c r="G111" s="226">
        <f>'3-Sample Info'!G123</f>
        <v>0</v>
      </c>
      <c r="H111" s="226">
        <f>'3-Sample Info'!I123</f>
        <v>0</v>
      </c>
      <c r="I111" s="227">
        <f>'3-Sample Info'!J123</f>
        <v>11.8</v>
      </c>
      <c r="J111" s="228">
        <f>'3-Sample Info'!K123</f>
        <v>0</v>
      </c>
      <c r="K111" s="225" t="e">
        <f>'3-Sample Info'!L123</f>
        <v>#N/A</v>
      </c>
      <c r="L111" s="228" t="e">
        <f>'3-Sample Info'!M123</f>
        <v>#N/A</v>
      </c>
      <c r="M111" s="225" t="e">
        <f>'3-Sample Info'!N123</f>
        <v>#N/A</v>
      </c>
    </row>
    <row r="112" spans="2:13" ht="13.9" customHeight="1">
      <c r="B112" s="43"/>
      <c r="C112" s="107">
        <v>95</v>
      </c>
      <c r="D112" s="225">
        <f>'3-Sample Info'!C124</f>
        <v>0</v>
      </c>
      <c r="E112" s="225">
        <f>'3-Sample Info'!D124</f>
        <v>0</v>
      </c>
      <c r="F112" s="114">
        <f>'3-Sample Info'!E124</f>
        <v>0</v>
      </c>
      <c r="G112" s="226">
        <f>'3-Sample Info'!G124</f>
        <v>0</v>
      </c>
      <c r="H112" s="226">
        <f>'3-Sample Info'!I124</f>
        <v>0</v>
      </c>
      <c r="I112" s="227">
        <f>'3-Sample Info'!J124</f>
        <v>11.8</v>
      </c>
      <c r="J112" s="228">
        <f>'3-Sample Info'!K124</f>
        <v>0</v>
      </c>
      <c r="K112" s="225" t="e">
        <f>'3-Sample Info'!L124</f>
        <v>#N/A</v>
      </c>
      <c r="L112" s="228" t="e">
        <f>'3-Sample Info'!M124</f>
        <v>#N/A</v>
      </c>
      <c r="M112" s="225" t="e">
        <f>'3-Sample Info'!N124</f>
        <v>#N/A</v>
      </c>
    </row>
    <row r="113" spans="1:13" ht="13.9" customHeight="1" thickBot="1">
      <c r="B113" s="43"/>
      <c r="C113" s="108">
        <v>96</v>
      </c>
      <c r="D113" s="229">
        <f>'3-Sample Info'!C125</f>
        <v>0</v>
      </c>
      <c r="E113" s="229">
        <f>'3-Sample Info'!D125</f>
        <v>0</v>
      </c>
      <c r="F113" s="230">
        <f>'3-Sample Info'!E125</f>
        <v>0</v>
      </c>
      <c r="G113" s="231">
        <f>'3-Sample Info'!G125</f>
        <v>0</v>
      </c>
      <c r="H113" s="231">
        <f>'3-Sample Info'!I125</f>
        <v>0</v>
      </c>
      <c r="I113" s="232">
        <f>'3-Sample Info'!J125</f>
        <v>11.8</v>
      </c>
      <c r="J113" s="233">
        <f>'3-Sample Info'!K125</f>
        <v>0</v>
      </c>
      <c r="K113" s="229" t="e">
        <f>'3-Sample Info'!L125</f>
        <v>#N/A</v>
      </c>
      <c r="L113" s="233" t="e">
        <f>'3-Sample Info'!M125</f>
        <v>#N/A</v>
      </c>
      <c r="M113" s="229" t="e">
        <f>'3-Sample Info'!N125</f>
        <v>#N/A</v>
      </c>
    </row>
    <row r="114" spans="1:13" ht="13.9" customHeight="1">
      <c r="B114" s="43"/>
      <c r="C114" s="43"/>
      <c r="D114" s="43"/>
      <c r="E114" s="43"/>
      <c r="F114" s="43"/>
      <c r="G114" s="43"/>
    </row>
    <row r="115" spans="1:13" ht="13.9" customHeight="1">
      <c r="B115" s="36" t="s">
        <v>194</v>
      </c>
      <c r="F115" s="145">
        <f>'3-Sample Info'!G128</f>
        <v>0</v>
      </c>
    </row>
    <row r="116" spans="1:13" ht="13.9" customHeight="1">
      <c r="B116" s="36"/>
      <c r="F116" s="43"/>
    </row>
    <row r="117" spans="1:13" ht="13.9" customHeight="1">
      <c r="B117" s="36" t="s">
        <v>202</v>
      </c>
      <c r="F117" s="43"/>
    </row>
    <row r="118" spans="1:13" ht="13.9" customHeight="1">
      <c r="B118" s="36"/>
      <c r="F118" s="43"/>
    </row>
    <row r="119" spans="1:13" ht="13.9" customHeight="1">
      <c r="A119" s="13" t="s">
        <v>164</v>
      </c>
      <c r="B119" s="37" t="s">
        <v>203</v>
      </c>
      <c r="F119" s="43"/>
    </row>
    <row r="120" spans="1:13" ht="13.9" customHeight="1">
      <c r="B120" s="37" t="s">
        <v>204</v>
      </c>
      <c r="F120" s="43"/>
    </row>
    <row r="121" spans="1:13" ht="13.9" customHeight="1">
      <c r="B121" s="37" t="s">
        <v>205</v>
      </c>
      <c r="F121" s="43"/>
    </row>
    <row r="122" spans="1:13" ht="13.9" customHeight="1">
      <c r="B122" s="37" t="s">
        <v>206</v>
      </c>
      <c r="F122" s="43"/>
    </row>
    <row r="123" spans="1:13" ht="13.9" customHeight="1">
      <c r="B123" s="36"/>
      <c r="F123" s="43"/>
    </row>
    <row r="124" spans="1:13" ht="13.9" customHeight="1">
      <c r="B124" s="36" t="s">
        <v>207</v>
      </c>
    </row>
    <row r="126" spans="1:13" ht="13.9" customHeight="1">
      <c r="A126" s="13" t="s">
        <v>164</v>
      </c>
      <c r="B126" s="37" t="s">
        <v>208</v>
      </c>
    </row>
    <row r="127" spans="1:13" ht="13.9" customHeight="1" thickBot="1"/>
    <row r="128" spans="1:13" ht="13.9" customHeight="1">
      <c r="C128" s="234" t="s">
        <v>209</v>
      </c>
      <c r="D128" s="235" t="s">
        <v>210</v>
      </c>
      <c r="E128" s="236"/>
      <c r="F128" s="237" t="s">
        <v>211</v>
      </c>
      <c r="G128" s="36"/>
      <c r="H128" s="36"/>
      <c r="I128" s="36"/>
      <c r="J128" s="36"/>
    </row>
    <row r="129" spans="1:8" ht="13.9" customHeight="1">
      <c r="C129" s="238">
        <v>1</v>
      </c>
      <c r="D129" s="239" t="s">
        <v>212</v>
      </c>
      <c r="E129" s="240"/>
      <c r="F129" s="241" t="s">
        <v>213</v>
      </c>
    </row>
    <row r="130" spans="1:8" ht="13.9" customHeight="1">
      <c r="C130" s="238">
        <v>2</v>
      </c>
      <c r="D130" s="239" t="s">
        <v>214</v>
      </c>
      <c r="E130" s="240"/>
      <c r="F130" s="241" t="s">
        <v>215</v>
      </c>
    </row>
    <row r="131" spans="1:8" ht="13.9" customHeight="1">
      <c r="C131" s="238">
        <v>3</v>
      </c>
      <c r="D131" s="239" t="s">
        <v>216</v>
      </c>
      <c r="E131" s="240"/>
      <c r="F131" s="241" t="s">
        <v>217</v>
      </c>
    </row>
    <row r="132" spans="1:8" ht="13.9" customHeight="1" thickBot="1">
      <c r="C132" s="242">
        <v>4</v>
      </c>
      <c r="D132" s="243" t="s">
        <v>212</v>
      </c>
      <c r="E132" s="244"/>
      <c r="F132" s="245" t="s">
        <v>218</v>
      </c>
    </row>
    <row r="134" spans="1:8" ht="13.9" customHeight="1">
      <c r="A134" s="13" t="s">
        <v>164</v>
      </c>
      <c r="B134" s="37" t="s">
        <v>219</v>
      </c>
    </row>
    <row r="136" spans="1:8" ht="13.9" customHeight="1">
      <c r="A136" s="13" t="s">
        <v>164</v>
      </c>
      <c r="B136" s="37" t="s">
        <v>220</v>
      </c>
    </row>
    <row r="138" spans="1:8" ht="13.9" customHeight="1">
      <c r="F138" s="338" t="s">
        <v>221</v>
      </c>
      <c r="G138" s="338"/>
      <c r="H138" s="36"/>
    </row>
    <row r="139" spans="1:8" ht="13.9" customHeight="1">
      <c r="C139" s="36" t="s">
        <v>222</v>
      </c>
      <c r="D139" s="36"/>
      <c r="E139" s="36"/>
      <c r="F139" s="145" t="s">
        <v>223</v>
      </c>
      <c r="G139" s="145">
        <f>$F$115+(0.1*$F$115)</f>
        <v>0</v>
      </c>
      <c r="H139" s="145"/>
    </row>
    <row r="140" spans="1:8" ht="13.9" customHeight="1">
      <c r="F140" s="43"/>
      <c r="G140" s="246"/>
      <c r="H140" s="13"/>
    </row>
    <row r="141" spans="1:8" ht="13.9" customHeight="1">
      <c r="C141" s="37" t="s">
        <v>224</v>
      </c>
      <c r="D141" s="209"/>
      <c r="E141" s="209"/>
      <c r="F141" s="43">
        <v>11.8</v>
      </c>
      <c r="G141" s="246" t="s">
        <v>225</v>
      </c>
      <c r="H141" s="13"/>
    </row>
    <row r="142" spans="1:8" ht="13.9" customHeight="1">
      <c r="C142" s="37" t="s">
        <v>127</v>
      </c>
      <c r="F142" s="43">
        <v>2</v>
      </c>
      <c r="G142" s="43">
        <f>F142*$G$139</f>
        <v>0</v>
      </c>
      <c r="H142" s="13" t="s">
        <v>164</v>
      </c>
    </row>
    <row r="143" spans="1:8" ht="13.9" customHeight="1">
      <c r="C143" s="37" t="s">
        <v>128</v>
      </c>
      <c r="F143" s="43">
        <v>0.6</v>
      </c>
      <c r="G143" s="43">
        <f>F143*$G$139</f>
        <v>0</v>
      </c>
      <c r="H143" s="13" t="s">
        <v>164</v>
      </c>
    </row>
    <row r="144" spans="1:8" ht="13.9" customHeight="1">
      <c r="C144" s="37" t="s">
        <v>129</v>
      </c>
      <c r="F144" s="43">
        <v>4</v>
      </c>
      <c r="G144" s="43">
        <f>F144*$G$139</f>
        <v>0</v>
      </c>
      <c r="H144" s="13" t="s">
        <v>164</v>
      </c>
    </row>
    <row r="145" spans="1:10" ht="13.9" customHeight="1">
      <c r="C145" s="37" t="s">
        <v>130</v>
      </c>
      <c r="F145" s="43">
        <v>1.6</v>
      </c>
      <c r="G145" s="43">
        <f>F145*$G$139</f>
        <v>0</v>
      </c>
      <c r="H145" s="13" t="s">
        <v>164</v>
      </c>
    </row>
    <row r="146" spans="1:10" ht="13.9" customHeight="1">
      <c r="C146" s="247" t="s">
        <v>226</v>
      </c>
      <c r="D146" s="247"/>
      <c r="E146" s="247"/>
      <c r="F146" s="248">
        <v>20</v>
      </c>
      <c r="G146" s="248">
        <f>SUM(G140:G145)</f>
        <v>0</v>
      </c>
      <c r="H146" s="43"/>
    </row>
    <row r="147" spans="1:10" ht="13.9" customHeight="1">
      <c r="C147" s="249" t="s">
        <v>227</v>
      </c>
      <c r="D147" s="250"/>
      <c r="E147" s="43"/>
      <c r="F147" s="43"/>
      <c r="G147" s="43"/>
      <c r="H147" s="43"/>
    </row>
    <row r="148" spans="1:10" ht="13.9" customHeight="1">
      <c r="C148" s="209"/>
      <c r="D148" s="209"/>
      <c r="E148" s="43"/>
      <c r="F148" s="43"/>
      <c r="G148" s="43"/>
      <c r="H148" s="43"/>
    </row>
    <row r="149" spans="1:10" ht="13.9" customHeight="1">
      <c r="C149" s="249" t="s">
        <v>228</v>
      </c>
      <c r="D149" s="250"/>
      <c r="E149" s="43"/>
      <c r="F149" s="43"/>
      <c r="G149" s="43"/>
      <c r="H149" s="43"/>
    </row>
    <row r="150" spans="1:10" ht="13.9" customHeight="1">
      <c r="B150" s="250"/>
    </row>
    <row r="151" spans="1:10" ht="13.9" customHeight="1">
      <c r="A151" s="13" t="s">
        <v>164</v>
      </c>
      <c r="B151" s="37" t="s">
        <v>229</v>
      </c>
      <c r="D151" s="250"/>
      <c r="E151" s="250"/>
      <c r="F151" s="250"/>
      <c r="G151" s="43"/>
      <c r="H151" s="43"/>
    </row>
    <row r="152" spans="1:10" ht="13.9" customHeight="1">
      <c r="A152" s="13" t="s">
        <v>164</v>
      </c>
      <c r="B152" s="37" t="s">
        <v>230</v>
      </c>
      <c r="D152" s="250"/>
      <c r="E152" s="250"/>
      <c r="F152" s="250"/>
      <c r="G152" s="43"/>
      <c r="H152" s="43"/>
    </row>
    <row r="153" spans="1:10" ht="13.9" customHeight="1">
      <c r="A153" s="13" t="s">
        <v>164</v>
      </c>
      <c r="B153" s="37" t="s">
        <v>231</v>
      </c>
      <c r="D153" s="250"/>
      <c r="E153" s="250"/>
      <c r="F153" s="250"/>
      <c r="G153" s="43"/>
      <c r="H153" s="43"/>
    </row>
    <row r="154" spans="1:10" ht="13.9" customHeight="1">
      <c r="A154" s="13" t="s">
        <v>164</v>
      </c>
      <c r="B154" s="37" t="s">
        <v>232</v>
      </c>
      <c r="D154" s="250"/>
      <c r="E154" s="250"/>
      <c r="F154" s="250"/>
      <c r="G154" s="43"/>
      <c r="H154" s="43"/>
    </row>
    <row r="155" spans="1:10" ht="13.9" customHeight="1" thickBot="1">
      <c r="B155" s="37" t="s">
        <v>233</v>
      </c>
      <c r="D155" s="250"/>
      <c r="E155" s="250"/>
      <c r="F155" s="250"/>
      <c r="G155" s="43"/>
      <c r="H155" s="43"/>
    </row>
    <row r="156" spans="1:10" ht="13.9" customHeight="1">
      <c r="C156" s="234" t="s">
        <v>209</v>
      </c>
      <c r="D156" s="235" t="s">
        <v>210</v>
      </c>
      <c r="E156" s="236"/>
      <c r="F156" s="237" t="s">
        <v>211</v>
      </c>
      <c r="G156" s="36"/>
      <c r="H156" s="36"/>
      <c r="I156" s="36"/>
      <c r="J156" s="36"/>
    </row>
    <row r="157" spans="1:10" ht="13.9" customHeight="1">
      <c r="C157" s="238">
        <v>1</v>
      </c>
      <c r="D157" s="239" t="s">
        <v>212</v>
      </c>
      <c r="E157" s="240"/>
      <c r="F157" s="241" t="s">
        <v>213</v>
      </c>
    </row>
    <row r="158" spans="1:10" ht="13.9" customHeight="1">
      <c r="C158" s="238">
        <v>2</v>
      </c>
      <c r="D158" s="239" t="s">
        <v>214</v>
      </c>
      <c r="E158" s="240"/>
      <c r="F158" s="241" t="s">
        <v>215</v>
      </c>
    </row>
    <row r="159" spans="1:10" ht="13.9" customHeight="1">
      <c r="C159" s="238">
        <v>3</v>
      </c>
      <c r="D159" s="239" t="s">
        <v>216</v>
      </c>
      <c r="E159" s="240"/>
      <c r="F159" s="241" t="s">
        <v>217</v>
      </c>
    </row>
    <row r="160" spans="1:10" ht="13.9" customHeight="1" thickBot="1">
      <c r="C160" s="242">
        <v>4</v>
      </c>
      <c r="D160" s="243" t="s">
        <v>212</v>
      </c>
      <c r="E160" s="244"/>
      <c r="F160" s="245" t="s">
        <v>218</v>
      </c>
    </row>
    <row r="161" spans="1:9" ht="13.9" customHeight="1">
      <c r="C161" s="43"/>
      <c r="D161" s="43"/>
      <c r="E161" s="43"/>
      <c r="F161" s="43"/>
      <c r="G161" s="43"/>
    </row>
    <row r="162" spans="1:9" ht="13.9" customHeight="1">
      <c r="B162" s="43"/>
      <c r="D162" s="250"/>
      <c r="E162" s="250"/>
      <c r="F162" s="250"/>
      <c r="G162" s="43"/>
      <c r="H162" s="43"/>
    </row>
    <row r="163" spans="1:9" ht="13.9" customHeight="1">
      <c r="A163" s="13" t="s">
        <v>164</v>
      </c>
      <c r="B163" s="37" t="s">
        <v>234</v>
      </c>
      <c r="D163" s="250"/>
      <c r="E163" s="250"/>
      <c r="F163" s="250"/>
      <c r="G163" s="43"/>
      <c r="H163" s="43"/>
    </row>
    <row r="164" spans="1:9" ht="13.9" customHeight="1">
      <c r="D164" s="250"/>
      <c r="E164" s="250"/>
      <c r="F164" s="250"/>
      <c r="G164" s="43"/>
      <c r="H164" s="43"/>
    </row>
    <row r="165" spans="1:9" ht="13.9" customHeight="1">
      <c r="B165" s="36" t="s">
        <v>235</v>
      </c>
      <c r="D165" s="250"/>
      <c r="E165" s="250"/>
      <c r="F165" s="250"/>
      <c r="G165" s="43"/>
      <c r="H165" s="43"/>
    </row>
    <row r="166" spans="1:9" ht="13.9" customHeight="1">
      <c r="B166" s="36"/>
      <c r="D166" s="250"/>
      <c r="E166" s="250"/>
      <c r="F166" s="250"/>
      <c r="G166" s="43"/>
      <c r="H166" s="43"/>
    </row>
    <row r="167" spans="1:9" ht="13.9" customHeight="1">
      <c r="A167" s="251" t="s">
        <v>164</v>
      </c>
      <c r="B167" s="37" t="s">
        <v>236</v>
      </c>
    </row>
    <row r="168" spans="1:9" ht="13.9" customHeight="1">
      <c r="A168" s="253"/>
      <c r="B168" s="252"/>
      <c r="C168" s="36" t="s">
        <v>237</v>
      </c>
      <c r="D168" s="36"/>
      <c r="E168" s="36"/>
      <c r="F168" s="36"/>
      <c r="G168" s="36"/>
      <c r="H168" s="145"/>
    </row>
    <row r="169" spans="1:9" ht="13.9" customHeight="1">
      <c r="C169" s="36"/>
      <c r="D169" s="36"/>
      <c r="E169" s="36"/>
      <c r="F169" s="36"/>
      <c r="G169" s="36"/>
      <c r="H169" s="145"/>
    </row>
    <row r="170" spans="1:9" ht="13.9" customHeight="1">
      <c r="C170" s="36"/>
      <c r="D170" s="36"/>
      <c r="E170" s="36"/>
      <c r="F170" s="36"/>
      <c r="G170" s="338" t="s">
        <v>221</v>
      </c>
      <c r="H170" s="338"/>
    </row>
    <row r="171" spans="1:9" ht="13.9" customHeight="1">
      <c r="C171" s="36"/>
      <c r="D171" s="36"/>
      <c r="E171" s="36"/>
      <c r="F171" s="36"/>
      <c r="G171" s="145" t="s">
        <v>223</v>
      </c>
      <c r="H171" s="145">
        <f>$F$115+(0.1*$F$115)</f>
        <v>0</v>
      </c>
      <c r="I171" s="145"/>
    </row>
    <row r="172" spans="1:9" ht="13.9" customHeight="1">
      <c r="D172" s="37" t="s">
        <v>238</v>
      </c>
      <c r="F172" s="36"/>
      <c r="G172" s="43">
        <v>2.5</v>
      </c>
      <c r="H172" s="43">
        <f>(H175-H173)-H174</f>
        <v>0</v>
      </c>
      <c r="I172" s="13" t="s">
        <v>164</v>
      </c>
    </row>
    <row r="173" spans="1:9" ht="13.9" customHeight="1">
      <c r="D173" s="37" t="s">
        <v>135</v>
      </c>
      <c r="F173" s="36"/>
      <c r="G173" s="43">
        <v>0.5</v>
      </c>
      <c r="H173" s="43">
        <f>1*($H$171)/10</f>
        <v>0</v>
      </c>
      <c r="I173" s="13" t="s">
        <v>164</v>
      </c>
    </row>
    <row r="174" spans="1:9" ht="13.9" customHeight="1">
      <c r="D174" s="37" t="s">
        <v>239</v>
      </c>
      <c r="F174" s="36"/>
      <c r="G174" s="43">
        <v>2</v>
      </c>
      <c r="H174" s="43">
        <f>2*($H$171)/5</f>
        <v>0</v>
      </c>
      <c r="I174" s="13" t="s">
        <v>164</v>
      </c>
    </row>
    <row r="175" spans="1:9" ht="13.9" customHeight="1">
      <c r="D175" s="247" t="s">
        <v>226</v>
      </c>
      <c r="E175" s="254"/>
      <c r="F175" s="247"/>
      <c r="G175" s="248">
        <v>5</v>
      </c>
      <c r="H175" s="248">
        <f>H171</f>
        <v>0</v>
      </c>
      <c r="I175" s="43"/>
    </row>
    <row r="176" spans="1:9" ht="13.9" customHeight="1">
      <c r="D176" s="255" t="s">
        <v>240</v>
      </c>
      <c r="F176" s="36"/>
      <c r="G176" s="145"/>
      <c r="H176" s="145"/>
      <c r="I176" s="43"/>
    </row>
    <row r="177" spans="1:14" ht="13.9" customHeight="1">
      <c r="D177" s="250"/>
      <c r="E177" s="250"/>
      <c r="F177" s="250"/>
      <c r="G177" s="43"/>
      <c r="H177" s="43"/>
    </row>
    <row r="178" spans="1:14" ht="13.9" customHeight="1">
      <c r="B178" s="36"/>
    </row>
    <row r="179" spans="1:14" ht="13.9" customHeight="1">
      <c r="A179" s="13" t="s">
        <v>164</v>
      </c>
      <c r="B179" s="37" t="s">
        <v>241</v>
      </c>
    </row>
    <row r="180" spans="1:14" ht="13.9" customHeight="1">
      <c r="G180" s="338" t="s">
        <v>221</v>
      </c>
      <c r="H180" s="338"/>
      <c r="I180" s="36"/>
    </row>
    <row r="181" spans="1:14" ht="13.9" customHeight="1">
      <c r="C181" s="36" t="s">
        <v>222</v>
      </c>
      <c r="G181" s="145" t="s">
        <v>223</v>
      </c>
      <c r="H181" s="145">
        <f>$F$115+(0.1*$F$115)</f>
        <v>0</v>
      </c>
    </row>
    <row r="182" spans="1:14" ht="13.9" customHeight="1">
      <c r="C182" s="209" t="s">
        <v>242</v>
      </c>
      <c r="G182" s="43">
        <v>20</v>
      </c>
      <c r="H182" s="246" t="s">
        <v>225</v>
      </c>
      <c r="I182" s="13" t="s">
        <v>164</v>
      </c>
    </row>
    <row r="183" spans="1:14" ht="13.9" customHeight="1">
      <c r="C183" s="37" t="s">
        <v>130</v>
      </c>
      <c r="G183" s="43">
        <v>1.75</v>
      </c>
      <c r="H183" s="43">
        <f>G183*$H$181</f>
        <v>0</v>
      </c>
      <c r="I183" s="13" t="s">
        <v>164</v>
      </c>
    </row>
    <row r="184" spans="1:14" ht="13.9" customHeight="1">
      <c r="C184" s="209" t="s">
        <v>133</v>
      </c>
      <c r="G184" s="43">
        <v>1.25</v>
      </c>
      <c r="H184" s="43">
        <f>G184*$H$181</f>
        <v>0</v>
      </c>
      <c r="I184" s="13" t="s">
        <v>164</v>
      </c>
    </row>
    <row r="185" spans="1:14" ht="13.9" customHeight="1">
      <c r="C185" s="37" t="s">
        <v>134</v>
      </c>
      <c r="G185" s="43">
        <v>1</v>
      </c>
      <c r="H185" s="43">
        <f>G185*$H$181</f>
        <v>0</v>
      </c>
      <c r="I185" s="13" t="s">
        <v>164</v>
      </c>
    </row>
    <row r="186" spans="1:14" ht="13.9" customHeight="1">
      <c r="C186" s="37" t="s">
        <v>243</v>
      </c>
      <c r="G186" s="43">
        <v>1</v>
      </c>
      <c r="H186" s="43">
        <f>G186*$H$181</f>
        <v>0</v>
      </c>
      <c r="I186" s="13" t="s">
        <v>164</v>
      </c>
    </row>
    <row r="187" spans="1:14" ht="13.9" customHeight="1">
      <c r="C187" s="247" t="s">
        <v>226</v>
      </c>
      <c r="D187" s="254"/>
      <c r="E187" s="254"/>
      <c r="F187" s="254"/>
      <c r="G187" s="248">
        <v>25</v>
      </c>
      <c r="H187" s="248">
        <f>SUM(H182:H186)</f>
        <v>0</v>
      </c>
    </row>
    <row r="188" spans="1:14" ht="13.9" customHeight="1">
      <c r="E188" s="250"/>
      <c r="F188" s="250"/>
      <c r="G188" s="250"/>
      <c r="H188" s="43"/>
    </row>
    <row r="189" spans="1:14" ht="13.9" customHeight="1">
      <c r="C189" s="43"/>
      <c r="D189" s="43"/>
      <c r="E189" s="43"/>
      <c r="F189" s="43"/>
      <c r="G189" s="43"/>
      <c r="H189" s="43"/>
      <c r="I189" s="43"/>
      <c r="J189" s="43"/>
      <c r="K189" s="43"/>
      <c r="L189" s="43"/>
    </row>
    <row r="190" spans="1:14" ht="13.9" customHeight="1">
      <c r="A190" s="13" t="s">
        <v>164</v>
      </c>
      <c r="B190" s="37" t="s">
        <v>244</v>
      </c>
      <c r="C190" s="43"/>
      <c r="D190" s="43"/>
      <c r="E190" s="43"/>
      <c r="F190" s="43"/>
      <c r="G190" s="43"/>
      <c r="H190" s="43"/>
      <c r="I190" s="43"/>
      <c r="J190" s="43"/>
      <c r="K190" s="43"/>
      <c r="L190" s="43"/>
      <c r="M190" s="43"/>
      <c r="N190" s="43"/>
    </row>
    <row r="191" spans="1:14" ht="13.9" customHeight="1">
      <c r="A191" s="13" t="s">
        <v>164</v>
      </c>
      <c r="B191" s="256" t="s">
        <v>245</v>
      </c>
      <c r="C191" s="43"/>
      <c r="D191" s="43"/>
      <c r="E191" s="43"/>
      <c r="F191" s="43"/>
      <c r="G191" s="43"/>
      <c r="H191" s="43"/>
      <c r="I191" s="43"/>
      <c r="J191" s="43"/>
      <c r="K191" s="43"/>
      <c r="L191" s="43"/>
      <c r="M191" s="43"/>
      <c r="N191" s="43"/>
    </row>
    <row r="192" spans="1:14" ht="13.9" customHeight="1">
      <c r="A192" s="13" t="s">
        <v>164</v>
      </c>
      <c r="B192" s="37" t="s">
        <v>246</v>
      </c>
      <c r="C192" s="43"/>
      <c r="D192" s="43"/>
      <c r="E192" s="43"/>
      <c r="F192" s="43"/>
      <c r="G192" s="43"/>
      <c r="H192" s="43"/>
      <c r="I192" s="43"/>
      <c r="J192" s="43"/>
      <c r="K192" s="43"/>
      <c r="L192" s="43"/>
      <c r="M192" s="43"/>
      <c r="N192" s="43"/>
    </row>
    <row r="193" spans="1:14" ht="13.9" customHeight="1">
      <c r="A193" s="13" t="s">
        <v>164</v>
      </c>
      <c r="B193" s="256" t="s">
        <v>247</v>
      </c>
      <c r="M193" s="43"/>
      <c r="N193" s="43"/>
    </row>
    <row r="194" spans="1:14" ht="13.9" customHeight="1">
      <c r="B194" s="256"/>
      <c r="D194" s="257" t="s">
        <v>248</v>
      </c>
    </row>
    <row r="197" spans="1:14" ht="13.9" customHeight="1">
      <c r="A197" s="13" t="s">
        <v>164</v>
      </c>
      <c r="B197" s="37" t="s">
        <v>249</v>
      </c>
    </row>
    <row r="199" spans="1:14" ht="13.9" customHeight="1">
      <c r="B199" s="36" t="s">
        <v>250</v>
      </c>
    </row>
    <row r="201" spans="1:14" ht="13.9" customHeight="1">
      <c r="A201" s="13" t="s">
        <v>164</v>
      </c>
      <c r="B201" s="37" t="s">
        <v>251</v>
      </c>
    </row>
    <row r="202" spans="1:14" ht="13.9" customHeight="1">
      <c r="H202" s="338" t="s">
        <v>221</v>
      </c>
      <c r="I202" s="338"/>
    </row>
    <row r="203" spans="1:14" ht="13.9" customHeight="1">
      <c r="C203" s="36" t="s">
        <v>222</v>
      </c>
      <c r="H203" s="145" t="s">
        <v>223</v>
      </c>
      <c r="I203" s="145">
        <f>$F$115+(0.5*$F$115)</f>
        <v>0</v>
      </c>
      <c r="J203" s="145"/>
    </row>
    <row r="204" spans="1:14" ht="13.9" customHeight="1">
      <c r="C204" s="209" t="s">
        <v>252</v>
      </c>
      <c r="H204" s="43">
        <v>25</v>
      </c>
      <c r="I204" s="246" t="s">
        <v>225</v>
      </c>
      <c r="J204" s="13" t="s">
        <v>164</v>
      </c>
    </row>
    <row r="205" spans="1:14" ht="13.9" customHeight="1">
      <c r="C205" s="37" t="s">
        <v>138</v>
      </c>
      <c r="H205" s="43">
        <v>24</v>
      </c>
      <c r="I205" s="43">
        <f>H205*$I$203</f>
        <v>0</v>
      </c>
      <c r="J205" s="13" t="s">
        <v>164</v>
      </c>
    </row>
    <row r="206" spans="1:14" ht="13.9" customHeight="1">
      <c r="C206" s="209" t="s">
        <v>139</v>
      </c>
      <c r="H206" s="43">
        <v>3.36</v>
      </c>
      <c r="I206" s="43">
        <f>H206*$I$203</f>
        <v>0</v>
      </c>
      <c r="J206" s="13" t="s">
        <v>164</v>
      </c>
    </row>
    <row r="207" spans="1:14" ht="13.9" customHeight="1">
      <c r="C207" s="37" t="s">
        <v>130</v>
      </c>
      <c r="H207" s="43">
        <v>1.64</v>
      </c>
      <c r="I207" s="43">
        <f>H207*$I$203</f>
        <v>0</v>
      </c>
      <c r="J207" s="13"/>
    </row>
    <row r="208" spans="1:14" ht="13.9" customHeight="1">
      <c r="C208" s="37" t="s">
        <v>140</v>
      </c>
      <c r="H208" s="43">
        <v>6</v>
      </c>
      <c r="I208" s="43">
        <f>H208*$I$203</f>
        <v>0</v>
      </c>
      <c r="J208" s="13" t="s">
        <v>164</v>
      </c>
    </row>
    <row r="209" spans="1:14" ht="13.9" customHeight="1">
      <c r="C209" s="247" t="s">
        <v>226</v>
      </c>
      <c r="D209" s="254"/>
      <c r="E209" s="254"/>
      <c r="F209" s="254"/>
      <c r="G209" s="254"/>
      <c r="H209" s="248">
        <v>60</v>
      </c>
      <c r="I209" s="248">
        <f>SUM(I204:I208)</f>
        <v>0</v>
      </c>
      <c r="J209" s="43"/>
    </row>
    <row r="210" spans="1:14" ht="13.9" customHeight="1">
      <c r="C210" s="255"/>
      <c r="H210" s="43"/>
      <c r="I210" s="43"/>
      <c r="J210" s="43"/>
    </row>
    <row r="213" spans="1:14" ht="13.9" customHeight="1">
      <c r="A213" s="13" t="s">
        <v>164</v>
      </c>
      <c r="B213" s="37" t="s">
        <v>253</v>
      </c>
      <c r="C213" s="43"/>
      <c r="D213" s="145"/>
      <c r="E213" s="145"/>
      <c r="F213" s="145"/>
      <c r="G213" s="145"/>
      <c r="H213" s="145"/>
      <c r="I213" s="145"/>
      <c r="J213" s="145"/>
      <c r="K213" s="145"/>
      <c r="L213" s="145"/>
    </row>
    <row r="214" spans="1:14" ht="13.9" customHeight="1">
      <c r="A214" s="13" t="s">
        <v>164</v>
      </c>
      <c r="B214" s="256" t="s">
        <v>254</v>
      </c>
      <c r="D214" s="43"/>
      <c r="E214" s="43"/>
      <c r="F214" s="43"/>
      <c r="G214" s="43"/>
      <c r="H214" s="43"/>
      <c r="I214" s="43"/>
      <c r="J214" s="43"/>
      <c r="K214" s="43"/>
      <c r="L214" s="43"/>
      <c r="M214" s="145"/>
      <c r="N214" s="145"/>
    </row>
    <row r="215" spans="1:14" ht="13.9" customHeight="1">
      <c r="A215" s="13" t="s">
        <v>164</v>
      </c>
      <c r="B215" s="37" t="s">
        <v>255</v>
      </c>
      <c r="D215" s="250"/>
      <c r="E215" s="250"/>
      <c r="F215" s="250"/>
      <c r="G215" s="43"/>
      <c r="H215" s="43"/>
      <c r="M215" s="43"/>
      <c r="N215" s="43"/>
    </row>
    <row r="216" spans="1:14" ht="13.9" customHeight="1">
      <c r="A216" s="13" t="s">
        <v>164</v>
      </c>
      <c r="B216" s="37" t="s">
        <v>256</v>
      </c>
      <c r="D216" s="250"/>
      <c r="E216" s="250"/>
      <c r="F216" s="250"/>
      <c r="G216" s="43"/>
      <c r="H216" s="43"/>
    </row>
    <row r="217" spans="1:14" ht="13.9" customHeight="1">
      <c r="C217" s="37" t="s">
        <v>257</v>
      </c>
      <c r="D217" s="250"/>
      <c r="E217" s="250"/>
      <c r="F217" s="250"/>
      <c r="G217" s="43"/>
      <c r="H217" s="43"/>
    </row>
    <row r="218" spans="1:14" ht="13.9" customHeight="1">
      <c r="D218" s="250"/>
      <c r="E218" s="250"/>
      <c r="F218" s="250"/>
      <c r="G218" s="43"/>
      <c r="H218" s="43"/>
    </row>
    <row r="219" spans="1:14" ht="13.9" customHeight="1">
      <c r="C219" s="175"/>
      <c r="D219" s="175"/>
      <c r="E219" s="175"/>
      <c r="F219" s="175"/>
      <c r="G219" s="175"/>
      <c r="H219" s="175"/>
      <c r="I219" s="175"/>
      <c r="J219" s="175"/>
    </row>
    <row r="220" spans="1:14" ht="13.9" customHeight="1">
      <c r="B220" s="175" t="s">
        <v>258</v>
      </c>
      <c r="C220" s="175"/>
      <c r="D220" s="175"/>
      <c r="E220" s="175"/>
      <c r="F220" s="175"/>
      <c r="G220" s="175"/>
      <c r="H220" s="175"/>
      <c r="I220" s="175"/>
      <c r="J220" s="175"/>
    </row>
    <row r="221" spans="1:14" ht="13.9" customHeight="1">
      <c r="B221" s="175"/>
    </row>
    <row r="222" spans="1:14" ht="13.9" customHeight="1">
      <c r="A222" s="13" t="s">
        <v>164</v>
      </c>
      <c r="B222" s="37" t="s">
        <v>259</v>
      </c>
    </row>
    <row r="223" spans="1:14" ht="13.9" customHeight="1">
      <c r="A223" s="13" t="s">
        <v>164</v>
      </c>
      <c r="B223" s="37" t="s">
        <v>260</v>
      </c>
    </row>
    <row r="224" spans="1:14" ht="13.9" customHeight="1">
      <c r="A224" s="13" t="s">
        <v>164</v>
      </c>
      <c r="B224" s="50" t="s">
        <v>261</v>
      </c>
    </row>
    <row r="225" spans="1:2" ht="13.9" customHeight="1">
      <c r="A225" s="13" t="s">
        <v>164</v>
      </c>
      <c r="B225" s="50" t="s">
        <v>262</v>
      </c>
    </row>
    <row r="226" spans="1:2" ht="13.9" customHeight="1">
      <c r="B226" s="50" t="s">
        <v>263</v>
      </c>
    </row>
    <row r="227" spans="1:2" ht="13.9" customHeight="1">
      <c r="A227" s="13" t="s">
        <v>164</v>
      </c>
      <c r="B227" s="50" t="s">
        <v>264</v>
      </c>
    </row>
    <row r="228" spans="1:2" ht="13.9" customHeight="1">
      <c r="A228" s="13" t="s">
        <v>164</v>
      </c>
      <c r="B228" s="50" t="s">
        <v>265</v>
      </c>
    </row>
    <row r="229" spans="1:2" ht="13.9" customHeight="1">
      <c r="A229" s="13" t="s">
        <v>164</v>
      </c>
      <c r="B229" s="50" t="s">
        <v>266</v>
      </c>
    </row>
    <row r="230" spans="1:2" ht="13.9" customHeight="1">
      <c r="B230" s="50" t="s">
        <v>267</v>
      </c>
    </row>
    <row r="231" spans="1:2" ht="13.9" customHeight="1">
      <c r="A231" s="13" t="s">
        <v>164</v>
      </c>
      <c r="B231" s="50" t="s">
        <v>268</v>
      </c>
    </row>
    <row r="232" spans="1:2" ht="13.9" customHeight="1">
      <c r="A232" s="13" t="s">
        <v>164</v>
      </c>
      <c r="B232" s="50" t="s">
        <v>269</v>
      </c>
    </row>
    <row r="233" spans="1:2" ht="13.9" customHeight="1">
      <c r="A233" s="13" t="s">
        <v>164</v>
      </c>
      <c r="B233" s="50" t="s">
        <v>270</v>
      </c>
    </row>
    <row r="234" spans="1:2" ht="13.9" customHeight="1">
      <c r="A234" s="13" t="s">
        <v>164</v>
      </c>
      <c r="B234" s="50" t="s">
        <v>271</v>
      </c>
    </row>
    <row r="235" spans="1:2" ht="13.9" customHeight="1">
      <c r="A235" s="13" t="s">
        <v>164</v>
      </c>
      <c r="B235" s="50" t="s">
        <v>272</v>
      </c>
    </row>
    <row r="236" spans="1:2" ht="13.9" customHeight="1">
      <c r="A236" s="13" t="s">
        <v>164</v>
      </c>
      <c r="B236" s="50" t="s">
        <v>273</v>
      </c>
    </row>
    <row r="237" spans="1:2" ht="13.9" customHeight="1">
      <c r="A237" s="13" t="s">
        <v>164</v>
      </c>
      <c r="B237" s="50" t="s">
        <v>274</v>
      </c>
    </row>
    <row r="238" spans="1:2" ht="13.9" customHeight="1">
      <c r="B238" s="50" t="s">
        <v>275</v>
      </c>
    </row>
    <row r="239" spans="1:2" ht="13.9" customHeight="1">
      <c r="A239" s="13" t="s">
        <v>164</v>
      </c>
      <c r="B239" s="50" t="s">
        <v>276</v>
      </c>
    </row>
    <row r="240" spans="1:2" ht="13.9" customHeight="1">
      <c r="B240" s="50" t="s">
        <v>277</v>
      </c>
    </row>
    <row r="243" spans="1:10" ht="13.9" customHeight="1">
      <c r="B243" s="36" t="s">
        <v>278</v>
      </c>
    </row>
    <row r="244" spans="1:10" ht="13.9" customHeight="1">
      <c r="C244" s="50"/>
      <c r="D244" s="50"/>
      <c r="E244" s="50"/>
      <c r="F244" s="50"/>
      <c r="G244" s="52"/>
      <c r="H244" s="52"/>
      <c r="I244" s="52"/>
      <c r="J244" s="52"/>
    </row>
    <row r="245" spans="1:10" ht="13.9" customHeight="1">
      <c r="A245" s="13" t="s">
        <v>164</v>
      </c>
      <c r="B245" s="50" t="s">
        <v>279</v>
      </c>
      <c r="C245" s="52"/>
      <c r="D245" s="52"/>
      <c r="E245" s="52"/>
      <c r="F245" s="52"/>
      <c r="G245" s="52"/>
      <c r="H245" s="52"/>
      <c r="I245" s="52"/>
      <c r="J245" s="52"/>
    </row>
    <row r="246" spans="1:10" ht="13.9" customHeight="1">
      <c r="B246" s="52"/>
      <c r="C246" s="52"/>
      <c r="D246" s="52"/>
      <c r="E246" s="52"/>
      <c r="F246" s="52"/>
      <c r="G246" s="339" t="s">
        <v>221</v>
      </c>
      <c r="H246" s="339"/>
      <c r="I246" s="52"/>
      <c r="J246" s="52"/>
    </row>
    <row r="247" spans="1:10" ht="13.9" customHeight="1">
      <c r="B247" s="52"/>
      <c r="C247" s="152" t="s">
        <v>222</v>
      </c>
      <c r="D247" s="52"/>
      <c r="E247" s="52"/>
      <c r="F247" s="52"/>
      <c r="G247" s="175" t="s">
        <v>223</v>
      </c>
      <c r="H247" s="175">
        <f>$F$115+(0.1*$F$115)</f>
        <v>0</v>
      </c>
      <c r="I247" s="52"/>
      <c r="J247" s="52"/>
    </row>
    <row r="248" spans="1:10" ht="13.9" customHeight="1">
      <c r="B248" s="52"/>
      <c r="C248" s="50" t="s">
        <v>280</v>
      </c>
      <c r="D248" s="50"/>
      <c r="E248" s="50"/>
      <c r="F248" s="52"/>
      <c r="G248" s="128">
        <v>16.62</v>
      </c>
      <c r="H248" s="128" t="s">
        <v>225</v>
      </c>
      <c r="I248" s="49" t="s">
        <v>164</v>
      </c>
      <c r="J248" s="52"/>
    </row>
    <row r="249" spans="1:10" ht="13.9" customHeight="1">
      <c r="B249" s="52"/>
      <c r="C249" s="50" t="s">
        <v>146</v>
      </c>
      <c r="D249" s="50"/>
      <c r="E249" s="52"/>
      <c r="F249" s="52"/>
      <c r="G249" s="128">
        <v>5</v>
      </c>
      <c r="H249" s="128">
        <f>G249*$H$247</f>
        <v>0</v>
      </c>
      <c r="I249" s="49" t="s">
        <v>164</v>
      </c>
      <c r="J249" s="52"/>
    </row>
    <row r="250" spans="1:10" ht="13.9" customHeight="1">
      <c r="B250" s="52"/>
      <c r="C250" s="50" t="s">
        <v>147</v>
      </c>
      <c r="D250" s="50"/>
      <c r="E250" s="52"/>
      <c r="F250" s="52"/>
      <c r="G250" s="128">
        <v>1</v>
      </c>
      <c r="H250" s="128">
        <f>G250*$H$247</f>
        <v>0</v>
      </c>
      <c r="I250" s="49" t="s">
        <v>164</v>
      </c>
      <c r="J250" s="52"/>
    </row>
    <row r="251" spans="1:10" ht="13.9" customHeight="1">
      <c r="B251" s="52"/>
      <c r="C251" s="50" t="s">
        <v>148</v>
      </c>
      <c r="D251" s="50"/>
      <c r="E251" s="52"/>
      <c r="F251" s="52"/>
      <c r="G251" s="128">
        <v>0.5</v>
      </c>
      <c r="H251" s="128">
        <f>G251*$H$247</f>
        <v>0</v>
      </c>
      <c r="I251" s="49" t="s">
        <v>164</v>
      </c>
      <c r="J251" s="52"/>
    </row>
    <row r="252" spans="1:10" ht="13.9" customHeight="1">
      <c r="B252" s="52"/>
      <c r="C252" s="50" t="s">
        <v>281</v>
      </c>
      <c r="D252" s="50"/>
      <c r="E252" s="52"/>
      <c r="F252" s="52"/>
      <c r="G252" s="128">
        <v>0.63</v>
      </c>
      <c r="H252" s="128">
        <f>G252*$H$247</f>
        <v>0</v>
      </c>
      <c r="I252" s="49" t="s">
        <v>164</v>
      </c>
      <c r="J252" s="52"/>
    </row>
    <row r="253" spans="1:10" ht="13.9" customHeight="1" thickBot="1">
      <c r="B253" s="52"/>
      <c r="C253" s="258" t="s">
        <v>150</v>
      </c>
      <c r="D253" s="258"/>
      <c r="E253" s="52"/>
      <c r="F253" s="52"/>
      <c r="G253" s="128">
        <v>1.25</v>
      </c>
      <c r="H253" s="128">
        <f>G253*$H$247</f>
        <v>0</v>
      </c>
      <c r="I253" s="49" t="s">
        <v>164</v>
      </c>
      <c r="J253" s="52"/>
    </row>
    <row r="254" spans="1:10" ht="13.9" customHeight="1" thickBot="1">
      <c r="B254" s="52"/>
      <c r="C254" s="259" t="s">
        <v>226</v>
      </c>
      <c r="D254" s="259"/>
      <c r="E254" s="260"/>
      <c r="F254" s="260"/>
      <c r="G254" s="261">
        <v>25</v>
      </c>
      <c r="H254" s="261">
        <f>SUM(H249:H253)</f>
        <v>0</v>
      </c>
      <c r="I254" s="52"/>
      <c r="J254" s="52"/>
    </row>
    <row r="255" spans="1:10" ht="13.9" customHeight="1">
      <c r="B255" s="52"/>
      <c r="C255" s="52"/>
      <c r="D255" s="52"/>
      <c r="E255" s="52"/>
      <c r="F255" s="52"/>
      <c r="G255" s="52"/>
      <c r="H255" s="52"/>
      <c r="I255" s="52"/>
      <c r="J255" s="52"/>
    </row>
    <row r="256" spans="1:10" ht="13.9" customHeight="1">
      <c r="B256" s="52"/>
      <c r="C256" s="50"/>
      <c r="D256" s="50"/>
      <c r="E256" s="50"/>
      <c r="F256" s="50"/>
      <c r="G256" s="50"/>
      <c r="H256" s="50"/>
      <c r="I256" s="52"/>
      <c r="J256" s="52"/>
    </row>
    <row r="257" spans="1:10" ht="13.9" customHeight="1">
      <c r="A257" s="13" t="s">
        <v>164</v>
      </c>
      <c r="B257" s="50" t="s">
        <v>282</v>
      </c>
      <c r="C257" s="50"/>
      <c r="D257" s="50"/>
      <c r="E257" s="50"/>
      <c r="F257" s="52"/>
      <c r="G257" s="52"/>
      <c r="H257" s="52"/>
      <c r="I257" s="52"/>
      <c r="J257" s="52"/>
    </row>
    <row r="258" spans="1:10" ht="13.9" customHeight="1">
      <c r="A258" s="13" t="s">
        <v>164</v>
      </c>
      <c r="B258" s="50" t="s">
        <v>283</v>
      </c>
      <c r="C258" s="50"/>
      <c r="D258" s="50"/>
      <c r="E258" s="50"/>
      <c r="F258" s="50"/>
      <c r="G258" s="52"/>
      <c r="H258" s="52"/>
      <c r="I258" s="52"/>
      <c r="J258" s="52"/>
    </row>
    <row r="259" spans="1:10" ht="13.9" customHeight="1">
      <c r="A259" s="13" t="s">
        <v>164</v>
      </c>
      <c r="B259" s="50" t="s">
        <v>284</v>
      </c>
      <c r="C259" s="50"/>
      <c r="D259" s="50"/>
      <c r="E259" s="50"/>
      <c r="F259" s="52"/>
      <c r="G259" s="52"/>
      <c r="H259" s="52"/>
      <c r="I259" s="52"/>
      <c r="J259" s="52"/>
    </row>
    <row r="260" spans="1:10" ht="13.9" customHeight="1">
      <c r="A260" s="13" t="s">
        <v>164</v>
      </c>
      <c r="B260" s="50" t="s">
        <v>285</v>
      </c>
      <c r="C260" s="52"/>
      <c r="D260" s="52"/>
      <c r="E260" s="52"/>
      <c r="F260" s="52"/>
      <c r="G260" s="52"/>
      <c r="H260" s="52"/>
      <c r="I260" s="52"/>
      <c r="J260" s="52"/>
    </row>
    <row r="261" spans="1:10" ht="13.9" customHeight="1">
      <c r="B261" s="52"/>
      <c r="C261" s="50" t="s">
        <v>286</v>
      </c>
      <c r="D261" s="50"/>
      <c r="E261" s="50"/>
      <c r="F261" s="50"/>
      <c r="G261" s="50"/>
      <c r="H261" s="52"/>
      <c r="I261" s="52"/>
      <c r="J261" s="52"/>
    </row>
    <row r="262" spans="1:10" ht="13.9" customHeight="1">
      <c r="B262" s="52"/>
      <c r="C262" s="52"/>
      <c r="D262" s="52"/>
      <c r="E262" s="52"/>
      <c r="F262" s="52"/>
      <c r="G262" s="52"/>
      <c r="H262" s="52"/>
      <c r="I262" s="52"/>
      <c r="J262" s="52"/>
    </row>
    <row r="263" spans="1:10" ht="13.9" customHeight="1">
      <c r="B263" s="52"/>
      <c r="C263" s="50"/>
      <c r="D263" s="50"/>
      <c r="E263" s="50"/>
      <c r="F263" s="50"/>
      <c r="G263" s="50"/>
      <c r="H263" s="52"/>
      <c r="I263" s="52"/>
      <c r="J263" s="52"/>
    </row>
    <row r="264" spans="1:10" ht="13.9" customHeight="1">
      <c r="A264" s="13" t="s">
        <v>164</v>
      </c>
      <c r="B264" s="50" t="s">
        <v>287</v>
      </c>
      <c r="C264" s="50"/>
      <c r="D264" s="50"/>
      <c r="E264" s="50"/>
      <c r="F264" s="50"/>
      <c r="G264" s="50"/>
      <c r="H264" s="50"/>
      <c r="I264" s="50"/>
      <c r="J264" s="52"/>
    </row>
    <row r="265" spans="1:10" ht="13.9" customHeight="1">
      <c r="A265" s="13" t="s">
        <v>164</v>
      </c>
      <c r="B265" s="50" t="s">
        <v>260</v>
      </c>
      <c r="C265" s="50"/>
      <c r="D265" s="50"/>
      <c r="E265" s="50"/>
      <c r="F265" s="52"/>
      <c r="G265" s="52"/>
      <c r="H265" s="52"/>
      <c r="I265" s="52"/>
      <c r="J265" s="52"/>
    </row>
    <row r="266" spans="1:10" ht="13.9" customHeight="1">
      <c r="A266" s="13" t="s">
        <v>164</v>
      </c>
      <c r="B266" s="50" t="s">
        <v>288</v>
      </c>
      <c r="C266" s="50"/>
      <c r="D266" s="50"/>
      <c r="E266" s="50"/>
      <c r="F266" s="50"/>
      <c r="G266" s="50"/>
      <c r="H266" s="50"/>
      <c r="I266" s="50"/>
      <c r="J266" s="50"/>
    </row>
    <row r="267" spans="1:10" ht="13.9" customHeight="1">
      <c r="A267" s="13" t="s">
        <v>164</v>
      </c>
      <c r="B267" s="50" t="s">
        <v>289</v>
      </c>
      <c r="C267" s="50"/>
      <c r="D267" s="50"/>
      <c r="E267" s="50"/>
      <c r="F267" s="50"/>
      <c r="G267" s="50"/>
      <c r="H267" s="50"/>
      <c r="I267" s="50"/>
      <c r="J267" s="50"/>
    </row>
    <row r="268" spans="1:10" ht="13.9" customHeight="1">
      <c r="B268" s="50" t="s">
        <v>290</v>
      </c>
      <c r="C268" s="50"/>
      <c r="D268" s="50"/>
      <c r="E268" s="50"/>
      <c r="F268" s="52"/>
      <c r="G268" s="52"/>
      <c r="H268" s="52"/>
      <c r="I268" s="52"/>
      <c r="J268" s="52"/>
    </row>
    <row r="269" spans="1:10" ht="13.9" customHeight="1">
      <c r="A269" s="13" t="s">
        <v>164</v>
      </c>
      <c r="B269" s="50" t="s">
        <v>264</v>
      </c>
      <c r="C269" s="50"/>
      <c r="D269" s="50"/>
      <c r="E269" s="50"/>
      <c r="F269" s="50"/>
      <c r="G269" s="52"/>
      <c r="H269" s="52"/>
      <c r="I269" s="52"/>
      <c r="J269" s="52"/>
    </row>
    <row r="270" spans="1:10" ht="13.9" customHeight="1">
      <c r="A270" s="13" t="s">
        <v>164</v>
      </c>
      <c r="B270" s="50" t="s">
        <v>291</v>
      </c>
      <c r="C270" s="50"/>
      <c r="D270" s="50"/>
      <c r="E270" s="50"/>
      <c r="F270" s="50"/>
      <c r="G270" s="52"/>
      <c r="H270" s="52"/>
      <c r="I270" s="52"/>
      <c r="J270" s="52"/>
    </row>
    <row r="271" spans="1:10" ht="13.9" customHeight="1">
      <c r="A271" s="13" t="s">
        <v>164</v>
      </c>
      <c r="B271" s="50" t="s">
        <v>292</v>
      </c>
      <c r="C271" s="50"/>
      <c r="D271" s="50"/>
      <c r="E271" s="50"/>
      <c r="F271" s="50"/>
      <c r="G271" s="52"/>
      <c r="H271" s="52"/>
      <c r="I271" s="52"/>
      <c r="J271" s="52"/>
    </row>
    <row r="272" spans="1:10" ht="13.9" customHeight="1">
      <c r="A272" s="13" t="s">
        <v>164</v>
      </c>
      <c r="B272" s="50" t="s">
        <v>293</v>
      </c>
      <c r="C272" s="50"/>
      <c r="D272" s="50"/>
      <c r="E272" s="50"/>
      <c r="F272" s="50"/>
      <c r="G272" s="50"/>
      <c r="H272" s="50"/>
      <c r="I272" s="52"/>
      <c r="J272" s="52"/>
    </row>
    <row r="273" spans="1:11" ht="13.9" customHeight="1">
      <c r="A273" s="13" t="s">
        <v>164</v>
      </c>
      <c r="B273" s="50" t="s">
        <v>294</v>
      </c>
      <c r="C273" s="50"/>
      <c r="D273" s="50"/>
      <c r="E273" s="50"/>
      <c r="F273" s="50"/>
      <c r="G273" s="50"/>
      <c r="H273" s="52"/>
      <c r="I273" s="52"/>
      <c r="J273" s="52"/>
    </row>
    <row r="274" spans="1:11" ht="13.9" customHeight="1">
      <c r="A274" s="13" t="s">
        <v>164</v>
      </c>
      <c r="B274" s="50" t="s">
        <v>295</v>
      </c>
      <c r="C274" s="50"/>
      <c r="D274" s="50"/>
      <c r="E274" s="50"/>
      <c r="F274" s="50"/>
      <c r="G274" s="50"/>
      <c r="H274" s="52"/>
      <c r="I274" s="52"/>
      <c r="J274" s="52"/>
    </row>
    <row r="275" spans="1:11" ht="13.9" customHeight="1">
      <c r="A275" s="13" t="s">
        <v>164</v>
      </c>
      <c r="B275" s="50" t="s">
        <v>296</v>
      </c>
      <c r="C275" s="50"/>
      <c r="D275" s="50"/>
      <c r="E275" s="50"/>
      <c r="F275" s="50"/>
      <c r="G275" s="50"/>
      <c r="H275" s="50"/>
      <c r="I275" s="50"/>
      <c r="J275" s="50"/>
    </row>
    <row r="276" spans="1:11" ht="13.9" customHeight="1">
      <c r="A276" s="13" t="s">
        <v>164</v>
      </c>
      <c r="B276" s="50" t="s">
        <v>297</v>
      </c>
      <c r="C276" s="50"/>
      <c r="D276" s="50"/>
      <c r="E276" s="50"/>
      <c r="F276" s="50"/>
      <c r="G276" s="50"/>
      <c r="H276" s="50"/>
      <c r="I276" s="50"/>
      <c r="J276" s="50"/>
    </row>
    <row r="277" spans="1:11" ht="13.9" customHeight="1">
      <c r="B277" s="50" t="s">
        <v>298</v>
      </c>
      <c r="C277" s="50"/>
      <c r="D277" s="50"/>
      <c r="E277" s="50"/>
      <c r="F277" s="50"/>
      <c r="G277" s="50"/>
      <c r="H277" s="50"/>
      <c r="I277" s="50"/>
      <c r="J277" s="50"/>
    </row>
    <row r="278" spans="1:11" ht="13.9" customHeight="1">
      <c r="A278" s="13" t="s">
        <v>164</v>
      </c>
      <c r="B278" s="50" t="s">
        <v>299</v>
      </c>
      <c r="C278" s="50"/>
      <c r="D278" s="50"/>
      <c r="E278" s="50"/>
      <c r="F278" s="50"/>
      <c r="G278" s="50"/>
      <c r="H278" s="50"/>
      <c r="I278" s="50"/>
      <c r="J278" s="50"/>
    </row>
    <row r="279" spans="1:11" ht="13.9" customHeight="1">
      <c r="B279" s="50" t="s">
        <v>300</v>
      </c>
      <c r="C279" s="50"/>
      <c r="D279" s="50"/>
      <c r="E279" s="50"/>
      <c r="F279" s="50"/>
      <c r="G279" s="50"/>
      <c r="H279" s="50"/>
      <c r="I279" s="50"/>
      <c r="J279" s="50"/>
    </row>
    <row r="280" spans="1:11" ht="13.9" customHeight="1">
      <c r="A280" s="13" t="s">
        <v>164</v>
      </c>
      <c r="B280" s="50" t="s">
        <v>301</v>
      </c>
      <c r="C280" s="50"/>
      <c r="D280" s="50"/>
      <c r="E280" s="50"/>
      <c r="F280" s="50"/>
      <c r="G280" s="50"/>
      <c r="H280" s="50"/>
      <c r="I280" s="50"/>
      <c r="J280" s="50"/>
    </row>
    <row r="281" spans="1:11" ht="13.9" customHeight="1">
      <c r="B281" s="50" t="s">
        <v>302</v>
      </c>
    </row>
    <row r="283" spans="1:11" ht="13.9" customHeight="1">
      <c r="C283" s="152"/>
      <c r="D283" s="152"/>
      <c r="E283" s="152"/>
      <c r="F283" s="152"/>
      <c r="G283" s="52"/>
      <c r="H283" s="52"/>
      <c r="I283" s="52"/>
      <c r="J283" s="52"/>
      <c r="K283" s="52"/>
    </row>
    <row r="284" spans="1:11" ht="13.9" customHeight="1">
      <c r="B284" s="152" t="s">
        <v>303</v>
      </c>
      <c r="C284" s="52"/>
      <c r="D284" s="52"/>
      <c r="E284" s="52"/>
      <c r="F284" s="52"/>
      <c r="G284" s="52"/>
      <c r="H284" s="52"/>
      <c r="I284" s="52"/>
      <c r="J284" s="52"/>
      <c r="K284" s="52"/>
    </row>
    <row r="285" spans="1:11" ht="13.9" customHeight="1">
      <c r="B285" s="52"/>
      <c r="C285" s="50"/>
      <c r="D285" s="50"/>
      <c r="E285" s="50"/>
      <c r="F285" s="52"/>
      <c r="G285" s="52"/>
      <c r="H285" s="52"/>
      <c r="I285" s="52"/>
      <c r="J285" s="52"/>
      <c r="K285" s="52"/>
    </row>
    <row r="286" spans="1:11" ht="13.9" customHeight="1">
      <c r="A286" s="13" t="s">
        <v>164</v>
      </c>
      <c r="B286" s="50" t="s">
        <v>304</v>
      </c>
      <c r="C286" s="52"/>
      <c r="D286" s="52"/>
      <c r="E286" s="52"/>
      <c r="F286" s="52"/>
      <c r="G286" s="52"/>
      <c r="H286" s="52"/>
      <c r="I286" s="52"/>
      <c r="J286" s="52"/>
      <c r="K286" s="52"/>
    </row>
    <row r="287" spans="1:11" ht="13.9" customHeight="1">
      <c r="B287" s="52"/>
      <c r="C287" s="52"/>
      <c r="D287" s="52"/>
      <c r="E287" s="52"/>
      <c r="F287" s="52"/>
      <c r="G287" s="339" t="s">
        <v>221</v>
      </c>
      <c r="H287" s="339"/>
      <c r="I287" s="339"/>
      <c r="J287" s="339"/>
      <c r="K287" s="52"/>
    </row>
    <row r="288" spans="1:11" ht="13.9" customHeight="1">
      <c r="B288" s="52"/>
      <c r="C288" s="52"/>
      <c r="D288" s="52"/>
      <c r="E288" s="52"/>
      <c r="F288" s="52"/>
      <c r="G288" s="339" t="s">
        <v>192</v>
      </c>
      <c r="H288" s="339"/>
      <c r="I288" s="339" t="s">
        <v>193</v>
      </c>
      <c r="J288" s="339"/>
      <c r="K288" s="52"/>
    </row>
    <row r="289" spans="1:11" ht="13.9" customHeight="1">
      <c r="B289" s="52"/>
      <c r="C289" s="152" t="s">
        <v>222</v>
      </c>
      <c r="D289" s="52"/>
      <c r="E289" s="52"/>
      <c r="F289" s="52"/>
      <c r="G289" s="175" t="s">
        <v>223</v>
      </c>
      <c r="H289" s="175">
        <f>$F$115+(0.1*$F$115)</f>
        <v>0</v>
      </c>
      <c r="I289" s="175" t="s">
        <v>223</v>
      </c>
      <c r="J289" s="175">
        <f>$F$115+(0.1*$F$115)</f>
        <v>0</v>
      </c>
      <c r="K289" s="52"/>
    </row>
    <row r="290" spans="1:11" ht="13.9" customHeight="1">
      <c r="B290" s="52"/>
      <c r="C290" s="50" t="s">
        <v>305</v>
      </c>
      <c r="D290" s="50"/>
      <c r="E290" s="50"/>
      <c r="F290" s="52"/>
      <c r="G290" s="128">
        <v>10.199999999999999</v>
      </c>
      <c r="H290" s="128" t="s">
        <v>225</v>
      </c>
      <c r="I290" s="128">
        <v>10.199999999999999</v>
      </c>
      <c r="J290" s="128" t="s">
        <v>225</v>
      </c>
      <c r="K290" s="49" t="s">
        <v>164</v>
      </c>
    </row>
    <row r="291" spans="1:11" ht="13.9" customHeight="1">
      <c r="B291" s="52"/>
      <c r="C291" s="50" t="s">
        <v>152</v>
      </c>
      <c r="D291" s="50"/>
      <c r="E291" s="52"/>
      <c r="F291" s="52"/>
      <c r="G291" s="128">
        <v>4</v>
      </c>
      <c r="H291" s="128">
        <f>G291*$H$289</f>
        <v>0</v>
      </c>
      <c r="I291" s="128">
        <v>4</v>
      </c>
      <c r="J291" s="128">
        <f>I291*$J$289</f>
        <v>0</v>
      </c>
      <c r="K291" s="49" t="s">
        <v>164</v>
      </c>
    </row>
    <row r="292" spans="1:11" ht="13.9" customHeight="1">
      <c r="B292" s="52"/>
      <c r="C292" s="50" t="s">
        <v>153</v>
      </c>
      <c r="D292" s="50"/>
      <c r="E292" s="52"/>
      <c r="F292" s="52"/>
      <c r="G292" s="128">
        <v>5</v>
      </c>
      <c r="H292" s="128">
        <f>G292*$H$289</f>
        <v>0</v>
      </c>
      <c r="I292" s="128">
        <v>0</v>
      </c>
      <c r="J292" s="262" t="s">
        <v>225</v>
      </c>
      <c r="K292" s="49" t="s">
        <v>164</v>
      </c>
    </row>
    <row r="293" spans="1:11" ht="13.9" customHeight="1">
      <c r="B293" s="52"/>
      <c r="C293" s="50" t="s">
        <v>154</v>
      </c>
      <c r="D293" s="50"/>
      <c r="E293" s="52"/>
      <c r="F293" s="52"/>
      <c r="G293" s="128">
        <v>0</v>
      </c>
      <c r="H293" s="262" t="s">
        <v>225</v>
      </c>
      <c r="I293" s="128">
        <v>4</v>
      </c>
      <c r="J293" s="128">
        <f>I293*$J$289</f>
        <v>0</v>
      </c>
      <c r="K293" s="49" t="s">
        <v>164</v>
      </c>
    </row>
    <row r="294" spans="1:11" ht="13.9" customHeight="1">
      <c r="B294" s="52"/>
      <c r="C294" s="50" t="s">
        <v>155</v>
      </c>
      <c r="D294" s="50"/>
      <c r="E294" s="50"/>
      <c r="F294" s="52"/>
      <c r="G294" s="128">
        <v>0.8</v>
      </c>
      <c r="H294" s="128">
        <f>G294*$H$289</f>
        <v>0</v>
      </c>
      <c r="I294" s="128">
        <v>0.8</v>
      </c>
      <c r="J294" s="128">
        <f>I294*$J$289</f>
        <v>0</v>
      </c>
      <c r="K294" s="49" t="s">
        <v>164</v>
      </c>
    </row>
    <row r="295" spans="1:11" ht="13.9" customHeight="1" thickBot="1">
      <c r="B295" s="52"/>
      <c r="C295" s="258" t="s">
        <v>130</v>
      </c>
      <c r="D295" s="258"/>
      <c r="E295" s="52"/>
      <c r="F295" s="52"/>
      <c r="G295" s="128">
        <v>0</v>
      </c>
      <c r="H295" s="128">
        <f>G295*$H$289</f>
        <v>0</v>
      </c>
      <c r="I295" s="128">
        <v>1</v>
      </c>
      <c r="J295" s="128">
        <f>I295*$J$289</f>
        <v>0</v>
      </c>
      <c r="K295" s="49" t="s">
        <v>164</v>
      </c>
    </row>
    <row r="296" spans="1:11" ht="13.9" customHeight="1" thickBot="1">
      <c r="B296" s="52"/>
      <c r="C296" s="259" t="s">
        <v>226</v>
      </c>
      <c r="D296" s="259"/>
      <c r="E296" s="259"/>
      <c r="F296" s="260"/>
      <c r="G296" s="261">
        <v>20</v>
      </c>
      <c r="H296" s="261">
        <f>SUM(H291:H295)</f>
        <v>0</v>
      </c>
      <c r="I296" s="261">
        <v>20</v>
      </c>
      <c r="J296" s="261">
        <f>SUM(J291:J295)</f>
        <v>0</v>
      </c>
      <c r="K296" s="52"/>
    </row>
    <row r="297" spans="1:11" ht="13.9" customHeight="1">
      <c r="B297" s="52"/>
      <c r="C297" s="52"/>
      <c r="D297" s="52"/>
      <c r="E297" s="52"/>
      <c r="F297" s="52"/>
      <c r="G297" s="52"/>
      <c r="H297" s="52"/>
      <c r="I297" s="52"/>
      <c r="J297" s="52"/>
      <c r="K297" s="52"/>
    </row>
    <row r="298" spans="1:11" ht="13.9" customHeight="1">
      <c r="B298" s="52"/>
      <c r="C298" s="50"/>
      <c r="D298" s="50"/>
      <c r="E298" s="50"/>
      <c r="F298" s="50"/>
      <c r="G298" s="50"/>
      <c r="H298" s="50"/>
      <c r="I298" s="52"/>
      <c r="J298" s="52"/>
      <c r="K298" s="52"/>
    </row>
    <row r="299" spans="1:11" ht="13.9" customHeight="1">
      <c r="A299" s="13" t="s">
        <v>164</v>
      </c>
      <c r="B299" s="50" t="s">
        <v>306</v>
      </c>
      <c r="C299" s="50"/>
      <c r="D299" s="50"/>
      <c r="E299" s="50"/>
      <c r="F299" s="50"/>
      <c r="G299" s="50"/>
      <c r="H299" s="50"/>
      <c r="I299" s="50"/>
      <c r="J299" s="50"/>
      <c r="K299" s="50"/>
    </row>
    <row r="300" spans="1:11" ht="13.9" customHeight="1">
      <c r="A300" s="13" t="s">
        <v>164</v>
      </c>
      <c r="B300" s="50" t="s">
        <v>307</v>
      </c>
      <c r="C300" s="50"/>
      <c r="D300" s="52"/>
      <c r="E300" s="52"/>
      <c r="F300" s="52"/>
      <c r="G300" s="52"/>
      <c r="H300" s="52"/>
      <c r="I300" s="52"/>
      <c r="J300" s="52"/>
      <c r="K300" s="52"/>
    </row>
    <row r="301" spans="1:11" ht="13.9" customHeight="1">
      <c r="B301" s="50" t="s">
        <v>308</v>
      </c>
      <c r="C301" s="50"/>
      <c r="D301" s="50"/>
      <c r="E301" s="50"/>
      <c r="F301" s="50"/>
      <c r="G301" s="52"/>
      <c r="H301" s="52"/>
      <c r="I301" s="52"/>
      <c r="J301" s="52"/>
      <c r="K301" s="52"/>
    </row>
    <row r="302" spans="1:11" ht="13.9" customHeight="1">
      <c r="A302" s="13" t="s">
        <v>164</v>
      </c>
      <c r="B302" s="50" t="s">
        <v>284</v>
      </c>
      <c r="C302" s="50"/>
      <c r="D302" s="50"/>
      <c r="E302" s="50"/>
      <c r="F302" s="50"/>
      <c r="G302" s="50"/>
      <c r="H302" s="50"/>
      <c r="I302" s="52"/>
      <c r="J302" s="52"/>
      <c r="K302" s="52"/>
    </row>
    <row r="303" spans="1:11" ht="13.9" customHeight="1">
      <c r="A303" s="13" t="s">
        <v>164</v>
      </c>
      <c r="B303" s="50" t="s">
        <v>309</v>
      </c>
      <c r="C303" s="52"/>
      <c r="D303" s="52"/>
      <c r="E303" s="52"/>
      <c r="F303" s="52"/>
      <c r="G303" s="52"/>
      <c r="H303" s="52"/>
      <c r="I303" s="52"/>
      <c r="J303" s="52"/>
      <c r="K303" s="52"/>
    </row>
    <row r="304" spans="1:11" ht="13.9" customHeight="1">
      <c r="B304" s="37" t="s">
        <v>310</v>
      </c>
      <c r="C304" s="152"/>
      <c r="D304" s="152"/>
      <c r="E304" s="152"/>
      <c r="F304" s="152"/>
      <c r="G304" s="152"/>
      <c r="H304" s="152"/>
      <c r="I304" s="152"/>
      <c r="J304" s="152"/>
      <c r="K304" s="52"/>
    </row>
    <row r="305" spans="2:11" ht="13.9" customHeight="1">
      <c r="B305" s="152" t="s">
        <v>311</v>
      </c>
      <c r="C305" s="52"/>
      <c r="D305" s="52"/>
      <c r="E305" s="52"/>
      <c r="F305" s="52"/>
      <c r="G305" s="52"/>
      <c r="H305" s="52"/>
      <c r="I305" s="52"/>
      <c r="J305" s="52"/>
      <c r="K305" s="52"/>
    </row>
    <row r="306" spans="2:11" ht="13.9" customHeight="1">
      <c r="B306" s="52"/>
      <c r="C306" s="52"/>
      <c r="D306" s="50" t="s">
        <v>312</v>
      </c>
      <c r="E306" s="50"/>
      <c r="F306" s="50"/>
      <c r="G306" s="52"/>
      <c r="H306" s="52"/>
      <c r="I306" s="52"/>
      <c r="J306" s="52"/>
      <c r="K306" s="52"/>
    </row>
    <row r="307" spans="2:11" ht="13.9" customHeight="1">
      <c r="B307" s="52"/>
      <c r="C307" s="52"/>
      <c r="D307" s="50" t="s">
        <v>313</v>
      </c>
      <c r="E307" s="50"/>
      <c r="F307" s="50"/>
      <c r="G307" s="52"/>
      <c r="H307" s="52"/>
      <c r="I307" s="52"/>
      <c r="J307" s="52"/>
      <c r="K307" s="52"/>
    </row>
    <row r="308" spans="2:11" ht="13.9" customHeight="1">
      <c r="B308" s="52"/>
      <c r="C308" s="52"/>
      <c r="D308" s="50" t="s">
        <v>314</v>
      </c>
      <c r="E308" s="50"/>
      <c r="F308" s="52"/>
      <c r="G308" s="52"/>
      <c r="H308" s="52"/>
      <c r="I308" s="52"/>
      <c r="J308" s="52"/>
      <c r="K308" s="52"/>
    </row>
    <row r="309" spans="2:11" ht="13.9" customHeight="1" thickBot="1">
      <c r="B309" s="52"/>
      <c r="C309" s="52"/>
      <c r="D309" s="50"/>
      <c r="E309" s="50"/>
      <c r="F309" s="52"/>
      <c r="G309" s="52"/>
      <c r="H309" s="52"/>
      <c r="I309" s="52"/>
      <c r="J309" s="52"/>
      <c r="K309" s="52"/>
    </row>
    <row r="310" spans="2:11" ht="13.9" customHeight="1">
      <c r="B310" s="263" t="s">
        <v>315</v>
      </c>
      <c r="C310" s="264"/>
      <c r="D310" s="264"/>
      <c r="E310" s="264"/>
      <c r="F310" s="264"/>
      <c r="G310" s="264"/>
      <c r="H310" s="264"/>
      <c r="I310" s="264"/>
      <c r="J310" s="265"/>
      <c r="K310" s="52"/>
    </row>
    <row r="311" spans="2:11" ht="13.9" customHeight="1">
      <c r="B311" s="266"/>
      <c r="C311" s="52"/>
      <c r="D311" s="50" t="s">
        <v>312</v>
      </c>
      <c r="E311" s="50"/>
      <c r="F311" s="50"/>
      <c r="G311" s="52"/>
      <c r="H311" s="52"/>
      <c r="I311" s="52"/>
      <c r="J311" s="267"/>
      <c r="K311" s="52"/>
    </row>
    <row r="312" spans="2:11" ht="13.9" customHeight="1">
      <c r="B312" s="266"/>
      <c r="C312" s="52"/>
      <c r="D312" s="50" t="s">
        <v>316</v>
      </c>
      <c r="E312" s="50"/>
      <c r="F312" s="50"/>
      <c r="G312" s="52"/>
      <c r="H312" s="52"/>
      <c r="I312" s="52"/>
      <c r="J312" s="267"/>
      <c r="K312" s="52"/>
    </row>
    <row r="313" spans="2:11" ht="13.9" customHeight="1">
      <c r="B313" s="266"/>
      <c r="C313" s="52"/>
      <c r="D313" s="50" t="s">
        <v>314</v>
      </c>
      <c r="E313" s="50"/>
      <c r="F313" s="52"/>
      <c r="G313" s="52"/>
      <c r="H313" s="52"/>
      <c r="I313" s="52"/>
      <c r="J313" s="267"/>
      <c r="K313" s="52"/>
    </row>
    <row r="314" spans="2:11" ht="13.9" customHeight="1">
      <c r="B314" s="266"/>
      <c r="C314" s="52"/>
      <c r="D314" s="50"/>
      <c r="E314" s="50"/>
      <c r="F314" s="52"/>
      <c r="G314" s="52"/>
      <c r="H314" s="52"/>
      <c r="I314" s="52"/>
      <c r="J314" s="267"/>
      <c r="K314" s="52"/>
    </row>
    <row r="315" spans="2:11" ht="13.9" customHeight="1">
      <c r="B315" s="268" t="s">
        <v>317</v>
      </c>
      <c r="C315" s="52"/>
      <c r="D315" s="52"/>
      <c r="E315" s="52"/>
      <c r="F315" s="52"/>
      <c r="G315" s="52"/>
      <c r="H315" s="52"/>
      <c r="I315" s="52"/>
      <c r="J315" s="267"/>
      <c r="K315" s="52"/>
    </row>
    <row r="316" spans="2:11" ht="13.9" customHeight="1">
      <c r="B316" s="266"/>
      <c r="C316" s="52"/>
      <c r="D316" s="50" t="s">
        <v>312</v>
      </c>
      <c r="E316" s="50"/>
      <c r="F316" s="50"/>
      <c r="G316" s="52"/>
      <c r="H316" s="52"/>
      <c r="I316" s="52"/>
      <c r="J316" s="267"/>
      <c r="K316" s="52"/>
    </row>
    <row r="317" spans="2:11" ht="13.9" customHeight="1">
      <c r="B317" s="266"/>
      <c r="C317" s="52"/>
      <c r="D317" s="50" t="s">
        <v>318</v>
      </c>
      <c r="E317" s="50"/>
      <c r="F317" s="50"/>
      <c r="G317" s="52"/>
      <c r="H317" s="52"/>
      <c r="I317" s="52"/>
      <c r="J317" s="267"/>
      <c r="K317" s="52"/>
    </row>
    <row r="318" spans="2:11" ht="13.9" customHeight="1" thickBot="1">
      <c r="B318" s="269"/>
      <c r="C318" s="270"/>
      <c r="D318" s="258" t="s">
        <v>314</v>
      </c>
      <c r="E318" s="258"/>
      <c r="F318" s="270"/>
      <c r="G318" s="270"/>
      <c r="H318" s="270"/>
      <c r="I318" s="270"/>
      <c r="J318" s="271"/>
      <c r="K318" s="52"/>
    </row>
    <row r="319" spans="2:11" ht="13.9" customHeight="1">
      <c r="B319" s="52"/>
      <c r="C319" s="50"/>
      <c r="D319" s="50"/>
      <c r="E319" s="50"/>
      <c r="F319" s="50"/>
      <c r="G319" s="50"/>
      <c r="H319" s="52"/>
      <c r="I319" s="52"/>
      <c r="J319" s="52"/>
      <c r="K319" s="52"/>
    </row>
    <row r="320" spans="2:11" ht="13.9" customHeight="1">
      <c r="B320" s="50" t="s">
        <v>319</v>
      </c>
      <c r="C320" s="50"/>
      <c r="D320" s="50"/>
      <c r="E320" s="50"/>
      <c r="F320" s="50"/>
      <c r="G320" s="50"/>
      <c r="H320" s="50"/>
      <c r="I320" s="50"/>
      <c r="J320" s="52"/>
      <c r="K320" s="52"/>
    </row>
    <row r="321" spans="1:11" ht="13.9" customHeight="1">
      <c r="B321" s="50" t="s">
        <v>320</v>
      </c>
      <c r="C321" s="50"/>
      <c r="D321" s="50"/>
      <c r="E321" s="50"/>
      <c r="F321" s="52"/>
      <c r="G321" s="52"/>
      <c r="H321" s="52"/>
      <c r="I321" s="52"/>
      <c r="J321" s="52"/>
      <c r="K321" s="52"/>
    </row>
    <row r="322" spans="1:11" ht="13.9" customHeight="1">
      <c r="B322" s="50" t="s">
        <v>288</v>
      </c>
      <c r="C322" s="50"/>
      <c r="D322" s="50"/>
      <c r="E322" s="50"/>
      <c r="F322" s="50"/>
      <c r="G322" s="50"/>
      <c r="H322" s="50"/>
      <c r="I322" s="50"/>
      <c r="J322" s="50"/>
      <c r="K322" s="52"/>
    </row>
    <row r="323" spans="1:11" ht="13.9" customHeight="1">
      <c r="B323" s="50" t="s">
        <v>321</v>
      </c>
      <c r="C323" s="50"/>
      <c r="D323" s="50"/>
      <c r="E323" s="50"/>
      <c r="F323" s="50"/>
      <c r="G323" s="52"/>
      <c r="H323" s="52"/>
      <c r="I323" s="52"/>
      <c r="J323" s="52"/>
      <c r="K323" s="52"/>
    </row>
    <row r="324" spans="1:11" ht="13.9" customHeight="1">
      <c r="B324" s="50" t="s">
        <v>322</v>
      </c>
      <c r="C324" s="50"/>
      <c r="D324" s="50"/>
      <c r="E324" s="50"/>
      <c r="F324" s="52"/>
      <c r="G324" s="52"/>
      <c r="H324" s="52"/>
      <c r="I324" s="52"/>
      <c r="J324" s="52"/>
      <c r="K324" s="50"/>
    </row>
    <row r="325" spans="1:11" ht="13.9" customHeight="1">
      <c r="B325" s="50" t="s">
        <v>264</v>
      </c>
      <c r="C325" s="50"/>
      <c r="D325" s="50"/>
      <c r="E325" s="50"/>
      <c r="F325" s="50"/>
      <c r="G325" s="52"/>
      <c r="H325" s="52"/>
      <c r="I325" s="52"/>
      <c r="J325" s="52"/>
      <c r="K325" s="52"/>
    </row>
    <row r="326" spans="1:11" ht="13.9" customHeight="1">
      <c r="B326" s="50" t="s">
        <v>291</v>
      </c>
      <c r="C326" s="50"/>
      <c r="D326" s="50"/>
      <c r="E326" s="50"/>
      <c r="F326" s="50"/>
      <c r="G326" s="52"/>
      <c r="H326" s="52"/>
      <c r="I326" s="52"/>
      <c r="J326" s="52"/>
      <c r="K326" s="52"/>
    </row>
    <row r="327" spans="1:11" ht="13.9" customHeight="1">
      <c r="B327" s="50" t="s">
        <v>323</v>
      </c>
      <c r="C327" s="50"/>
      <c r="D327" s="50"/>
      <c r="E327" s="50"/>
      <c r="F327" s="50"/>
      <c r="G327" s="52"/>
      <c r="H327" s="52"/>
      <c r="I327" s="52"/>
      <c r="J327" s="52"/>
      <c r="K327" s="52"/>
    </row>
    <row r="328" spans="1:11" ht="13.9" customHeight="1">
      <c r="B328" s="50" t="s">
        <v>293</v>
      </c>
      <c r="C328" s="50"/>
      <c r="D328" s="50"/>
      <c r="E328" s="50"/>
      <c r="F328" s="50"/>
      <c r="G328" s="50"/>
      <c r="H328" s="50"/>
      <c r="I328" s="52"/>
      <c r="J328" s="52"/>
      <c r="K328" s="52"/>
    </row>
    <row r="329" spans="1:11" ht="13.9" customHeight="1">
      <c r="A329" s="13" t="s">
        <v>164</v>
      </c>
      <c r="B329" s="50" t="s">
        <v>294</v>
      </c>
      <c r="C329" s="50"/>
      <c r="D329" s="50"/>
      <c r="E329" s="50"/>
      <c r="F329" s="50"/>
      <c r="G329" s="50"/>
      <c r="H329" s="52"/>
      <c r="I329" s="52"/>
      <c r="J329" s="52"/>
      <c r="K329" s="52"/>
    </row>
    <row r="330" spans="1:11" ht="13.9" customHeight="1">
      <c r="A330" s="13" t="s">
        <v>164</v>
      </c>
      <c r="B330" s="50" t="s">
        <v>324</v>
      </c>
      <c r="C330" s="50"/>
      <c r="D330" s="50"/>
      <c r="E330" s="50"/>
      <c r="F330" s="50"/>
      <c r="G330" s="52"/>
      <c r="H330" s="52"/>
      <c r="I330" s="52"/>
      <c r="J330" s="52"/>
      <c r="K330" s="52"/>
    </row>
    <row r="331" spans="1:11" ht="13.9" customHeight="1">
      <c r="A331" s="13" t="s">
        <v>164</v>
      </c>
      <c r="B331" s="50" t="s">
        <v>325</v>
      </c>
      <c r="C331" s="50"/>
      <c r="D331" s="50"/>
      <c r="E331" s="50"/>
      <c r="F331" s="50"/>
      <c r="G331" s="50"/>
      <c r="H331" s="50"/>
      <c r="I331" s="50"/>
      <c r="J331" s="50"/>
      <c r="K331" s="52"/>
    </row>
    <row r="332" spans="1:11" ht="13.9" customHeight="1">
      <c r="A332" s="13" t="s">
        <v>164</v>
      </c>
      <c r="B332" s="50" t="s">
        <v>326</v>
      </c>
      <c r="C332" s="50"/>
      <c r="D332" s="50"/>
      <c r="E332" s="52"/>
      <c r="F332" s="52"/>
      <c r="G332" s="52"/>
      <c r="H332" s="52"/>
      <c r="I332" s="52"/>
      <c r="J332" s="52"/>
      <c r="K332" s="52"/>
    </row>
    <row r="333" spans="1:11" ht="13.9" customHeight="1">
      <c r="B333" s="50" t="s">
        <v>275</v>
      </c>
      <c r="C333" s="50"/>
      <c r="D333" s="50"/>
      <c r="E333" s="50"/>
      <c r="F333" s="50"/>
      <c r="G333" s="52"/>
      <c r="H333" s="52"/>
      <c r="I333" s="52"/>
      <c r="J333" s="52"/>
      <c r="K333" s="50"/>
    </row>
    <row r="334" spans="1:11" ht="13.9" customHeight="1">
      <c r="A334" s="13" t="s">
        <v>164</v>
      </c>
      <c r="B334" s="50" t="s">
        <v>327</v>
      </c>
      <c r="C334" s="50"/>
      <c r="D334" s="50"/>
      <c r="E334" s="50"/>
      <c r="F334" s="50"/>
      <c r="G334" s="50"/>
      <c r="H334" s="50"/>
      <c r="I334" s="50"/>
      <c r="J334" s="50"/>
      <c r="K334" s="52"/>
    </row>
    <row r="335" spans="1:11" ht="13.9" customHeight="1">
      <c r="A335" s="13" t="s">
        <v>164</v>
      </c>
      <c r="B335" s="50" t="s">
        <v>328</v>
      </c>
      <c r="C335" s="37" t="s">
        <v>329</v>
      </c>
      <c r="K335" s="52"/>
    </row>
    <row r="336" spans="1:11" ht="13.9" customHeight="1">
      <c r="A336" s="13" t="s">
        <v>164</v>
      </c>
      <c r="B336" s="37" t="s">
        <v>330</v>
      </c>
      <c r="K336" s="50"/>
    </row>
    <row r="337" spans="1:13" ht="13.9" customHeight="1">
      <c r="A337" s="13" t="s">
        <v>164</v>
      </c>
      <c r="C337" s="152"/>
      <c r="D337" s="152"/>
      <c r="E337" s="152"/>
      <c r="F337" s="52"/>
      <c r="G337" s="52"/>
      <c r="H337" s="52"/>
      <c r="I337" s="52"/>
      <c r="J337" s="52"/>
    </row>
    <row r="338" spans="1:13" ht="13.9" customHeight="1">
      <c r="A338" s="13" t="s">
        <v>164</v>
      </c>
      <c r="B338" s="152" t="s">
        <v>331</v>
      </c>
      <c r="C338" s="52"/>
      <c r="D338" s="52"/>
      <c r="E338" s="52"/>
      <c r="F338" s="52"/>
      <c r="G338" s="52"/>
      <c r="H338" s="52"/>
      <c r="I338" s="52"/>
      <c r="J338" s="52"/>
    </row>
    <row r="339" spans="1:13" ht="13.9" customHeight="1">
      <c r="A339" s="13" t="s">
        <v>164</v>
      </c>
      <c r="B339" s="52"/>
      <c r="C339" s="50"/>
      <c r="D339" s="50"/>
      <c r="E339" s="50"/>
      <c r="F339" s="50"/>
      <c r="G339" s="50"/>
      <c r="H339" s="52"/>
      <c r="I339" s="52"/>
      <c r="J339" s="52"/>
      <c r="K339" s="52"/>
      <c r="L339" s="52"/>
    </row>
    <row r="340" spans="1:13" ht="13.9" customHeight="1">
      <c r="A340" s="13" t="s">
        <v>164</v>
      </c>
      <c r="B340" s="50" t="s">
        <v>332</v>
      </c>
      <c r="C340" s="52"/>
      <c r="D340" s="52"/>
      <c r="E340" s="52"/>
      <c r="F340" s="52"/>
      <c r="G340" s="52"/>
      <c r="H340" s="52"/>
      <c r="I340" s="52"/>
      <c r="J340" s="52"/>
      <c r="K340" s="52"/>
      <c r="L340" s="52"/>
    </row>
    <row r="341" spans="1:13" ht="13.9" customHeight="1">
      <c r="A341" s="13" t="s">
        <v>164</v>
      </c>
      <c r="B341" s="52"/>
      <c r="C341" s="52"/>
      <c r="D341" s="52"/>
      <c r="E341" s="52"/>
      <c r="F341" s="52"/>
      <c r="G341" s="52"/>
      <c r="H341" s="339" t="s">
        <v>221</v>
      </c>
      <c r="I341" s="339"/>
      <c r="J341" s="339"/>
      <c r="K341" s="339"/>
      <c r="L341" s="52"/>
    </row>
    <row r="342" spans="1:13" ht="13.9" customHeight="1">
      <c r="B342" s="52"/>
      <c r="C342" s="52"/>
      <c r="D342" s="52"/>
      <c r="E342" s="52"/>
      <c r="F342" s="52"/>
      <c r="G342" s="52"/>
      <c r="H342" s="339" t="s">
        <v>192</v>
      </c>
      <c r="I342" s="339"/>
      <c r="J342" s="175" t="s">
        <v>193</v>
      </c>
      <c r="K342" s="175"/>
      <c r="L342" s="52"/>
    </row>
    <row r="343" spans="1:13" ht="13.9" customHeight="1">
      <c r="A343" s="13" t="s">
        <v>164</v>
      </c>
      <c r="B343" s="52"/>
      <c r="C343" s="152" t="s">
        <v>222</v>
      </c>
      <c r="D343" s="52"/>
      <c r="E343" s="52"/>
      <c r="F343" s="52"/>
      <c r="G343" s="52"/>
      <c r="H343" s="175" t="s">
        <v>223</v>
      </c>
      <c r="I343" s="175">
        <f>$F$115+(0.1*$F$115)</f>
        <v>0</v>
      </c>
      <c r="J343" s="175" t="s">
        <v>223</v>
      </c>
      <c r="K343" s="175">
        <f>$F$115+(0.1*$F$115)</f>
        <v>0</v>
      </c>
      <c r="L343" s="52"/>
    </row>
    <row r="344" spans="1:13" ht="13.9" customHeight="1">
      <c r="A344" s="13" t="s">
        <v>164</v>
      </c>
      <c r="B344" s="52"/>
      <c r="C344" s="50" t="s">
        <v>333</v>
      </c>
      <c r="D344" s="50"/>
      <c r="E344" s="52"/>
      <c r="F344" s="52"/>
      <c r="G344" s="52"/>
      <c r="H344" s="128">
        <v>2</v>
      </c>
      <c r="I344" s="128">
        <f>H344*$I$343</f>
        <v>0</v>
      </c>
      <c r="J344" s="128">
        <v>2</v>
      </c>
      <c r="K344" s="128">
        <f>J344*$K$343</f>
        <v>0</v>
      </c>
      <c r="L344" s="49" t="s">
        <v>164</v>
      </c>
    </row>
    <row r="345" spans="1:13" ht="13.9" customHeight="1">
      <c r="B345" s="52"/>
      <c r="C345" s="50" t="s">
        <v>158</v>
      </c>
      <c r="D345" s="50"/>
      <c r="E345" s="52"/>
      <c r="F345" s="52"/>
      <c r="G345" s="52"/>
      <c r="H345" s="128">
        <v>1</v>
      </c>
      <c r="I345" s="128">
        <f>H345*$I$343</f>
        <v>0</v>
      </c>
      <c r="J345" s="128">
        <v>0</v>
      </c>
      <c r="K345" s="262" t="s">
        <v>225</v>
      </c>
      <c r="L345" s="49" t="s">
        <v>164</v>
      </c>
    </row>
    <row r="346" spans="1:13" ht="13.9" customHeight="1">
      <c r="B346" s="52"/>
      <c r="C346" s="50" t="s">
        <v>159</v>
      </c>
      <c r="D346" s="50"/>
      <c r="E346" s="52"/>
      <c r="F346" s="52"/>
      <c r="G346" s="52"/>
      <c r="H346" s="128">
        <v>0</v>
      </c>
      <c r="I346" s="262" t="s">
        <v>225</v>
      </c>
      <c r="J346" s="128">
        <v>1</v>
      </c>
      <c r="K346" s="128">
        <f>J346*$K$343</f>
        <v>0</v>
      </c>
      <c r="L346" s="49" t="s">
        <v>164</v>
      </c>
    </row>
    <row r="347" spans="1:13" ht="13.9" customHeight="1">
      <c r="B347" s="52"/>
      <c r="C347" s="341" t="s">
        <v>334</v>
      </c>
      <c r="D347" s="341"/>
      <c r="E347" s="341"/>
      <c r="F347" s="341"/>
      <c r="G347" s="341"/>
      <c r="H347" s="128">
        <v>2</v>
      </c>
      <c r="I347" s="262" t="s">
        <v>225</v>
      </c>
      <c r="J347" s="128">
        <v>2</v>
      </c>
      <c r="K347" s="262" t="s">
        <v>225</v>
      </c>
      <c r="L347" s="49" t="s">
        <v>164</v>
      </c>
      <c r="M347" s="52"/>
    </row>
    <row r="348" spans="1:13" ht="13.9" customHeight="1">
      <c r="B348" s="52"/>
      <c r="C348" s="50" t="s">
        <v>130</v>
      </c>
      <c r="D348" s="50"/>
      <c r="E348" s="52"/>
      <c r="F348" s="52"/>
      <c r="G348" s="52"/>
      <c r="H348" s="128">
        <v>4.0999999999999996</v>
      </c>
      <c r="I348" s="128">
        <f>H348*$I$343</f>
        <v>0</v>
      </c>
      <c r="J348" s="128">
        <v>4.0999999999999996</v>
      </c>
      <c r="K348" s="128">
        <f>J348*$K$343</f>
        <v>0</v>
      </c>
      <c r="L348" s="49" t="s">
        <v>164</v>
      </c>
      <c r="M348" s="52"/>
    </row>
    <row r="349" spans="1:13" ht="13.9" customHeight="1">
      <c r="A349" s="13" t="s">
        <v>164</v>
      </c>
      <c r="B349" s="52"/>
      <c r="C349" s="50" t="s">
        <v>155</v>
      </c>
      <c r="D349" s="50"/>
      <c r="E349" s="50"/>
      <c r="F349" s="52"/>
      <c r="G349" s="52"/>
      <c r="H349" s="128">
        <v>0.4</v>
      </c>
      <c r="I349" s="128">
        <f>H349*$I$343</f>
        <v>0</v>
      </c>
      <c r="J349" s="128">
        <v>0.4</v>
      </c>
      <c r="K349" s="128">
        <f>J349*$K$343</f>
        <v>0</v>
      </c>
      <c r="L349" s="49" t="s">
        <v>164</v>
      </c>
      <c r="M349" s="52"/>
    </row>
    <row r="350" spans="1:13" ht="13.9" customHeight="1" thickBot="1">
      <c r="B350" s="52"/>
      <c r="C350" s="258" t="s">
        <v>335</v>
      </c>
      <c r="D350" s="258"/>
      <c r="E350" s="52"/>
      <c r="F350" s="52"/>
      <c r="G350" s="52"/>
      <c r="H350" s="128">
        <v>0.5</v>
      </c>
      <c r="I350" s="128">
        <f>H350*$I$343</f>
        <v>0</v>
      </c>
      <c r="J350" s="128">
        <v>0.5</v>
      </c>
      <c r="K350" s="128">
        <f>J350*$K$343</f>
        <v>0</v>
      </c>
      <c r="L350" s="49" t="s">
        <v>164</v>
      </c>
      <c r="M350" s="52"/>
    </row>
    <row r="351" spans="1:13" ht="13.9" customHeight="1" thickBot="1">
      <c r="B351" s="52"/>
      <c r="C351" s="259" t="s">
        <v>226</v>
      </c>
      <c r="D351" s="259"/>
      <c r="E351" s="259"/>
      <c r="F351" s="260"/>
      <c r="G351" s="260"/>
      <c r="H351" s="261">
        <v>10</v>
      </c>
      <c r="I351" s="261">
        <f>SUM(I344:I350)</f>
        <v>0</v>
      </c>
      <c r="J351" s="261">
        <v>10</v>
      </c>
      <c r="K351" s="261">
        <f>SUM(K344:K350)</f>
        <v>0</v>
      </c>
      <c r="L351" s="52"/>
      <c r="M351" s="52"/>
    </row>
    <row r="352" spans="1:13" ht="13.9" customHeight="1">
      <c r="B352" s="52"/>
      <c r="D352" s="52"/>
      <c r="E352" s="52"/>
      <c r="F352" s="52"/>
      <c r="G352" s="52"/>
      <c r="H352" s="52"/>
      <c r="I352" s="52"/>
      <c r="J352" s="52"/>
      <c r="K352" s="52"/>
      <c r="L352" s="52"/>
      <c r="M352" s="52"/>
    </row>
    <row r="353" spans="1:13" ht="13.9" customHeight="1">
      <c r="B353" s="52"/>
      <c r="C353" s="272" t="s">
        <v>336</v>
      </c>
      <c r="D353" s="152"/>
      <c r="E353" s="152"/>
      <c r="F353" s="152"/>
      <c r="G353" s="152"/>
      <c r="H353" s="152"/>
      <c r="I353" s="52"/>
      <c r="J353" s="52"/>
      <c r="K353" s="52"/>
      <c r="L353" s="52"/>
      <c r="M353" s="52"/>
    </row>
    <row r="354" spans="1:13" ht="13.9" customHeight="1">
      <c r="C354" s="52"/>
      <c r="D354" s="52"/>
      <c r="E354" s="52"/>
      <c r="F354" s="52"/>
      <c r="G354" s="52"/>
      <c r="H354" s="52"/>
      <c r="I354" s="52"/>
      <c r="J354" s="52"/>
      <c r="K354" s="52"/>
      <c r="L354" s="52"/>
      <c r="M354" s="52"/>
    </row>
    <row r="355" spans="1:13" ht="13.9" customHeight="1">
      <c r="B355" s="52"/>
      <c r="C355" s="50"/>
      <c r="D355" s="50"/>
      <c r="E355" s="50"/>
      <c r="F355" s="50"/>
      <c r="G355" s="50"/>
      <c r="H355" s="50"/>
      <c r="I355" s="50"/>
      <c r="J355" s="50"/>
      <c r="K355" s="50"/>
      <c r="L355" s="50"/>
      <c r="M355" s="52"/>
    </row>
    <row r="356" spans="1:13" ht="13.9" customHeight="1">
      <c r="B356" s="50" t="s">
        <v>337</v>
      </c>
      <c r="C356" s="50"/>
      <c r="D356" s="50"/>
      <c r="E356" s="50"/>
      <c r="F356" s="50"/>
      <c r="G356" s="52"/>
      <c r="H356" s="52"/>
      <c r="I356" s="52"/>
      <c r="J356" s="52"/>
      <c r="K356" s="52"/>
      <c r="L356" s="52"/>
      <c r="M356" s="52"/>
    </row>
    <row r="357" spans="1:13" ht="26.65" customHeight="1">
      <c r="B357" s="50" t="s">
        <v>338</v>
      </c>
      <c r="C357" s="50"/>
      <c r="D357" s="50"/>
      <c r="E357" s="50"/>
      <c r="F357" s="50"/>
      <c r="G357" s="50"/>
      <c r="H357" s="50"/>
      <c r="I357" s="52"/>
      <c r="J357" s="52"/>
      <c r="K357" s="52"/>
      <c r="L357" s="52"/>
      <c r="M357" s="52"/>
    </row>
    <row r="358" spans="1:13" ht="13.9" customHeight="1">
      <c r="B358" s="50" t="s">
        <v>339</v>
      </c>
      <c r="C358" s="52"/>
      <c r="D358" s="52"/>
      <c r="E358" s="52"/>
      <c r="F358" s="52"/>
      <c r="G358" s="52"/>
      <c r="H358" s="52"/>
      <c r="I358" s="52"/>
      <c r="J358" s="52"/>
      <c r="K358" s="52"/>
      <c r="L358" s="52"/>
      <c r="M358" s="52"/>
    </row>
    <row r="359" spans="1:13" ht="13.9" customHeight="1">
      <c r="B359" s="52"/>
      <c r="C359" s="52"/>
      <c r="D359" s="50" t="s">
        <v>312</v>
      </c>
      <c r="E359" s="50"/>
      <c r="F359" s="50"/>
      <c r="G359" s="52"/>
      <c r="H359" s="52"/>
      <c r="I359" s="52"/>
      <c r="J359" s="52"/>
      <c r="K359" s="52"/>
      <c r="L359" s="52"/>
      <c r="M359" s="52"/>
    </row>
    <row r="360" spans="1:13" ht="13.9" customHeight="1">
      <c r="B360" s="52"/>
      <c r="C360" s="52"/>
      <c r="D360" s="50" t="s">
        <v>340</v>
      </c>
      <c r="E360" s="50"/>
      <c r="F360" s="50"/>
      <c r="G360" s="52"/>
      <c r="H360" s="52"/>
      <c r="I360" s="52"/>
      <c r="J360" s="52"/>
      <c r="K360" s="52"/>
      <c r="L360" s="52"/>
      <c r="M360" s="52"/>
    </row>
    <row r="361" spans="1:13" ht="13.9" customHeight="1">
      <c r="K361" s="52"/>
      <c r="L361" s="52"/>
      <c r="M361" s="52"/>
    </row>
    <row r="362" spans="1:13" ht="13.9" customHeight="1">
      <c r="B362" s="152" t="s">
        <v>341</v>
      </c>
      <c r="M362" s="52"/>
    </row>
    <row r="363" spans="1:13" ht="13.9" customHeight="1">
      <c r="B363" s="37" t="s">
        <v>342</v>
      </c>
      <c r="H363" s="52"/>
      <c r="I363" s="52"/>
      <c r="J363" s="52"/>
      <c r="K363" s="52"/>
      <c r="L363" s="52"/>
      <c r="M363" s="52"/>
    </row>
    <row r="364" spans="1:13" ht="13.9" customHeight="1">
      <c r="B364" s="52"/>
      <c r="C364" s="50"/>
      <c r="D364" s="50"/>
      <c r="E364" s="50"/>
      <c r="F364" s="50"/>
      <c r="G364" s="50"/>
      <c r="H364" s="50"/>
      <c r="I364" s="50"/>
      <c r="J364" s="50"/>
      <c r="K364" s="50"/>
      <c r="L364" s="52"/>
      <c r="M364" s="52"/>
    </row>
    <row r="365" spans="1:13" ht="13.9" customHeight="1">
      <c r="A365" s="13" t="s">
        <v>164</v>
      </c>
      <c r="B365" s="50" t="s">
        <v>343</v>
      </c>
      <c r="C365" s="50"/>
      <c r="D365" s="50"/>
      <c r="E365" s="50"/>
      <c r="F365" s="52"/>
      <c r="G365" s="52"/>
      <c r="H365" s="52"/>
      <c r="I365" s="52"/>
      <c r="J365" s="52"/>
      <c r="K365" s="52"/>
      <c r="L365" s="52"/>
      <c r="M365" s="52"/>
    </row>
    <row r="366" spans="1:13" ht="13.9" customHeight="1">
      <c r="A366" s="13" t="s">
        <v>164</v>
      </c>
      <c r="B366" s="50" t="s">
        <v>344</v>
      </c>
      <c r="C366" s="52"/>
      <c r="D366" s="52"/>
      <c r="E366" s="52"/>
      <c r="F366" s="52"/>
      <c r="G366" s="52"/>
      <c r="H366" s="52"/>
      <c r="I366" s="52"/>
      <c r="J366" s="52"/>
      <c r="K366" s="52"/>
      <c r="L366" s="52"/>
      <c r="M366" s="52"/>
    </row>
    <row r="367" spans="1:13" ht="13.9" customHeight="1">
      <c r="A367" s="13" t="s">
        <v>164</v>
      </c>
      <c r="B367" s="153"/>
      <c r="C367" s="50"/>
      <c r="D367" s="50"/>
      <c r="E367" s="50"/>
      <c r="F367" s="50"/>
      <c r="G367" s="50"/>
      <c r="H367" s="50"/>
      <c r="I367" s="50"/>
      <c r="J367" s="50"/>
      <c r="K367" s="50"/>
      <c r="L367" s="50"/>
      <c r="M367" s="52"/>
    </row>
    <row r="368" spans="1:13" ht="13.9" customHeight="1">
      <c r="B368" s="50" t="s">
        <v>345</v>
      </c>
      <c r="C368" s="52"/>
      <c r="D368" s="52"/>
      <c r="E368" s="52"/>
      <c r="F368" s="52"/>
      <c r="G368" s="52"/>
      <c r="H368" s="52"/>
      <c r="I368" s="52"/>
      <c r="J368" s="52"/>
      <c r="K368" s="52"/>
      <c r="L368" s="52"/>
      <c r="M368" s="52"/>
    </row>
    <row r="369" spans="1:13" ht="13.9" customHeight="1">
      <c r="B369" s="52"/>
      <c r="C369" s="50"/>
      <c r="D369" s="50"/>
      <c r="E369" s="50"/>
      <c r="F369" s="50"/>
      <c r="G369" s="50"/>
      <c r="H369" s="50"/>
      <c r="I369" s="50"/>
      <c r="J369" s="52"/>
      <c r="K369" s="52"/>
      <c r="L369" s="52"/>
      <c r="M369" s="52"/>
    </row>
    <row r="370" spans="1:13" ht="13.9" customHeight="1">
      <c r="B370" s="50" t="s">
        <v>346</v>
      </c>
      <c r="C370" s="52"/>
      <c r="D370" s="52"/>
      <c r="E370" s="52"/>
      <c r="F370" s="52"/>
      <c r="G370" s="52"/>
      <c r="H370" s="52"/>
      <c r="I370" s="52"/>
      <c r="J370" s="52"/>
      <c r="K370" s="52"/>
      <c r="L370" s="52"/>
      <c r="M370" s="52"/>
    </row>
    <row r="371" spans="1:13" ht="13.9" customHeight="1">
      <c r="B371" s="52"/>
      <c r="C371" s="52"/>
      <c r="D371" s="52"/>
      <c r="E371" s="52"/>
      <c r="F371" s="52"/>
      <c r="G371" s="52"/>
      <c r="H371" s="52"/>
      <c r="I371" s="52"/>
      <c r="J371" s="52"/>
      <c r="K371" s="52"/>
      <c r="L371" s="52"/>
      <c r="M371" s="52"/>
    </row>
    <row r="372" spans="1:13" ht="13.9" customHeight="1">
      <c r="B372" s="52"/>
      <c r="C372" s="152"/>
      <c r="D372" s="152"/>
      <c r="E372" s="52"/>
      <c r="F372" s="52"/>
      <c r="G372" s="52"/>
      <c r="H372" s="52"/>
      <c r="I372" s="52"/>
      <c r="J372" s="52"/>
      <c r="K372" s="52"/>
      <c r="L372" s="52"/>
      <c r="M372" s="52"/>
    </row>
    <row r="373" spans="1:13" ht="13.9" customHeight="1">
      <c r="B373" s="152" t="s">
        <v>347</v>
      </c>
      <c r="C373" s="52"/>
      <c r="D373" s="52"/>
      <c r="E373" s="52"/>
      <c r="F373" s="52"/>
      <c r="G373" s="52"/>
      <c r="H373" s="52"/>
      <c r="I373" s="52"/>
      <c r="J373" s="52"/>
      <c r="K373" s="52"/>
      <c r="L373" s="52"/>
      <c r="M373" s="52"/>
    </row>
    <row r="374" spans="1:13" ht="13.9" customHeight="1">
      <c r="A374" s="13" t="s">
        <v>164</v>
      </c>
      <c r="B374" s="52"/>
      <c r="C374" s="50"/>
      <c r="D374" s="50"/>
      <c r="E374" s="50"/>
      <c r="F374" s="52"/>
      <c r="G374" s="52"/>
      <c r="H374" s="52"/>
      <c r="I374" s="52"/>
      <c r="J374" s="52"/>
      <c r="K374" s="52"/>
      <c r="L374" s="52"/>
      <c r="M374" s="52"/>
    </row>
    <row r="375" spans="1:13" ht="13.9" customHeight="1">
      <c r="B375" s="50" t="s">
        <v>348</v>
      </c>
      <c r="C375" s="52"/>
      <c r="D375" s="52"/>
      <c r="E375" s="52"/>
      <c r="F375" s="52"/>
      <c r="G375" s="52"/>
      <c r="H375" s="52"/>
      <c r="I375" s="52"/>
      <c r="J375" s="52"/>
      <c r="K375" s="52"/>
      <c r="L375" s="52"/>
      <c r="M375" s="52"/>
    </row>
    <row r="376" spans="1:13" ht="13.9" customHeight="1">
      <c r="B376" s="52"/>
      <c r="C376" s="52"/>
      <c r="D376" s="52"/>
      <c r="E376" s="52"/>
      <c r="F376" s="52"/>
      <c r="G376" s="52"/>
      <c r="H376" s="52"/>
      <c r="I376" s="52"/>
      <c r="J376" s="175" t="s">
        <v>221</v>
      </c>
      <c r="K376" s="175"/>
      <c r="L376" s="52"/>
      <c r="M376" s="52"/>
    </row>
    <row r="377" spans="1:13" ht="13.9" customHeight="1">
      <c r="B377" s="52"/>
      <c r="C377" s="152" t="s">
        <v>222</v>
      </c>
      <c r="D377" s="52"/>
      <c r="E377" s="52"/>
      <c r="F377" s="52"/>
      <c r="G377" s="52"/>
      <c r="H377" s="52"/>
      <c r="I377" s="52"/>
      <c r="J377" s="175" t="s">
        <v>223</v>
      </c>
      <c r="K377" s="175">
        <f>(2*$F$115)+(0.1*(2*$F$115))</f>
        <v>0</v>
      </c>
      <c r="L377" s="52"/>
      <c r="M377" s="52"/>
    </row>
    <row r="378" spans="1:13" ht="13.9" customHeight="1">
      <c r="B378" s="52"/>
      <c r="C378" s="50" t="s">
        <v>157</v>
      </c>
      <c r="D378" s="50"/>
      <c r="E378" s="52"/>
      <c r="F378" s="52"/>
      <c r="G378" s="52"/>
      <c r="H378" s="52"/>
      <c r="I378" s="52"/>
      <c r="J378" s="128">
        <v>5</v>
      </c>
      <c r="K378" s="128">
        <f>J378*$K$377</f>
        <v>0</v>
      </c>
      <c r="L378" s="49" t="s">
        <v>164</v>
      </c>
      <c r="M378" s="52"/>
    </row>
    <row r="379" spans="1:13" ht="13.9" customHeight="1">
      <c r="A379" s="13" t="s">
        <v>164</v>
      </c>
      <c r="B379" s="52"/>
      <c r="C379" s="340" t="s">
        <v>334</v>
      </c>
      <c r="D379" s="340"/>
      <c r="E379" s="340"/>
      <c r="F379" s="340"/>
      <c r="G379" s="340"/>
      <c r="H379" s="340"/>
      <c r="I379" s="50"/>
      <c r="J379" s="128">
        <v>9</v>
      </c>
      <c r="K379" s="262" t="s">
        <v>225</v>
      </c>
      <c r="L379" s="49" t="s">
        <v>164</v>
      </c>
      <c r="M379" s="52"/>
    </row>
    <row r="380" spans="1:13" ht="13.9" customHeight="1">
      <c r="B380" s="52"/>
      <c r="C380" s="50" t="s">
        <v>155</v>
      </c>
      <c r="D380" s="50"/>
      <c r="E380" s="50"/>
      <c r="F380" s="52"/>
      <c r="G380" s="52"/>
      <c r="H380" s="52"/>
      <c r="I380" s="52"/>
      <c r="J380" s="128">
        <v>1</v>
      </c>
      <c r="K380" s="128">
        <f>J380*$K$377</f>
        <v>0</v>
      </c>
      <c r="L380" s="49" t="s">
        <v>164</v>
      </c>
      <c r="M380" s="52"/>
    </row>
    <row r="381" spans="1:13" ht="13.9" customHeight="1" thickBot="1">
      <c r="B381" s="52"/>
      <c r="C381" s="258" t="s">
        <v>130</v>
      </c>
      <c r="D381" s="258"/>
      <c r="E381" s="258"/>
      <c r="F381" s="52"/>
      <c r="G381" s="52"/>
      <c r="H381" s="52"/>
      <c r="I381" s="52"/>
      <c r="J381" s="128">
        <v>10</v>
      </c>
      <c r="K381" s="128">
        <f>J381*$K$377</f>
        <v>0</v>
      </c>
      <c r="L381" s="49" t="s">
        <v>164</v>
      </c>
      <c r="M381" s="52"/>
    </row>
    <row r="382" spans="1:13" ht="13.9" customHeight="1" thickBot="1">
      <c r="B382" s="52"/>
      <c r="C382" s="259" t="s">
        <v>226</v>
      </c>
      <c r="D382" s="259"/>
      <c r="E382" s="273"/>
      <c r="F382" s="260"/>
      <c r="G382" s="260"/>
      <c r="H382" s="260"/>
      <c r="I382" s="260"/>
      <c r="J382" s="261">
        <v>25</v>
      </c>
      <c r="K382" s="261">
        <f>SUM(K378:K381)</f>
        <v>0</v>
      </c>
      <c r="L382" s="52"/>
      <c r="M382" s="52"/>
    </row>
    <row r="383" spans="1:13" ht="13.9" customHeight="1">
      <c r="B383" s="52"/>
      <c r="C383" s="52"/>
      <c r="D383" s="52"/>
      <c r="E383" s="52"/>
      <c r="F383" s="52"/>
      <c r="G383" s="52"/>
      <c r="H383" s="52"/>
      <c r="I383" s="52"/>
      <c r="J383" s="52"/>
      <c r="K383" s="52"/>
      <c r="L383" s="52"/>
      <c r="M383" s="52"/>
    </row>
    <row r="384" spans="1:13" ht="13.9" customHeight="1">
      <c r="A384" s="13" t="s">
        <v>164</v>
      </c>
      <c r="B384" s="52"/>
      <c r="C384" s="50"/>
      <c r="D384" s="50"/>
      <c r="E384" s="50"/>
      <c r="F384" s="50"/>
      <c r="G384" s="50"/>
      <c r="H384" s="50"/>
      <c r="I384" s="52"/>
      <c r="J384" s="52"/>
      <c r="K384" s="52"/>
      <c r="L384" s="52"/>
      <c r="M384" s="52"/>
    </row>
    <row r="385" spans="1:13" ht="13.9" customHeight="1">
      <c r="B385" s="50" t="s">
        <v>349</v>
      </c>
      <c r="C385" s="50"/>
      <c r="D385" s="50"/>
      <c r="E385" s="50"/>
      <c r="F385" s="50"/>
      <c r="G385" s="50"/>
      <c r="H385" s="50"/>
      <c r="I385" s="50"/>
      <c r="J385" s="50"/>
      <c r="K385" s="50"/>
      <c r="L385" s="50"/>
      <c r="M385" s="52"/>
    </row>
    <row r="386" spans="1:13" ht="13.9" customHeight="1">
      <c r="B386" s="50" t="s">
        <v>350</v>
      </c>
      <c r="C386" s="50"/>
      <c r="D386" s="50"/>
      <c r="E386" s="50"/>
      <c r="F386" s="50"/>
      <c r="G386" s="50"/>
      <c r="H386" s="50"/>
      <c r="I386" s="52"/>
      <c r="J386" s="52"/>
      <c r="K386" s="52"/>
      <c r="L386" s="52"/>
      <c r="M386" s="52"/>
    </row>
    <row r="387" spans="1:13" ht="13.9" customHeight="1">
      <c r="B387" s="50" t="s">
        <v>351</v>
      </c>
      <c r="C387" s="50"/>
      <c r="D387" s="50"/>
      <c r="E387" s="50"/>
      <c r="F387" s="50"/>
      <c r="G387" s="52"/>
      <c r="H387" s="52"/>
      <c r="I387" s="52"/>
      <c r="J387" s="52"/>
      <c r="K387" s="52"/>
      <c r="L387" s="52"/>
      <c r="M387" s="52"/>
    </row>
    <row r="388" spans="1:13" ht="13.9" customHeight="1">
      <c r="B388" s="50" t="s">
        <v>284</v>
      </c>
      <c r="C388" s="50"/>
      <c r="D388" s="50"/>
      <c r="E388" s="50"/>
      <c r="F388" s="50"/>
      <c r="G388" s="50"/>
      <c r="H388" s="50"/>
      <c r="I388" s="52"/>
      <c r="J388" s="52"/>
      <c r="K388" s="52"/>
      <c r="L388" s="52"/>
      <c r="M388" s="52"/>
    </row>
    <row r="389" spans="1:13" ht="26.65" customHeight="1">
      <c r="B389" s="50" t="s">
        <v>309</v>
      </c>
      <c r="C389" s="52"/>
      <c r="D389" s="52"/>
      <c r="E389" s="52"/>
      <c r="F389" s="52"/>
      <c r="G389" s="52"/>
      <c r="H389" s="52"/>
      <c r="I389" s="52"/>
      <c r="J389" s="52"/>
      <c r="K389" s="52"/>
      <c r="L389" s="52"/>
      <c r="M389" s="52"/>
    </row>
    <row r="390" spans="1:13" ht="13.9" customHeight="1">
      <c r="B390" s="52"/>
      <c r="C390" s="52"/>
      <c r="D390" s="50" t="s">
        <v>312</v>
      </c>
      <c r="E390" s="50"/>
      <c r="F390" s="50"/>
      <c r="G390" s="52"/>
      <c r="H390" s="52"/>
      <c r="I390" s="52"/>
      <c r="J390" s="52"/>
      <c r="K390" s="52"/>
      <c r="L390" s="52"/>
      <c r="M390" s="52"/>
    </row>
    <row r="391" spans="1:13" ht="13.9" customHeight="1">
      <c r="B391" s="52"/>
      <c r="C391" s="52"/>
      <c r="D391" s="50" t="s">
        <v>352</v>
      </c>
      <c r="E391" s="50"/>
      <c r="F391" s="50"/>
      <c r="G391" s="52"/>
      <c r="H391" s="52"/>
      <c r="I391" s="52"/>
      <c r="J391" s="52"/>
      <c r="K391" s="52"/>
      <c r="L391" s="52"/>
      <c r="M391" s="52"/>
    </row>
    <row r="392" spans="1:13" ht="13.9" customHeight="1">
      <c r="B392" s="52"/>
      <c r="C392" s="52"/>
      <c r="D392" s="50" t="s">
        <v>314</v>
      </c>
      <c r="E392" s="52"/>
      <c r="F392" s="52"/>
      <c r="G392" s="52"/>
      <c r="H392" s="52"/>
      <c r="I392" s="52"/>
      <c r="J392" s="52"/>
      <c r="K392" s="52"/>
      <c r="L392" s="52"/>
      <c r="M392" s="52"/>
    </row>
    <row r="393" spans="1:13" ht="13.9" customHeight="1">
      <c r="A393" s="13" t="s">
        <v>164</v>
      </c>
      <c r="B393" s="52"/>
      <c r="C393" s="52"/>
      <c r="I393" s="52"/>
      <c r="J393" s="52"/>
      <c r="K393" s="52"/>
      <c r="L393" s="52"/>
      <c r="M393" s="52"/>
    </row>
    <row r="394" spans="1:13" ht="13.9" customHeight="1">
      <c r="A394" s="13" t="s">
        <v>164</v>
      </c>
      <c r="B394" s="52"/>
      <c r="D394" s="272" t="s">
        <v>353</v>
      </c>
      <c r="E394" s="272"/>
      <c r="F394" s="272"/>
      <c r="G394" s="272"/>
      <c r="H394" s="272"/>
      <c r="I394" s="52"/>
      <c r="J394" s="52"/>
      <c r="K394" s="52"/>
      <c r="L394" s="52"/>
      <c r="M394" s="52"/>
    </row>
    <row r="395" spans="1:13" ht="13.9" customHeight="1">
      <c r="C395" s="37" t="s">
        <v>354</v>
      </c>
    </row>
    <row r="396" spans="1:13" ht="13.9" customHeight="1">
      <c r="A396" s="13" t="s">
        <v>164</v>
      </c>
      <c r="B396" s="52"/>
      <c r="C396" s="50"/>
      <c r="D396" s="50"/>
      <c r="E396" s="50"/>
      <c r="F396" s="50"/>
      <c r="G396" s="50"/>
      <c r="H396" s="50"/>
      <c r="I396" s="50"/>
      <c r="J396" s="52"/>
      <c r="K396" s="52"/>
      <c r="L396" s="52"/>
      <c r="M396" s="52"/>
    </row>
    <row r="397" spans="1:13" ht="13.9" customHeight="1">
      <c r="A397" s="13" t="s">
        <v>164</v>
      </c>
      <c r="B397" s="50" t="s">
        <v>355</v>
      </c>
      <c r="C397" s="50"/>
      <c r="D397" s="50"/>
      <c r="E397" s="50"/>
      <c r="F397" s="50"/>
      <c r="G397" s="50"/>
      <c r="H397" s="50"/>
      <c r="I397" s="50"/>
      <c r="J397" s="52"/>
      <c r="K397" s="52"/>
      <c r="L397" s="52"/>
      <c r="M397" s="52"/>
    </row>
    <row r="398" spans="1:13" ht="13.9" customHeight="1">
      <c r="B398" s="50" t="s">
        <v>320</v>
      </c>
      <c r="C398" s="50"/>
      <c r="D398" s="50"/>
      <c r="E398" s="52"/>
      <c r="F398" s="52"/>
      <c r="G398" s="52"/>
      <c r="H398" s="52"/>
      <c r="I398" s="52"/>
      <c r="J398" s="52"/>
      <c r="K398" s="52"/>
      <c r="L398" s="52"/>
      <c r="M398" s="52"/>
    </row>
    <row r="399" spans="1:13" ht="13.9" customHeight="1">
      <c r="B399" s="50" t="s">
        <v>288</v>
      </c>
      <c r="C399" s="50"/>
      <c r="D399" s="50"/>
      <c r="E399" s="50"/>
      <c r="F399" s="50"/>
      <c r="G399" s="50"/>
      <c r="H399" s="50"/>
      <c r="I399" s="50"/>
      <c r="J399" s="50"/>
      <c r="K399" s="50"/>
      <c r="L399" s="50"/>
      <c r="M399" s="52"/>
    </row>
    <row r="400" spans="1:13" ht="13.9" customHeight="1">
      <c r="B400" s="50" t="s">
        <v>356</v>
      </c>
      <c r="C400" s="50"/>
      <c r="D400" s="50"/>
      <c r="E400" s="50"/>
      <c r="F400" s="50"/>
      <c r="G400" s="52"/>
      <c r="H400" s="52"/>
      <c r="I400" s="52"/>
      <c r="J400" s="52"/>
      <c r="K400" s="52"/>
      <c r="L400" s="52"/>
      <c r="M400" s="52"/>
    </row>
    <row r="401" spans="1:13" ht="13.9" customHeight="1">
      <c r="B401" s="50" t="s">
        <v>322</v>
      </c>
      <c r="C401" s="50"/>
      <c r="D401" s="50"/>
      <c r="E401" s="50"/>
      <c r="F401" s="52"/>
      <c r="G401" s="52"/>
      <c r="H401" s="52"/>
      <c r="I401" s="52"/>
      <c r="J401" s="52"/>
      <c r="K401" s="52"/>
      <c r="L401" s="52"/>
      <c r="M401" s="52"/>
    </row>
    <row r="402" spans="1:13" ht="13.9" customHeight="1">
      <c r="B402" s="50" t="s">
        <v>264</v>
      </c>
      <c r="C402" s="50"/>
      <c r="D402" s="50"/>
      <c r="E402" s="50"/>
      <c r="F402" s="50"/>
      <c r="G402" s="52"/>
      <c r="H402" s="52"/>
      <c r="I402" s="52"/>
      <c r="J402" s="52"/>
      <c r="K402" s="52"/>
      <c r="L402" s="52"/>
      <c r="M402" s="52"/>
    </row>
    <row r="403" spans="1:13" ht="13.9" customHeight="1">
      <c r="B403" s="50" t="s">
        <v>291</v>
      </c>
      <c r="C403" s="50"/>
      <c r="D403" s="50"/>
      <c r="E403" s="50"/>
      <c r="F403" s="50"/>
      <c r="G403" s="52"/>
      <c r="H403" s="52"/>
      <c r="I403" s="52"/>
      <c r="J403" s="52"/>
      <c r="K403" s="52"/>
      <c r="L403" s="52"/>
      <c r="M403" s="52"/>
    </row>
    <row r="404" spans="1:13" ht="13.9" customHeight="1">
      <c r="B404" s="50" t="s">
        <v>292</v>
      </c>
      <c r="C404" s="50"/>
      <c r="D404" s="50"/>
      <c r="E404" s="50"/>
      <c r="F404" s="50"/>
      <c r="G404" s="52"/>
      <c r="H404" s="52"/>
      <c r="I404" s="52"/>
      <c r="J404" s="52"/>
      <c r="K404" s="52"/>
      <c r="L404" s="52"/>
      <c r="M404" s="52"/>
    </row>
    <row r="405" spans="1:13" ht="13.9" customHeight="1">
      <c r="B405" s="50" t="s">
        <v>293</v>
      </c>
      <c r="C405" s="50"/>
      <c r="D405" s="50"/>
      <c r="E405" s="50"/>
      <c r="F405" s="50"/>
      <c r="G405" s="50"/>
      <c r="H405" s="50"/>
      <c r="I405" s="52"/>
      <c r="J405" s="52"/>
      <c r="K405" s="52"/>
      <c r="L405" s="52"/>
      <c r="M405" s="52"/>
    </row>
    <row r="406" spans="1:13" ht="13.9" customHeight="1">
      <c r="A406" s="13" t="s">
        <v>164</v>
      </c>
      <c r="B406" s="50" t="s">
        <v>357</v>
      </c>
      <c r="C406" s="50"/>
      <c r="D406" s="50"/>
      <c r="E406" s="50"/>
      <c r="F406" s="50"/>
      <c r="G406" s="50"/>
      <c r="H406" s="52"/>
      <c r="I406" s="52"/>
      <c r="J406" s="52"/>
      <c r="K406" s="52"/>
      <c r="L406" s="52"/>
      <c r="M406" s="52"/>
    </row>
    <row r="407" spans="1:13" ht="13.9" customHeight="1">
      <c r="A407" s="13" t="s">
        <v>164</v>
      </c>
      <c r="B407" s="50" t="s">
        <v>295</v>
      </c>
      <c r="C407" s="50"/>
      <c r="D407" s="50"/>
      <c r="E407" s="50"/>
      <c r="F407" s="50"/>
      <c r="G407" s="52"/>
      <c r="H407" s="52"/>
      <c r="I407" s="52"/>
      <c r="J407" s="52"/>
      <c r="K407" s="52"/>
      <c r="L407" s="52"/>
      <c r="M407" s="52"/>
    </row>
    <row r="408" spans="1:13" ht="13.9" customHeight="1">
      <c r="A408" s="13" t="s">
        <v>164</v>
      </c>
      <c r="B408" s="50" t="s">
        <v>358</v>
      </c>
      <c r="C408" s="50"/>
      <c r="D408" s="50"/>
      <c r="E408" s="50"/>
      <c r="F408" s="50"/>
      <c r="G408" s="50"/>
      <c r="H408" s="50"/>
      <c r="I408" s="50"/>
      <c r="J408" s="50"/>
      <c r="K408" s="50"/>
      <c r="L408" s="52"/>
      <c r="M408" s="52"/>
    </row>
    <row r="409" spans="1:13" ht="13.9" customHeight="1">
      <c r="A409" s="13" t="s">
        <v>164</v>
      </c>
      <c r="B409" s="50" t="s">
        <v>359</v>
      </c>
      <c r="C409" s="50"/>
      <c r="D409" s="50"/>
      <c r="E409" s="52"/>
      <c r="F409" s="52"/>
      <c r="G409" s="52"/>
      <c r="H409" s="52"/>
      <c r="I409" s="52"/>
      <c r="J409" s="52"/>
      <c r="K409" s="52"/>
      <c r="L409" s="52"/>
      <c r="M409" s="52"/>
    </row>
    <row r="410" spans="1:13" ht="13.9" customHeight="1">
      <c r="B410" s="50" t="s">
        <v>275</v>
      </c>
      <c r="C410" s="50"/>
      <c r="D410" s="50"/>
      <c r="E410" s="50"/>
      <c r="F410" s="50"/>
      <c r="G410" s="52"/>
      <c r="H410" s="52"/>
      <c r="I410" s="52"/>
      <c r="J410" s="52"/>
      <c r="K410" s="52"/>
      <c r="L410" s="52"/>
      <c r="M410" s="52"/>
    </row>
    <row r="411" spans="1:13" ht="13.9" customHeight="1">
      <c r="A411" s="13" t="s">
        <v>164</v>
      </c>
      <c r="B411" s="50" t="s">
        <v>360</v>
      </c>
      <c r="C411" s="50"/>
      <c r="D411" s="50"/>
      <c r="E411" s="50"/>
      <c r="F411" s="50"/>
      <c r="G411" s="50"/>
      <c r="H411" s="50"/>
      <c r="I411" s="50"/>
      <c r="J411" s="50"/>
      <c r="K411" s="50"/>
      <c r="L411" s="50"/>
      <c r="M411" s="52"/>
    </row>
    <row r="412" spans="1:13" ht="13.9" customHeight="1">
      <c r="A412" s="13" t="s">
        <v>164</v>
      </c>
      <c r="B412" s="50" t="s">
        <v>361</v>
      </c>
      <c r="C412" s="50"/>
      <c r="D412" s="50"/>
      <c r="E412" s="50"/>
      <c r="F412" s="52"/>
      <c r="G412" s="52"/>
      <c r="H412" s="52"/>
      <c r="I412" s="52"/>
      <c r="J412" s="52"/>
      <c r="K412" s="52"/>
      <c r="L412" s="52"/>
      <c r="M412" s="52"/>
    </row>
    <row r="413" spans="1:13" ht="13.9" customHeight="1">
      <c r="A413" s="13" t="s">
        <v>164</v>
      </c>
      <c r="B413" s="50" t="s">
        <v>362</v>
      </c>
      <c r="M413" s="52"/>
    </row>
    <row r="414" spans="1:13" ht="13.9" customHeight="1">
      <c r="A414" s="13" t="s">
        <v>164</v>
      </c>
      <c r="M414" s="52"/>
    </row>
    <row r="415" spans="1:13" ht="13.9" customHeight="1">
      <c r="A415" s="13" t="s">
        <v>164</v>
      </c>
      <c r="M415" s="52"/>
    </row>
    <row r="416" spans="1:13" ht="13.9" customHeight="1">
      <c r="A416" s="13" t="s">
        <v>164</v>
      </c>
      <c r="M416" s="52"/>
    </row>
    <row r="417" spans="1:13" ht="13.9" customHeight="1">
      <c r="A417" s="13" t="s">
        <v>164</v>
      </c>
      <c r="M417" s="52"/>
    </row>
    <row r="418" spans="1:13" ht="13.9" customHeight="1">
      <c r="A418" s="13" t="s">
        <v>164</v>
      </c>
      <c r="M418" s="52"/>
    </row>
    <row r="419" spans="1:13" ht="13.9" customHeight="1">
      <c r="M419" s="52"/>
    </row>
    <row r="420" spans="1:13" ht="13.9" customHeight="1">
      <c r="A420" s="13" t="s">
        <v>164</v>
      </c>
      <c r="M420" s="52"/>
    </row>
    <row r="421" spans="1:13" ht="13.9" customHeight="1">
      <c r="A421" s="13" t="s">
        <v>164</v>
      </c>
      <c r="M421" s="52"/>
    </row>
    <row r="422" spans="1:13" ht="13.9" customHeight="1">
      <c r="M422" s="52"/>
    </row>
    <row r="423" spans="1:13" ht="13.9" customHeight="1">
      <c r="M423" s="52"/>
    </row>
  </sheetData>
  <mergeCells count="17">
    <mergeCell ref="G287:J287"/>
    <mergeCell ref="G288:H288"/>
    <mergeCell ref="I288:J288"/>
    <mergeCell ref="C379:H379"/>
    <mergeCell ref="H342:I342"/>
    <mergeCell ref="C347:G347"/>
    <mergeCell ref="H341:K341"/>
    <mergeCell ref="F138:G138"/>
    <mergeCell ref="G170:H170"/>
    <mergeCell ref="G180:H180"/>
    <mergeCell ref="H202:I202"/>
    <mergeCell ref="G246:H246"/>
    <mergeCell ref="A2:M2"/>
    <mergeCell ref="E16:F16"/>
    <mergeCell ref="G16:I16"/>
    <mergeCell ref="J16:K16"/>
    <mergeCell ref="L16:M16"/>
  </mergeCells>
  <conditionalFormatting sqref="J17:J113">
    <cfRule type="containsErrors" dxfId="37" priority="15">
      <formula>ISERROR(J17)</formula>
    </cfRule>
  </conditionalFormatting>
  <conditionalFormatting sqref="K17:K113">
    <cfRule type="containsErrors" dxfId="36" priority="14">
      <formula>ISERROR(K17)</formula>
    </cfRule>
  </conditionalFormatting>
  <conditionalFormatting sqref="L18:M113">
    <cfRule type="containsErrors" dxfId="35" priority="13">
      <formula>ISERROR(L18)</formula>
    </cfRule>
  </conditionalFormatting>
  <conditionalFormatting sqref="D18:E113">
    <cfRule type="cellIs" dxfId="34" priority="11" operator="equal">
      <formula>0</formula>
    </cfRule>
    <cfRule type="cellIs" dxfId="33" priority="12" operator="greaterThan">
      <formula>0</formula>
    </cfRule>
  </conditionalFormatting>
  <conditionalFormatting sqref="F18:I113">
    <cfRule type="cellIs" dxfId="32" priority="8" operator="equal">
      <formula>0</formula>
    </cfRule>
  </conditionalFormatting>
  <conditionalFormatting sqref="G18:I113">
    <cfRule type="containsErrors" dxfId="31" priority="7">
      <formula>ISERROR(G18)</formula>
    </cfRule>
  </conditionalFormatting>
  <conditionalFormatting sqref="J18:J113">
    <cfRule type="cellIs" dxfId="30" priority="3" operator="equal">
      <formula>0</formula>
    </cfRule>
    <cfRule type="notContainsErrors" dxfId="29" priority="4">
      <formula>NOT(ISERROR(J18))</formula>
    </cfRule>
    <cfRule type="containsText" dxfId="28" priority="6" operator="containsText" text="0">
      <formula>NOT(ISERROR(SEARCH("0",J18)))</formula>
    </cfRule>
  </conditionalFormatting>
  <conditionalFormatting sqref="I25:I113">
    <cfRule type="cellIs" dxfId="27" priority="2" operator="equal">
      <formula>11.8</formula>
    </cfRule>
  </conditionalFormatting>
  <conditionalFormatting sqref="I18:I24">
    <cfRule type="cellIs" dxfId="26" priority="1" operator="equal">
      <formula>11.8</formula>
    </cfRule>
  </conditionalFormatting>
  <pageMargins left="0.7" right="0.7" top="0.75" bottom="0.75" header="0.3" footer="0.3"/>
  <pageSetup paperSize="9" fitToHeight="0" orientation="landscape" r:id="rId1"/>
  <headerFooter>
    <oddHeader xml:space="preserve">&amp;L&amp;G&amp;R&amp;"Arial,Regular"&amp;10QIAseq Multimodal Panels HT: Separate Targeted DNA and RNA Enrichment 
</oddHeader>
    <oddFooter>&amp;L&amp;"Arial,Regular"&amp;8&amp;A&amp;C&amp;"Arial,Regular"&amp;8&amp;K000000QIAseq Multimodal Panels Template for Separate Targ DNA RNA Enrich v1.2&amp;R&amp;"Arial,Regular"&amp;8Page &amp;P of &amp;N</oddFooter>
  </headerFooter>
  <rowBreaks count="12" manualBreakCount="12">
    <brk id="34" max="12" man="1"/>
    <brk id="68" max="12" man="1"/>
    <brk id="102" max="12" man="1"/>
    <brk id="135" max="12" man="1"/>
    <brk id="164" max="12" man="1"/>
    <brk id="198" max="12" man="1"/>
    <brk id="232" max="12" man="1"/>
    <brk id="266" max="12" man="1"/>
    <brk id="299" max="12" man="1"/>
    <brk id="333" max="12" man="1"/>
    <brk id="366" max="12" man="1"/>
    <brk id="397" max="12" man="1"/>
  </rowBreaks>
  <ignoredErrors>
    <ignoredError sqref="G25:G113 H25:H113 K18:M113" evalError="1"/>
    <ignoredError sqref="D18:D113 E18:F113 J18:J113" emptyCellReference="1"/>
    <ignoredError sqref="I18:I24 H18:H24 G18:G24" evalError="1"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1E45B-17D8-4743-8757-EA22CBA699B5}">
  <sheetPr>
    <tabColor rgb="FF1B3067"/>
  </sheetPr>
  <dimension ref="A2:L305"/>
  <sheetViews>
    <sheetView topLeftCell="A279" workbookViewId="0">
      <selection activeCell="C306" sqref="C306"/>
    </sheetView>
  </sheetViews>
  <sheetFormatPr defaultColWidth="9.140625" defaultRowHeight="14.45"/>
  <cols>
    <col min="1" max="4" width="9.140625" style="274"/>
    <col min="5" max="5" width="13.140625" style="274" customWidth="1"/>
    <col min="6" max="16384" width="9.140625" style="274"/>
  </cols>
  <sheetData>
    <row r="2" spans="1:12">
      <c r="A2" s="342" t="s">
        <v>195</v>
      </c>
      <c r="B2" s="342"/>
      <c r="C2" s="342"/>
      <c r="D2" s="342"/>
      <c r="E2" s="342"/>
      <c r="F2" s="342"/>
      <c r="G2" s="342"/>
      <c r="H2" s="342"/>
      <c r="I2" s="342"/>
      <c r="J2" s="342"/>
      <c r="K2" s="342"/>
      <c r="L2" s="342"/>
    </row>
    <row r="4" spans="1:12">
      <c r="A4" s="274" t="s">
        <v>21</v>
      </c>
      <c r="C4" s="275"/>
      <c r="G4" s="274" t="s">
        <v>22</v>
      </c>
      <c r="H4" s="275"/>
      <c r="K4" s="274" t="s">
        <v>23</v>
      </c>
      <c r="L4" s="275"/>
    </row>
    <row r="8" spans="1:12">
      <c r="B8" s="274" t="s">
        <v>194</v>
      </c>
      <c r="H8" s="276">
        <f>'3-Sample Info'!G128</f>
        <v>0</v>
      </c>
    </row>
    <row r="10" spans="1:12">
      <c r="B10" s="277" t="s">
        <v>202</v>
      </c>
      <c r="C10" s="277"/>
      <c r="D10" s="277"/>
      <c r="E10" s="277"/>
      <c r="F10" s="277"/>
      <c r="G10" s="277"/>
      <c r="H10" s="277"/>
      <c r="I10" s="277"/>
      <c r="J10" s="277"/>
    </row>
    <row r="12" spans="1:12">
      <c r="A12" s="274" t="s">
        <v>164</v>
      </c>
      <c r="B12" s="274" t="s">
        <v>363</v>
      </c>
    </row>
    <row r="13" spans="1:12">
      <c r="B13" s="274" t="s">
        <v>364</v>
      </c>
    </row>
    <row r="14" spans="1:12">
      <c r="B14" s="274" t="s">
        <v>365</v>
      </c>
    </row>
    <row r="15" spans="1:12">
      <c r="B15" s="274" t="s">
        <v>366</v>
      </c>
    </row>
    <row r="17" spans="1:8">
      <c r="B17" s="277" t="s">
        <v>367</v>
      </c>
      <c r="C17" s="277"/>
      <c r="D17" s="277"/>
      <c r="E17" s="277"/>
      <c r="F17" s="277"/>
      <c r="G17" s="277"/>
      <c r="H17" s="277"/>
    </row>
    <row r="19" spans="1:8">
      <c r="A19" s="274" t="s">
        <v>164</v>
      </c>
      <c r="B19" s="274" t="s">
        <v>208</v>
      </c>
    </row>
    <row r="20" spans="1:8" ht="15" thickBot="1"/>
    <row r="21" spans="1:8">
      <c r="C21" s="278" t="s">
        <v>209</v>
      </c>
      <c r="D21" s="279" t="s">
        <v>210</v>
      </c>
      <c r="E21" s="279"/>
      <c r="F21" s="280" t="s">
        <v>211</v>
      </c>
    </row>
    <row r="22" spans="1:8">
      <c r="C22" s="281">
        <v>1</v>
      </c>
      <c r="D22" s="282" t="s">
        <v>212</v>
      </c>
      <c r="E22" s="282"/>
      <c r="F22" s="283" t="s">
        <v>213</v>
      </c>
    </row>
    <row r="23" spans="1:8">
      <c r="C23" s="281">
        <v>2</v>
      </c>
      <c r="D23" s="282" t="s">
        <v>214</v>
      </c>
      <c r="E23" s="282"/>
      <c r="F23" s="284" t="s">
        <v>368</v>
      </c>
    </row>
    <row r="24" spans="1:8">
      <c r="C24" s="281">
        <v>3</v>
      </c>
      <c r="D24" s="282" t="s">
        <v>216</v>
      </c>
      <c r="E24" s="282"/>
      <c r="F24" s="283" t="s">
        <v>217</v>
      </c>
    </row>
    <row r="25" spans="1:8" ht="15" thickBot="1">
      <c r="C25" s="285">
        <v>4</v>
      </c>
      <c r="D25" s="286" t="s">
        <v>212</v>
      </c>
      <c r="E25" s="286"/>
      <c r="F25" s="287" t="s">
        <v>218</v>
      </c>
    </row>
    <row r="27" spans="1:8">
      <c r="A27" s="274" t="s">
        <v>164</v>
      </c>
      <c r="B27" s="274" t="s">
        <v>219</v>
      </c>
    </row>
    <row r="29" spans="1:8">
      <c r="A29" s="274" t="s">
        <v>164</v>
      </c>
      <c r="B29" s="274" t="s">
        <v>220</v>
      </c>
    </row>
    <row r="31" spans="1:8">
      <c r="F31" s="342" t="s">
        <v>221</v>
      </c>
      <c r="G31" s="342"/>
    </row>
    <row r="33" spans="1:8">
      <c r="C33" s="277" t="s">
        <v>222</v>
      </c>
      <c r="D33" s="277"/>
      <c r="E33" s="277"/>
      <c r="F33" s="288" t="s">
        <v>223</v>
      </c>
      <c r="G33" s="288">
        <f>$H$8+0.1*$H$8</f>
        <v>0</v>
      </c>
      <c r="H33" s="276"/>
    </row>
    <row r="34" spans="1:8">
      <c r="C34" s="274" t="s">
        <v>369</v>
      </c>
      <c r="F34" s="276">
        <v>11.8</v>
      </c>
      <c r="G34" s="276" t="s">
        <v>225</v>
      </c>
      <c r="H34" s="276" t="s">
        <v>164</v>
      </c>
    </row>
    <row r="35" spans="1:8">
      <c r="C35" s="274" t="s">
        <v>127</v>
      </c>
      <c r="F35" s="276">
        <v>2</v>
      </c>
      <c r="G35" s="276">
        <f>F35*$G$33</f>
        <v>0</v>
      </c>
      <c r="H35" s="276" t="s">
        <v>164</v>
      </c>
    </row>
    <row r="36" spans="1:8">
      <c r="C36" s="274" t="s">
        <v>128</v>
      </c>
      <c r="F36" s="276">
        <v>0.6</v>
      </c>
      <c r="G36" s="276">
        <f t="shared" ref="G36:G38" si="0">F36*$G$33</f>
        <v>0</v>
      </c>
      <c r="H36" s="276" t="s">
        <v>164</v>
      </c>
    </row>
    <row r="37" spans="1:8">
      <c r="C37" s="274" t="s">
        <v>131</v>
      </c>
      <c r="F37" s="276">
        <v>1.6</v>
      </c>
      <c r="G37" s="276">
        <f t="shared" si="0"/>
        <v>0</v>
      </c>
      <c r="H37" s="276" t="s">
        <v>164</v>
      </c>
    </row>
    <row r="38" spans="1:8">
      <c r="C38" s="289" t="s">
        <v>226</v>
      </c>
      <c r="D38" s="289"/>
      <c r="E38" s="289"/>
      <c r="F38" s="290">
        <v>16</v>
      </c>
      <c r="G38" s="290">
        <f t="shared" si="0"/>
        <v>0</v>
      </c>
      <c r="H38" s="276"/>
    </row>
    <row r="39" spans="1:8">
      <c r="C39" s="274" t="s">
        <v>370</v>
      </c>
    </row>
    <row r="40" spans="1:8">
      <c r="C40" s="274" t="s">
        <v>228</v>
      </c>
    </row>
    <row r="42" spans="1:8">
      <c r="A42" s="274" t="s">
        <v>164</v>
      </c>
      <c r="B42" s="274" t="s">
        <v>229</v>
      </c>
    </row>
    <row r="43" spans="1:8">
      <c r="A43" s="274" t="s">
        <v>164</v>
      </c>
      <c r="B43" s="274" t="s">
        <v>371</v>
      </c>
    </row>
    <row r="44" spans="1:8">
      <c r="A44" s="274" t="s">
        <v>164</v>
      </c>
      <c r="B44" s="274" t="s">
        <v>231</v>
      </c>
    </row>
    <row r="45" spans="1:8">
      <c r="A45" s="274" t="s">
        <v>164</v>
      </c>
      <c r="B45" s="274" t="s">
        <v>372</v>
      </c>
    </row>
    <row r="46" spans="1:8">
      <c r="A46" s="274" t="s">
        <v>164</v>
      </c>
      <c r="B46" s="274" t="s">
        <v>373</v>
      </c>
    </row>
    <row r="47" spans="1:8">
      <c r="C47" s="274" t="s">
        <v>374</v>
      </c>
    </row>
    <row r="48" spans="1:8">
      <c r="A48" s="274" t="s">
        <v>164</v>
      </c>
      <c r="B48" s="274" t="s">
        <v>375</v>
      </c>
    </row>
    <row r="49" spans="1:9">
      <c r="B49" s="274" t="s">
        <v>376</v>
      </c>
    </row>
    <row r="50" spans="1:9">
      <c r="C50" s="291" t="s">
        <v>209</v>
      </c>
      <c r="D50" s="291" t="s">
        <v>210</v>
      </c>
      <c r="E50" s="291"/>
      <c r="F50" s="291" t="s">
        <v>211</v>
      </c>
    </row>
    <row r="51" spans="1:9">
      <c r="C51" s="282">
        <v>1</v>
      </c>
      <c r="D51" s="282" t="s">
        <v>212</v>
      </c>
      <c r="E51" s="282"/>
      <c r="F51" s="282" t="s">
        <v>213</v>
      </c>
    </row>
    <row r="52" spans="1:9">
      <c r="C52" s="282">
        <v>2</v>
      </c>
      <c r="D52" s="282" t="s">
        <v>214</v>
      </c>
      <c r="E52" s="282"/>
      <c r="F52" s="291" t="s">
        <v>368</v>
      </c>
    </row>
    <row r="53" spans="1:9">
      <c r="C53" s="282">
        <v>3</v>
      </c>
      <c r="D53" s="282" t="s">
        <v>216</v>
      </c>
      <c r="E53" s="282"/>
      <c r="F53" s="282" t="s">
        <v>217</v>
      </c>
    </row>
    <row r="54" spans="1:9">
      <c r="C54" s="282">
        <v>4</v>
      </c>
      <c r="D54" s="282" t="s">
        <v>212</v>
      </c>
      <c r="E54" s="282"/>
      <c r="F54" s="282" t="s">
        <v>218</v>
      </c>
    </row>
    <row r="56" spans="1:9">
      <c r="A56" s="274" t="s">
        <v>164</v>
      </c>
      <c r="B56" s="274" t="s">
        <v>377</v>
      </c>
    </row>
    <row r="58" spans="1:9">
      <c r="B58" s="277" t="s">
        <v>235</v>
      </c>
      <c r="C58" s="277"/>
      <c r="D58" s="277"/>
      <c r="E58" s="277"/>
    </row>
    <row r="60" spans="1:9">
      <c r="A60" s="274" t="s">
        <v>164</v>
      </c>
      <c r="B60" s="274" t="s">
        <v>378</v>
      </c>
    </row>
    <row r="61" spans="1:9">
      <c r="C61" s="274" t="s">
        <v>237</v>
      </c>
    </row>
    <row r="63" spans="1:9">
      <c r="G63" s="342" t="s">
        <v>221</v>
      </c>
      <c r="H63" s="342"/>
    </row>
    <row r="64" spans="1:9">
      <c r="G64" s="288" t="s">
        <v>223</v>
      </c>
      <c r="H64" s="288">
        <f>$H$8+0.1*$H$8</f>
        <v>0</v>
      </c>
      <c r="I64" s="276"/>
    </row>
    <row r="65" spans="1:9">
      <c r="D65" s="274" t="s">
        <v>238</v>
      </c>
      <c r="G65" s="276">
        <v>2.5</v>
      </c>
      <c r="H65" s="276">
        <f>G65*$H$64</f>
        <v>0</v>
      </c>
      <c r="I65" s="276" t="s">
        <v>164</v>
      </c>
    </row>
    <row r="66" spans="1:9">
      <c r="D66" s="274" t="s">
        <v>135</v>
      </c>
      <c r="G66" s="276">
        <v>0.5</v>
      </c>
      <c r="H66" s="276">
        <f t="shared" ref="H66:H68" si="1">G66*$H$64</f>
        <v>0</v>
      </c>
      <c r="I66" s="276" t="s">
        <v>164</v>
      </c>
    </row>
    <row r="67" spans="1:9">
      <c r="D67" s="274" t="s">
        <v>136</v>
      </c>
      <c r="G67" s="276">
        <v>2</v>
      </c>
      <c r="H67" s="276">
        <f t="shared" si="1"/>
        <v>0</v>
      </c>
      <c r="I67" s="276" t="s">
        <v>164</v>
      </c>
    </row>
    <row r="68" spans="1:9">
      <c r="D68" s="289" t="s">
        <v>226</v>
      </c>
      <c r="E68" s="289"/>
      <c r="F68" s="289"/>
      <c r="G68" s="290">
        <v>5</v>
      </c>
      <c r="H68" s="290">
        <f t="shared" si="1"/>
        <v>0</v>
      </c>
      <c r="I68" s="276"/>
    </row>
    <row r="69" spans="1:9">
      <c r="D69" s="274" t="s">
        <v>240</v>
      </c>
    </row>
    <row r="72" spans="1:9">
      <c r="A72" s="274" t="s">
        <v>164</v>
      </c>
      <c r="B72" s="274" t="s">
        <v>241</v>
      </c>
    </row>
    <row r="73" spans="1:9">
      <c r="G73" s="342" t="s">
        <v>221</v>
      </c>
      <c r="H73" s="342"/>
    </row>
    <row r="74" spans="1:9">
      <c r="C74" s="277" t="s">
        <v>222</v>
      </c>
      <c r="D74" s="277"/>
      <c r="E74" s="277"/>
      <c r="F74" s="277"/>
      <c r="G74" s="288" t="s">
        <v>223</v>
      </c>
      <c r="H74" s="288">
        <f>$H$8+0.1*$H$8</f>
        <v>0</v>
      </c>
      <c r="I74" s="276"/>
    </row>
    <row r="75" spans="1:9">
      <c r="C75" s="274" t="s">
        <v>242</v>
      </c>
      <c r="G75" s="276">
        <v>20</v>
      </c>
      <c r="H75" s="276" t="s">
        <v>225</v>
      </c>
      <c r="I75" s="276" t="s">
        <v>164</v>
      </c>
    </row>
    <row r="76" spans="1:9">
      <c r="C76" s="274" t="s">
        <v>130</v>
      </c>
      <c r="G76" s="276">
        <v>1.75</v>
      </c>
      <c r="H76" s="276">
        <f>G76*$H$74</f>
        <v>0</v>
      </c>
      <c r="I76" s="276" t="s">
        <v>164</v>
      </c>
    </row>
    <row r="77" spans="1:9">
      <c r="C77" s="274" t="s">
        <v>133</v>
      </c>
      <c r="G77" s="276">
        <v>1.25</v>
      </c>
      <c r="H77" s="276">
        <f t="shared" ref="H77:H80" si="2">G77*$H$74</f>
        <v>0</v>
      </c>
      <c r="I77" s="276" t="s">
        <v>164</v>
      </c>
    </row>
    <row r="78" spans="1:9">
      <c r="C78" s="274" t="s">
        <v>134</v>
      </c>
      <c r="G78" s="276">
        <v>1</v>
      </c>
      <c r="H78" s="276">
        <f t="shared" si="2"/>
        <v>0</v>
      </c>
      <c r="I78" s="276" t="s">
        <v>164</v>
      </c>
    </row>
    <row r="79" spans="1:9">
      <c r="C79" s="274" t="s">
        <v>379</v>
      </c>
      <c r="G79" s="276">
        <v>1</v>
      </c>
      <c r="H79" s="276">
        <f t="shared" si="2"/>
        <v>0</v>
      </c>
      <c r="I79" s="276" t="s">
        <v>164</v>
      </c>
    </row>
    <row r="80" spans="1:9">
      <c r="C80" s="289" t="s">
        <v>226</v>
      </c>
      <c r="D80" s="289"/>
      <c r="E80" s="289"/>
      <c r="F80" s="289"/>
      <c r="G80" s="290">
        <v>25</v>
      </c>
      <c r="H80" s="290">
        <f t="shared" si="2"/>
        <v>0</v>
      </c>
      <c r="I80" s="276"/>
    </row>
    <row r="83" spans="1:10">
      <c r="A83" s="274" t="s">
        <v>164</v>
      </c>
      <c r="B83" s="274" t="s">
        <v>380</v>
      </c>
    </row>
    <row r="84" spans="1:10">
      <c r="A84" s="274" t="s">
        <v>164</v>
      </c>
      <c r="B84" s="274" t="s">
        <v>245</v>
      </c>
    </row>
    <row r="85" spans="1:10">
      <c r="A85" s="274" t="s">
        <v>164</v>
      </c>
      <c r="B85" s="274" t="s">
        <v>246</v>
      </c>
    </row>
    <row r="86" spans="1:10">
      <c r="A86" s="274" t="s">
        <v>164</v>
      </c>
      <c r="B86" s="274" t="s">
        <v>247</v>
      </c>
    </row>
    <row r="87" spans="1:10">
      <c r="D87" s="274" t="s">
        <v>248</v>
      </c>
    </row>
    <row r="90" spans="1:10">
      <c r="A90" s="274" t="s">
        <v>164</v>
      </c>
      <c r="B90" s="274" t="s">
        <v>249</v>
      </c>
    </row>
    <row r="92" spans="1:10">
      <c r="B92" s="277" t="s">
        <v>250</v>
      </c>
      <c r="C92" s="277"/>
      <c r="D92" s="277"/>
    </row>
    <row r="94" spans="1:10">
      <c r="A94" s="274" t="s">
        <v>164</v>
      </c>
      <c r="B94" s="274" t="s">
        <v>251</v>
      </c>
    </row>
    <row r="95" spans="1:10">
      <c r="H95" s="342" t="s">
        <v>221</v>
      </c>
      <c r="I95" s="342"/>
    </row>
    <row r="96" spans="1:10">
      <c r="C96" s="277" t="s">
        <v>222</v>
      </c>
      <c r="D96" s="277"/>
      <c r="E96" s="277"/>
      <c r="F96" s="277"/>
      <c r="G96" s="277"/>
      <c r="H96" s="288" t="s">
        <v>223</v>
      </c>
      <c r="I96" s="288">
        <f>$H$8+0.1*$H$8</f>
        <v>0</v>
      </c>
      <c r="J96" s="276"/>
    </row>
    <row r="97" spans="1:10">
      <c r="C97" s="274" t="s">
        <v>252</v>
      </c>
      <c r="H97" s="276">
        <v>25</v>
      </c>
      <c r="I97" s="276" t="s">
        <v>225</v>
      </c>
      <c r="J97" s="276" t="s">
        <v>164</v>
      </c>
    </row>
    <row r="98" spans="1:10">
      <c r="C98" s="274" t="s">
        <v>138</v>
      </c>
      <c r="H98" s="276">
        <v>24</v>
      </c>
      <c r="I98" s="276">
        <f>H98*$I$96</f>
        <v>0</v>
      </c>
      <c r="J98" s="276" t="s">
        <v>164</v>
      </c>
    </row>
    <row r="99" spans="1:10">
      <c r="C99" s="274" t="s">
        <v>139</v>
      </c>
      <c r="H99" s="276">
        <v>3.36</v>
      </c>
      <c r="I99" s="276">
        <f t="shared" ref="I99:I102" si="3">H99*$I$96</f>
        <v>0</v>
      </c>
      <c r="J99" s="276" t="s">
        <v>164</v>
      </c>
    </row>
    <row r="100" spans="1:10">
      <c r="C100" s="274" t="s">
        <v>130</v>
      </c>
      <c r="H100" s="276">
        <v>1.64</v>
      </c>
      <c r="I100" s="276">
        <f t="shared" si="3"/>
        <v>0</v>
      </c>
      <c r="J100" s="276"/>
    </row>
    <row r="101" spans="1:10">
      <c r="C101" s="274" t="s">
        <v>140</v>
      </c>
      <c r="H101" s="276">
        <v>6</v>
      </c>
      <c r="I101" s="276">
        <f t="shared" si="3"/>
        <v>0</v>
      </c>
      <c r="J101" s="276" t="s">
        <v>164</v>
      </c>
    </row>
    <row r="102" spans="1:10">
      <c r="C102" s="289" t="s">
        <v>226</v>
      </c>
      <c r="D102" s="289"/>
      <c r="E102" s="289"/>
      <c r="F102" s="289"/>
      <c r="G102" s="289"/>
      <c r="H102" s="290">
        <v>60</v>
      </c>
      <c r="I102" s="290">
        <f t="shared" si="3"/>
        <v>0</v>
      </c>
      <c r="J102" s="276"/>
    </row>
    <row r="106" spans="1:10">
      <c r="A106" s="274" t="s">
        <v>164</v>
      </c>
      <c r="B106" s="274" t="s">
        <v>253</v>
      </c>
    </row>
    <row r="107" spans="1:10">
      <c r="A107" s="274" t="s">
        <v>164</v>
      </c>
      <c r="B107" s="274" t="s">
        <v>254</v>
      </c>
    </row>
    <row r="108" spans="1:10">
      <c r="A108" s="274" t="s">
        <v>164</v>
      </c>
      <c r="B108" s="274" t="s">
        <v>255</v>
      </c>
    </row>
    <row r="109" spans="1:10">
      <c r="A109" s="274" t="s">
        <v>164</v>
      </c>
      <c r="B109" s="274" t="s">
        <v>256</v>
      </c>
    </row>
    <row r="110" spans="1:10">
      <c r="C110" s="274" t="s">
        <v>257</v>
      </c>
    </row>
    <row r="113" spans="1:5">
      <c r="B113" s="277" t="s">
        <v>258</v>
      </c>
      <c r="C113" s="277"/>
      <c r="D113" s="277"/>
      <c r="E113" s="277"/>
    </row>
    <row r="115" spans="1:5">
      <c r="A115" s="274" t="s">
        <v>164</v>
      </c>
      <c r="B115" s="274" t="s">
        <v>381</v>
      </c>
    </row>
    <row r="116" spans="1:5">
      <c r="A116" s="274" t="s">
        <v>164</v>
      </c>
      <c r="B116" s="274" t="s">
        <v>382</v>
      </c>
    </row>
    <row r="117" spans="1:5">
      <c r="A117" s="274" t="s">
        <v>164</v>
      </c>
      <c r="B117" s="274" t="s">
        <v>261</v>
      </c>
    </row>
    <row r="118" spans="1:5">
      <c r="A118" s="274" t="s">
        <v>164</v>
      </c>
      <c r="B118" s="274" t="s">
        <v>262</v>
      </c>
    </row>
    <row r="119" spans="1:5">
      <c r="B119" s="274" t="s">
        <v>263</v>
      </c>
    </row>
    <row r="120" spans="1:5">
      <c r="A120" s="274" t="s">
        <v>164</v>
      </c>
      <c r="B120" s="274" t="s">
        <v>264</v>
      </c>
    </row>
    <row r="121" spans="1:5">
      <c r="A121" s="274" t="s">
        <v>164</v>
      </c>
      <c r="B121" s="274" t="s">
        <v>383</v>
      </c>
    </row>
    <row r="122" spans="1:5">
      <c r="A122" s="274" t="s">
        <v>164</v>
      </c>
      <c r="B122" s="274" t="s">
        <v>266</v>
      </c>
    </row>
    <row r="123" spans="1:5">
      <c r="B123" s="274" t="s">
        <v>267</v>
      </c>
    </row>
    <row r="124" spans="1:5">
      <c r="A124" s="274" t="s">
        <v>164</v>
      </c>
      <c r="B124" s="274" t="s">
        <v>384</v>
      </c>
    </row>
    <row r="125" spans="1:5">
      <c r="A125" s="274" t="s">
        <v>164</v>
      </c>
      <c r="B125" s="274" t="s">
        <v>269</v>
      </c>
    </row>
    <row r="126" spans="1:5">
      <c r="A126" s="274" t="s">
        <v>164</v>
      </c>
      <c r="B126" s="274" t="s">
        <v>270</v>
      </c>
    </row>
    <row r="127" spans="1:5">
      <c r="A127" s="274" t="s">
        <v>164</v>
      </c>
      <c r="B127" s="274" t="s">
        <v>271</v>
      </c>
    </row>
    <row r="128" spans="1:5">
      <c r="A128" s="274" t="s">
        <v>164</v>
      </c>
      <c r="B128" s="274" t="s">
        <v>272</v>
      </c>
    </row>
    <row r="129" spans="1:9">
      <c r="A129" s="274" t="s">
        <v>164</v>
      </c>
      <c r="B129" s="274" t="s">
        <v>273</v>
      </c>
    </row>
    <row r="130" spans="1:9">
      <c r="A130" s="274" t="s">
        <v>164</v>
      </c>
      <c r="B130" s="274" t="s">
        <v>274</v>
      </c>
    </row>
    <row r="131" spans="1:9">
      <c r="B131" s="274" t="s">
        <v>275</v>
      </c>
    </row>
    <row r="132" spans="1:9">
      <c r="A132" s="274" t="s">
        <v>164</v>
      </c>
      <c r="B132" s="274" t="s">
        <v>276</v>
      </c>
    </row>
    <row r="133" spans="1:9">
      <c r="B133" s="274" t="s">
        <v>385</v>
      </c>
    </row>
    <row r="136" spans="1:9">
      <c r="B136" s="277" t="s">
        <v>278</v>
      </c>
      <c r="C136" s="277"/>
      <c r="D136" s="277"/>
      <c r="E136" s="277"/>
    </row>
    <row r="138" spans="1:9">
      <c r="A138" s="274" t="s">
        <v>164</v>
      </c>
      <c r="B138" s="274" t="s">
        <v>279</v>
      </c>
    </row>
    <row r="139" spans="1:9">
      <c r="G139" s="342" t="s">
        <v>221</v>
      </c>
      <c r="H139" s="342"/>
    </row>
    <row r="140" spans="1:9">
      <c r="C140" s="277" t="s">
        <v>222</v>
      </c>
      <c r="D140" s="277"/>
      <c r="E140" s="277"/>
      <c r="F140" s="277"/>
      <c r="G140" s="288" t="s">
        <v>223</v>
      </c>
      <c r="H140" s="288">
        <f>$H$8+0.1*$H$8</f>
        <v>0</v>
      </c>
      <c r="I140" s="276"/>
    </row>
    <row r="141" spans="1:9">
      <c r="C141" s="274" t="s">
        <v>280</v>
      </c>
      <c r="G141" s="276">
        <v>16.62</v>
      </c>
      <c r="H141" s="276" t="s">
        <v>225</v>
      </c>
      <c r="I141" s="276" t="s">
        <v>164</v>
      </c>
    </row>
    <row r="142" spans="1:9">
      <c r="C142" s="274" t="s">
        <v>146</v>
      </c>
      <c r="G142" s="276">
        <v>5</v>
      </c>
      <c r="H142" s="276">
        <f>G142*$H$140</f>
        <v>0</v>
      </c>
      <c r="I142" s="276" t="s">
        <v>164</v>
      </c>
    </row>
    <row r="143" spans="1:9">
      <c r="C143" s="274" t="s">
        <v>147</v>
      </c>
      <c r="G143" s="276">
        <v>1</v>
      </c>
      <c r="H143" s="276">
        <f t="shared" ref="H143:H147" si="4">G143*$H$140</f>
        <v>0</v>
      </c>
      <c r="I143" s="276" t="s">
        <v>164</v>
      </c>
    </row>
    <row r="144" spans="1:9">
      <c r="C144" s="274" t="s">
        <v>148</v>
      </c>
      <c r="G144" s="276">
        <v>0.5</v>
      </c>
      <c r="H144" s="276">
        <f t="shared" si="4"/>
        <v>0</v>
      </c>
      <c r="I144" s="276" t="s">
        <v>164</v>
      </c>
    </row>
    <row r="145" spans="1:9">
      <c r="C145" s="274" t="s">
        <v>281</v>
      </c>
      <c r="G145" s="276">
        <v>0.63</v>
      </c>
      <c r="H145" s="276">
        <f t="shared" si="4"/>
        <v>0</v>
      </c>
      <c r="I145" s="276" t="s">
        <v>164</v>
      </c>
    </row>
    <row r="146" spans="1:9">
      <c r="C146" s="274" t="s">
        <v>150</v>
      </c>
      <c r="G146" s="276">
        <v>1.25</v>
      </c>
      <c r="H146" s="276">
        <f t="shared" si="4"/>
        <v>0</v>
      </c>
      <c r="I146" s="276" t="s">
        <v>164</v>
      </c>
    </row>
    <row r="147" spans="1:9">
      <c r="C147" s="289" t="s">
        <v>226</v>
      </c>
      <c r="D147" s="289"/>
      <c r="E147" s="289"/>
      <c r="F147" s="289"/>
      <c r="G147" s="290">
        <v>25</v>
      </c>
      <c r="H147" s="290">
        <f t="shared" si="4"/>
        <v>0</v>
      </c>
      <c r="I147" s="276"/>
    </row>
    <row r="150" spans="1:9">
      <c r="A150" s="274" t="s">
        <v>164</v>
      </c>
      <c r="B150" s="274" t="s">
        <v>282</v>
      </c>
    </row>
    <row r="151" spans="1:9">
      <c r="A151" s="274" t="s">
        <v>164</v>
      </c>
      <c r="B151" s="274" t="s">
        <v>386</v>
      </c>
    </row>
    <row r="152" spans="1:9">
      <c r="A152" s="274" t="s">
        <v>164</v>
      </c>
      <c r="B152" s="274" t="s">
        <v>284</v>
      </c>
    </row>
    <row r="153" spans="1:9">
      <c r="A153" s="274" t="s">
        <v>164</v>
      </c>
      <c r="B153" s="274" t="s">
        <v>285</v>
      </c>
    </row>
    <row r="154" spans="1:9">
      <c r="C154" s="274" t="s">
        <v>286</v>
      </c>
    </row>
    <row r="157" spans="1:9">
      <c r="A157" s="274" t="s">
        <v>164</v>
      </c>
      <c r="B157" s="274" t="s">
        <v>387</v>
      </c>
    </row>
    <row r="158" spans="1:9">
      <c r="A158" s="274" t="s">
        <v>164</v>
      </c>
      <c r="B158" s="274" t="s">
        <v>260</v>
      </c>
    </row>
    <row r="159" spans="1:9">
      <c r="A159" s="274" t="s">
        <v>164</v>
      </c>
      <c r="B159" s="274" t="s">
        <v>288</v>
      </c>
    </row>
    <row r="160" spans="1:9">
      <c r="A160" s="274" t="s">
        <v>164</v>
      </c>
      <c r="B160" s="274" t="s">
        <v>289</v>
      </c>
    </row>
    <row r="161" spans="1:2">
      <c r="B161" s="274" t="s">
        <v>290</v>
      </c>
    </row>
    <row r="162" spans="1:2">
      <c r="A162" s="274" t="s">
        <v>164</v>
      </c>
      <c r="B162" s="274" t="s">
        <v>264</v>
      </c>
    </row>
    <row r="163" spans="1:2">
      <c r="A163" s="274" t="s">
        <v>164</v>
      </c>
      <c r="B163" s="274" t="s">
        <v>291</v>
      </c>
    </row>
    <row r="164" spans="1:2">
      <c r="A164" s="274" t="s">
        <v>164</v>
      </c>
      <c r="B164" s="274" t="s">
        <v>292</v>
      </c>
    </row>
    <row r="165" spans="1:2">
      <c r="A165" s="274" t="s">
        <v>164</v>
      </c>
      <c r="B165" s="274" t="s">
        <v>293</v>
      </c>
    </row>
    <row r="166" spans="1:2">
      <c r="A166" s="274" t="s">
        <v>164</v>
      </c>
      <c r="B166" s="274" t="s">
        <v>294</v>
      </c>
    </row>
    <row r="167" spans="1:2">
      <c r="A167" s="274" t="s">
        <v>164</v>
      </c>
      <c r="B167" s="274" t="s">
        <v>295</v>
      </c>
    </row>
    <row r="168" spans="1:2">
      <c r="A168" s="274" t="s">
        <v>164</v>
      </c>
      <c r="B168" s="274" t="s">
        <v>296</v>
      </c>
    </row>
    <row r="169" spans="1:2">
      <c r="A169" s="274" t="s">
        <v>164</v>
      </c>
      <c r="B169" s="274" t="s">
        <v>297</v>
      </c>
    </row>
    <row r="170" spans="1:2">
      <c r="B170" s="274" t="s">
        <v>298</v>
      </c>
    </row>
    <row r="171" spans="1:2">
      <c r="A171" s="274" t="s">
        <v>164</v>
      </c>
      <c r="B171" s="274" t="s">
        <v>299</v>
      </c>
    </row>
    <row r="172" spans="1:2">
      <c r="B172" s="274" t="s">
        <v>300</v>
      </c>
    </row>
    <row r="173" spans="1:2">
      <c r="A173" s="274" t="s">
        <v>164</v>
      </c>
      <c r="B173" s="274" t="s">
        <v>301</v>
      </c>
    </row>
    <row r="174" spans="1:2">
      <c r="B174" s="274" t="s">
        <v>388</v>
      </c>
    </row>
    <row r="177" spans="1:11">
      <c r="B177" s="277" t="s">
        <v>303</v>
      </c>
      <c r="C177" s="277"/>
      <c r="D177" s="277"/>
      <c r="E177" s="277"/>
      <c r="F177" s="277"/>
      <c r="G177" s="277"/>
    </row>
    <row r="179" spans="1:11">
      <c r="A179" s="274" t="s">
        <v>164</v>
      </c>
      <c r="B179" s="274" t="s">
        <v>304</v>
      </c>
    </row>
    <row r="180" spans="1:11">
      <c r="C180" s="277"/>
      <c r="D180" s="277"/>
      <c r="E180" s="277"/>
      <c r="F180" s="277"/>
      <c r="G180" s="342" t="s">
        <v>221</v>
      </c>
      <c r="H180" s="342"/>
      <c r="I180" s="342"/>
      <c r="J180" s="342"/>
    </row>
    <row r="181" spans="1:11">
      <c r="C181" s="277"/>
      <c r="D181" s="277"/>
      <c r="E181" s="277"/>
      <c r="F181" s="277"/>
      <c r="G181" s="342" t="s">
        <v>192</v>
      </c>
      <c r="H181" s="342"/>
      <c r="I181" s="342" t="s">
        <v>193</v>
      </c>
      <c r="J181" s="342"/>
    </row>
    <row r="182" spans="1:11">
      <c r="C182" s="277" t="s">
        <v>222</v>
      </c>
      <c r="D182" s="277"/>
      <c r="E182" s="277"/>
      <c r="F182" s="277"/>
      <c r="G182" s="288" t="s">
        <v>223</v>
      </c>
      <c r="H182" s="288">
        <f>$H$8+0.1*$H$8</f>
        <v>0</v>
      </c>
      <c r="I182" s="288" t="s">
        <v>223</v>
      </c>
      <c r="J182" s="288">
        <f>$H$8+0.1*$H$8</f>
        <v>0</v>
      </c>
      <c r="K182" s="276"/>
    </row>
    <row r="183" spans="1:11">
      <c r="C183" s="274" t="s">
        <v>305</v>
      </c>
      <c r="G183" s="276">
        <v>10.199999999999999</v>
      </c>
      <c r="H183" s="276" t="s">
        <v>225</v>
      </c>
      <c r="I183" s="276">
        <v>10.199999999999999</v>
      </c>
      <c r="J183" s="276" t="s">
        <v>225</v>
      </c>
      <c r="K183" s="276" t="s">
        <v>164</v>
      </c>
    </row>
    <row r="184" spans="1:11">
      <c r="C184" s="274" t="s">
        <v>152</v>
      </c>
      <c r="G184" s="276">
        <v>4</v>
      </c>
      <c r="H184" s="276">
        <f>G184*$H$182</f>
        <v>0</v>
      </c>
      <c r="I184" s="276">
        <v>4</v>
      </c>
      <c r="J184" s="276">
        <f>I184*$J$182</f>
        <v>0</v>
      </c>
      <c r="K184" s="276" t="s">
        <v>164</v>
      </c>
    </row>
    <row r="185" spans="1:11">
      <c r="C185" s="274" t="s">
        <v>153</v>
      </c>
      <c r="G185" s="276">
        <v>5</v>
      </c>
      <c r="H185" s="276">
        <f t="shared" ref="H185:H189" si="5">G185*$H$182</f>
        <v>0</v>
      </c>
      <c r="I185" s="276">
        <v>0</v>
      </c>
      <c r="J185" s="276" t="s">
        <v>225</v>
      </c>
      <c r="K185" s="276" t="s">
        <v>164</v>
      </c>
    </row>
    <row r="186" spans="1:11">
      <c r="C186" s="274" t="s">
        <v>154</v>
      </c>
      <c r="G186" s="276">
        <v>0</v>
      </c>
      <c r="H186" s="276" t="s">
        <v>225</v>
      </c>
      <c r="I186" s="276">
        <v>4</v>
      </c>
      <c r="J186" s="276">
        <f t="shared" ref="J186:J189" si="6">I186*$J$182</f>
        <v>0</v>
      </c>
      <c r="K186" s="276" t="s">
        <v>164</v>
      </c>
    </row>
    <row r="187" spans="1:11">
      <c r="C187" s="274" t="s">
        <v>155</v>
      </c>
      <c r="G187" s="276">
        <v>0.8</v>
      </c>
      <c r="H187" s="276">
        <f t="shared" si="5"/>
        <v>0</v>
      </c>
      <c r="I187" s="276">
        <v>0.8</v>
      </c>
      <c r="J187" s="276">
        <f t="shared" si="6"/>
        <v>0</v>
      </c>
      <c r="K187" s="276" t="s">
        <v>164</v>
      </c>
    </row>
    <row r="188" spans="1:11">
      <c r="C188" s="274" t="s">
        <v>130</v>
      </c>
      <c r="G188" s="276">
        <v>0</v>
      </c>
      <c r="H188" s="276">
        <f t="shared" si="5"/>
        <v>0</v>
      </c>
      <c r="I188" s="276">
        <v>1</v>
      </c>
      <c r="J188" s="276">
        <f t="shared" si="6"/>
        <v>0</v>
      </c>
      <c r="K188" s="276" t="s">
        <v>164</v>
      </c>
    </row>
    <row r="189" spans="1:11">
      <c r="C189" s="289" t="s">
        <v>226</v>
      </c>
      <c r="D189" s="289"/>
      <c r="E189" s="289"/>
      <c r="F189" s="289"/>
      <c r="G189" s="290">
        <v>20</v>
      </c>
      <c r="H189" s="290">
        <f t="shared" si="5"/>
        <v>0</v>
      </c>
      <c r="I189" s="290">
        <v>20</v>
      </c>
      <c r="J189" s="290">
        <f t="shared" si="6"/>
        <v>0</v>
      </c>
      <c r="K189" s="276"/>
    </row>
    <row r="192" spans="1:11">
      <c r="A192" s="274" t="s">
        <v>164</v>
      </c>
      <c r="B192" s="274" t="s">
        <v>306</v>
      </c>
    </row>
    <row r="193" spans="1:11">
      <c r="A193" s="274" t="s">
        <v>164</v>
      </c>
      <c r="B193" s="274" t="s">
        <v>389</v>
      </c>
    </row>
    <row r="194" spans="1:11">
      <c r="B194" s="274" t="s">
        <v>308</v>
      </c>
    </row>
    <row r="195" spans="1:11">
      <c r="A195" s="274" t="s">
        <v>164</v>
      </c>
      <c r="B195" s="274" t="s">
        <v>284</v>
      </c>
    </row>
    <row r="196" spans="1:11">
      <c r="A196" s="274" t="s">
        <v>164</v>
      </c>
      <c r="B196" s="274" t="s">
        <v>309</v>
      </c>
    </row>
    <row r="197" spans="1:11">
      <c r="B197" s="274" t="s">
        <v>390</v>
      </c>
    </row>
    <row r="198" spans="1:11">
      <c r="B198" s="274" t="s">
        <v>391</v>
      </c>
    </row>
    <row r="199" spans="1:11">
      <c r="D199" s="274" t="s">
        <v>312</v>
      </c>
    </row>
    <row r="200" spans="1:11">
      <c r="D200" s="274" t="s">
        <v>313</v>
      </c>
    </row>
    <row r="201" spans="1:11" ht="15" thickBot="1">
      <c r="D201" s="274" t="s">
        <v>314</v>
      </c>
    </row>
    <row r="202" spans="1:11">
      <c r="B202" s="292" t="s">
        <v>392</v>
      </c>
      <c r="C202" s="293"/>
      <c r="D202" s="293"/>
      <c r="E202" s="293"/>
      <c r="F202" s="293"/>
      <c r="G202" s="293"/>
      <c r="H202" s="293"/>
      <c r="I202" s="293"/>
      <c r="J202" s="293"/>
      <c r="K202" s="294"/>
    </row>
    <row r="203" spans="1:11">
      <c r="B203" s="295"/>
      <c r="D203" s="274" t="s">
        <v>312</v>
      </c>
      <c r="K203" s="296"/>
    </row>
    <row r="204" spans="1:11">
      <c r="B204" s="295"/>
      <c r="D204" s="274" t="s">
        <v>316</v>
      </c>
      <c r="K204" s="296"/>
    </row>
    <row r="205" spans="1:11">
      <c r="B205" s="295"/>
      <c r="D205" s="274" t="s">
        <v>314</v>
      </c>
      <c r="K205" s="296"/>
    </row>
    <row r="206" spans="1:11">
      <c r="B206" s="295"/>
      <c r="K206" s="296"/>
    </row>
    <row r="207" spans="1:11">
      <c r="B207" s="295" t="s">
        <v>393</v>
      </c>
      <c r="K207" s="296"/>
    </row>
    <row r="208" spans="1:11">
      <c r="B208" s="295"/>
      <c r="D208" s="274" t="s">
        <v>312</v>
      </c>
      <c r="K208" s="296"/>
    </row>
    <row r="209" spans="1:12">
      <c r="B209" s="295"/>
      <c r="D209" s="274" t="s">
        <v>318</v>
      </c>
      <c r="K209" s="296"/>
    </row>
    <row r="210" spans="1:12" ht="15" thickBot="1">
      <c r="B210" s="297"/>
      <c r="C210" s="298"/>
      <c r="D210" s="298" t="s">
        <v>314</v>
      </c>
      <c r="E210" s="298"/>
      <c r="F210" s="298"/>
      <c r="G210" s="298"/>
      <c r="H210" s="298"/>
      <c r="I210" s="298"/>
      <c r="J210" s="298"/>
      <c r="K210" s="299"/>
    </row>
    <row r="212" spans="1:12">
      <c r="B212" s="274" t="s">
        <v>319</v>
      </c>
    </row>
    <row r="213" spans="1:12">
      <c r="B213" s="274" t="s">
        <v>320</v>
      </c>
    </row>
    <row r="214" spans="1:12">
      <c r="B214" s="274" t="s">
        <v>288</v>
      </c>
    </row>
    <row r="215" spans="1:12">
      <c r="B215" s="274" t="s">
        <v>321</v>
      </c>
    </row>
    <row r="216" spans="1:12">
      <c r="B216" s="274" t="s">
        <v>322</v>
      </c>
    </row>
    <row r="217" spans="1:12">
      <c r="B217" s="277" t="s">
        <v>394</v>
      </c>
      <c r="C217" s="277"/>
      <c r="D217" s="277"/>
      <c r="E217" s="277"/>
      <c r="F217" s="277"/>
      <c r="G217" s="277"/>
      <c r="H217" s="277"/>
      <c r="I217" s="277"/>
      <c r="J217" s="277"/>
      <c r="K217" s="277"/>
      <c r="L217" s="277"/>
    </row>
    <row r="218" spans="1:12">
      <c r="B218" s="277" t="s">
        <v>395</v>
      </c>
      <c r="C218" s="277"/>
      <c r="D218" s="277"/>
      <c r="E218" s="277"/>
      <c r="F218" s="277"/>
      <c r="G218" s="277"/>
      <c r="H218" s="277"/>
      <c r="I218" s="277"/>
      <c r="J218" s="277"/>
      <c r="K218" s="277"/>
      <c r="L218" s="277"/>
    </row>
    <row r="219" spans="1:12">
      <c r="B219" s="274" t="s">
        <v>264</v>
      </c>
    </row>
    <row r="220" spans="1:12">
      <c r="B220" s="274" t="s">
        <v>291</v>
      </c>
    </row>
    <row r="221" spans="1:12">
      <c r="B221" s="274" t="s">
        <v>323</v>
      </c>
    </row>
    <row r="222" spans="1:12">
      <c r="B222" s="274" t="s">
        <v>396</v>
      </c>
    </row>
    <row r="223" spans="1:12">
      <c r="A223" s="274" t="s">
        <v>164</v>
      </c>
      <c r="B223" s="274" t="s">
        <v>294</v>
      </c>
    </row>
    <row r="224" spans="1:12">
      <c r="A224" s="274" t="s">
        <v>164</v>
      </c>
      <c r="B224" s="274" t="s">
        <v>324</v>
      </c>
    </row>
    <row r="225" spans="1:12">
      <c r="A225" s="274" t="s">
        <v>164</v>
      </c>
      <c r="B225" s="274" t="s">
        <v>325</v>
      </c>
    </row>
    <row r="226" spans="1:12">
      <c r="A226" s="274" t="s">
        <v>164</v>
      </c>
      <c r="B226" s="274" t="s">
        <v>326</v>
      </c>
    </row>
    <row r="227" spans="1:12">
      <c r="B227" s="274" t="s">
        <v>275</v>
      </c>
    </row>
    <row r="228" spans="1:12">
      <c r="A228" s="274" t="s">
        <v>164</v>
      </c>
      <c r="B228" s="274" t="s">
        <v>397</v>
      </c>
    </row>
    <row r="229" spans="1:12">
      <c r="A229" s="274" t="s">
        <v>164</v>
      </c>
      <c r="B229" s="274" t="s">
        <v>398</v>
      </c>
      <c r="C229" s="274" t="s">
        <v>399</v>
      </c>
    </row>
    <row r="230" spans="1:12">
      <c r="A230" s="274" t="s">
        <v>164</v>
      </c>
      <c r="B230" s="274" t="s">
        <v>330</v>
      </c>
    </row>
    <row r="231" spans="1:12">
      <c r="A231" s="274" t="s">
        <v>164</v>
      </c>
    </row>
    <row r="232" spans="1:12">
      <c r="A232" s="274" t="s">
        <v>164</v>
      </c>
      <c r="B232" s="277" t="s">
        <v>331</v>
      </c>
      <c r="C232" s="277"/>
      <c r="D232" s="277"/>
      <c r="E232" s="277"/>
      <c r="F232" s="277"/>
    </row>
    <row r="233" spans="1:12">
      <c r="A233" s="274" t="s">
        <v>164</v>
      </c>
    </row>
    <row r="234" spans="1:12">
      <c r="A234" s="274" t="s">
        <v>164</v>
      </c>
      <c r="B234" s="274" t="s">
        <v>332</v>
      </c>
    </row>
    <row r="235" spans="1:12">
      <c r="A235" s="274" t="s">
        <v>164</v>
      </c>
      <c r="H235" s="342" t="s">
        <v>221</v>
      </c>
      <c r="I235" s="342"/>
      <c r="J235" s="342"/>
      <c r="K235" s="342"/>
    </row>
    <row r="236" spans="1:12">
      <c r="C236" s="277"/>
      <c r="D236" s="277"/>
      <c r="E236" s="277"/>
      <c r="F236" s="277"/>
      <c r="G236" s="277"/>
      <c r="H236" s="342" t="s">
        <v>192</v>
      </c>
      <c r="I236" s="342"/>
      <c r="J236" s="342" t="s">
        <v>193</v>
      </c>
      <c r="K236" s="342"/>
    </row>
    <row r="237" spans="1:12">
      <c r="A237" s="274" t="s">
        <v>164</v>
      </c>
      <c r="C237" s="277" t="s">
        <v>222</v>
      </c>
      <c r="D237" s="277"/>
      <c r="E237" s="277"/>
      <c r="F237" s="277"/>
      <c r="G237" s="277"/>
      <c r="H237" s="288" t="s">
        <v>223</v>
      </c>
      <c r="I237" s="288">
        <f>$H$8+0.1*$H$8</f>
        <v>0</v>
      </c>
      <c r="J237" s="288" t="s">
        <v>223</v>
      </c>
      <c r="K237" s="288">
        <f>$H$8+0.1*$H$8</f>
        <v>0</v>
      </c>
      <c r="L237" s="276"/>
    </row>
    <row r="238" spans="1:12">
      <c r="A238" s="274" t="s">
        <v>164</v>
      </c>
      <c r="C238" s="274" t="s">
        <v>157</v>
      </c>
      <c r="H238" s="276">
        <v>2</v>
      </c>
      <c r="I238" s="276">
        <f>H238*$I$237</f>
        <v>0</v>
      </c>
      <c r="J238" s="276">
        <v>2</v>
      </c>
      <c r="K238" s="276">
        <f>J238*$K$237</f>
        <v>0</v>
      </c>
      <c r="L238" s="276" t="s">
        <v>164</v>
      </c>
    </row>
    <row r="239" spans="1:12">
      <c r="C239" s="274" t="s">
        <v>158</v>
      </c>
      <c r="H239" s="276">
        <v>1</v>
      </c>
      <c r="I239" s="276">
        <f t="shared" ref="I239:I245" si="7">H239*$I$237</f>
        <v>0</v>
      </c>
      <c r="J239" s="276">
        <v>0</v>
      </c>
      <c r="K239" s="276" t="s">
        <v>225</v>
      </c>
      <c r="L239" s="276" t="s">
        <v>164</v>
      </c>
    </row>
    <row r="240" spans="1:12">
      <c r="C240" s="274" t="s">
        <v>159</v>
      </c>
      <c r="H240" s="276">
        <v>0</v>
      </c>
      <c r="I240" s="276" t="s">
        <v>225</v>
      </c>
      <c r="J240" s="276">
        <v>1</v>
      </c>
      <c r="K240" s="276">
        <f t="shared" ref="K240:K245" si="8">J240*$K$237</f>
        <v>0</v>
      </c>
      <c r="L240" s="276" t="s">
        <v>164</v>
      </c>
    </row>
    <row r="241" spans="1:12">
      <c r="C241" s="274" t="s">
        <v>334</v>
      </c>
      <c r="H241" s="276">
        <v>2</v>
      </c>
      <c r="I241" s="276" t="s">
        <v>225</v>
      </c>
      <c r="J241" s="276">
        <v>2</v>
      </c>
      <c r="K241" s="276" t="s">
        <v>225</v>
      </c>
      <c r="L241" s="276" t="s">
        <v>164</v>
      </c>
    </row>
    <row r="242" spans="1:12">
      <c r="C242" s="274" t="s">
        <v>130</v>
      </c>
      <c r="H242" s="276">
        <v>4.0999999999999996</v>
      </c>
      <c r="I242" s="276">
        <f t="shared" si="7"/>
        <v>0</v>
      </c>
      <c r="J242" s="276">
        <v>4.0999999999999996</v>
      </c>
      <c r="K242" s="276">
        <f t="shared" si="8"/>
        <v>0</v>
      </c>
      <c r="L242" s="276" t="s">
        <v>164</v>
      </c>
    </row>
    <row r="243" spans="1:12">
      <c r="A243" s="274" t="s">
        <v>164</v>
      </c>
      <c r="C243" s="274" t="s">
        <v>155</v>
      </c>
      <c r="H243" s="276">
        <v>0.4</v>
      </c>
      <c r="I243" s="276">
        <f t="shared" si="7"/>
        <v>0</v>
      </c>
      <c r="J243" s="276">
        <v>0.4</v>
      </c>
      <c r="K243" s="276">
        <f t="shared" si="8"/>
        <v>0</v>
      </c>
      <c r="L243" s="276" t="s">
        <v>164</v>
      </c>
    </row>
    <row r="244" spans="1:12">
      <c r="C244" s="274" t="s">
        <v>335</v>
      </c>
      <c r="H244" s="276">
        <v>0.5</v>
      </c>
      <c r="I244" s="276">
        <f t="shared" si="7"/>
        <v>0</v>
      </c>
      <c r="J244" s="276">
        <v>0.5</v>
      </c>
      <c r="K244" s="276">
        <f t="shared" si="8"/>
        <v>0</v>
      </c>
      <c r="L244" s="276" t="s">
        <v>164</v>
      </c>
    </row>
    <row r="245" spans="1:12">
      <c r="C245" s="289" t="s">
        <v>226</v>
      </c>
      <c r="D245" s="289"/>
      <c r="E245" s="289"/>
      <c r="F245" s="289"/>
      <c r="G245" s="289"/>
      <c r="H245" s="290">
        <v>10</v>
      </c>
      <c r="I245" s="290">
        <f t="shared" si="7"/>
        <v>0</v>
      </c>
      <c r="J245" s="290">
        <v>10</v>
      </c>
      <c r="K245" s="290">
        <f t="shared" si="8"/>
        <v>0</v>
      </c>
      <c r="L245" s="276"/>
    </row>
    <row r="247" spans="1:12">
      <c r="C247" s="274" t="s">
        <v>400</v>
      </c>
    </row>
    <row r="249" spans="1:12">
      <c r="B249" s="274" t="s">
        <v>401</v>
      </c>
    </row>
    <row r="250" spans="1:12">
      <c r="B250" s="274" t="s">
        <v>338</v>
      </c>
    </row>
    <row r="251" spans="1:12">
      <c r="B251" s="274" t="s">
        <v>339</v>
      </c>
    </row>
    <row r="252" spans="1:12">
      <c r="D252" s="274" t="s">
        <v>312</v>
      </c>
    </row>
    <row r="253" spans="1:12">
      <c r="D253" s="274" t="s">
        <v>402</v>
      </c>
    </row>
    <row r="254" spans="1:12">
      <c r="B254" s="274" t="s">
        <v>403</v>
      </c>
    </row>
    <row r="255" spans="1:12">
      <c r="B255" s="274" t="s">
        <v>404</v>
      </c>
    </row>
    <row r="257" spans="1:12">
      <c r="A257" s="274" t="s">
        <v>164</v>
      </c>
      <c r="B257" s="274" t="s">
        <v>343</v>
      </c>
    </row>
    <row r="258" spans="1:12">
      <c r="A258" s="274" t="s">
        <v>164</v>
      </c>
      <c r="B258" s="274" t="s">
        <v>405</v>
      </c>
    </row>
    <row r="259" spans="1:12">
      <c r="A259" s="274" t="s">
        <v>164</v>
      </c>
    </row>
    <row r="260" spans="1:12">
      <c r="B260" s="274" t="s">
        <v>406</v>
      </c>
    </row>
    <row r="262" spans="1:12">
      <c r="B262" s="274" t="s">
        <v>407</v>
      </c>
    </row>
    <row r="265" spans="1:12">
      <c r="B265" s="277" t="s">
        <v>347</v>
      </c>
      <c r="C265" s="277"/>
      <c r="D265" s="277"/>
      <c r="E265" s="277"/>
    </row>
    <row r="266" spans="1:12">
      <c r="A266" s="274" t="s">
        <v>164</v>
      </c>
    </row>
    <row r="267" spans="1:12">
      <c r="B267" s="274" t="s">
        <v>348</v>
      </c>
    </row>
    <row r="268" spans="1:12">
      <c r="J268" s="342" t="s">
        <v>221</v>
      </c>
      <c r="K268" s="342"/>
    </row>
    <row r="269" spans="1:12">
      <c r="C269" s="277" t="s">
        <v>222</v>
      </c>
      <c r="D269" s="277"/>
      <c r="J269" s="288" t="s">
        <v>223</v>
      </c>
      <c r="K269" s="288">
        <f>$H$8+0.1*$H$8</f>
        <v>0</v>
      </c>
      <c r="L269" s="276"/>
    </row>
    <row r="270" spans="1:12">
      <c r="C270" s="274" t="s">
        <v>157</v>
      </c>
      <c r="J270" s="276">
        <v>5</v>
      </c>
      <c r="K270" s="276">
        <f>J270*$K$269</f>
        <v>0</v>
      </c>
      <c r="L270" s="276" t="s">
        <v>164</v>
      </c>
    </row>
    <row r="271" spans="1:12">
      <c r="A271" s="274" t="s">
        <v>164</v>
      </c>
      <c r="C271" s="274" t="s">
        <v>334</v>
      </c>
      <c r="J271" s="276">
        <v>9</v>
      </c>
      <c r="K271" s="276" t="s">
        <v>225</v>
      </c>
      <c r="L271" s="276" t="s">
        <v>164</v>
      </c>
    </row>
    <row r="272" spans="1:12">
      <c r="C272" s="274" t="s">
        <v>155</v>
      </c>
      <c r="J272" s="276">
        <v>1</v>
      </c>
      <c r="K272" s="276">
        <f t="shared" ref="K272:K274" si="9">J272*$K$269</f>
        <v>0</v>
      </c>
      <c r="L272" s="276" t="s">
        <v>164</v>
      </c>
    </row>
    <row r="273" spans="1:12">
      <c r="C273" s="274" t="s">
        <v>130</v>
      </c>
      <c r="J273" s="276">
        <v>10</v>
      </c>
      <c r="K273" s="276">
        <f t="shared" si="9"/>
        <v>0</v>
      </c>
      <c r="L273" s="276" t="s">
        <v>164</v>
      </c>
    </row>
    <row r="274" spans="1:12">
      <c r="C274" s="289" t="s">
        <v>226</v>
      </c>
      <c r="D274" s="289"/>
      <c r="E274" s="289"/>
      <c r="F274" s="289"/>
      <c r="G274" s="289"/>
      <c r="H274" s="289"/>
      <c r="I274" s="289"/>
      <c r="J274" s="290">
        <v>25</v>
      </c>
      <c r="K274" s="290">
        <f t="shared" si="9"/>
        <v>0</v>
      </c>
      <c r="L274" s="276"/>
    </row>
    <row r="276" spans="1:12">
      <c r="A276" s="274" t="s">
        <v>164</v>
      </c>
    </row>
    <row r="277" spans="1:12">
      <c r="B277" s="274" t="s">
        <v>349</v>
      </c>
    </row>
    <row r="278" spans="1:12">
      <c r="B278" s="274" t="s">
        <v>408</v>
      </c>
    </row>
    <row r="279" spans="1:12">
      <c r="B279" s="274" t="s">
        <v>351</v>
      </c>
    </row>
    <row r="280" spans="1:12">
      <c r="B280" s="274" t="s">
        <v>284</v>
      </c>
    </row>
    <row r="281" spans="1:12">
      <c r="B281" s="274" t="s">
        <v>309</v>
      </c>
    </row>
    <row r="282" spans="1:12">
      <c r="D282" s="274" t="s">
        <v>312</v>
      </c>
    </row>
    <row r="283" spans="1:12">
      <c r="D283" s="274" t="s">
        <v>409</v>
      </c>
    </row>
    <row r="284" spans="1:12">
      <c r="D284" s="274" t="s">
        <v>314</v>
      </c>
    </row>
    <row r="285" spans="1:12">
      <c r="A285" s="274" t="s">
        <v>164</v>
      </c>
    </row>
    <row r="286" spans="1:12">
      <c r="A286" s="274" t="s">
        <v>164</v>
      </c>
      <c r="D286" s="274" t="s">
        <v>410</v>
      </c>
    </row>
    <row r="287" spans="1:12">
      <c r="C287" s="274" t="s">
        <v>411</v>
      </c>
    </row>
    <row r="288" spans="1:12">
      <c r="A288" s="274" t="s">
        <v>164</v>
      </c>
    </row>
    <row r="289" spans="1:2">
      <c r="A289" s="274" t="s">
        <v>164</v>
      </c>
      <c r="B289" s="274" t="s">
        <v>355</v>
      </c>
    </row>
    <row r="290" spans="1:2">
      <c r="B290" s="274" t="s">
        <v>320</v>
      </c>
    </row>
    <row r="291" spans="1:2">
      <c r="B291" s="274" t="s">
        <v>288</v>
      </c>
    </row>
    <row r="292" spans="1:2">
      <c r="B292" s="274" t="s">
        <v>356</v>
      </c>
    </row>
    <row r="293" spans="1:2">
      <c r="B293" s="274" t="s">
        <v>322</v>
      </c>
    </row>
    <row r="294" spans="1:2">
      <c r="B294" s="274" t="s">
        <v>264</v>
      </c>
    </row>
    <row r="295" spans="1:2">
      <c r="B295" s="274" t="s">
        <v>291</v>
      </c>
    </row>
    <row r="296" spans="1:2">
      <c r="B296" s="274" t="s">
        <v>292</v>
      </c>
    </row>
    <row r="297" spans="1:2">
      <c r="B297" s="274" t="s">
        <v>293</v>
      </c>
    </row>
    <row r="298" spans="1:2">
      <c r="A298" s="274" t="s">
        <v>164</v>
      </c>
      <c r="B298" s="274" t="s">
        <v>357</v>
      </c>
    </row>
    <row r="299" spans="1:2">
      <c r="A299" s="274" t="s">
        <v>164</v>
      </c>
      <c r="B299" s="274" t="s">
        <v>295</v>
      </c>
    </row>
    <row r="300" spans="1:2">
      <c r="A300" s="274" t="s">
        <v>164</v>
      </c>
      <c r="B300" s="274" t="s">
        <v>358</v>
      </c>
    </row>
    <row r="301" spans="1:2">
      <c r="A301" s="274" t="s">
        <v>164</v>
      </c>
      <c r="B301" s="274" t="s">
        <v>359</v>
      </c>
    </row>
    <row r="302" spans="1:2">
      <c r="B302" s="274" t="s">
        <v>275</v>
      </c>
    </row>
    <row r="303" spans="1:2">
      <c r="A303" s="274" t="s">
        <v>164</v>
      </c>
      <c r="B303" s="274" t="s">
        <v>360</v>
      </c>
    </row>
    <row r="304" spans="1:2">
      <c r="A304" s="274" t="s">
        <v>164</v>
      </c>
      <c r="B304" s="274" t="s">
        <v>412</v>
      </c>
    </row>
    <row r="305" spans="1:2">
      <c r="A305" s="274" t="s">
        <v>164</v>
      </c>
      <c r="B305" s="274" t="s">
        <v>413</v>
      </c>
    </row>
  </sheetData>
  <mergeCells count="13">
    <mergeCell ref="G139:H139"/>
    <mergeCell ref="A2:L2"/>
    <mergeCell ref="F31:G31"/>
    <mergeCell ref="G63:H63"/>
    <mergeCell ref="G73:H73"/>
    <mergeCell ref="H95:I95"/>
    <mergeCell ref="J268:K268"/>
    <mergeCell ref="G181:H181"/>
    <mergeCell ref="I181:J181"/>
    <mergeCell ref="G180:J180"/>
    <mergeCell ref="H235:K235"/>
    <mergeCell ref="H236:I236"/>
    <mergeCell ref="J236:K2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1B3067"/>
  </sheetPr>
  <dimension ref="A2:N63"/>
  <sheetViews>
    <sheetView view="pageLayout" topLeftCell="A77" zoomScaleNormal="100" zoomScaleSheetLayoutView="55" workbookViewId="0">
      <selection activeCell="L5" sqref="L5"/>
    </sheetView>
  </sheetViews>
  <sheetFormatPr defaultColWidth="3.7109375" defaultRowHeight="14.1"/>
  <cols>
    <col min="1" max="1" width="1" style="135" customWidth="1"/>
    <col min="2" max="2" width="5.28515625" style="135" customWidth="1"/>
    <col min="3" max="14" width="13.5703125" style="135" customWidth="1"/>
    <col min="15" max="15" width="13" style="135" customWidth="1"/>
    <col min="16" max="16384" width="3.7109375" style="135"/>
  </cols>
  <sheetData>
    <row r="2" spans="1:14" ht="15.6">
      <c r="A2" s="326" t="s">
        <v>414</v>
      </c>
      <c r="B2" s="326"/>
      <c r="C2" s="326"/>
      <c r="D2" s="326"/>
      <c r="E2" s="326"/>
      <c r="F2" s="326"/>
      <c r="G2" s="326"/>
      <c r="H2" s="326"/>
      <c r="I2" s="326"/>
      <c r="J2" s="326"/>
      <c r="K2" s="326"/>
      <c r="L2" s="326"/>
      <c r="M2" s="326"/>
      <c r="N2" s="326"/>
    </row>
    <row r="4" spans="1:14">
      <c r="A4" s="5"/>
      <c r="D4" s="5"/>
      <c r="F4" s="5"/>
      <c r="G4" s="136"/>
    </row>
    <row r="5" spans="1:14">
      <c r="A5" s="5"/>
      <c r="D5" s="5"/>
      <c r="F5" s="5"/>
      <c r="G5" s="136"/>
      <c r="H5" s="136"/>
    </row>
    <row r="6" spans="1:14">
      <c r="A6" s="5"/>
      <c r="D6" s="5"/>
      <c r="F6" s="5"/>
      <c r="G6" s="136"/>
      <c r="H6" s="136"/>
      <c r="L6" s="135" t="s">
        <v>415</v>
      </c>
    </row>
    <row r="7" spans="1:14" ht="15.6">
      <c r="A7" s="326" t="s">
        <v>416</v>
      </c>
      <c r="B7" s="326"/>
      <c r="C7" s="326"/>
      <c r="D7" s="326"/>
      <c r="E7" s="326"/>
      <c r="F7" s="326"/>
      <c r="G7" s="326"/>
      <c r="H7" s="326"/>
      <c r="I7" s="326"/>
      <c r="J7" s="326"/>
      <c r="K7" s="326"/>
      <c r="L7" s="326"/>
      <c r="M7" s="326"/>
      <c r="N7" s="326"/>
    </row>
    <row r="8" spans="1:14">
      <c r="A8" s="137"/>
      <c r="B8" s="137"/>
      <c r="C8" s="137"/>
      <c r="D8" s="137"/>
      <c r="E8" s="137"/>
      <c r="F8" s="137"/>
      <c r="G8" s="137"/>
      <c r="H8" s="137"/>
      <c r="I8" s="137"/>
      <c r="J8" s="137"/>
      <c r="K8" s="137"/>
      <c r="L8" s="137"/>
      <c r="M8" s="137"/>
      <c r="N8" s="137"/>
    </row>
    <row r="9" spans="1:14">
      <c r="A9" s="137"/>
      <c r="B9" s="137"/>
      <c r="C9" s="137"/>
      <c r="D9" s="137"/>
      <c r="E9" s="137"/>
      <c r="F9" s="137"/>
      <c r="G9" s="137"/>
      <c r="H9" s="137"/>
      <c r="I9" s="137"/>
      <c r="J9" s="137"/>
      <c r="K9" s="137"/>
      <c r="L9" s="137"/>
      <c r="M9" s="137"/>
      <c r="N9" s="137"/>
    </row>
    <row r="10" spans="1:14">
      <c r="A10" s="137"/>
      <c r="B10" s="137"/>
      <c r="C10" s="137"/>
      <c r="D10" s="137"/>
      <c r="E10" s="137"/>
      <c r="F10" s="137"/>
      <c r="G10" s="137"/>
      <c r="H10" s="137"/>
      <c r="I10" s="137"/>
      <c r="J10" s="137"/>
      <c r="K10" s="137"/>
      <c r="L10" s="137"/>
      <c r="M10" s="137"/>
      <c r="N10" s="137"/>
    </row>
    <row r="11" spans="1:14">
      <c r="A11" s="5" t="s">
        <v>417</v>
      </c>
      <c r="B11" s="138"/>
      <c r="C11" s="138"/>
      <c r="D11" s="138"/>
      <c r="E11" s="138"/>
      <c r="F11" s="138"/>
      <c r="G11" s="138"/>
      <c r="H11" s="138"/>
      <c r="I11" s="138"/>
      <c r="J11" s="138"/>
      <c r="K11" s="138"/>
      <c r="L11" s="138"/>
      <c r="M11" s="138"/>
      <c r="N11" s="138"/>
    </row>
    <row r="12" spans="1:14">
      <c r="B12" s="139" t="s">
        <v>418</v>
      </c>
      <c r="C12" s="138">
        <v>1</v>
      </c>
      <c r="D12" s="138">
        <v>2</v>
      </c>
      <c r="E12" s="138">
        <v>3</v>
      </c>
      <c r="F12" s="138">
        <v>4</v>
      </c>
      <c r="G12" s="138">
        <v>5</v>
      </c>
      <c r="H12" s="138">
        <v>6</v>
      </c>
      <c r="I12" s="138">
        <v>7</v>
      </c>
      <c r="J12" s="138">
        <v>8</v>
      </c>
      <c r="K12" s="138">
        <v>9</v>
      </c>
      <c r="L12" s="138">
        <v>10</v>
      </c>
      <c r="M12" s="138">
        <v>11</v>
      </c>
      <c r="N12" s="138">
        <v>12</v>
      </c>
    </row>
    <row r="13" spans="1:14">
      <c r="B13" s="138" t="s">
        <v>419</v>
      </c>
      <c r="C13" s="138" t="s">
        <v>420</v>
      </c>
      <c r="D13" s="138" t="s">
        <v>421</v>
      </c>
      <c r="E13" s="138" t="s">
        <v>422</v>
      </c>
      <c r="F13" s="138" t="s">
        <v>423</v>
      </c>
      <c r="G13" s="138" t="s">
        <v>424</v>
      </c>
      <c r="H13" s="138" t="s">
        <v>425</v>
      </c>
      <c r="I13" s="138" t="s">
        <v>426</v>
      </c>
      <c r="J13" s="138" t="s">
        <v>427</v>
      </c>
      <c r="K13" s="138" t="s">
        <v>428</v>
      </c>
      <c r="L13" s="138" t="s">
        <v>429</v>
      </c>
      <c r="M13" s="138" t="s">
        <v>430</v>
      </c>
      <c r="N13" s="138" t="s">
        <v>431</v>
      </c>
    </row>
    <row r="14" spans="1:14">
      <c r="B14" s="138" t="s">
        <v>432</v>
      </c>
      <c r="C14" s="138" t="s">
        <v>433</v>
      </c>
      <c r="D14" s="138" t="s">
        <v>434</v>
      </c>
      <c r="E14" s="138" t="s">
        <v>435</v>
      </c>
      <c r="F14" s="138" t="s">
        <v>436</v>
      </c>
      <c r="G14" s="138" t="s">
        <v>437</v>
      </c>
      <c r="H14" s="138" t="s">
        <v>438</v>
      </c>
      <c r="I14" s="138" t="s">
        <v>439</v>
      </c>
      <c r="J14" s="138" t="s">
        <v>440</v>
      </c>
      <c r="K14" s="138" t="s">
        <v>441</v>
      </c>
      <c r="L14" s="138" t="s">
        <v>442</v>
      </c>
      <c r="M14" s="138" t="s">
        <v>443</v>
      </c>
      <c r="N14" s="138" t="s">
        <v>444</v>
      </c>
    </row>
    <row r="15" spans="1:14">
      <c r="B15" s="138" t="s">
        <v>445</v>
      </c>
      <c r="C15" s="138" t="s">
        <v>446</v>
      </c>
      <c r="D15" s="138" t="s">
        <v>447</v>
      </c>
      <c r="E15" s="138" t="s">
        <v>448</v>
      </c>
      <c r="F15" s="138" t="s">
        <v>449</v>
      </c>
      <c r="G15" s="138" t="s">
        <v>450</v>
      </c>
      <c r="H15" s="138" t="s">
        <v>451</v>
      </c>
      <c r="I15" s="138" t="s">
        <v>452</v>
      </c>
      <c r="J15" s="138" t="s">
        <v>453</v>
      </c>
      <c r="K15" s="138" t="s">
        <v>454</v>
      </c>
      <c r="L15" s="138" t="s">
        <v>455</v>
      </c>
      <c r="M15" s="138" t="s">
        <v>456</v>
      </c>
      <c r="N15" s="138" t="s">
        <v>457</v>
      </c>
    </row>
    <row r="16" spans="1:14">
      <c r="B16" s="138" t="s">
        <v>458</v>
      </c>
      <c r="C16" s="138" t="s">
        <v>459</v>
      </c>
      <c r="D16" s="138" t="s">
        <v>460</v>
      </c>
      <c r="E16" s="138" t="s">
        <v>461</v>
      </c>
      <c r="F16" s="138" t="s">
        <v>462</v>
      </c>
      <c r="G16" s="138" t="s">
        <v>463</v>
      </c>
      <c r="H16" s="138" t="s">
        <v>464</v>
      </c>
      <c r="I16" s="138" t="s">
        <v>465</v>
      </c>
      <c r="J16" s="138" t="s">
        <v>466</v>
      </c>
      <c r="K16" s="138" t="s">
        <v>467</v>
      </c>
      <c r="L16" s="138" t="s">
        <v>468</v>
      </c>
      <c r="M16" s="138" t="s">
        <v>469</v>
      </c>
      <c r="N16" s="138" t="s">
        <v>470</v>
      </c>
    </row>
    <row r="17" spans="1:14">
      <c r="B17" s="138" t="s">
        <v>471</v>
      </c>
      <c r="C17" s="138" t="s">
        <v>472</v>
      </c>
      <c r="D17" s="138" t="s">
        <v>473</v>
      </c>
      <c r="E17" s="138" t="s">
        <v>474</v>
      </c>
      <c r="F17" s="138" t="s">
        <v>475</v>
      </c>
      <c r="G17" s="138" t="s">
        <v>476</v>
      </c>
      <c r="H17" s="138" t="s">
        <v>477</v>
      </c>
      <c r="I17" s="138" t="s">
        <v>478</v>
      </c>
      <c r="J17" s="138" t="s">
        <v>479</v>
      </c>
      <c r="K17" s="138" t="s">
        <v>480</v>
      </c>
      <c r="L17" s="138" t="s">
        <v>481</v>
      </c>
      <c r="M17" s="138" t="s">
        <v>482</v>
      </c>
      <c r="N17" s="138" t="s">
        <v>483</v>
      </c>
    </row>
    <row r="18" spans="1:14">
      <c r="B18" s="138" t="s">
        <v>484</v>
      </c>
      <c r="C18" s="138" t="s">
        <v>485</v>
      </c>
      <c r="D18" s="138" t="s">
        <v>486</v>
      </c>
      <c r="E18" s="138" t="s">
        <v>487</v>
      </c>
      <c r="F18" s="138" t="s">
        <v>488</v>
      </c>
      <c r="G18" s="138" t="s">
        <v>489</v>
      </c>
      <c r="H18" s="138" t="s">
        <v>490</v>
      </c>
      <c r="I18" s="138" t="s">
        <v>491</v>
      </c>
      <c r="J18" s="138" t="s">
        <v>492</v>
      </c>
      <c r="K18" s="138" t="s">
        <v>493</v>
      </c>
      <c r="L18" s="138" t="s">
        <v>494</v>
      </c>
      <c r="M18" s="138" t="s">
        <v>495</v>
      </c>
      <c r="N18" s="138" t="s">
        <v>496</v>
      </c>
    </row>
    <row r="19" spans="1:14">
      <c r="B19" s="138" t="s">
        <v>497</v>
      </c>
      <c r="C19" s="138" t="s">
        <v>498</v>
      </c>
      <c r="D19" s="138" t="s">
        <v>499</v>
      </c>
      <c r="E19" s="138" t="s">
        <v>500</v>
      </c>
      <c r="F19" s="138" t="s">
        <v>501</v>
      </c>
      <c r="G19" s="138" t="s">
        <v>502</v>
      </c>
      <c r="H19" s="138" t="s">
        <v>503</v>
      </c>
      <c r="I19" s="138" t="s">
        <v>504</v>
      </c>
      <c r="J19" s="138" t="s">
        <v>505</v>
      </c>
      <c r="K19" s="138" t="s">
        <v>506</v>
      </c>
      <c r="L19" s="138" t="s">
        <v>507</v>
      </c>
      <c r="M19" s="138" t="s">
        <v>508</v>
      </c>
      <c r="N19" s="138" t="s">
        <v>509</v>
      </c>
    </row>
    <row r="20" spans="1:14">
      <c r="B20" s="138" t="s">
        <v>510</v>
      </c>
      <c r="C20" s="138" t="s">
        <v>511</v>
      </c>
      <c r="D20" s="138" t="s">
        <v>512</v>
      </c>
      <c r="E20" s="138" t="s">
        <v>513</v>
      </c>
      <c r="F20" s="138" t="s">
        <v>514</v>
      </c>
      <c r="G20" s="138" t="s">
        <v>515</v>
      </c>
      <c r="H20" s="138" t="s">
        <v>516</v>
      </c>
      <c r="I20" s="138" t="s">
        <v>517</v>
      </c>
      <c r="J20" s="138" t="s">
        <v>518</v>
      </c>
      <c r="K20" s="138" t="s">
        <v>519</v>
      </c>
      <c r="L20" s="138" t="s">
        <v>520</v>
      </c>
      <c r="M20" s="138" t="s">
        <v>521</v>
      </c>
      <c r="N20" s="138" t="s">
        <v>522</v>
      </c>
    </row>
    <row r="21" spans="1:14">
      <c r="B21" s="138"/>
      <c r="C21" s="138"/>
      <c r="D21" s="138"/>
      <c r="E21" s="138"/>
      <c r="F21" s="138"/>
      <c r="G21" s="138"/>
      <c r="H21" s="138"/>
      <c r="I21" s="138"/>
      <c r="J21" s="138"/>
      <c r="K21" s="138"/>
      <c r="L21" s="138"/>
      <c r="M21" s="138"/>
      <c r="N21" s="138"/>
    </row>
    <row r="22" spans="1:14">
      <c r="B22" s="138"/>
      <c r="C22" s="138"/>
      <c r="D22" s="138"/>
      <c r="E22" s="138"/>
      <c r="F22" s="138"/>
      <c r="G22" s="138"/>
      <c r="H22" s="138"/>
      <c r="I22" s="138"/>
      <c r="J22" s="138"/>
      <c r="K22" s="138"/>
      <c r="L22" s="138"/>
      <c r="M22" s="138"/>
      <c r="N22" s="138"/>
    </row>
    <row r="23" spans="1:14">
      <c r="B23" s="138"/>
      <c r="C23" s="138"/>
      <c r="D23" s="138"/>
      <c r="E23" s="138"/>
      <c r="F23" s="138"/>
      <c r="G23" s="138"/>
      <c r="H23" s="138"/>
      <c r="I23" s="138"/>
      <c r="J23" s="138"/>
      <c r="K23" s="138"/>
      <c r="L23" s="138"/>
      <c r="M23" s="138"/>
      <c r="N23" s="138"/>
    </row>
    <row r="24" spans="1:14">
      <c r="A24" s="5"/>
      <c r="B24" s="138"/>
      <c r="C24" s="138"/>
      <c r="D24" s="138"/>
      <c r="E24" s="138"/>
      <c r="F24" s="138"/>
      <c r="G24" s="138"/>
      <c r="H24" s="138"/>
      <c r="I24" s="138"/>
      <c r="J24" s="138"/>
      <c r="K24" s="138"/>
      <c r="L24" s="138"/>
      <c r="M24" s="138"/>
      <c r="N24" s="138"/>
    </row>
    <row r="25" spans="1:14">
      <c r="B25" s="139" t="s">
        <v>523</v>
      </c>
      <c r="C25" s="138">
        <v>1</v>
      </c>
      <c r="D25" s="138">
        <v>2</v>
      </c>
      <c r="E25" s="138">
        <v>3</v>
      </c>
      <c r="F25" s="138">
        <v>4</v>
      </c>
      <c r="G25" s="138">
        <v>5</v>
      </c>
      <c r="H25" s="138">
        <v>6</v>
      </c>
      <c r="I25" s="138">
        <v>7</v>
      </c>
      <c r="J25" s="138">
        <v>8</v>
      </c>
      <c r="K25" s="138">
        <v>9</v>
      </c>
      <c r="L25" s="138">
        <v>10</v>
      </c>
      <c r="M25" s="138">
        <v>11</v>
      </c>
      <c r="N25" s="138">
        <v>12</v>
      </c>
    </row>
    <row r="26" spans="1:14">
      <c r="B26" s="138" t="s">
        <v>419</v>
      </c>
      <c r="C26" s="138" t="s">
        <v>524</v>
      </c>
      <c r="D26" s="138" t="s">
        <v>525</v>
      </c>
      <c r="E26" s="138" t="s">
        <v>526</v>
      </c>
      <c r="F26" s="138" t="s">
        <v>527</v>
      </c>
      <c r="G26" s="138" t="s">
        <v>528</v>
      </c>
      <c r="H26" s="138" t="s">
        <v>529</v>
      </c>
      <c r="I26" s="138" t="s">
        <v>530</v>
      </c>
      <c r="J26" s="138" t="s">
        <v>531</v>
      </c>
      <c r="K26" s="138" t="s">
        <v>532</v>
      </c>
      <c r="L26" s="138" t="s">
        <v>533</v>
      </c>
      <c r="M26" s="138" t="s">
        <v>534</v>
      </c>
      <c r="N26" s="138" t="s">
        <v>535</v>
      </c>
    </row>
    <row r="27" spans="1:14">
      <c r="B27" s="138" t="s">
        <v>432</v>
      </c>
      <c r="C27" s="138" t="s">
        <v>536</v>
      </c>
      <c r="D27" s="138" t="s">
        <v>537</v>
      </c>
      <c r="E27" s="138" t="s">
        <v>538</v>
      </c>
      <c r="F27" s="138" t="s">
        <v>539</v>
      </c>
      <c r="G27" s="138" t="s">
        <v>540</v>
      </c>
      <c r="H27" s="138" t="s">
        <v>541</v>
      </c>
      <c r="I27" s="138" t="s">
        <v>542</v>
      </c>
      <c r="J27" s="138" t="s">
        <v>543</v>
      </c>
      <c r="K27" s="138" t="s">
        <v>544</v>
      </c>
      <c r="L27" s="138" t="s">
        <v>545</v>
      </c>
      <c r="M27" s="138" t="s">
        <v>546</v>
      </c>
      <c r="N27" s="138" t="s">
        <v>547</v>
      </c>
    </row>
    <row r="28" spans="1:14">
      <c r="B28" s="138" t="s">
        <v>445</v>
      </c>
      <c r="C28" s="138" t="s">
        <v>548</v>
      </c>
      <c r="D28" s="138" t="s">
        <v>549</v>
      </c>
      <c r="E28" s="138" t="s">
        <v>550</v>
      </c>
      <c r="F28" s="138" t="s">
        <v>551</v>
      </c>
      <c r="G28" s="138" t="s">
        <v>552</v>
      </c>
      <c r="H28" s="138" t="s">
        <v>553</v>
      </c>
      <c r="I28" s="138" t="s">
        <v>554</v>
      </c>
      <c r="J28" s="138" t="s">
        <v>555</v>
      </c>
      <c r="K28" s="138" t="s">
        <v>556</v>
      </c>
      <c r="L28" s="138" t="s">
        <v>557</v>
      </c>
      <c r="M28" s="138" t="s">
        <v>558</v>
      </c>
      <c r="N28" s="138" t="s">
        <v>559</v>
      </c>
    </row>
    <row r="29" spans="1:14">
      <c r="B29" s="138" t="s">
        <v>458</v>
      </c>
      <c r="C29" s="138" t="s">
        <v>560</v>
      </c>
      <c r="D29" s="138" t="s">
        <v>561</v>
      </c>
      <c r="E29" s="138" t="s">
        <v>562</v>
      </c>
      <c r="F29" s="138" t="s">
        <v>563</v>
      </c>
      <c r="G29" s="138" t="s">
        <v>564</v>
      </c>
      <c r="H29" s="138" t="s">
        <v>565</v>
      </c>
      <c r="I29" s="138" t="s">
        <v>566</v>
      </c>
      <c r="J29" s="138" t="s">
        <v>567</v>
      </c>
      <c r="K29" s="138" t="s">
        <v>568</v>
      </c>
      <c r="L29" s="138" t="s">
        <v>569</v>
      </c>
      <c r="M29" s="138" t="s">
        <v>570</v>
      </c>
      <c r="N29" s="138" t="s">
        <v>571</v>
      </c>
    </row>
    <row r="30" spans="1:14">
      <c r="B30" s="138" t="s">
        <v>471</v>
      </c>
      <c r="C30" s="138" t="s">
        <v>572</v>
      </c>
      <c r="D30" s="138" t="s">
        <v>573</v>
      </c>
      <c r="E30" s="138" t="s">
        <v>574</v>
      </c>
      <c r="F30" s="138" t="s">
        <v>575</v>
      </c>
      <c r="G30" s="138" t="s">
        <v>576</v>
      </c>
      <c r="H30" s="138" t="s">
        <v>577</v>
      </c>
      <c r="I30" s="138" t="s">
        <v>578</v>
      </c>
      <c r="J30" s="138" t="s">
        <v>579</v>
      </c>
      <c r="K30" s="138" t="s">
        <v>580</v>
      </c>
      <c r="L30" s="138" t="s">
        <v>581</v>
      </c>
      <c r="M30" s="138" t="s">
        <v>582</v>
      </c>
      <c r="N30" s="138" t="s">
        <v>583</v>
      </c>
    </row>
    <row r="31" spans="1:14">
      <c r="B31" s="138" t="s">
        <v>484</v>
      </c>
      <c r="C31" s="138" t="s">
        <v>584</v>
      </c>
      <c r="D31" s="138" t="s">
        <v>585</v>
      </c>
      <c r="E31" s="138" t="s">
        <v>586</v>
      </c>
      <c r="F31" s="138" t="s">
        <v>587</v>
      </c>
      <c r="G31" s="138" t="s">
        <v>588</v>
      </c>
      <c r="H31" s="138" t="s">
        <v>589</v>
      </c>
      <c r="I31" s="138" t="s">
        <v>590</v>
      </c>
      <c r="J31" s="138" t="s">
        <v>591</v>
      </c>
      <c r="K31" s="138" t="s">
        <v>592</v>
      </c>
      <c r="L31" s="138" t="s">
        <v>593</v>
      </c>
      <c r="M31" s="138" t="s">
        <v>594</v>
      </c>
      <c r="N31" s="138" t="s">
        <v>595</v>
      </c>
    </row>
    <row r="32" spans="1:14">
      <c r="B32" s="138" t="s">
        <v>497</v>
      </c>
      <c r="C32" s="138" t="s">
        <v>596</v>
      </c>
      <c r="D32" s="138" t="s">
        <v>597</v>
      </c>
      <c r="E32" s="138" t="s">
        <v>598</v>
      </c>
      <c r="F32" s="138" t="s">
        <v>599</v>
      </c>
      <c r="G32" s="138" t="s">
        <v>600</v>
      </c>
      <c r="H32" s="138" t="s">
        <v>601</v>
      </c>
      <c r="I32" s="138" t="s">
        <v>602</v>
      </c>
      <c r="J32" s="138" t="s">
        <v>603</v>
      </c>
      <c r="K32" s="138" t="s">
        <v>604</v>
      </c>
      <c r="L32" s="138" t="s">
        <v>605</v>
      </c>
      <c r="M32" s="138" t="s">
        <v>606</v>
      </c>
      <c r="N32" s="138" t="s">
        <v>607</v>
      </c>
    </row>
    <row r="33" spans="1:14">
      <c r="B33" s="138" t="s">
        <v>510</v>
      </c>
      <c r="C33" s="138" t="s">
        <v>608</v>
      </c>
      <c r="D33" s="138" t="s">
        <v>609</v>
      </c>
      <c r="E33" s="138" t="s">
        <v>610</v>
      </c>
      <c r="F33" s="138" t="s">
        <v>611</v>
      </c>
      <c r="G33" s="138" t="s">
        <v>612</v>
      </c>
      <c r="H33" s="138" t="s">
        <v>613</v>
      </c>
      <c r="I33" s="138" t="s">
        <v>614</v>
      </c>
      <c r="J33" s="138" t="s">
        <v>615</v>
      </c>
      <c r="K33" s="138" t="s">
        <v>616</v>
      </c>
      <c r="L33" s="138" t="s">
        <v>617</v>
      </c>
      <c r="M33" s="138" t="s">
        <v>618</v>
      </c>
      <c r="N33" s="138" t="s">
        <v>619</v>
      </c>
    </row>
    <row r="34" spans="1:14">
      <c r="B34" s="138"/>
      <c r="C34" s="138"/>
      <c r="D34" s="138"/>
      <c r="E34" s="138"/>
      <c r="F34" s="138"/>
      <c r="G34" s="138"/>
      <c r="H34" s="138"/>
      <c r="I34" s="138"/>
      <c r="J34" s="138"/>
      <c r="K34" s="138"/>
      <c r="L34" s="138"/>
      <c r="M34" s="138"/>
      <c r="N34" s="138"/>
    </row>
    <row r="35" spans="1:14">
      <c r="A35" s="137"/>
      <c r="B35" s="137"/>
      <c r="C35" s="137"/>
      <c r="D35" s="137"/>
      <c r="E35" s="137"/>
      <c r="F35" s="137"/>
      <c r="G35" s="137"/>
      <c r="H35" s="137"/>
      <c r="I35" s="137"/>
      <c r="J35" s="137"/>
      <c r="K35" s="137"/>
      <c r="L35" s="137"/>
      <c r="M35" s="137"/>
      <c r="N35" s="137"/>
    </row>
    <row r="36" spans="1:14" ht="15.6">
      <c r="A36" s="326" t="s">
        <v>620</v>
      </c>
      <c r="B36" s="326"/>
      <c r="C36" s="326"/>
      <c r="D36" s="326"/>
      <c r="E36" s="326"/>
      <c r="F36" s="326"/>
      <c r="G36" s="326"/>
      <c r="H36" s="326"/>
      <c r="I36" s="326"/>
      <c r="J36" s="326"/>
      <c r="K36" s="326"/>
      <c r="L36" s="326"/>
      <c r="M36" s="326"/>
      <c r="N36" s="326"/>
    </row>
    <row r="37" spans="1:14">
      <c r="A37" s="137"/>
      <c r="B37" s="137"/>
      <c r="C37" s="137"/>
      <c r="D37" s="137"/>
      <c r="E37" s="137"/>
      <c r="F37" s="137"/>
      <c r="G37" s="137"/>
      <c r="H37" s="137"/>
      <c r="I37" s="137"/>
      <c r="J37" s="137"/>
      <c r="K37" s="137"/>
      <c r="L37" s="137"/>
      <c r="M37" s="137"/>
      <c r="N37" s="137"/>
    </row>
    <row r="38" spans="1:14">
      <c r="A38" s="137"/>
      <c r="B38" s="137"/>
      <c r="C38" s="137"/>
      <c r="D38" s="137"/>
      <c r="E38" s="137"/>
      <c r="F38" s="137"/>
      <c r="G38" s="137"/>
      <c r="H38" s="137"/>
      <c r="I38" s="137"/>
      <c r="J38" s="137"/>
      <c r="K38" s="137"/>
      <c r="L38" s="137"/>
      <c r="M38" s="137"/>
      <c r="N38" s="137"/>
    </row>
    <row r="40" spans="1:14">
      <c r="A40" s="5" t="s">
        <v>621</v>
      </c>
    </row>
    <row r="41" spans="1:14">
      <c r="A41" s="5"/>
    </row>
    <row r="42" spans="1:14" s="6" customFormat="1" ht="11.45">
      <c r="B42" s="134" t="s">
        <v>418</v>
      </c>
      <c r="C42" s="6">
        <v>1</v>
      </c>
      <c r="D42" s="6">
        <v>2</v>
      </c>
      <c r="E42" s="6">
        <v>3</v>
      </c>
      <c r="F42" s="6">
        <v>4</v>
      </c>
      <c r="G42" s="6">
        <v>5</v>
      </c>
      <c r="H42" s="6">
        <v>6</v>
      </c>
      <c r="I42" s="6">
        <v>7</v>
      </c>
      <c r="J42" s="6">
        <v>8</v>
      </c>
      <c r="K42" s="6">
        <v>9</v>
      </c>
      <c r="L42" s="6">
        <v>10</v>
      </c>
      <c r="M42" s="6">
        <v>11</v>
      </c>
      <c r="N42" s="6">
        <v>12</v>
      </c>
    </row>
    <row r="43" spans="1:14" s="8" customFormat="1" ht="9.9499999999999993">
      <c r="B43" s="8" t="s">
        <v>419</v>
      </c>
      <c r="C43" s="8" t="s">
        <v>622</v>
      </c>
      <c r="D43" s="8" t="s">
        <v>623</v>
      </c>
      <c r="E43" s="8" t="s">
        <v>624</v>
      </c>
      <c r="F43" s="8" t="s">
        <v>625</v>
      </c>
      <c r="G43" s="8" t="s">
        <v>626</v>
      </c>
      <c r="H43" s="8" t="s">
        <v>627</v>
      </c>
      <c r="I43" s="8" t="s">
        <v>628</v>
      </c>
      <c r="J43" s="8" t="s">
        <v>629</v>
      </c>
      <c r="K43" s="8" t="s">
        <v>630</v>
      </c>
      <c r="L43" s="8" t="s">
        <v>631</v>
      </c>
      <c r="M43" s="8" t="s">
        <v>632</v>
      </c>
      <c r="N43" s="8" t="s">
        <v>633</v>
      </c>
    </row>
    <row r="44" spans="1:14" s="8" customFormat="1" ht="9.9499999999999993">
      <c r="B44" s="8" t="s">
        <v>432</v>
      </c>
      <c r="C44" s="8" t="s">
        <v>634</v>
      </c>
      <c r="D44" s="8" t="s">
        <v>635</v>
      </c>
      <c r="E44" s="8" t="s">
        <v>636</v>
      </c>
      <c r="F44" s="8" t="s">
        <v>637</v>
      </c>
      <c r="G44" s="8" t="s">
        <v>638</v>
      </c>
      <c r="H44" s="8" t="s">
        <v>639</v>
      </c>
      <c r="I44" s="8" t="s">
        <v>640</v>
      </c>
      <c r="J44" s="8" t="s">
        <v>641</v>
      </c>
      <c r="K44" s="8" t="s">
        <v>642</v>
      </c>
      <c r="L44" s="8" t="s">
        <v>643</v>
      </c>
      <c r="M44" s="8" t="s">
        <v>644</v>
      </c>
      <c r="N44" s="8" t="s">
        <v>645</v>
      </c>
    </row>
    <row r="45" spans="1:14" s="8" customFormat="1" ht="9.9499999999999993">
      <c r="B45" s="8" t="s">
        <v>445</v>
      </c>
      <c r="C45" s="8" t="s">
        <v>646</v>
      </c>
      <c r="D45" s="8" t="s">
        <v>647</v>
      </c>
      <c r="E45" s="8" t="s">
        <v>648</v>
      </c>
      <c r="F45" s="8" t="s">
        <v>649</v>
      </c>
      <c r="G45" s="8" t="s">
        <v>650</v>
      </c>
      <c r="H45" s="8" t="s">
        <v>651</v>
      </c>
      <c r="I45" s="8" t="s">
        <v>652</v>
      </c>
      <c r="J45" s="8" t="s">
        <v>653</v>
      </c>
      <c r="K45" s="8" t="s">
        <v>654</v>
      </c>
      <c r="L45" s="8" t="s">
        <v>655</v>
      </c>
      <c r="M45" s="8" t="s">
        <v>656</v>
      </c>
      <c r="N45" s="8" t="s">
        <v>657</v>
      </c>
    </row>
    <row r="46" spans="1:14" s="8" customFormat="1" ht="9.9499999999999993">
      <c r="B46" s="8" t="s">
        <v>458</v>
      </c>
      <c r="C46" s="8" t="s">
        <v>658</v>
      </c>
      <c r="D46" s="8" t="s">
        <v>659</v>
      </c>
      <c r="E46" s="8" t="s">
        <v>660</v>
      </c>
      <c r="F46" s="8" t="s">
        <v>661</v>
      </c>
      <c r="G46" s="8" t="s">
        <v>662</v>
      </c>
      <c r="H46" s="8" t="s">
        <v>663</v>
      </c>
      <c r="I46" s="8" t="s">
        <v>664</v>
      </c>
      <c r="J46" s="8" t="s">
        <v>665</v>
      </c>
      <c r="K46" s="8" t="s">
        <v>666</v>
      </c>
      <c r="L46" s="8" t="s">
        <v>667</v>
      </c>
      <c r="M46" s="8" t="s">
        <v>668</v>
      </c>
      <c r="N46" s="8" t="s">
        <v>669</v>
      </c>
    </row>
    <row r="47" spans="1:14" s="8" customFormat="1" ht="9.9499999999999993">
      <c r="B47" s="8" t="s">
        <v>471</v>
      </c>
      <c r="C47" s="8" t="s">
        <v>670</v>
      </c>
      <c r="D47" s="8" t="s">
        <v>671</v>
      </c>
      <c r="E47" s="8" t="s">
        <v>672</v>
      </c>
      <c r="F47" s="8" t="s">
        <v>673</v>
      </c>
      <c r="G47" s="8" t="s">
        <v>674</v>
      </c>
      <c r="H47" s="8" t="s">
        <v>675</v>
      </c>
      <c r="I47" s="8" t="s">
        <v>676</v>
      </c>
      <c r="J47" s="8" t="s">
        <v>677</v>
      </c>
      <c r="K47" s="8" t="s">
        <v>678</v>
      </c>
      <c r="L47" s="8" t="s">
        <v>679</v>
      </c>
      <c r="M47" s="8" t="s">
        <v>680</v>
      </c>
      <c r="N47" s="8" t="s">
        <v>681</v>
      </c>
    </row>
    <row r="48" spans="1:14" s="8" customFormat="1" ht="9.9499999999999993">
      <c r="B48" s="8" t="s">
        <v>484</v>
      </c>
      <c r="C48" s="8" t="s">
        <v>682</v>
      </c>
      <c r="D48" s="8" t="s">
        <v>683</v>
      </c>
      <c r="E48" s="8" t="s">
        <v>684</v>
      </c>
      <c r="F48" s="8" t="s">
        <v>685</v>
      </c>
      <c r="G48" s="8" t="s">
        <v>686</v>
      </c>
      <c r="H48" s="8" t="s">
        <v>687</v>
      </c>
      <c r="I48" s="8" t="s">
        <v>688</v>
      </c>
      <c r="J48" s="8" t="s">
        <v>689</v>
      </c>
      <c r="K48" s="8" t="s">
        <v>690</v>
      </c>
      <c r="L48" s="8" t="s">
        <v>691</v>
      </c>
      <c r="M48" s="8" t="s">
        <v>692</v>
      </c>
      <c r="N48" s="8" t="s">
        <v>693</v>
      </c>
    </row>
    <row r="49" spans="1:14" s="8" customFormat="1" ht="9.9499999999999993">
      <c r="B49" s="8" t="s">
        <v>497</v>
      </c>
      <c r="C49" s="8" t="s">
        <v>694</v>
      </c>
      <c r="D49" s="8" t="s">
        <v>695</v>
      </c>
      <c r="E49" s="8" t="s">
        <v>696</v>
      </c>
      <c r="F49" s="8" t="s">
        <v>697</v>
      </c>
      <c r="G49" s="8" t="s">
        <v>698</v>
      </c>
      <c r="H49" s="8" t="s">
        <v>699</v>
      </c>
      <c r="I49" s="8" t="s">
        <v>700</v>
      </c>
      <c r="J49" s="8" t="s">
        <v>701</v>
      </c>
      <c r="K49" s="8" t="s">
        <v>702</v>
      </c>
      <c r="L49" s="8" t="s">
        <v>703</v>
      </c>
      <c r="M49" s="8" t="s">
        <v>704</v>
      </c>
      <c r="N49" s="8" t="s">
        <v>705</v>
      </c>
    </row>
    <row r="50" spans="1:14" s="8" customFormat="1" ht="9.9499999999999993">
      <c r="B50" s="8" t="s">
        <v>510</v>
      </c>
      <c r="C50" s="8" t="s">
        <v>706</v>
      </c>
      <c r="D50" s="8" t="s">
        <v>707</v>
      </c>
      <c r="E50" s="8" t="s">
        <v>708</v>
      </c>
      <c r="F50" s="8" t="s">
        <v>709</v>
      </c>
      <c r="G50" s="8" t="s">
        <v>710</v>
      </c>
      <c r="H50" s="8" t="s">
        <v>711</v>
      </c>
      <c r="I50" s="8" t="s">
        <v>712</v>
      </c>
      <c r="J50" s="8" t="s">
        <v>713</v>
      </c>
      <c r="K50" s="8" t="s">
        <v>714</v>
      </c>
      <c r="L50" s="8" t="s">
        <v>715</v>
      </c>
      <c r="M50" s="8" t="s">
        <v>716</v>
      </c>
      <c r="N50" s="8" t="s">
        <v>717</v>
      </c>
    </row>
    <row r="52" spans="1:14">
      <c r="A52" s="5"/>
    </row>
    <row r="53" spans="1:14">
      <c r="A53" s="5"/>
    </row>
    <row r="54" spans="1:14" s="6" customFormat="1" ht="11.45">
      <c r="B54" s="134" t="s">
        <v>523</v>
      </c>
      <c r="C54" s="6">
        <v>1</v>
      </c>
      <c r="D54" s="6">
        <v>2</v>
      </c>
      <c r="E54" s="6">
        <v>3</v>
      </c>
      <c r="F54" s="6">
        <v>4</v>
      </c>
      <c r="G54" s="6">
        <v>5</v>
      </c>
      <c r="H54" s="6">
        <v>6</v>
      </c>
      <c r="I54" s="6">
        <v>7</v>
      </c>
      <c r="J54" s="6">
        <v>8</v>
      </c>
      <c r="K54" s="6">
        <v>9</v>
      </c>
      <c r="L54" s="6">
        <v>10</v>
      </c>
      <c r="M54" s="6">
        <v>11</v>
      </c>
      <c r="N54" s="6">
        <v>12</v>
      </c>
    </row>
    <row r="55" spans="1:14" s="8" customFormat="1" ht="9.9499999999999993">
      <c r="B55" s="8" t="s">
        <v>419</v>
      </c>
      <c r="C55" s="8" t="s">
        <v>718</v>
      </c>
      <c r="D55" s="8" t="s">
        <v>719</v>
      </c>
      <c r="E55" s="8" t="s">
        <v>720</v>
      </c>
      <c r="F55" s="8" t="s">
        <v>721</v>
      </c>
      <c r="G55" s="8" t="s">
        <v>722</v>
      </c>
      <c r="H55" s="8" t="s">
        <v>723</v>
      </c>
      <c r="I55" s="8" t="s">
        <v>724</v>
      </c>
      <c r="J55" s="8" t="s">
        <v>725</v>
      </c>
      <c r="K55" s="8" t="s">
        <v>726</v>
      </c>
      <c r="L55" s="8" t="s">
        <v>727</v>
      </c>
      <c r="M55" s="8" t="s">
        <v>728</v>
      </c>
      <c r="N55" s="8" t="s">
        <v>729</v>
      </c>
    </row>
    <row r="56" spans="1:14" s="8" customFormat="1" ht="9.9499999999999993">
      <c r="B56" s="8" t="s">
        <v>432</v>
      </c>
      <c r="C56" s="8" t="s">
        <v>730</v>
      </c>
      <c r="D56" s="8" t="s">
        <v>731</v>
      </c>
      <c r="E56" s="8" t="s">
        <v>732</v>
      </c>
      <c r="F56" s="8" t="s">
        <v>733</v>
      </c>
      <c r="G56" s="8" t="s">
        <v>734</v>
      </c>
      <c r="H56" s="8" t="s">
        <v>735</v>
      </c>
      <c r="I56" s="8" t="s">
        <v>736</v>
      </c>
      <c r="J56" s="8" t="s">
        <v>737</v>
      </c>
      <c r="K56" s="8" t="s">
        <v>738</v>
      </c>
      <c r="L56" s="8" t="s">
        <v>739</v>
      </c>
      <c r="M56" s="8" t="s">
        <v>740</v>
      </c>
      <c r="N56" s="8" t="s">
        <v>741</v>
      </c>
    </row>
    <row r="57" spans="1:14" s="8" customFormat="1" ht="9.9499999999999993">
      <c r="B57" s="8" t="s">
        <v>445</v>
      </c>
      <c r="C57" s="8" t="s">
        <v>742</v>
      </c>
      <c r="D57" s="8" t="s">
        <v>743</v>
      </c>
      <c r="E57" s="8" t="s">
        <v>744</v>
      </c>
      <c r="F57" s="8" t="s">
        <v>745</v>
      </c>
      <c r="G57" s="8" t="s">
        <v>746</v>
      </c>
      <c r="H57" s="8" t="s">
        <v>747</v>
      </c>
      <c r="I57" s="8" t="s">
        <v>748</v>
      </c>
      <c r="J57" s="8" t="s">
        <v>749</v>
      </c>
      <c r="K57" s="8" t="s">
        <v>750</v>
      </c>
      <c r="L57" s="8" t="s">
        <v>751</v>
      </c>
      <c r="M57" s="8" t="s">
        <v>752</v>
      </c>
      <c r="N57" s="8" t="s">
        <v>753</v>
      </c>
    </row>
    <row r="58" spans="1:14" s="8" customFormat="1" ht="9.9499999999999993">
      <c r="B58" s="8" t="s">
        <v>458</v>
      </c>
      <c r="C58" s="8" t="s">
        <v>754</v>
      </c>
      <c r="D58" s="8" t="s">
        <v>755</v>
      </c>
      <c r="E58" s="8" t="s">
        <v>756</v>
      </c>
      <c r="F58" s="8" t="s">
        <v>757</v>
      </c>
      <c r="G58" s="8" t="s">
        <v>758</v>
      </c>
      <c r="H58" s="8" t="s">
        <v>759</v>
      </c>
      <c r="I58" s="8" t="s">
        <v>760</v>
      </c>
      <c r="J58" s="8" t="s">
        <v>761</v>
      </c>
      <c r="K58" s="8" t="s">
        <v>762</v>
      </c>
      <c r="L58" s="8" t="s">
        <v>763</v>
      </c>
      <c r="M58" s="8" t="s">
        <v>764</v>
      </c>
      <c r="N58" s="8" t="s">
        <v>765</v>
      </c>
    </row>
    <row r="59" spans="1:14" s="8" customFormat="1" ht="9.9499999999999993">
      <c r="B59" s="8" t="s">
        <v>471</v>
      </c>
      <c r="C59" s="8" t="s">
        <v>766</v>
      </c>
      <c r="D59" s="8" t="s">
        <v>767</v>
      </c>
      <c r="E59" s="8" t="s">
        <v>768</v>
      </c>
      <c r="F59" s="8" t="s">
        <v>769</v>
      </c>
      <c r="G59" s="8" t="s">
        <v>770</v>
      </c>
      <c r="H59" s="8" t="s">
        <v>771</v>
      </c>
      <c r="I59" s="8" t="s">
        <v>772</v>
      </c>
      <c r="J59" s="8" t="s">
        <v>773</v>
      </c>
      <c r="K59" s="8" t="s">
        <v>774</v>
      </c>
      <c r="L59" s="8" t="s">
        <v>775</v>
      </c>
      <c r="M59" s="8" t="s">
        <v>776</v>
      </c>
      <c r="N59" s="8" t="s">
        <v>777</v>
      </c>
    </row>
    <row r="60" spans="1:14" s="8" customFormat="1" ht="9.9499999999999993">
      <c r="B60" s="8" t="s">
        <v>484</v>
      </c>
      <c r="C60" s="8" t="s">
        <v>778</v>
      </c>
      <c r="D60" s="8" t="s">
        <v>779</v>
      </c>
      <c r="E60" s="8" t="s">
        <v>780</v>
      </c>
      <c r="F60" s="8" t="s">
        <v>781</v>
      </c>
      <c r="G60" s="8" t="s">
        <v>782</v>
      </c>
      <c r="H60" s="8" t="s">
        <v>783</v>
      </c>
      <c r="I60" s="8" t="s">
        <v>784</v>
      </c>
      <c r="J60" s="8" t="s">
        <v>785</v>
      </c>
      <c r="K60" s="8" t="s">
        <v>786</v>
      </c>
      <c r="L60" s="8" t="s">
        <v>787</v>
      </c>
      <c r="M60" s="8" t="s">
        <v>788</v>
      </c>
      <c r="N60" s="8" t="s">
        <v>789</v>
      </c>
    </row>
    <row r="61" spans="1:14" s="8" customFormat="1" ht="9.9499999999999993">
      <c r="B61" s="8" t="s">
        <v>497</v>
      </c>
      <c r="C61" s="8" t="s">
        <v>790</v>
      </c>
      <c r="D61" s="8" t="s">
        <v>791</v>
      </c>
      <c r="E61" s="8" t="s">
        <v>792</v>
      </c>
      <c r="F61" s="8" t="s">
        <v>793</v>
      </c>
      <c r="G61" s="8" t="s">
        <v>794</v>
      </c>
      <c r="H61" s="8" t="s">
        <v>795</v>
      </c>
      <c r="I61" s="8" t="s">
        <v>796</v>
      </c>
      <c r="J61" s="8" t="s">
        <v>797</v>
      </c>
      <c r="K61" s="8" t="s">
        <v>798</v>
      </c>
      <c r="L61" s="8" t="s">
        <v>799</v>
      </c>
      <c r="M61" s="8" t="s">
        <v>800</v>
      </c>
      <c r="N61" s="8" t="s">
        <v>801</v>
      </c>
    </row>
    <row r="62" spans="1:14" s="8" customFormat="1" ht="9.9499999999999993">
      <c r="B62" s="8" t="s">
        <v>510</v>
      </c>
      <c r="C62" s="8" t="s">
        <v>802</v>
      </c>
      <c r="D62" s="8" t="s">
        <v>803</v>
      </c>
      <c r="E62" s="8" t="s">
        <v>804</v>
      </c>
      <c r="F62" s="8" t="s">
        <v>805</v>
      </c>
      <c r="G62" s="8" t="s">
        <v>806</v>
      </c>
      <c r="H62" s="8" t="s">
        <v>807</v>
      </c>
      <c r="I62" s="8" t="s">
        <v>808</v>
      </c>
      <c r="J62" s="8" t="s">
        <v>809</v>
      </c>
      <c r="K62" s="8" t="s">
        <v>810</v>
      </c>
      <c r="L62" s="8" t="s">
        <v>811</v>
      </c>
      <c r="M62" s="8" t="s">
        <v>812</v>
      </c>
      <c r="N62" s="8" t="s">
        <v>813</v>
      </c>
    </row>
    <row r="63" spans="1:14" s="7" customFormat="1" ht="11.45"/>
  </sheetData>
  <mergeCells count="3">
    <mergeCell ref="A2:N2"/>
    <mergeCell ref="A7:N7"/>
    <mergeCell ref="A36:N36"/>
  </mergeCells>
  <pageMargins left="0.7" right="0.7" top="0.75" bottom="0.75" header="0.3" footer="0.3"/>
  <pageSetup paperSize="5" scale="95" orientation="landscape" r:id="rId1"/>
  <headerFooter>
    <oddHeader>&amp;L&amp;G&amp;R&amp;"Arial,Regular"&amp;10QIAseq Multimodal HT: Index Plates</oddHeader>
    <oddFooter>&amp;L&amp;"Arial,Regular"&amp;8&amp;A&amp;C&amp;"Arial,Regular"&amp;8QIAseq Multimodal Panels Template for 
Separate Targ DNA RNA Enrich v1.2&amp;R&amp;"Arial,Regular"&amp;8Page &amp;P of &amp;N</oddFooter>
  </headerFooter>
  <rowBreaks count="1" manualBreakCount="1">
    <brk id="35"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1B3067"/>
  </sheetPr>
  <dimension ref="A2:H116"/>
  <sheetViews>
    <sheetView view="pageLayout" zoomScaleNormal="100" workbookViewId="0">
      <selection activeCell="B230" sqref="A1:XFD1048576"/>
    </sheetView>
  </sheetViews>
  <sheetFormatPr defaultColWidth="8.7109375" defaultRowHeight="13.9" customHeight="1"/>
  <cols>
    <col min="1" max="1" width="3.140625" style="37" customWidth="1"/>
    <col min="2" max="2" width="8" style="37" bestFit="1" customWidth="1"/>
    <col min="3" max="3" width="23.28515625" style="37" customWidth="1"/>
    <col min="4" max="4" width="16.140625" style="37" customWidth="1"/>
    <col min="5" max="5" width="10.5703125" style="37" customWidth="1"/>
    <col min="6" max="6" width="12.85546875" style="305" customWidth="1"/>
    <col min="7" max="7" width="10.5703125" style="37" bestFit="1" customWidth="1"/>
    <col min="8" max="8" width="9.7109375" style="37" customWidth="1"/>
    <col min="9" max="16384" width="8.7109375" style="37"/>
  </cols>
  <sheetData>
    <row r="2" spans="1:8" ht="13.9" customHeight="1">
      <c r="A2" s="336" t="s">
        <v>814</v>
      </c>
      <c r="B2" s="336"/>
      <c r="C2" s="336"/>
      <c r="D2" s="336"/>
      <c r="E2" s="336"/>
      <c r="F2" s="336"/>
      <c r="G2" s="336"/>
      <c r="H2" s="154"/>
    </row>
    <row r="3" spans="1:8" ht="13.9" customHeight="1">
      <c r="A3" s="175"/>
      <c r="B3" s="175"/>
      <c r="C3" s="175"/>
      <c r="D3" s="175"/>
      <c r="E3" s="175"/>
      <c r="F3" s="300"/>
      <c r="G3" s="175"/>
      <c r="H3" s="175"/>
    </row>
    <row r="4" spans="1:8" ht="13.9" customHeight="1">
      <c r="A4" s="36" t="s">
        <v>21</v>
      </c>
      <c r="B4" s="301"/>
      <c r="C4" s="210"/>
      <c r="D4" s="302" t="s">
        <v>22</v>
      </c>
      <c r="E4" s="210"/>
      <c r="F4" s="302" t="s">
        <v>23</v>
      </c>
      <c r="G4" s="211"/>
      <c r="H4" s="212"/>
    </row>
    <row r="5" spans="1:8" ht="13.9" customHeight="1">
      <c r="A5" s="36"/>
      <c r="C5" s="36"/>
      <c r="F5" s="303"/>
      <c r="G5" s="213"/>
    </row>
    <row r="6" spans="1:8" ht="13.9" customHeight="1">
      <c r="A6" s="36"/>
      <c r="C6" s="36"/>
      <c r="F6" s="303"/>
      <c r="G6" s="213"/>
    </row>
    <row r="7" spans="1:8" ht="13.9" customHeight="1">
      <c r="A7" s="152" t="s">
        <v>815</v>
      </c>
      <c r="C7" s="36"/>
      <c r="F7" s="303"/>
      <c r="G7" s="213"/>
      <c r="H7" s="43"/>
    </row>
    <row r="8" spans="1:8" ht="13.9" customHeight="1">
      <c r="A8" s="175"/>
      <c r="B8" s="175"/>
      <c r="C8" s="175"/>
      <c r="D8" s="175"/>
      <c r="E8" s="175"/>
      <c r="F8" s="300"/>
      <c r="G8" s="175"/>
      <c r="H8" s="175"/>
    </row>
    <row r="9" spans="1:8" ht="13.9" customHeight="1" thickBot="1">
      <c r="B9" s="175"/>
      <c r="C9" s="175"/>
      <c r="D9" s="175"/>
      <c r="E9" s="175"/>
      <c r="F9" s="300"/>
      <c r="G9" s="152"/>
    </row>
    <row r="10" spans="1:8" ht="13.9" customHeight="1">
      <c r="B10" s="347" t="s">
        <v>183</v>
      </c>
      <c r="C10" s="350" t="s">
        <v>816</v>
      </c>
      <c r="D10" s="353" t="s">
        <v>817</v>
      </c>
      <c r="E10" s="356" t="s">
        <v>818</v>
      </c>
      <c r="F10" s="343" t="s">
        <v>819</v>
      </c>
      <c r="G10" s="152"/>
    </row>
    <row r="11" spans="1:8" ht="13.9" customHeight="1" thickBot="1">
      <c r="B11" s="348"/>
      <c r="C11" s="351"/>
      <c r="D11" s="354"/>
      <c r="E11" s="357"/>
      <c r="F11" s="344"/>
      <c r="G11" s="152"/>
    </row>
    <row r="12" spans="1:8" ht="13.9" customHeight="1" thickBot="1">
      <c r="B12" s="349"/>
      <c r="C12" s="352"/>
      <c r="D12" s="355"/>
      <c r="E12" s="304">
        <v>4000</v>
      </c>
      <c r="F12" s="345"/>
    </row>
    <row r="13" spans="1:8" ht="13.9" customHeight="1">
      <c r="B13" s="62">
        <v>1</v>
      </c>
      <c r="C13" s="54"/>
      <c r="D13" s="63">
        <f t="shared" ref="D13:D76" si="0">C13/$E$12</f>
        <v>0</v>
      </c>
      <c r="E13" s="114">
        <v>3</v>
      </c>
      <c r="F13" s="115">
        <f t="shared" ref="F13:F76" si="1">(E13*D13)-E13</f>
        <v>-3</v>
      </c>
    </row>
    <row r="14" spans="1:8" ht="13.9" customHeight="1">
      <c r="B14" s="64">
        <v>2</v>
      </c>
      <c r="C14" s="55"/>
      <c r="D14" s="65">
        <f t="shared" si="0"/>
        <v>0</v>
      </c>
      <c r="E14" s="107">
        <v>3</v>
      </c>
      <c r="F14" s="116">
        <f t="shared" si="1"/>
        <v>-3</v>
      </c>
    </row>
    <row r="15" spans="1:8" ht="13.9" customHeight="1">
      <c r="B15" s="64">
        <v>3</v>
      </c>
      <c r="C15" s="55"/>
      <c r="D15" s="65">
        <f t="shared" si="0"/>
        <v>0</v>
      </c>
      <c r="E15" s="107">
        <v>3</v>
      </c>
      <c r="F15" s="116">
        <f t="shared" si="1"/>
        <v>-3</v>
      </c>
    </row>
    <row r="16" spans="1:8" ht="13.9" customHeight="1">
      <c r="B16" s="64">
        <v>4</v>
      </c>
      <c r="C16" s="55"/>
      <c r="D16" s="65">
        <f t="shared" si="0"/>
        <v>0</v>
      </c>
      <c r="E16" s="107">
        <v>3</v>
      </c>
      <c r="F16" s="116">
        <f t="shared" si="1"/>
        <v>-3</v>
      </c>
    </row>
    <row r="17" spans="2:6" ht="13.9" customHeight="1">
      <c r="B17" s="64">
        <v>5</v>
      </c>
      <c r="C17" s="55"/>
      <c r="D17" s="65">
        <f t="shared" si="0"/>
        <v>0</v>
      </c>
      <c r="E17" s="107">
        <v>3</v>
      </c>
      <c r="F17" s="116">
        <f t="shared" si="1"/>
        <v>-3</v>
      </c>
    </row>
    <row r="18" spans="2:6" ht="13.9" customHeight="1">
      <c r="B18" s="64">
        <v>6</v>
      </c>
      <c r="C18" s="55"/>
      <c r="D18" s="65">
        <f t="shared" si="0"/>
        <v>0</v>
      </c>
      <c r="E18" s="107">
        <v>3</v>
      </c>
      <c r="F18" s="116">
        <f t="shared" si="1"/>
        <v>-3</v>
      </c>
    </row>
    <row r="19" spans="2:6" ht="13.9" customHeight="1">
      <c r="B19" s="64">
        <v>7</v>
      </c>
      <c r="C19" s="55"/>
      <c r="D19" s="65">
        <f t="shared" si="0"/>
        <v>0</v>
      </c>
      <c r="E19" s="107">
        <v>3</v>
      </c>
      <c r="F19" s="116">
        <f t="shared" si="1"/>
        <v>-3</v>
      </c>
    </row>
    <row r="20" spans="2:6" ht="13.9" customHeight="1">
      <c r="B20" s="64">
        <v>8</v>
      </c>
      <c r="C20" s="55"/>
      <c r="D20" s="65">
        <f t="shared" si="0"/>
        <v>0</v>
      </c>
      <c r="E20" s="107">
        <v>3</v>
      </c>
      <c r="F20" s="116">
        <f t="shared" si="1"/>
        <v>-3</v>
      </c>
    </row>
    <row r="21" spans="2:6" ht="13.9" customHeight="1">
      <c r="B21" s="64">
        <v>9</v>
      </c>
      <c r="C21" s="55"/>
      <c r="D21" s="63">
        <f t="shared" si="0"/>
        <v>0</v>
      </c>
      <c r="E21" s="114">
        <v>3</v>
      </c>
      <c r="F21" s="115">
        <f t="shared" si="1"/>
        <v>-3</v>
      </c>
    </row>
    <row r="22" spans="2:6" ht="13.9" customHeight="1">
      <c r="B22" s="64">
        <v>10</v>
      </c>
      <c r="C22" s="55"/>
      <c r="D22" s="65">
        <f t="shared" si="0"/>
        <v>0</v>
      </c>
      <c r="E22" s="107">
        <v>3</v>
      </c>
      <c r="F22" s="116">
        <f t="shared" si="1"/>
        <v>-3</v>
      </c>
    </row>
    <row r="23" spans="2:6" ht="13.9" customHeight="1">
      <c r="B23" s="64">
        <v>11</v>
      </c>
      <c r="C23" s="55"/>
      <c r="D23" s="65">
        <f t="shared" si="0"/>
        <v>0</v>
      </c>
      <c r="E23" s="107">
        <v>3</v>
      </c>
      <c r="F23" s="116">
        <f t="shared" si="1"/>
        <v>-3</v>
      </c>
    </row>
    <row r="24" spans="2:6" ht="13.9" customHeight="1">
      <c r="B24" s="64">
        <v>12</v>
      </c>
      <c r="C24" s="55"/>
      <c r="D24" s="65">
        <f t="shared" si="0"/>
        <v>0</v>
      </c>
      <c r="E24" s="107">
        <v>3</v>
      </c>
      <c r="F24" s="116">
        <f t="shared" si="1"/>
        <v>-3</v>
      </c>
    </row>
    <row r="25" spans="2:6" ht="13.9" customHeight="1">
      <c r="B25" s="64">
        <v>13</v>
      </c>
      <c r="C25" s="55"/>
      <c r="D25" s="65">
        <f t="shared" si="0"/>
        <v>0</v>
      </c>
      <c r="E25" s="107">
        <v>3</v>
      </c>
      <c r="F25" s="116">
        <f t="shared" si="1"/>
        <v>-3</v>
      </c>
    </row>
    <row r="26" spans="2:6" ht="13.9" customHeight="1">
      <c r="B26" s="64">
        <v>14</v>
      </c>
      <c r="C26" s="55"/>
      <c r="D26" s="65">
        <f t="shared" si="0"/>
        <v>0</v>
      </c>
      <c r="E26" s="107">
        <v>3</v>
      </c>
      <c r="F26" s="116">
        <f t="shared" si="1"/>
        <v>-3</v>
      </c>
    </row>
    <row r="27" spans="2:6" ht="13.9" customHeight="1">
      <c r="B27" s="64">
        <v>15</v>
      </c>
      <c r="C27" s="55"/>
      <c r="D27" s="65">
        <f t="shared" si="0"/>
        <v>0</v>
      </c>
      <c r="E27" s="107">
        <v>3</v>
      </c>
      <c r="F27" s="116">
        <f t="shared" si="1"/>
        <v>-3</v>
      </c>
    </row>
    <row r="28" spans="2:6" ht="13.9" customHeight="1">
      <c r="B28" s="64">
        <v>16</v>
      </c>
      <c r="C28" s="55"/>
      <c r="D28" s="65">
        <f t="shared" si="0"/>
        <v>0</v>
      </c>
      <c r="E28" s="107">
        <v>3</v>
      </c>
      <c r="F28" s="116">
        <f t="shared" si="1"/>
        <v>-3</v>
      </c>
    </row>
    <row r="29" spans="2:6" ht="13.9" customHeight="1">
      <c r="B29" s="64">
        <v>17</v>
      </c>
      <c r="C29" s="55"/>
      <c r="D29" s="63">
        <f t="shared" si="0"/>
        <v>0</v>
      </c>
      <c r="E29" s="114">
        <v>3</v>
      </c>
      <c r="F29" s="115">
        <f t="shared" si="1"/>
        <v>-3</v>
      </c>
    </row>
    <row r="30" spans="2:6" ht="13.9" customHeight="1">
      <c r="B30" s="64">
        <v>18</v>
      </c>
      <c r="C30" s="55"/>
      <c r="D30" s="65">
        <f t="shared" si="0"/>
        <v>0</v>
      </c>
      <c r="E30" s="107">
        <v>3</v>
      </c>
      <c r="F30" s="116">
        <f t="shared" si="1"/>
        <v>-3</v>
      </c>
    </row>
    <row r="31" spans="2:6" ht="13.9" customHeight="1">
      <c r="B31" s="64">
        <v>19</v>
      </c>
      <c r="C31" s="55"/>
      <c r="D31" s="65">
        <f t="shared" si="0"/>
        <v>0</v>
      </c>
      <c r="E31" s="107">
        <v>3</v>
      </c>
      <c r="F31" s="116">
        <f t="shared" si="1"/>
        <v>-3</v>
      </c>
    </row>
    <row r="32" spans="2:6" ht="13.9" customHeight="1">
      <c r="B32" s="64">
        <v>20</v>
      </c>
      <c r="C32" s="55"/>
      <c r="D32" s="65">
        <f t="shared" si="0"/>
        <v>0</v>
      </c>
      <c r="E32" s="107">
        <v>3</v>
      </c>
      <c r="F32" s="116">
        <f t="shared" si="1"/>
        <v>-3</v>
      </c>
    </row>
    <row r="33" spans="2:6" ht="13.9" customHeight="1">
      <c r="B33" s="64">
        <v>21</v>
      </c>
      <c r="C33" s="55"/>
      <c r="D33" s="65">
        <f t="shared" si="0"/>
        <v>0</v>
      </c>
      <c r="E33" s="107">
        <v>3</v>
      </c>
      <c r="F33" s="116">
        <f t="shared" si="1"/>
        <v>-3</v>
      </c>
    </row>
    <row r="34" spans="2:6" ht="13.9" customHeight="1">
      <c r="B34" s="64">
        <v>22</v>
      </c>
      <c r="C34" s="55"/>
      <c r="D34" s="65">
        <f t="shared" si="0"/>
        <v>0</v>
      </c>
      <c r="E34" s="107">
        <v>3</v>
      </c>
      <c r="F34" s="116">
        <f t="shared" si="1"/>
        <v>-3</v>
      </c>
    </row>
    <row r="35" spans="2:6" ht="13.9" customHeight="1">
      <c r="B35" s="64">
        <v>23</v>
      </c>
      <c r="C35" s="55"/>
      <c r="D35" s="65">
        <f t="shared" si="0"/>
        <v>0</v>
      </c>
      <c r="E35" s="107">
        <v>3</v>
      </c>
      <c r="F35" s="116">
        <f t="shared" si="1"/>
        <v>-3</v>
      </c>
    </row>
    <row r="36" spans="2:6" ht="13.9" customHeight="1">
      <c r="B36" s="64">
        <v>24</v>
      </c>
      <c r="C36" s="55"/>
      <c r="D36" s="65">
        <f t="shared" si="0"/>
        <v>0</v>
      </c>
      <c r="E36" s="107">
        <v>3</v>
      </c>
      <c r="F36" s="116">
        <f t="shared" si="1"/>
        <v>-3</v>
      </c>
    </row>
    <row r="37" spans="2:6" ht="13.9" customHeight="1">
      <c r="B37" s="64">
        <v>25</v>
      </c>
      <c r="C37" s="55"/>
      <c r="D37" s="63">
        <f t="shared" si="0"/>
        <v>0</v>
      </c>
      <c r="E37" s="114">
        <v>3</v>
      </c>
      <c r="F37" s="115">
        <f t="shared" si="1"/>
        <v>-3</v>
      </c>
    </row>
    <row r="38" spans="2:6" ht="13.9" customHeight="1">
      <c r="B38" s="64">
        <v>26</v>
      </c>
      <c r="C38" s="55"/>
      <c r="D38" s="65">
        <f t="shared" si="0"/>
        <v>0</v>
      </c>
      <c r="E38" s="107">
        <v>3</v>
      </c>
      <c r="F38" s="116">
        <f t="shared" si="1"/>
        <v>-3</v>
      </c>
    </row>
    <row r="39" spans="2:6" ht="13.9" customHeight="1">
      <c r="B39" s="64">
        <v>27</v>
      </c>
      <c r="C39" s="55"/>
      <c r="D39" s="65">
        <f t="shared" si="0"/>
        <v>0</v>
      </c>
      <c r="E39" s="107">
        <v>3</v>
      </c>
      <c r="F39" s="116">
        <f t="shared" si="1"/>
        <v>-3</v>
      </c>
    </row>
    <row r="40" spans="2:6" ht="13.9" customHeight="1">
      <c r="B40" s="64">
        <v>28</v>
      </c>
      <c r="C40" s="55"/>
      <c r="D40" s="65">
        <f t="shared" si="0"/>
        <v>0</v>
      </c>
      <c r="E40" s="107">
        <v>3</v>
      </c>
      <c r="F40" s="116">
        <f t="shared" si="1"/>
        <v>-3</v>
      </c>
    </row>
    <row r="41" spans="2:6" ht="13.9" customHeight="1">
      <c r="B41" s="64">
        <v>29</v>
      </c>
      <c r="C41" s="55"/>
      <c r="D41" s="65">
        <f t="shared" si="0"/>
        <v>0</v>
      </c>
      <c r="E41" s="107">
        <v>3</v>
      </c>
      <c r="F41" s="116">
        <f t="shared" si="1"/>
        <v>-3</v>
      </c>
    </row>
    <row r="42" spans="2:6" ht="13.9" customHeight="1">
      <c r="B42" s="64">
        <v>30</v>
      </c>
      <c r="C42" s="55"/>
      <c r="D42" s="65">
        <f t="shared" si="0"/>
        <v>0</v>
      </c>
      <c r="E42" s="107">
        <v>3</v>
      </c>
      <c r="F42" s="116">
        <f t="shared" si="1"/>
        <v>-3</v>
      </c>
    </row>
    <row r="43" spans="2:6" ht="13.9" customHeight="1">
      <c r="B43" s="64">
        <v>31</v>
      </c>
      <c r="C43" s="55"/>
      <c r="D43" s="65">
        <f t="shared" si="0"/>
        <v>0</v>
      </c>
      <c r="E43" s="107">
        <v>3</v>
      </c>
      <c r="F43" s="116">
        <f t="shared" si="1"/>
        <v>-3</v>
      </c>
    </row>
    <row r="44" spans="2:6" ht="13.9" customHeight="1">
      <c r="B44" s="64">
        <v>32</v>
      </c>
      <c r="C44" s="55"/>
      <c r="D44" s="65">
        <f t="shared" si="0"/>
        <v>0</v>
      </c>
      <c r="E44" s="107">
        <v>3</v>
      </c>
      <c r="F44" s="116">
        <f t="shared" si="1"/>
        <v>-3</v>
      </c>
    </row>
    <row r="45" spans="2:6" ht="13.9" customHeight="1">
      <c r="B45" s="64">
        <v>33</v>
      </c>
      <c r="C45" s="55"/>
      <c r="D45" s="63">
        <f t="shared" si="0"/>
        <v>0</v>
      </c>
      <c r="E45" s="114">
        <v>3</v>
      </c>
      <c r="F45" s="115">
        <f t="shared" si="1"/>
        <v>-3</v>
      </c>
    </row>
    <row r="46" spans="2:6" ht="13.9" customHeight="1">
      <c r="B46" s="64">
        <v>34</v>
      </c>
      <c r="C46" s="55"/>
      <c r="D46" s="65">
        <f t="shared" si="0"/>
        <v>0</v>
      </c>
      <c r="E46" s="107">
        <v>3</v>
      </c>
      <c r="F46" s="116">
        <f t="shared" si="1"/>
        <v>-3</v>
      </c>
    </row>
    <row r="47" spans="2:6" ht="13.9" customHeight="1">
      <c r="B47" s="64">
        <v>35</v>
      </c>
      <c r="C47" s="55"/>
      <c r="D47" s="65">
        <f t="shared" si="0"/>
        <v>0</v>
      </c>
      <c r="E47" s="107">
        <v>3</v>
      </c>
      <c r="F47" s="116">
        <f t="shared" si="1"/>
        <v>-3</v>
      </c>
    </row>
    <row r="48" spans="2:6" ht="13.9" customHeight="1">
      <c r="B48" s="64">
        <v>36</v>
      </c>
      <c r="C48" s="55"/>
      <c r="D48" s="65">
        <f t="shared" si="0"/>
        <v>0</v>
      </c>
      <c r="E48" s="107">
        <v>3</v>
      </c>
      <c r="F48" s="116">
        <f t="shared" si="1"/>
        <v>-3</v>
      </c>
    </row>
    <row r="49" spans="2:6" ht="13.9" customHeight="1">
      <c r="B49" s="64">
        <v>37</v>
      </c>
      <c r="C49" s="55"/>
      <c r="D49" s="65">
        <f t="shared" si="0"/>
        <v>0</v>
      </c>
      <c r="E49" s="107">
        <v>3</v>
      </c>
      <c r="F49" s="116">
        <f t="shared" si="1"/>
        <v>-3</v>
      </c>
    </row>
    <row r="50" spans="2:6" ht="13.9" customHeight="1">
      <c r="B50" s="64">
        <v>38</v>
      </c>
      <c r="C50" s="55"/>
      <c r="D50" s="65">
        <f t="shared" si="0"/>
        <v>0</v>
      </c>
      <c r="E50" s="107">
        <v>3</v>
      </c>
      <c r="F50" s="116">
        <f t="shared" si="1"/>
        <v>-3</v>
      </c>
    </row>
    <row r="51" spans="2:6" ht="13.9" customHeight="1">
      <c r="B51" s="64">
        <v>39</v>
      </c>
      <c r="C51" s="55"/>
      <c r="D51" s="65">
        <f t="shared" si="0"/>
        <v>0</v>
      </c>
      <c r="E51" s="107">
        <v>3</v>
      </c>
      <c r="F51" s="116">
        <f t="shared" si="1"/>
        <v>-3</v>
      </c>
    </row>
    <row r="52" spans="2:6" ht="13.9" customHeight="1">
      <c r="B52" s="64">
        <v>40</v>
      </c>
      <c r="C52" s="55"/>
      <c r="D52" s="65">
        <f t="shared" si="0"/>
        <v>0</v>
      </c>
      <c r="E52" s="107">
        <v>3</v>
      </c>
      <c r="F52" s="116">
        <f t="shared" si="1"/>
        <v>-3</v>
      </c>
    </row>
    <row r="53" spans="2:6" ht="13.9" customHeight="1">
      <c r="B53" s="64">
        <v>41</v>
      </c>
      <c r="C53" s="55"/>
      <c r="D53" s="63">
        <f t="shared" si="0"/>
        <v>0</v>
      </c>
      <c r="E53" s="114">
        <v>3</v>
      </c>
      <c r="F53" s="115">
        <f t="shared" si="1"/>
        <v>-3</v>
      </c>
    </row>
    <row r="54" spans="2:6" ht="13.9" customHeight="1">
      <c r="B54" s="64">
        <v>42</v>
      </c>
      <c r="C54" s="55"/>
      <c r="D54" s="65">
        <f t="shared" si="0"/>
        <v>0</v>
      </c>
      <c r="E54" s="107">
        <v>3</v>
      </c>
      <c r="F54" s="116">
        <f t="shared" si="1"/>
        <v>-3</v>
      </c>
    </row>
    <row r="55" spans="2:6" ht="13.9" customHeight="1">
      <c r="B55" s="64">
        <v>43</v>
      </c>
      <c r="C55" s="55"/>
      <c r="D55" s="65">
        <f t="shared" si="0"/>
        <v>0</v>
      </c>
      <c r="E55" s="107">
        <v>3</v>
      </c>
      <c r="F55" s="116">
        <f t="shared" si="1"/>
        <v>-3</v>
      </c>
    </row>
    <row r="56" spans="2:6" ht="13.9" customHeight="1">
      <c r="B56" s="64">
        <v>44</v>
      </c>
      <c r="C56" s="55"/>
      <c r="D56" s="65">
        <f t="shared" si="0"/>
        <v>0</v>
      </c>
      <c r="E56" s="107">
        <v>3</v>
      </c>
      <c r="F56" s="116">
        <f t="shared" si="1"/>
        <v>-3</v>
      </c>
    </row>
    <row r="57" spans="2:6" ht="13.9" customHeight="1">
      <c r="B57" s="64">
        <v>45</v>
      </c>
      <c r="C57" s="55"/>
      <c r="D57" s="65">
        <f t="shared" si="0"/>
        <v>0</v>
      </c>
      <c r="E57" s="107">
        <v>3</v>
      </c>
      <c r="F57" s="116">
        <f t="shared" si="1"/>
        <v>-3</v>
      </c>
    </row>
    <row r="58" spans="2:6" ht="13.9" customHeight="1">
      <c r="B58" s="64">
        <v>46</v>
      </c>
      <c r="C58" s="55"/>
      <c r="D58" s="65">
        <f t="shared" si="0"/>
        <v>0</v>
      </c>
      <c r="E58" s="107">
        <v>3</v>
      </c>
      <c r="F58" s="116">
        <f t="shared" si="1"/>
        <v>-3</v>
      </c>
    </row>
    <row r="59" spans="2:6" ht="13.9" customHeight="1">
      <c r="B59" s="64">
        <v>47</v>
      </c>
      <c r="C59" s="55"/>
      <c r="D59" s="65">
        <f t="shared" si="0"/>
        <v>0</v>
      </c>
      <c r="E59" s="107">
        <v>3</v>
      </c>
      <c r="F59" s="116">
        <f t="shared" si="1"/>
        <v>-3</v>
      </c>
    </row>
    <row r="60" spans="2:6" ht="13.9" customHeight="1">
      <c r="B60" s="64">
        <v>48</v>
      </c>
      <c r="C60" s="55"/>
      <c r="D60" s="65">
        <f t="shared" si="0"/>
        <v>0</v>
      </c>
      <c r="E60" s="107">
        <v>3</v>
      </c>
      <c r="F60" s="116">
        <f t="shared" si="1"/>
        <v>-3</v>
      </c>
    </row>
    <row r="61" spans="2:6" ht="13.9" customHeight="1">
      <c r="B61" s="64">
        <v>49</v>
      </c>
      <c r="C61" s="55"/>
      <c r="D61" s="63">
        <f t="shared" si="0"/>
        <v>0</v>
      </c>
      <c r="E61" s="114">
        <v>3</v>
      </c>
      <c r="F61" s="115">
        <f t="shared" si="1"/>
        <v>-3</v>
      </c>
    </row>
    <row r="62" spans="2:6" ht="13.9" customHeight="1">
      <c r="B62" s="64">
        <v>50</v>
      </c>
      <c r="C62" s="55"/>
      <c r="D62" s="65">
        <f t="shared" si="0"/>
        <v>0</v>
      </c>
      <c r="E62" s="107">
        <v>3</v>
      </c>
      <c r="F62" s="116">
        <f t="shared" si="1"/>
        <v>-3</v>
      </c>
    </row>
    <row r="63" spans="2:6" ht="13.9" customHeight="1">
      <c r="B63" s="64">
        <v>51</v>
      </c>
      <c r="C63" s="55"/>
      <c r="D63" s="65">
        <f t="shared" si="0"/>
        <v>0</v>
      </c>
      <c r="E63" s="107">
        <v>3</v>
      </c>
      <c r="F63" s="116">
        <f t="shared" si="1"/>
        <v>-3</v>
      </c>
    </row>
    <row r="64" spans="2:6" ht="13.9" customHeight="1">
      <c r="B64" s="64">
        <v>52</v>
      </c>
      <c r="C64" s="55"/>
      <c r="D64" s="65">
        <f t="shared" si="0"/>
        <v>0</v>
      </c>
      <c r="E64" s="107">
        <v>3</v>
      </c>
      <c r="F64" s="116">
        <f t="shared" si="1"/>
        <v>-3</v>
      </c>
    </row>
    <row r="65" spans="2:6" ht="13.9" customHeight="1">
      <c r="B65" s="64">
        <v>53</v>
      </c>
      <c r="C65" s="55"/>
      <c r="D65" s="65">
        <f t="shared" si="0"/>
        <v>0</v>
      </c>
      <c r="E65" s="107">
        <v>3</v>
      </c>
      <c r="F65" s="116">
        <f t="shared" si="1"/>
        <v>-3</v>
      </c>
    </row>
    <row r="66" spans="2:6" ht="13.9" customHeight="1">
      <c r="B66" s="64">
        <v>54</v>
      </c>
      <c r="C66" s="55"/>
      <c r="D66" s="65">
        <f t="shared" si="0"/>
        <v>0</v>
      </c>
      <c r="E66" s="107">
        <v>3</v>
      </c>
      <c r="F66" s="116">
        <f t="shared" si="1"/>
        <v>-3</v>
      </c>
    </row>
    <row r="67" spans="2:6" ht="13.9" customHeight="1">
      <c r="B67" s="64">
        <v>55</v>
      </c>
      <c r="C67" s="55"/>
      <c r="D67" s="65">
        <f t="shared" si="0"/>
        <v>0</v>
      </c>
      <c r="E67" s="107">
        <v>3</v>
      </c>
      <c r="F67" s="116">
        <f t="shared" si="1"/>
        <v>-3</v>
      </c>
    </row>
    <row r="68" spans="2:6" ht="13.9" customHeight="1">
      <c r="B68" s="64">
        <v>56</v>
      </c>
      <c r="C68" s="55"/>
      <c r="D68" s="65">
        <f t="shared" si="0"/>
        <v>0</v>
      </c>
      <c r="E68" s="107">
        <v>3</v>
      </c>
      <c r="F68" s="116">
        <f t="shared" si="1"/>
        <v>-3</v>
      </c>
    </row>
    <row r="69" spans="2:6" ht="13.9" customHeight="1">
      <c r="B69" s="64">
        <v>57</v>
      </c>
      <c r="C69" s="55"/>
      <c r="D69" s="63">
        <f t="shared" si="0"/>
        <v>0</v>
      </c>
      <c r="E69" s="114">
        <v>3</v>
      </c>
      <c r="F69" s="115">
        <f t="shared" si="1"/>
        <v>-3</v>
      </c>
    </row>
    <row r="70" spans="2:6" ht="13.9" customHeight="1">
      <c r="B70" s="64">
        <v>58</v>
      </c>
      <c r="C70" s="55"/>
      <c r="D70" s="65">
        <f t="shared" si="0"/>
        <v>0</v>
      </c>
      <c r="E70" s="107">
        <v>3</v>
      </c>
      <c r="F70" s="116">
        <f t="shared" si="1"/>
        <v>-3</v>
      </c>
    </row>
    <row r="71" spans="2:6" ht="13.9" customHeight="1">
      <c r="B71" s="64">
        <v>59</v>
      </c>
      <c r="C71" s="55"/>
      <c r="D71" s="65">
        <f t="shared" si="0"/>
        <v>0</v>
      </c>
      <c r="E71" s="107">
        <v>3</v>
      </c>
      <c r="F71" s="116">
        <f t="shared" si="1"/>
        <v>-3</v>
      </c>
    </row>
    <row r="72" spans="2:6" ht="13.9" customHeight="1">
      <c r="B72" s="64">
        <v>60</v>
      </c>
      <c r="C72" s="55"/>
      <c r="D72" s="65">
        <f t="shared" si="0"/>
        <v>0</v>
      </c>
      <c r="E72" s="107">
        <v>3</v>
      </c>
      <c r="F72" s="116">
        <f t="shared" si="1"/>
        <v>-3</v>
      </c>
    </row>
    <row r="73" spans="2:6" ht="13.9" customHeight="1">
      <c r="B73" s="64">
        <v>61</v>
      </c>
      <c r="C73" s="55"/>
      <c r="D73" s="65">
        <f t="shared" si="0"/>
        <v>0</v>
      </c>
      <c r="E73" s="107">
        <v>3</v>
      </c>
      <c r="F73" s="116">
        <f t="shared" si="1"/>
        <v>-3</v>
      </c>
    </row>
    <row r="74" spans="2:6" ht="13.9" customHeight="1">
      <c r="B74" s="64">
        <v>62</v>
      </c>
      <c r="C74" s="55"/>
      <c r="D74" s="65">
        <f t="shared" si="0"/>
        <v>0</v>
      </c>
      <c r="E74" s="107">
        <v>3</v>
      </c>
      <c r="F74" s="116">
        <f t="shared" si="1"/>
        <v>-3</v>
      </c>
    </row>
    <row r="75" spans="2:6" ht="13.9" customHeight="1">
      <c r="B75" s="64">
        <v>63</v>
      </c>
      <c r="C75" s="55"/>
      <c r="D75" s="65">
        <f t="shared" si="0"/>
        <v>0</v>
      </c>
      <c r="E75" s="107">
        <v>3</v>
      </c>
      <c r="F75" s="116">
        <f t="shared" si="1"/>
        <v>-3</v>
      </c>
    </row>
    <row r="76" spans="2:6" ht="13.9" customHeight="1">
      <c r="B76" s="64">
        <v>64</v>
      </c>
      <c r="C76" s="55"/>
      <c r="D76" s="65">
        <f t="shared" si="0"/>
        <v>0</v>
      </c>
      <c r="E76" s="107">
        <v>3</v>
      </c>
      <c r="F76" s="116">
        <f t="shared" si="1"/>
        <v>-3</v>
      </c>
    </row>
    <row r="77" spans="2:6" ht="13.9" customHeight="1">
      <c r="B77" s="64">
        <v>65</v>
      </c>
      <c r="C77" s="55"/>
      <c r="D77" s="63">
        <f t="shared" ref="D77:D108" si="2">C77/$E$12</f>
        <v>0</v>
      </c>
      <c r="E77" s="114">
        <v>3</v>
      </c>
      <c r="F77" s="115">
        <f t="shared" ref="F77:F108" si="3">(E77*D77)-E77</f>
        <v>-3</v>
      </c>
    </row>
    <row r="78" spans="2:6" ht="13.9" customHeight="1">
      <c r="B78" s="64">
        <v>66</v>
      </c>
      <c r="C78" s="55"/>
      <c r="D78" s="65">
        <f t="shared" si="2"/>
        <v>0</v>
      </c>
      <c r="E78" s="107">
        <v>3</v>
      </c>
      <c r="F78" s="116">
        <f t="shared" si="3"/>
        <v>-3</v>
      </c>
    </row>
    <row r="79" spans="2:6" ht="13.9" customHeight="1">
      <c r="B79" s="64">
        <v>67</v>
      </c>
      <c r="C79" s="55"/>
      <c r="D79" s="65">
        <f t="shared" si="2"/>
        <v>0</v>
      </c>
      <c r="E79" s="107">
        <v>3</v>
      </c>
      <c r="F79" s="116">
        <f t="shared" si="3"/>
        <v>-3</v>
      </c>
    </row>
    <row r="80" spans="2:6" ht="13.9" customHeight="1">
      <c r="B80" s="64">
        <v>68</v>
      </c>
      <c r="C80" s="55"/>
      <c r="D80" s="65">
        <f t="shared" si="2"/>
        <v>0</v>
      </c>
      <c r="E80" s="107">
        <v>3</v>
      </c>
      <c r="F80" s="116">
        <f t="shared" si="3"/>
        <v>-3</v>
      </c>
    </row>
    <row r="81" spans="2:6" ht="13.9" customHeight="1">
      <c r="B81" s="64">
        <v>69</v>
      </c>
      <c r="C81" s="55"/>
      <c r="D81" s="65">
        <f t="shared" si="2"/>
        <v>0</v>
      </c>
      <c r="E81" s="107">
        <v>3</v>
      </c>
      <c r="F81" s="116">
        <f t="shared" si="3"/>
        <v>-3</v>
      </c>
    </row>
    <row r="82" spans="2:6" ht="13.9" customHeight="1">
      <c r="B82" s="64">
        <v>70</v>
      </c>
      <c r="C82" s="55"/>
      <c r="D82" s="65">
        <f t="shared" si="2"/>
        <v>0</v>
      </c>
      <c r="E82" s="107">
        <v>3</v>
      </c>
      <c r="F82" s="116">
        <f t="shared" si="3"/>
        <v>-3</v>
      </c>
    </row>
    <row r="83" spans="2:6" ht="13.9" customHeight="1">
      <c r="B83" s="64">
        <v>71</v>
      </c>
      <c r="C83" s="55"/>
      <c r="D83" s="65">
        <f t="shared" si="2"/>
        <v>0</v>
      </c>
      <c r="E83" s="107">
        <v>3</v>
      </c>
      <c r="F83" s="116">
        <f t="shared" si="3"/>
        <v>-3</v>
      </c>
    </row>
    <row r="84" spans="2:6" ht="13.9" customHeight="1">
      <c r="B84" s="64">
        <v>72</v>
      </c>
      <c r="C84" s="55"/>
      <c r="D84" s="65">
        <f t="shared" si="2"/>
        <v>0</v>
      </c>
      <c r="E84" s="107">
        <v>3</v>
      </c>
      <c r="F84" s="116">
        <f t="shared" si="3"/>
        <v>-3</v>
      </c>
    </row>
    <row r="85" spans="2:6" ht="13.9" customHeight="1">
      <c r="B85" s="64">
        <v>73</v>
      </c>
      <c r="C85" s="55"/>
      <c r="D85" s="63">
        <f t="shared" si="2"/>
        <v>0</v>
      </c>
      <c r="E85" s="114">
        <v>3</v>
      </c>
      <c r="F85" s="115">
        <f t="shared" si="3"/>
        <v>-3</v>
      </c>
    </row>
    <row r="86" spans="2:6" ht="13.9" customHeight="1">
      <c r="B86" s="64">
        <v>74</v>
      </c>
      <c r="C86" s="55"/>
      <c r="D86" s="65">
        <f t="shared" si="2"/>
        <v>0</v>
      </c>
      <c r="E86" s="107">
        <v>3</v>
      </c>
      <c r="F86" s="116">
        <f t="shared" si="3"/>
        <v>-3</v>
      </c>
    </row>
    <row r="87" spans="2:6" ht="13.9" customHeight="1">
      <c r="B87" s="64">
        <v>75</v>
      </c>
      <c r="C87" s="55"/>
      <c r="D87" s="65">
        <f t="shared" si="2"/>
        <v>0</v>
      </c>
      <c r="E87" s="107">
        <v>3</v>
      </c>
      <c r="F87" s="116">
        <f t="shared" si="3"/>
        <v>-3</v>
      </c>
    </row>
    <row r="88" spans="2:6" ht="13.9" customHeight="1">
      <c r="B88" s="64">
        <v>76</v>
      </c>
      <c r="C88" s="55"/>
      <c r="D88" s="65">
        <f t="shared" si="2"/>
        <v>0</v>
      </c>
      <c r="E88" s="107">
        <v>3</v>
      </c>
      <c r="F88" s="116">
        <f t="shared" si="3"/>
        <v>-3</v>
      </c>
    </row>
    <row r="89" spans="2:6" ht="13.9" customHeight="1">
      <c r="B89" s="64">
        <v>77</v>
      </c>
      <c r="C89" s="55"/>
      <c r="D89" s="65">
        <f t="shared" si="2"/>
        <v>0</v>
      </c>
      <c r="E89" s="107">
        <v>3</v>
      </c>
      <c r="F89" s="116">
        <f t="shared" si="3"/>
        <v>-3</v>
      </c>
    </row>
    <row r="90" spans="2:6" ht="13.9" customHeight="1">
      <c r="B90" s="64">
        <v>78</v>
      </c>
      <c r="C90" s="55"/>
      <c r="D90" s="65">
        <f t="shared" si="2"/>
        <v>0</v>
      </c>
      <c r="E90" s="107">
        <v>3</v>
      </c>
      <c r="F90" s="116">
        <f t="shared" si="3"/>
        <v>-3</v>
      </c>
    </row>
    <row r="91" spans="2:6" ht="13.9" customHeight="1">
      <c r="B91" s="64">
        <v>79</v>
      </c>
      <c r="C91" s="55"/>
      <c r="D91" s="65">
        <f t="shared" si="2"/>
        <v>0</v>
      </c>
      <c r="E91" s="107">
        <v>3</v>
      </c>
      <c r="F91" s="116">
        <f t="shared" si="3"/>
        <v>-3</v>
      </c>
    </row>
    <row r="92" spans="2:6" ht="13.9" customHeight="1">
      <c r="B92" s="64">
        <v>80</v>
      </c>
      <c r="C92" s="55"/>
      <c r="D92" s="65">
        <f t="shared" si="2"/>
        <v>0</v>
      </c>
      <c r="E92" s="107">
        <v>3</v>
      </c>
      <c r="F92" s="116">
        <f t="shared" si="3"/>
        <v>-3</v>
      </c>
    </row>
    <row r="93" spans="2:6" ht="13.9" customHeight="1">
      <c r="B93" s="64">
        <v>81</v>
      </c>
      <c r="C93" s="55"/>
      <c r="D93" s="63">
        <f t="shared" si="2"/>
        <v>0</v>
      </c>
      <c r="E93" s="114">
        <v>3</v>
      </c>
      <c r="F93" s="115">
        <f t="shared" si="3"/>
        <v>-3</v>
      </c>
    </row>
    <row r="94" spans="2:6" ht="13.9" customHeight="1">
      <c r="B94" s="64">
        <v>82</v>
      </c>
      <c r="C94" s="55"/>
      <c r="D94" s="65">
        <f t="shared" si="2"/>
        <v>0</v>
      </c>
      <c r="E94" s="107">
        <v>3</v>
      </c>
      <c r="F94" s="116">
        <f t="shared" si="3"/>
        <v>-3</v>
      </c>
    </row>
    <row r="95" spans="2:6" ht="13.9" customHeight="1">
      <c r="B95" s="64">
        <v>83</v>
      </c>
      <c r="C95" s="55"/>
      <c r="D95" s="65">
        <f t="shared" si="2"/>
        <v>0</v>
      </c>
      <c r="E95" s="107">
        <v>3</v>
      </c>
      <c r="F95" s="116">
        <f t="shared" si="3"/>
        <v>-3</v>
      </c>
    </row>
    <row r="96" spans="2:6" ht="13.9" customHeight="1">
      <c r="B96" s="64">
        <v>84</v>
      </c>
      <c r="C96" s="55"/>
      <c r="D96" s="65">
        <f t="shared" si="2"/>
        <v>0</v>
      </c>
      <c r="E96" s="107">
        <v>3</v>
      </c>
      <c r="F96" s="116">
        <f t="shared" si="3"/>
        <v>-3</v>
      </c>
    </row>
    <row r="97" spans="1:8" ht="13.9" customHeight="1">
      <c r="B97" s="64">
        <v>85</v>
      </c>
      <c r="C97" s="55"/>
      <c r="D97" s="65">
        <f t="shared" si="2"/>
        <v>0</v>
      </c>
      <c r="E97" s="107">
        <v>3</v>
      </c>
      <c r="F97" s="116">
        <f t="shared" si="3"/>
        <v>-3</v>
      </c>
    </row>
    <row r="98" spans="1:8" ht="13.9" customHeight="1">
      <c r="B98" s="64">
        <v>86</v>
      </c>
      <c r="C98" s="55"/>
      <c r="D98" s="65">
        <f t="shared" si="2"/>
        <v>0</v>
      </c>
      <c r="E98" s="107">
        <v>3</v>
      </c>
      <c r="F98" s="116">
        <f t="shared" si="3"/>
        <v>-3</v>
      </c>
    </row>
    <row r="99" spans="1:8" ht="13.9" customHeight="1">
      <c r="B99" s="64">
        <v>87</v>
      </c>
      <c r="C99" s="55"/>
      <c r="D99" s="65">
        <f t="shared" si="2"/>
        <v>0</v>
      </c>
      <c r="E99" s="107">
        <v>3</v>
      </c>
      <c r="F99" s="116">
        <f t="shared" si="3"/>
        <v>-3</v>
      </c>
    </row>
    <row r="100" spans="1:8" ht="13.9" customHeight="1">
      <c r="B100" s="64">
        <v>88</v>
      </c>
      <c r="C100" s="55"/>
      <c r="D100" s="65">
        <f t="shared" si="2"/>
        <v>0</v>
      </c>
      <c r="E100" s="107">
        <v>3</v>
      </c>
      <c r="F100" s="116">
        <f t="shared" si="3"/>
        <v>-3</v>
      </c>
    </row>
    <row r="101" spans="1:8" ht="13.9" customHeight="1">
      <c r="B101" s="64">
        <v>89</v>
      </c>
      <c r="C101" s="55"/>
      <c r="D101" s="63">
        <f t="shared" si="2"/>
        <v>0</v>
      </c>
      <c r="E101" s="114">
        <v>3</v>
      </c>
      <c r="F101" s="115">
        <f t="shared" si="3"/>
        <v>-3</v>
      </c>
    </row>
    <row r="102" spans="1:8" ht="13.9" customHeight="1">
      <c r="B102" s="64">
        <v>90</v>
      </c>
      <c r="C102" s="55"/>
      <c r="D102" s="65">
        <f t="shared" si="2"/>
        <v>0</v>
      </c>
      <c r="E102" s="107">
        <v>3</v>
      </c>
      <c r="F102" s="116">
        <f t="shared" si="3"/>
        <v>-3</v>
      </c>
    </row>
    <row r="103" spans="1:8" ht="13.9" customHeight="1">
      <c r="B103" s="64">
        <v>91</v>
      </c>
      <c r="C103" s="55"/>
      <c r="D103" s="65">
        <f t="shared" si="2"/>
        <v>0</v>
      </c>
      <c r="E103" s="107">
        <v>3</v>
      </c>
      <c r="F103" s="116">
        <f t="shared" si="3"/>
        <v>-3</v>
      </c>
    </row>
    <row r="104" spans="1:8" ht="13.9" customHeight="1">
      <c r="B104" s="64">
        <v>92</v>
      </c>
      <c r="C104" s="55"/>
      <c r="D104" s="65">
        <f t="shared" si="2"/>
        <v>0</v>
      </c>
      <c r="E104" s="107">
        <v>3</v>
      </c>
      <c r="F104" s="116">
        <f t="shared" si="3"/>
        <v>-3</v>
      </c>
    </row>
    <row r="105" spans="1:8" ht="13.9" customHeight="1">
      <c r="B105" s="64">
        <v>93</v>
      </c>
      <c r="C105" s="55"/>
      <c r="D105" s="65">
        <f t="shared" si="2"/>
        <v>0</v>
      </c>
      <c r="E105" s="107">
        <v>3</v>
      </c>
      <c r="F105" s="116">
        <f t="shared" si="3"/>
        <v>-3</v>
      </c>
    </row>
    <row r="106" spans="1:8" ht="13.9" customHeight="1">
      <c r="B106" s="64">
        <v>94</v>
      </c>
      <c r="C106" s="55"/>
      <c r="D106" s="65">
        <f t="shared" si="2"/>
        <v>0</v>
      </c>
      <c r="E106" s="107">
        <v>3</v>
      </c>
      <c r="F106" s="116">
        <f t="shared" si="3"/>
        <v>-3</v>
      </c>
    </row>
    <row r="107" spans="1:8" ht="13.9" customHeight="1">
      <c r="B107" s="64">
        <v>95</v>
      </c>
      <c r="C107" s="55"/>
      <c r="D107" s="65">
        <f t="shared" si="2"/>
        <v>0</v>
      </c>
      <c r="E107" s="107">
        <v>3</v>
      </c>
      <c r="F107" s="116">
        <f t="shared" si="3"/>
        <v>-3</v>
      </c>
    </row>
    <row r="108" spans="1:8" ht="13.9" customHeight="1" thickBot="1">
      <c r="B108" s="66">
        <v>96</v>
      </c>
      <c r="C108" s="56"/>
      <c r="D108" s="67">
        <f t="shared" si="2"/>
        <v>0</v>
      </c>
      <c r="E108" s="108">
        <v>3</v>
      </c>
      <c r="F108" s="117">
        <f t="shared" si="3"/>
        <v>-3</v>
      </c>
    </row>
    <row r="111" spans="1:8" ht="13.9" customHeight="1">
      <c r="A111" s="52"/>
      <c r="B111" s="346" t="s">
        <v>820</v>
      </c>
      <c r="C111" s="346"/>
      <c r="D111" s="346"/>
      <c r="E111" s="346"/>
      <c r="F111" s="306"/>
      <c r="G111" s="52"/>
      <c r="H111" s="52"/>
    </row>
    <row r="112" spans="1:8" ht="13.9" customHeight="1">
      <c r="A112" s="52"/>
      <c r="B112" s="52"/>
      <c r="C112" s="52"/>
      <c r="D112" s="52"/>
      <c r="E112" s="52"/>
      <c r="F112" s="306"/>
      <c r="G112" s="52"/>
      <c r="H112" s="52"/>
    </row>
    <row r="113" spans="1:8" ht="13.9" customHeight="1">
      <c r="A113" s="49" t="s">
        <v>164</v>
      </c>
      <c r="B113" s="50" t="s">
        <v>821</v>
      </c>
      <c r="C113" s="50"/>
      <c r="D113" s="50"/>
      <c r="E113" s="50"/>
      <c r="F113" s="69"/>
      <c r="G113" s="50"/>
      <c r="H113" s="50"/>
    </row>
    <row r="114" spans="1:8" ht="13.9" customHeight="1">
      <c r="A114" s="52"/>
      <c r="B114" s="50" t="s">
        <v>822</v>
      </c>
      <c r="C114" s="50"/>
      <c r="D114" s="50"/>
      <c r="E114" s="50"/>
      <c r="F114" s="306"/>
      <c r="G114" s="52"/>
      <c r="H114" s="52"/>
    </row>
    <row r="115" spans="1:8" ht="13.9" customHeight="1">
      <c r="B115" s="37" t="s">
        <v>823</v>
      </c>
      <c r="H115" s="50"/>
    </row>
    <row r="116" spans="1:8" ht="13.9" customHeight="1">
      <c r="B116" s="37" t="s">
        <v>824</v>
      </c>
      <c r="H116" s="52"/>
    </row>
  </sheetData>
  <mergeCells count="7">
    <mergeCell ref="F10:F12"/>
    <mergeCell ref="A2:G2"/>
    <mergeCell ref="B111:E111"/>
    <mergeCell ref="B10:B12"/>
    <mergeCell ref="C10:C12"/>
    <mergeCell ref="D10:D12"/>
    <mergeCell ref="E10:E11"/>
  </mergeCells>
  <conditionalFormatting sqref="D13:D108">
    <cfRule type="cellIs" dxfId="25" priority="2" operator="equal">
      <formula>0</formula>
    </cfRule>
  </conditionalFormatting>
  <conditionalFormatting sqref="F13:F108">
    <cfRule type="cellIs" dxfId="24" priority="1" operator="equal">
      <formula>-3</formula>
    </cfRule>
  </conditionalFormatting>
  <pageMargins left="0.7" right="0.7" top="0.75" bottom="0.75" header="0.3" footer="0.3"/>
  <pageSetup paperSize="9" orientation="portrait" r:id="rId1"/>
  <headerFooter>
    <oddHeader xml:space="preserve">&amp;L&amp;G&amp;R&amp;"Arial,Regular"&amp;10QIAseq Multimodal Panels HT: How to Dilute DNA Libraries 
</oddHeader>
    <oddFooter>&amp;L&amp;"Arial,Regular"&amp;8&amp;A&amp;C&amp;"Arial,Regular"&amp;8&amp;K000000QIAseq Multimodal Panels Template 
for Separate Targ DNA RNA Enrich v1.2&amp;R&amp;"Arial,Regular"&amp;8Page &amp;P of &amp;N</oddFooter>
  </headerFooter>
  <ignoredErrors>
    <ignoredError sqref="D13:D108"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1B3067"/>
  </sheetPr>
  <dimension ref="A2:H117"/>
  <sheetViews>
    <sheetView view="pageLayout" zoomScaleNormal="100" workbookViewId="0">
      <selection activeCell="F11" sqref="F11:F13"/>
    </sheetView>
  </sheetViews>
  <sheetFormatPr defaultColWidth="8.7109375" defaultRowHeight="13.9" customHeight="1"/>
  <cols>
    <col min="1" max="1" width="3.42578125" style="39" customWidth="1"/>
    <col min="2" max="2" width="8" style="39" bestFit="1" customWidth="1"/>
    <col min="3" max="3" width="23.28515625" style="39" customWidth="1"/>
    <col min="4" max="4" width="13.140625" style="39" bestFit="1" customWidth="1"/>
    <col min="5" max="5" width="10.5703125" style="39" customWidth="1"/>
    <col min="6" max="6" width="13.7109375" style="60" customWidth="1"/>
    <col min="7" max="7" width="10.5703125" style="39" bestFit="1" customWidth="1"/>
    <col min="8" max="8" width="9.7109375" style="39" customWidth="1"/>
    <col min="9" max="16384" width="8.7109375" style="39"/>
  </cols>
  <sheetData>
    <row r="2" spans="1:8" ht="13.9" customHeight="1">
      <c r="A2" s="326" t="s">
        <v>825</v>
      </c>
      <c r="B2" s="326"/>
      <c r="C2" s="326"/>
      <c r="D2" s="326"/>
      <c r="E2" s="326"/>
      <c r="F2" s="326"/>
      <c r="G2" s="326"/>
      <c r="H2" s="38"/>
    </row>
    <row r="3" spans="1:8" ht="13.9" customHeight="1">
      <c r="A3" s="57"/>
      <c r="B3" s="57"/>
      <c r="C3" s="57"/>
      <c r="D3" s="57"/>
      <c r="E3" s="57"/>
      <c r="F3" s="58"/>
      <c r="G3" s="57"/>
      <c r="H3" s="57"/>
    </row>
    <row r="4" spans="1:8" ht="13.9" customHeight="1">
      <c r="A4" s="40" t="s">
        <v>21</v>
      </c>
      <c r="B4" s="12"/>
      <c r="C4" s="112"/>
      <c r="D4" s="59" t="s">
        <v>22</v>
      </c>
      <c r="E4" s="112"/>
      <c r="F4" s="59" t="s">
        <v>23</v>
      </c>
      <c r="G4" s="113"/>
      <c r="H4" s="41"/>
    </row>
    <row r="5" spans="1:8" ht="13.9" customHeight="1">
      <c r="A5" s="40"/>
      <c r="C5" s="40"/>
      <c r="F5" s="61"/>
      <c r="G5" s="42"/>
    </row>
    <row r="6" spans="1:8" ht="13.9" customHeight="1">
      <c r="A6" s="40"/>
      <c r="C6" s="40"/>
      <c r="F6" s="61"/>
      <c r="G6" s="42"/>
      <c r="H6" s="29"/>
    </row>
    <row r="7" spans="1:8" ht="13.9" customHeight="1">
      <c r="A7" s="40"/>
      <c r="C7" s="40"/>
      <c r="F7" s="61"/>
      <c r="G7" s="42"/>
      <c r="H7" s="29"/>
    </row>
    <row r="8" spans="1:8" ht="13.9" customHeight="1">
      <c r="A8" s="346" t="s">
        <v>826</v>
      </c>
      <c r="B8" s="346"/>
      <c r="C8" s="346"/>
      <c r="D8" s="346"/>
      <c r="E8" s="346"/>
      <c r="F8" s="346"/>
      <c r="G8" s="51"/>
      <c r="H8" s="51"/>
    </row>
    <row r="9" spans="1:8" ht="13.9" customHeight="1">
      <c r="A9" s="53"/>
      <c r="B9" s="53"/>
      <c r="C9" s="53"/>
      <c r="D9" s="53"/>
      <c r="E9" s="53"/>
      <c r="F9" s="70"/>
      <c r="G9" s="53"/>
      <c r="H9" s="53"/>
    </row>
    <row r="10" spans="1:8" ht="13.9" customHeight="1" thickBot="1">
      <c r="A10" s="51"/>
      <c r="B10" s="53"/>
      <c r="C10" s="53"/>
      <c r="D10" s="53"/>
      <c r="E10" s="53"/>
      <c r="F10" s="70"/>
      <c r="G10" s="53"/>
      <c r="H10" s="51"/>
    </row>
    <row r="11" spans="1:8" ht="13.9" customHeight="1">
      <c r="A11" s="51"/>
      <c r="B11" s="358" t="s">
        <v>183</v>
      </c>
      <c r="C11" s="358" t="s">
        <v>816</v>
      </c>
      <c r="D11" s="362" t="s">
        <v>817</v>
      </c>
      <c r="E11" s="356" t="s">
        <v>818</v>
      </c>
      <c r="F11" s="343" t="s">
        <v>819</v>
      </c>
      <c r="G11" s="53"/>
      <c r="H11" s="51"/>
    </row>
    <row r="12" spans="1:8" ht="13.9" customHeight="1" thickBot="1">
      <c r="A12" s="51"/>
      <c r="B12" s="359"/>
      <c r="C12" s="359"/>
      <c r="D12" s="363"/>
      <c r="E12" s="357"/>
      <c r="F12" s="344"/>
      <c r="G12" s="53"/>
      <c r="H12" s="51"/>
    </row>
    <row r="13" spans="1:8" ht="13.9" customHeight="1" thickBot="1">
      <c r="A13" s="51"/>
      <c r="B13" s="360"/>
      <c r="C13" s="361"/>
      <c r="D13" s="364"/>
      <c r="E13" s="307">
        <v>4000</v>
      </c>
      <c r="F13" s="345"/>
      <c r="G13" s="51"/>
      <c r="H13" s="51"/>
    </row>
    <row r="14" spans="1:8" ht="13.9" customHeight="1">
      <c r="B14" s="62">
        <v>1</v>
      </c>
      <c r="C14" s="54"/>
      <c r="D14" s="63">
        <f t="shared" ref="D14:D21" si="0">C14/$E$13</f>
        <v>0</v>
      </c>
      <c r="E14" s="114">
        <v>3</v>
      </c>
      <c r="F14" s="115">
        <f t="shared" ref="F14:F21" si="1">(E14*D14)-E14</f>
        <v>-3</v>
      </c>
    </row>
    <row r="15" spans="1:8" ht="13.9" customHeight="1">
      <c r="B15" s="64">
        <v>2</v>
      </c>
      <c r="C15" s="55"/>
      <c r="D15" s="65">
        <f t="shared" si="0"/>
        <v>0</v>
      </c>
      <c r="E15" s="107">
        <v>3</v>
      </c>
      <c r="F15" s="116">
        <f t="shared" si="1"/>
        <v>-3</v>
      </c>
    </row>
    <row r="16" spans="1:8" ht="13.9" customHeight="1">
      <c r="B16" s="64">
        <v>3</v>
      </c>
      <c r="C16" s="55"/>
      <c r="D16" s="65">
        <f t="shared" si="0"/>
        <v>0</v>
      </c>
      <c r="E16" s="107">
        <v>3</v>
      </c>
      <c r="F16" s="116">
        <f t="shared" si="1"/>
        <v>-3</v>
      </c>
    </row>
    <row r="17" spans="2:6" ht="13.9" customHeight="1">
      <c r="B17" s="64">
        <v>4</v>
      </c>
      <c r="C17" s="55"/>
      <c r="D17" s="65">
        <f t="shared" si="0"/>
        <v>0</v>
      </c>
      <c r="E17" s="107">
        <v>3</v>
      </c>
      <c r="F17" s="116">
        <f t="shared" si="1"/>
        <v>-3</v>
      </c>
    </row>
    <row r="18" spans="2:6" ht="13.9" customHeight="1">
      <c r="B18" s="64">
        <v>5</v>
      </c>
      <c r="C18" s="55"/>
      <c r="D18" s="65">
        <f t="shared" si="0"/>
        <v>0</v>
      </c>
      <c r="E18" s="107">
        <v>3</v>
      </c>
      <c r="F18" s="116">
        <f t="shared" si="1"/>
        <v>-3</v>
      </c>
    </row>
    <row r="19" spans="2:6" ht="13.9" customHeight="1">
      <c r="B19" s="64">
        <v>6</v>
      </c>
      <c r="C19" s="55"/>
      <c r="D19" s="65">
        <f t="shared" si="0"/>
        <v>0</v>
      </c>
      <c r="E19" s="107">
        <v>3</v>
      </c>
      <c r="F19" s="116">
        <f t="shared" si="1"/>
        <v>-3</v>
      </c>
    </row>
    <row r="20" spans="2:6" ht="13.9" customHeight="1">
      <c r="B20" s="64">
        <v>7</v>
      </c>
      <c r="C20" s="55"/>
      <c r="D20" s="65">
        <f t="shared" si="0"/>
        <v>0</v>
      </c>
      <c r="E20" s="107">
        <v>3</v>
      </c>
      <c r="F20" s="116">
        <f t="shared" si="1"/>
        <v>-3</v>
      </c>
    </row>
    <row r="21" spans="2:6" ht="13.9" customHeight="1">
      <c r="B21" s="64">
        <v>8</v>
      </c>
      <c r="C21" s="55"/>
      <c r="D21" s="65">
        <f t="shared" si="0"/>
        <v>0</v>
      </c>
      <c r="E21" s="107">
        <v>3</v>
      </c>
      <c r="F21" s="116">
        <f t="shared" si="1"/>
        <v>-3</v>
      </c>
    </row>
    <row r="22" spans="2:6" ht="13.9" customHeight="1">
      <c r="B22" s="64">
        <v>9</v>
      </c>
      <c r="C22" s="55"/>
      <c r="D22" s="63">
        <f t="shared" ref="D22:D85" si="2">C22/$E$13</f>
        <v>0</v>
      </c>
      <c r="E22" s="114">
        <v>3</v>
      </c>
      <c r="F22" s="115">
        <f t="shared" ref="F22:F85" si="3">(E22*D22)-E22</f>
        <v>-3</v>
      </c>
    </row>
    <row r="23" spans="2:6" ht="13.9" customHeight="1">
      <c r="B23" s="64">
        <v>10</v>
      </c>
      <c r="C23" s="55"/>
      <c r="D23" s="65">
        <f t="shared" si="2"/>
        <v>0</v>
      </c>
      <c r="E23" s="107">
        <v>3</v>
      </c>
      <c r="F23" s="116">
        <f t="shared" si="3"/>
        <v>-3</v>
      </c>
    </row>
    <row r="24" spans="2:6" ht="13.9" customHeight="1">
      <c r="B24" s="64">
        <v>11</v>
      </c>
      <c r="C24" s="55"/>
      <c r="D24" s="65">
        <f t="shared" si="2"/>
        <v>0</v>
      </c>
      <c r="E24" s="107">
        <v>3</v>
      </c>
      <c r="F24" s="116">
        <f t="shared" si="3"/>
        <v>-3</v>
      </c>
    </row>
    <row r="25" spans="2:6" ht="13.9" customHeight="1">
      <c r="B25" s="64">
        <v>12</v>
      </c>
      <c r="C25" s="55"/>
      <c r="D25" s="65">
        <f t="shared" si="2"/>
        <v>0</v>
      </c>
      <c r="E25" s="107">
        <v>3</v>
      </c>
      <c r="F25" s="116">
        <f t="shared" si="3"/>
        <v>-3</v>
      </c>
    </row>
    <row r="26" spans="2:6" ht="13.9" customHeight="1">
      <c r="B26" s="64">
        <v>13</v>
      </c>
      <c r="C26" s="55"/>
      <c r="D26" s="65">
        <f t="shared" si="2"/>
        <v>0</v>
      </c>
      <c r="E26" s="107">
        <v>3</v>
      </c>
      <c r="F26" s="116">
        <f t="shared" si="3"/>
        <v>-3</v>
      </c>
    </row>
    <row r="27" spans="2:6" ht="13.9" customHeight="1">
      <c r="B27" s="64">
        <v>14</v>
      </c>
      <c r="C27" s="55"/>
      <c r="D27" s="65">
        <f t="shared" si="2"/>
        <v>0</v>
      </c>
      <c r="E27" s="107">
        <v>3</v>
      </c>
      <c r="F27" s="116">
        <f t="shared" si="3"/>
        <v>-3</v>
      </c>
    </row>
    <row r="28" spans="2:6" ht="13.9" customHeight="1">
      <c r="B28" s="64">
        <v>15</v>
      </c>
      <c r="C28" s="55"/>
      <c r="D28" s="65">
        <f t="shared" si="2"/>
        <v>0</v>
      </c>
      <c r="E28" s="107">
        <v>3</v>
      </c>
      <c r="F28" s="116">
        <f t="shared" si="3"/>
        <v>-3</v>
      </c>
    </row>
    <row r="29" spans="2:6" ht="13.9" customHeight="1">
      <c r="B29" s="64">
        <v>16</v>
      </c>
      <c r="C29" s="55"/>
      <c r="D29" s="65">
        <f t="shared" si="2"/>
        <v>0</v>
      </c>
      <c r="E29" s="107">
        <v>3</v>
      </c>
      <c r="F29" s="116">
        <f t="shared" si="3"/>
        <v>-3</v>
      </c>
    </row>
    <row r="30" spans="2:6" ht="13.9" customHeight="1">
      <c r="B30" s="64">
        <v>17</v>
      </c>
      <c r="C30" s="55"/>
      <c r="D30" s="63">
        <f t="shared" si="2"/>
        <v>0</v>
      </c>
      <c r="E30" s="114">
        <v>3</v>
      </c>
      <c r="F30" s="115">
        <f t="shared" si="3"/>
        <v>-3</v>
      </c>
    </row>
    <row r="31" spans="2:6" ht="13.9" customHeight="1">
      <c r="B31" s="64">
        <v>18</v>
      </c>
      <c r="C31" s="55"/>
      <c r="D31" s="65">
        <f t="shared" si="2"/>
        <v>0</v>
      </c>
      <c r="E31" s="107">
        <v>3</v>
      </c>
      <c r="F31" s="116">
        <f t="shared" si="3"/>
        <v>-3</v>
      </c>
    </row>
    <row r="32" spans="2:6" ht="13.9" customHeight="1">
      <c r="B32" s="64">
        <v>19</v>
      </c>
      <c r="C32" s="55"/>
      <c r="D32" s="65">
        <f t="shared" si="2"/>
        <v>0</v>
      </c>
      <c r="E32" s="107">
        <v>3</v>
      </c>
      <c r="F32" s="116">
        <f t="shared" si="3"/>
        <v>-3</v>
      </c>
    </row>
    <row r="33" spans="2:6" ht="13.9" customHeight="1">
      <c r="B33" s="64">
        <v>20</v>
      </c>
      <c r="C33" s="55"/>
      <c r="D33" s="65">
        <f t="shared" si="2"/>
        <v>0</v>
      </c>
      <c r="E33" s="107">
        <v>3</v>
      </c>
      <c r="F33" s="116">
        <f t="shared" si="3"/>
        <v>-3</v>
      </c>
    </row>
    <row r="34" spans="2:6" ht="13.9" customHeight="1">
      <c r="B34" s="64">
        <v>21</v>
      </c>
      <c r="C34" s="55"/>
      <c r="D34" s="65">
        <f t="shared" si="2"/>
        <v>0</v>
      </c>
      <c r="E34" s="107">
        <v>3</v>
      </c>
      <c r="F34" s="116">
        <f t="shared" si="3"/>
        <v>-3</v>
      </c>
    </row>
    <row r="35" spans="2:6" ht="13.9" customHeight="1">
      <c r="B35" s="64">
        <v>22</v>
      </c>
      <c r="C35" s="55"/>
      <c r="D35" s="65">
        <f t="shared" si="2"/>
        <v>0</v>
      </c>
      <c r="E35" s="107">
        <v>3</v>
      </c>
      <c r="F35" s="116">
        <f t="shared" si="3"/>
        <v>-3</v>
      </c>
    </row>
    <row r="36" spans="2:6" ht="13.9" customHeight="1">
      <c r="B36" s="64">
        <v>23</v>
      </c>
      <c r="C36" s="55"/>
      <c r="D36" s="65">
        <f t="shared" si="2"/>
        <v>0</v>
      </c>
      <c r="E36" s="107">
        <v>3</v>
      </c>
      <c r="F36" s="116">
        <f t="shared" si="3"/>
        <v>-3</v>
      </c>
    </row>
    <row r="37" spans="2:6" ht="13.9" customHeight="1">
      <c r="B37" s="64">
        <v>24</v>
      </c>
      <c r="C37" s="55"/>
      <c r="D37" s="65">
        <f t="shared" si="2"/>
        <v>0</v>
      </c>
      <c r="E37" s="107">
        <v>3</v>
      </c>
      <c r="F37" s="116">
        <f t="shared" si="3"/>
        <v>-3</v>
      </c>
    </row>
    <row r="38" spans="2:6" ht="13.9" customHeight="1">
      <c r="B38" s="64">
        <v>25</v>
      </c>
      <c r="C38" s="55"/>
      <c r="D38" s="63">
        <f t="shared" si="2"/>
        <v>0</v>
      </c>
      <c r="E38" s="114">
        <v>3</v>
      </c>
      <c r="F38" s="115">
        <f t="shared" si="3"/>
        <v>-3</v>
      </c>
    </row>
    <row r="39" spans="2:6" ht="13.9" customHeight="1">
      <c r="B39" s="64">
        <v>26</v>
      </c>
      <c r="C39" s="55"/>
      <c r="D39" s="65">
        <f t="shared" si="2"/>
        <v>0</v>
      </c>
      <c r="E39" s="107">
        <v>3</v>
      </c>
      <c r="F39" s="116">
        <f t="shared" si="3"/>
        <v>-3</v>
      </c>
    </row>
    <row r="40" spans="2:6" ht="13.9" customHeight="1">
      <c r="B40" s="64">
        <v>27</v>
      </c>
      <c r="C40" s="55"/>
      <c r="D40" s="65">
        <f t="shared" si="2"/>
        <v>0</v>
      </c>
      <c r="E40" s="107">
        <v>3</v>
      </c>
      <c r="F40" s="116">
        <f t="shared" si="3"/>
        <v>-3</v>
      </c>
    </row>
    <row r="41" spans="2:6" ht="13.9" customHeight="1">
      <c r="B41" s="64">
        <v>28</v>
      </c>
      <c r="C41" s="55"/>
      <c r="D41" s="65">
        <f t="shared" si="2"/>
        <v>0</v>
      </c>
      <c r="E41" s="107">
        <v>3</v>
      </c>
      <c r="F41" s="116">
        <f t="shared" si="3"/>
        <v>-3</v>
      </c>
    </row>
    <row r="42" spans="2:6" ht="13.9" customHeight="1">
      <c r="B42" s="64">
        <v>29</v>
      </c>
      <c r="C42" s="55"/>
      <c r="D42" s="65">
        <f t="shared" si="2"/>
        <v>0</v>
      </c>
      <c r="E42" s="107">
        <v>3</v>
      </c>
      <c r="F42" s="116">
        <f t="shared" si="3"/>
        <v>-3</v>
      </c>
    </row>
    <row r="43" spans="2:6" ht="13.9" customHeight="1">
      <c r="B43" s="64">
        <v>30</v>
      </c>
      <c r="C43" s="55"/>
      <c r="D43" s="65">
        <f t="shared" si="2"/>
        <v>0</v>
      </c>
      <c r="E43" s="107">
        <v>3</v>
      </c>
      <c r="F43" s="116">
        <f t="shared" si="3"/>
        <v>-3</v>
      </c>
    </row>
    <row r="44" spans="2:6" ht="13.9" customHeight="1">
      <c r="B44" s="64">
        <v>31</v>
      </c>
      <c r="C44" s="55"/>
      <c r="D44" s="65">
        <f t="shared" si="2"/>
        <v>0</v>
      </c>
      <c r="E44" s="107">
        <v>3</v>
      </c>
      <c r="F44" s="116">
        <f t="shared" si="3"/>
        <v>-3</v>
      </c>
    </row>
    <row r="45" spans="2:6" ht="13.9" customHeight="1">
      <c r="B45" s="64">
        <v>32</v>
      </c>
      <c r="C45" s="55"/>
      <c r="D45" s="65">
        <f t="shared" si="2"/>
        <v>0</v>
      </c>
      <c r="E45" s="107">
        <v>3</v>
      </c>
      <c r="F45" s="116">
        <f t="shared" si="3"/>
        <v>-3</v>
      </c>
    </row>
    <row r="46" spans="2:6" ht="13.9" customHeight="1">
      <c r="B46" s="64">
        <v>33</v>
      </c>
      <c r="C46" s="55"/>
      <c r="D46" s="63">
        <f t="shared" si="2"/>
        <v>0</v>
      </c>
      <c r="E46" s="114">
        <v>3</v>
      </c>
      <c r="F46" s="115">
        <f t="shared" si="3"/>
        <v>-3</v>
      </c>
    </row>
    <row r="47" spans="2:6" ht="13.9" customHeight="1">
      <c r="B47" s="64">
        <v>34</v>
      </c>
      <c r="C47" s="55"/>
      <c r="D47" s="65">
        <f t="shared" si="2"/>
        <v>0</v>
      </c>
      <c r="E47" s="107">
        <v>3</v>
      </c>
      <c r="F47" s="116">
        <f t="shared" si="3"/>
        <v>-3</v>
      </c>
    </row>
    <row r="48" spans="2:6" ht="13.9" customHeight="1">
      <c r="B48" s="64">
        <v>35</v>
      </c>
      <c r="C48" s="55"/>
      <c r="D48" s="65">
        <f t="shared" si="2"/>
        <v>0</v>
      </c>
      <c r="E48" s="107">
        <v>3</v>
      </c>
      <c r="F48" s="116">
        <f t="shared" si="3"/>
        <v>-3</v>
      </c>
    </row>
    <row r="49" spans="2:6" ht="13.9" customHeight="1">
      <c r="B49" s="64">
        <v>36</v>
      </c>
      <c r="C49" s="55"/>
      <c r="D49" s="65">
        <f t="shared" si="2"/>
        <v>0</v>
      </c>
      <c r="E49" s="107">
        <v>3</v>
      </c>
      <c r="F49" s="116">
        <f t="shared" si="3"/>
        <v>-3</v>
      </c>
    </row>
    <row r="50" spans="2:6" ht="13.9" customHeight="1">
      <c r="B50" s="64">
        <v>37</v>
      </c>
      <c r="C50" s="55"/>
      <c r="D50" s="65">
        <f t="shared" si="2"/>
        <v>0</v>
      </c>
      <c r="E50" s="107">
        <v>3</v>
      </c>
      <c r="F50" s="116">
        <f t="shared" si="3"/>
        <v>-3</v>
      </c>
    </row>
    <row r="51" spans="2:6" ht="13.9" customHeight="1">
      <c r="B51" s="64">
        <v>38</v>
      </c>
      <c r="C51" s="55"/>
      <c r="D51" s="65">
        <f t="shared" si="2"/>
        <v>0</v>
      </c>
      <c r="E51" s="107">
        <v>3</v>
      </c>
      <c r="F51" s="116">
        <f t="shared" si="3"/>
        <v>-3</v>
      </c>
    </row>
    <row r="52" spans="2:6" ht="13.9" customHeight="1">
      <c r="B52" s="64">
        <v>39</v>
      </c>
      <c r="C52" s="55"/>
      <c r="D52" s="65">
        <f t="shared" si="2"/>
        <v>0</v>
      </c>
      <c r="E52" s="107">
        <v>3</v>
      </c>
      <c r="F52" s="116">
        <f t="shared" si="3"/>
        <v>-3</v>
      </c>
    </row>
    <row r="53" spans="2:6" ht="13.9" customHeight="1">
      <c r="B53" s="64">
        <v>40</v>
      </c>
      <c r="C53" s="55"/>
      <c r="D53" s="65">
        <f t="shared" si="2"/>
        <v>0</v>
      </c>
      <c r="E53" s="107">
        <v>3</v>
      </c>
      <c r="F53" s="116">
        <f t="shared" si="3"/>
        <v>-3</v>
      </c>
    </row>
    <row r="54" spans="2:6" ht="13.9" customHeight="1">
      <c r="B54" s="64">
        <v>41</v>
      </c>
      <c r="C54" s="55"/>
      <c r="D54" s="63">
        <f t="shared" si="2"/>
        <v>0</v>
      </c>
      <c r="E54" s="114">
        <v>3</v>
      </c>
      <c r="F54" s="115">
        <f t="shared" si="3"/>
        <v>-3</v>
      </c>
    </row>
    <row r="55" spans="2:6" ht="13.9" customHeight="1">
      <c r="B55" s="64">
        <v>42</v>
      </c>
      <c r="C55" s="55"/>
      <c r="D55" s="65">
        <f t="shared" si="2"/>
        <v>0</v>
      </c>
      <c r="E55" s="107">
        <v>3</v>
      </c>
      <c r="F55" s="116">
        <f t="shared" si="3"/>
        <v>-3</v>
      </c>
    </row>
    <row r="56" spans="2:6" ht="13.9" customHeight="1">
      <c r="B56" s="64">
        <v>43</v>
      </c>
      <c r="C56" s="55"/>
      <c r="D56" s="65">
        <f t="shared" si="2"/>
        <v>0</v>
      </c>
      <c r="E56" s="107">
        <v>3</v>
      </c>
      <c r="F56" s="116">
        <f t="shared" si="3"/>
        <v>-3</v>
      </c>
    </row>
    <row r="57" spans="2:6" ht="13.9" customHeight="1">
      <c r="B57" s="64">
        <v>44</v>
      </c>
      <c r="C57" s="55"/>
      <c r="D57" s="65">
        <f t="shared" si="2"/>
        <v>0</v>
      </c>
      <c r="E57" s="107">
        <v>3</v>
      </c>
      <c r="F57" s="116">
        <f t="shared" si="3"/>
        <v>-3</v>
      </c>
    </row>
    <row r="58" spans="2:6" ht="13.9" customHeight="1">
      <c r="B58" s="64">
        <v>45</v>
      </c>
      <c r="C58" s="55"/>
      <c r="D58" s="65">
        <f t="shared" si="2"/>
        <v>0</v>
      </c>
      <c r="E58" s="107">
        <v>3</v>
      </c>
      <c r="F58" s="116">
        <f t="shared" si="3"/>
        <v>-3</v>
      </c>
    </row>
    <row r="59" spans="2:6" ht="13.9" customHeight="1">
      <c r="B59" s="64">
        <v>46</v>
      </c>
      <c r="C59" s="55"/>
      <c r="D59" s="65">
        <f t="shared" si="2"/>
        <v>0</v>
      </c>
      <c r="E59" s="107">
        <v>3</v>
      </c>
      <c r="F59" s="116">
        <f t="shared" si="3"/>
        <v>-3</v>
      </c>
    </row>
    <row r="60" spans="2:6" ht="13.9" customHeight="1">
      <c r="B60" s="64">
        <v>47</v>
      </c>
      <c r="C60" s="55"/>
      <c r="D60" s="65">
        <f t="shared" si="2"/>
        <v>0</v>
      </c>
      <c r="E60" s="107">
        <v>3</v>
      </c>
      <c r="F60" s="116">
        <f t="shared" si="3"/>
        <v>-3</v>
      </c>
    </row>
    <row r="61" spans="2:6" ht="13.9" customHeight="1">
      <c r="B61" s="64">
        <v>48</v>
      </c>
      <c r="C61" s="55"/>
      <c r="D61" s="65">
        <f t="shared" si="2"/>
        <v>0</v>
      </c>
      <c r="E61" s="107">
        <v>3</v>
      </c>
      <c r="F61" s="116">
        <f t="shared" si="3"/>
        <v>-3</v>
      </c>
    </row>
    <row r="62" spans="2:6" ht="13.9" customHeight="1">
      <c r="B62" s="64">
        <v>49</v>
      </c>
      <c r="C62" s="55"/>
      <c r="D62" s="63">
        <f t="shared" si="2"/>
        <v>0</v>
      </c>
      <c r="E62" s="114">
        <v>3</v>
      </c>
      <c r="F62" s="115">
        <f t="shared" si="3"/>
        <v>-3</v>
      </c>
    </row>
    <row r="63" spans="2:6" ht="13.9" customHeight="1">
      <c r="B63" s="64">
        <v>50</v>
      </c>
      <c r="C63" s="55"/>
      <c r="D63" s="65">
        <f t="shared" si="2"/>
        <v>0</v>
      </c>
      <c r="E63" s="107">
        <v>3</v>
      </c>
      <c r="F63" s="116">
        <f t="shared" si="3"/>
        <v>-3</v>
      </c>
    </row>
    <row r="64" spans="2:6" ht="13.9" customHeight="1">
      <c r="B64" s="64">
        <v>51</v>
      </c>
      <c r="C64" s="55"/>
      <c r="D64" s="65">
        <f t="shared" si="2"/>
        <v>0</v>
      </c>
      <c r="E64" s="107">
        <v>3</v>
      </c>
      <c r="F64" s="116">
        <f t="shared" si="3"/>
        <v>-3</v>
      </c>
    </row>
    <row r="65" spans="2:6" ht="13.9" customHeight="1">
      <c r="B65" s="64">
        <v>52</v>
      </c>
      <c r="C65" s="55"/>
      <c r="D65" s="65">
        <f t="shared" si="2"/>
        <v>0</v>
      </c>
      <c r="E65" s="107">
        <v>3</v>
      </c>
      <c r="F65" s="116">
        <f t="shared" si="3"/>
        <v>-3</v>
      </c>
    </row>
    <row r="66" spans="2:6" ht="13.9" customHeight="1">
      <c r="B66" s="64">
        <v>53</v>
      </c>
      <c r="C66" s="55"/>
      <c r="D66" s="65">
        <f t="shared" si="2"/>
        <v>0</v>
      </c>
      <c r="E66" s="107">
        <v>3</v>
      </c>
      <c r="F66" s="116">
        <f t="shared" si="3"/>
        <v>-3</v>
      </c>
    </row>
    <row r="67" spans="2:6" ht="13.9" customHeight="1">
      <c r="B67" s="64">
        <v>54</v>
      </c>
      <c r="C67" s="55"/>
      <c r="D67" s="65">
        <f t="shared" si="2"/>
        <v>0</v>
      </c>
      <c r="E67" s="107">
        <v>3</v>
      </c>
      <c r="F67" s="116">
        <f t="shared" si="3"/>
        <v>-3</v>
      </c>
    </row>
    <row r="68" spans="2:6" ht="13.9" customHeight="1">
      <c r="B68" s="64">
        <v>55</v>
      </c>
      <c r="C68" s="55"/>
      <c r="D68" s="65">
        <f t="shared" si="2"/>
        <v>0</v>
      </c>
      <c r="E68" s="107">
        <v>3</v>
      </c>
      <c r="F68" s="116">
        <f t="shared" si="3"/>
        <v>-3</v>
      </c>
    </row>
    <row r="69" spans="2:6" ht="13.9" customHeight="1">
      <c r="B69" s="64">
        <v>56</v>
      </c>
      <c r="C69" s="55"/>
      <c r="D69" s="65">
        <f t="shared" si="2"/>
        <v>0</v>
      </c>
      <c r="E69" s="107">
        <v>3</v>
      </c>
      <c r="F69" s="116">
        <f t="shared" si="3"/>
        <v>-3</v>
      </c>
    </row>
    <row r="70" spans="2:6" ht="13.9" customHeight="1">
      <c r="B70" s="64">
        <v>57</v>
      </c>
      <c r="C70" s="55"/>
      <c r="D70" s="63">
        <f t="shared" si="2"/>
        <v>0</v>
      </c>
      <c r="E70" s="114">
        <v>3</v>
      </c>
      <c r="F70" s="115">
        <f t="shared" si="3"/>
        <v>-3</v>
      </c>
    </row>
    <row r="71" spans="2:6" ht="13.9" customHeight="1">
      <c r="B71" s="64">
        <v>58</v>
      </c>
      <c r="C71" s="55"/>
      <c r="D71" s="65">
        <f t="shared" si="2"/>
        <v>0</v>
      </c>
      <c r="E71" s="107">
        <v>3</v>
      </c>
      <c r="F71" s="116">
        <f t="shared" si="3"/>
        <v>-3</v>
      </c>
    </row>
    <row r="72" spans="2:6" ht="13.9" customHeight="1">
      <c r="B72" s="64">
        <v>59</v>
      </c>
      <c r="C72" s="55"/>
      <c r="D72" s="65">
        <f t="shared" si="2"/>
        <v>0</v>
      </c>
      <c r="E72" s="107">
        <v>3</v>
      </c>
      <c r="F72" s="116">
        <f t="shared" si="3"/>
        <v>-3</v>
      </c>
    </row>
    <row r="73" spans="2:6" ht="13.9" customHeight="1">
      <c r="B73" s="64">
        <v>60</v>
      </c>
      <c r="C73" s="55"/>
      <c r="D73" s="65">
        <f t="shared" si="2"/>
        <v>0</v>
      </c>
      <c r="E73" s="107">
        <v>3</v>
      </c>
      <c r="F73" s="116">
        <f t="shared" si="3"/>
        <v>-3</v>
      </c>
    </row>
    <row r="74" spans="2:6" ht="13.9" customHeight="1">
      <c r="B74" s="64">
        <v>61</v>
      </c>
      <c r="C74" s="55"/>
      <c r="D74" s="65">
        <f t="shared" si="2"/>
        <v>0</v>
      </c>
      <c r="E74" s="107">
        <v>3</v>
      </c>
      <c r="F74" s="116">
        <f t="shared" si="3"/>
        <v>-3</v>
      </c>
    </row>
    <row r="75" spans="2:6" ht="13.9" customHeight="1">
      <c r="B75" s="64">
        <v>62</v>
      </c>
      <c r="C75" s="55"/>
      <c r="D75" s="65">
        <f t="shared" si="2"/>
        <v>0</v>
      </c>
      <c r="E75" s="107">
        <v>3</v>
      </c>
      <c r="F75" s="116">
        <f t="shared" si="3"/>
        <v>-3</v>
      </c>
    </row>
    <row r="76" spans="2:6" ht="13.9" customHeight="1">
      <c r="B76" s="64">
        <v>63</v>
      </c>
      <c r="C76" s="55"/>
      <c r="D76" s="65">
        <f t="shared" si="2"/>
        <v>0</v>
      </c>
      <c r="E76" s="107">
        <v>3</v>
      </c>
      <c r="F76" s="116">
        <f t="shared" si="3"/>
        <v>-3</v>
      </c>
    </row>
    <row r="77" spans="2:6" ht="13.9" customHeight="1">
      <c r="B77" s="64">
        <v>64</v>
      </c>
      <c r="C77" s="55"/>
      <c r="D77" s="65">
        <f t="shared" si="2"/>
        <v>0</v>
      </c>
      <c r="E77" s="107">
        <v>3</v>
      </c>
      <c r="F77" s="116">
        <f t="shared" si="3"/>
        <v>-3</v>
      </c>
    </row>
    <row r="78" spans="2:6" ht="13.9" customHeight="1">
      <c r="B78" s="64">
        <v>65</v>
      </c>
      <c r="C78" s="55"/>
      <c r="D78" s="63">
        <f t="shared" si="2"/>
        <v>0</v>
      </c>
      <c r="E78" s="114">
        <v>3</v>
      </c>
      <c r="F78" s="115">
        <f t="shared" si="3"/>
        <v>-3</v>
      </c>
    </row>
    <row r="79" spans="2:6" ht="13.9" customHeight="1">
      <c r="B79" s="64">
        <v>66</v>
      </c>
      <c r="C79" s="55"/>
      <c r="D79" s="65">
        <f t="shared" si="2"/>
        <v>0</v>
      </c>
      <c r="E79" s="107">
        <v>3</v>
      </c>
      <c r="F79" s="116">
        <f t="shared" si="3"/>
        <v>-3</v>
      </c>
    </row>
    <row r="80" spans="2:6" ht="13.9" customHeight="1">
      <c r="B80" s="64">
        <v>67</v>
      </c>
      <c r="C80" s="55"/>
      <c r="D80" s="65">
        <f t="shared" si="2"/>
        <v>0</v>
      </c>
      <c r="E80" s="107">
        <v>3</v>
      </c>
      <c r="F80" s="116">
        <f t="shared" si="3"/>
        <v>-3</v>
      </c>
    </row>
    <row r="81" spans="2:6" ht="13.9" customHeight="1">
      <c r="B81" s="64">
        <v>68</v>
      </c>
      <c r="C81" s="55"/>
      <c r="D81" s="65">
        <f t="shared" si="2"/>
        <v>0</v>
      </c>
      <c r="E81" s="107">
        <v>3</v>
      </c>
      <c r="F81" s="116">
        <f t="shared" si="3"/>
        <v>-3</v>
      </c>
    </row>
    <row r="82" spans="2:6" ht="13.9" customHeight="1">
      <c r="B82" s="64">
        <v>69</v>
      </c>
      <c r="C82" s="55"/>
      <c r="D82" s="65">
        <f t="shared" si="2"/>
        <v>0</v>
      </c>
      <c r="E82" s="107">
        <v>3</v>
      </c>
      <c r="F82" s="116">
        <f t="shared" si="3"/>
        <v>-3</v>
      </c>
    </row>
    <row r="83" spans="2:6" ht="13.9" customHeight="1">
      <c r="B83" s="64">
        <v>70</v>
      </c>
      <c r="C83" s="55"/>
      <c r="D83" s="65">
        <f t="shared" si="2"/>
        <v>0</v>
      </c>
      <c r="E83" s="107">
        <v>3</v>
      </c>
      <c r="F83" s="116">
        <f t="shared" si="3"/>
        <v>-3</v>
      </c>
    </row>
    <row r="84" spans="2:6" ht="13.9" customHeight="1">
      <c r="B84" s="64">
        <v>71</v>
      </c>
      <c r="C84" s="55"/>
      <c r="D84" s="65">
        <f t="shared" si="2"/>
        <v>0</v>
      </c>
      <c r="E84" s="107">
        <v>3</v>
      </c>
      <c r="F84" s="116">
        <f t="shared" si="3"/>
        <v>-3</v>
      </c>
    </row>
    <row r="85" spans="2:6" ht="13.9" customHeight="1">
      <c r="B85" s="64">
        <v>72</v>
      </c>
      <c r="C85" s="55"/>
      <c r="D85" s="65">
        <f t="shared" si="2"/>
        <v>0</v>
      </c>
      <c r="E85" s="107">
        <v>3</v>
      </c>
      <c r="F85" s="116">
        <f t="shared" si="3"/>
        <v>-3</v>
      </c>
    </row>
    <row r="86" spans="2:6" ht="13.9" customHeight="1">
      <c r="B86" s="64">
        <v>73</v>
      </c>
      <c r="C86" s="55"/>
      <c r="D86" s="63">
        <f t="shared" ref="D86:D109" si="4">C86/$E$13</f>
        <v>0</v>
      </c>
      <c r="E86" s="114">
        <v>3</v>
      </c>
      <c r="F86" s="115">
        <f t="shared" ref="F86:F109" si="5">(E86*D86)-E86</f>
        <v>-3</v>
      </c>
    </row>
    <row r="87" spans="2:6" ht="13.9" customHeight="1">
      <c r="B87" s="64">
        <v>74</v>
      </c>
      <c r="C87" s="55"/>
      <c r="D87" s="65">
        <f t="shared" si="4"/>
        <v>0</v>
      </c>
      <c r="E87" s="107">
        <v>3</v>
      </c>
      <c r="F87" s="116">
        <f t="shared" si="5"/>
        <v>-3</v>
      </c>
    </row>
    <row r="88" spans="2:6" ht="13.9" customHeight="1">
      <c r="B88" s="64">
        <v>75</v>
      </c>
      <c r="C88" s="55"/>
      <c r="D88" s="65">
        <f t="shared" si="4"/>
        <v>0</v>
      </c>
      <c r="E88" s="107">
        <v>3</v>
      </c>
      <c r="F88" s="116">
        <f t="shared" si="5"/>
        <v>-3</v>
      </c>
    </row>
    <row r="89" spans="2:6" ht="13.9" customHeight="1">
      <c r="B89" s="64">
        <v>76</v>
      </c>
      <c r="C89" s="55"/>
      <c r="D89" s="65">
        <f t="shared" si="4"/>
        <v>0</v>
      </c>
      <c r="E89" s="107">
        <v>3</v>
      </c>
      <c r="F89" s="116">
        <f t="shared" si="5"/>
        <v>-3</v>
      </c>
    </row>
    <row r="90" spans="2:6" ht="13.9" customHeight="1">
      <c r="B90" s="64">
        <v>77</v>
      </c>
      <c r="C90" s="55"/>
      <c r="D90" s="65">
        <f t="shared" si="4"/>
        <v>0</v>
      </c>
      <c r="E90" s="107">
        <v>3</v>
      </c>
      <c r="F90" s="116">
        <f t="shared" si="5"/>
        <v>-3</v>
      </c>
    </row>
    <row r="91" spans="2:6" ht="13.9" customHeight="1">
      <c r="B91" s="64">
        <v>78</v>
      </c>
      <c r="C91" s="55"/>
      <c r="D91" s="65">
        <f t="shared" si="4"/>
        <v>0</v>
      </c>
      <c r="E91" s="107">
        <v>3</v>
      </c>
      <c r="F91" s="116">
        <f t="shared" si="5"/>
        <v>-3</v>
      </c>
    </row>
    <row r="92" spans="2:6" ht="13.9" customHeight="1">
      <c r="B92" s="64">
        <v>79</v>
      </c>
      <c r="C92" s="55"/>
      <c r="D92" s="65">
        <f t="shared" si="4"/>
        <v>0</v>
      </c>
      <c r="E92" s="107">
        <v>3</v>
      </c>
      <c r="F92" s="116">
        <f t="shared" si="5"/>
        <v>-3</v>
      </c>
    </row>
    <row r="93" spans="2:6" ht="13.9" customHeight="1">
      <c r="B93" s="64">
        <v>80</v>
      </c>
      <c r="C93" s="55"/>
      <c r="D93" s="65">
        <f t="shared" si="4"/>
        <v>0</v>
      </c>
      <c r="E93" s="107">
        <v>3</v>
      </c>
      <c r="F93" s="116">
        <f t="shared" si="5"/>
        <v>-3</v>
      </c>
    </row>
    <row r="94" spans="2:6" ht="13.9" customHeight="1">
      <c r="B94" s="64">
        <v>81</v>
      </c>
      <c r="C94" s="55"/>
      <c r="D94" s="63">
        <f t="shared" si="4"/>
        <v>0</v>
      </c>
      <c r="E94" s="114">
        <v>3</v>
      </c>
      <c r="F94" s="115">
        <f t="shared" si="5"/>
        <v>-3</v>
      </c>
    </row>
    <row r="95" spans="2:6" ht="13.9" customHeight="1">
      <c r="B95" s="64">
        <v>82</v>
      </c>
      <c r="C95" s="55"/>
      <c r="D95" s="65">
        <f t="shared" si="4"/>
        <v>0</v>
      </c>
      <c r="E95" s="107">
        <v>3</v>
      </c>
      <c r="F95" s="116">
        <f t="shared" si="5"/>
        <v>-3</v>
      </c>
    </row>
    <row r="96" spans="2:6" ht="13.9" customHeight="1">
      <c r="B96" s="64">
        <v>83</v>
      </c>
      <c r="C96" s="55"/>
      <c r="D96" s="65">
        <f t="shared" si="4"/>
        <v>0</v>
      </c>
      <c r="E96" s="107">
        <v>3</v>
      </c>
      <c r="F96" s="116">
        <f t="shared" si="5"/>
        <v>-3</v>
      </c>
    </row>
    <row r="97" spans="1:8" ht="13.9" customHeight="1">
      <c r="B97" s="64">
        <v>84</v>
      </c>
      <c r="C97" s="55"/>
      <c r="D97" s="65">
        <f t="shared" si="4"/>
        <v>0</v>
      </c>
      <c r="E97" s="107">
        <v>3</v>
      </c>
      <c r="F97" s="116">
        <f t="shared" si="5"/>
        <v>-3</v>
      </c>
    </row>
    <row r="98" spans="1:8" ht="13.9" customHeight="1">
      <c r="B98" s="64">
        <v>85</v>
      </c>
      <c r="C98" s="55"/>
      <c r="D98" s="65">
        <f t="shared" si="4"/>
        <v>0</v>
      </c>
      <c r="E98" s="107">
        <v>3</v>
      </c>
      <c r="F98" s="116">
        <f t="shared" si="5"/>
        <v>-3</v>
      </c>
    </row>
    <row r="99" spans="1:8" ht="13.9" customHeight="1">
      <c r="B99" s="64">
        <v>86</v>
      </c>
      <c r="C99" s="55"/>
      <c r="D99" s="65">
        <f t="shared" si="4"/>
        <v>0</v>
      </c>
      <c r="E99" s="107">
        <v>3</v>
      </c>
      <c r="F99" s="116">
        <f t="shared" si="5"/>
        <v>-3</v>
      </c>
    </row>
    <row r="100" spans="1:8" ht="13.9" customHeight="1">
      <c r="B100" s="64">
        <v>87</v>
      </c>
      <c r="C100" s="55"/>
      <c r="D100" s="65">
        <f t="shared" si="4"/>
        <v>0</v>
      </c>
      <c r="E100" s="107">
        <v>3</v>
      </c>
      <c r="F100" s="116">
        <f t="shared" si="5"/>
        <v>-3</v>
      </c>
    </row>
    <row r="101" spans="1:8" ht="13.9" customHeight="1">
      <c r="B101" s="64">
        <v>88</v>
      </c>
      <c r="C101" s="55"/>
      <c r="D101" s="65">
        <f t="shared" si="4"/>
        <v>0</v>
      </c>
      <c r="E101" s="107">
        <v>3</v>
      </c>
      <c r="F101" s="116">
        <f t="shared" si="5"/>
        <v>-3</v>
      </c>
    </row>
    <row r="102" spans="1:8" ht="13.9" customHeight="1">
      <c r="B102" s="64">
        <v>89</v>
      </c>
      <c r="C102" s="55"/>
      <c r="D102" s="63">
        <f t="shared" si="4"/>
        <v>0</v>
      </c>
      <c r="E102" s="114">
        <v>3</v>
      </c>
      <c r="F102" s="115">
        <f t="shared" si="5"/>
        <v>-3</v>
      </c>
    </row>
    <row r="103" spans="1:8" ht="13.9" customHeight="1">
      <c r="B103" s="64">
        <v>90</v>
      </c>
      <c r="C103" s="55"/>
      <c r="D103" s="65">
        <f t="shared" si="4"/>
        <v>0</v>
      </c>
      <c r="E103" s="107">
        <v>3</v>
      </c>
      <c r="F103" s="116">
        <f t="shared" si="5"/>
        <v>-3</v>
      </c>
    </row>
    <row r="104" spans="1:8" ht="13.9" customHeight="1">
      <c r="B104" s="64">
        <v>91</v>
      </c>
      <c r="C104" s="55"/>
      <c r="D104" s="65">
        <f t="shared" si="4"/>
        <v>0</v>
      </c>
      <c r="E104" s="107">
        <v>3</v>
      </c>
      <c r="F104" s="116">
        <f t="shared" si="5"/>
        <v>-3</v>
      </c>
    </row>
    <row r="105" spans="1:8" ht="13.9" customHeight="1">
      <c r="B105" s="64">
        <v>92</v>
      </c>
      <c r="C105" s="55"/>
      <c r="D105" s="65">
        <f t="shared" si="4"/>
        <v>0</v>
      </c>
      <c r="E105" s="107">
        <v>3</v>
      </c>
      <c r="F105" s="116">
        <f t="shared" si="5"/>
        <v>-3</v>
      </c>
    </row>
    <row r="106" spans="1:8" ht="13.9" customHeight="1">
      <c r="B106" s="64">
        <v>93</v>
      </c>
      <c r="C106" s="55"/>
      <c r="D106" s="65">
        <f t="shared" si="4"/>
        <v>0</v>
      </c>
      <c r="E106" s="107">
        <v>3</v>
      </c>
      <c r="F106" s="116">
        <f t="shared" si="5"/>
        <v>-3</v>
      </c>
    </row>
    <row r="107" spans="1:8" ht="13.9" customHeight="1">
      <c r="B107" s="64">
        <v>94</v>
      </c>
      <c r="C107" s="55"/>
      <c r="D107" s="65">
        <f t="shared" si="4"/>
        <v>0</v>
      </c>
      <c r="E107" s="107">
        <v>3</v>
      </c>
      <c r="F107" s="116">
        <f t="shared" si="5"/>
        <v>-3</v>
      </c>
    </row>
    <row r="108" spans="1:8" ht="13.9" customHeight="1">
      <c r="B108" s="64">
        <v>95</v>
      </c>
      <c r="C108" s="55"/>
      <c r="D108" s="65">
        <f t="shared" si="4"/>
        <v>0</v>
      </c>
      <c r="E108" s="107">
        <v>3</v>
      </c>
      <c r="F108" s="116">
        <f t="shared" si="5"/>
        <v>-3</v>
      </c>
    </row>
    <row r="109" spans="1:8" ht="13.9" customHeight="1" thickBot="1">
      <c r="B109" s="66">
        <v>96</v>
      </c>
      <c r="C109" s="56"/>
      <c r="D109" s="67">
        <f t="shared" si="4"/>
        <v>0</v>
      </c>
      <c r="E109" s="108">
        <v>3</v>
      </c>
      <c r="F109" s="117">
        <f t="shared" si="5"/>
        <v>-3</v>
      </c>
    </row>
    <row r="110" spans="1:8" s="37" customFormat="1" ht="13.9" customHeight="1">
      <c r="B110" s="39"/>
      <c r="C110" s="39"/>
      <c r="D110" s="39"/>
      <c r="E110" s="39"/>
      <c r="F110" s="60"/>
    </row>
    <row r="111" spans="1:8" s="37" customFormat="1" ht="13.9" customHeight="1">
      <c r="B111" s="39"/>
      <c r="C111" s="39"/>
      <c r="D111" s="39"/>
      <c r="E111" s="39"/>
      <c r="F111" s="60"/>
    </row>
    <row r="112" spans="1:8" s="37" customFormat="1" ht="13.9" customHeight="1">
      <c r="A112" s="43"/>
      <c r="B112" s="346" t="s">
        <v>820</v>
      </c>
      <c r="C112" s="346"/>
      <c r="D112" s="346"/>
      <c r="E112" s="346"/>
      <c r="F112" s="68"/>
      <c r="G112" s="51"/>
      <c r="H112" s="51"/>
    </row>
    <row r="113" spans="1:8" s="37" customFormat="1" ht="13.9" customHeight="1">
      <c r="A113" s="43"/>
      <c r="B113" s="51"/>
      <c r="C113" s="51"/>
      <c r="D113" s="51"/>
      <c r="E113" s="51"/>
      <c r="F113" s="68"/>
      <c r="G113" s="51"/>
      <c r="H113" s="51"/>
    </row>
    <row r="114" spans="1:8" s="37" customFormat="1" ht="13.9" customHeight="1">
      <c r="A114" s="13" t="s">
        <v>164</v>
      </c>
      <c r="B114" s="50" t="s">
        <v>821</v>
      </c>
      <c r="C114" s="50"/>
      <c r="D114" s="50"/>
      <c r="E114" s="50"/>
      <c r="F114" s="69"/>
      <c r="G114" s="50"/>
      <c r="H114" s="50"/>
    </row>
    <row r="115" spans="1:8" s="37" customFormat="1" ht="13.9" customHeight="1">
      <c r="A115" s="43"/>
      <c r="B115" s="50" t="s">
        <v>822</v>
      </c>
      <c r="C115" s="50"/>
      <c r="D115" s="50"/>
      <c r="E115" s="50"/>
      <c r="F115" s="68"/>
      <c r="G115" s="51"/>
      <c r="H115" s="51"/>
    </row>
    <row r="116" spans="1:8" s="37" customFormat="1" ht="13.9" customHeight="1">
      <c r="A116" s="39"/>
      <c r="B116" s="44" t="s">
        <v>823</v>
      </c>
      <c r="C116" s="44"/>
      <c r="D116" s="44"/>
      <c r="E116" s="44"/>
      <c r="F116" s="151"/>
      <c r="G116" s="39"/>
      <c r="H116" s="50"/>
    </row>
    <row r="117" spans="1:8" s="37" customFormat="1" ht="13.9" customHeight="1">
      <c r="A117" s="39"/>
      <c r="B117" s="36" t="s">
        <v>827</v>
      </c>
      <c r="C117" s="39"/>
      <c r="D117" s="39"/>
      <c r="E117" s="39"/>
      <c r="F117" s="60"/>
      <c r="G117" s="39"/>
      <c r="H117" s="51"/>
    </row>
  </sheetData>
  <mergeCells count="8">
    <mergeCell ref="A2:G2"/>
    <mergeCell ref="B112:E112"/>
    <mergeCell ref="A8:F8"/>
    <mergeCell ref="B11:B13"/>
    <mergeCell ref="C11:C13"/>
    <mergeCell ref="D11:D13"/>
    <mergeCell ref="E11:E12"/>
    <mergeCell ref="F11:F13"/>
  </mergeCells>
  <conditionalFormatting sqref="D14:D109">
    <cfRule type="cellIs" dxfId="23" priority="2" operator="equal">
      <formula>0</formula>
    </cfRule>
  </conditionalFormatting>
  <conditionalFormatting sqref="F14:F109">
    <cfRule type="cellIs" dxfId="22" priority="1" operator="equal">
      <formula>-3</formula>
    </cfRule>
  </conditionalFormatting>
  <pageMargins left="0.7" right="0.7" top="0.75" bottom="0.75" header="0.3" footer="0.3"/>
  <pageSetup paperSize="9" orientation="portrait" r:id="rId1"/>
  <headerFooter>
    <oddHeader xml:space="preserve">&amp;L&amp;G&amp;R&amp;"Arial,Regular"&amp;10QIAseq Multimodal Panels HT: How to Dilute RNA Libraries </oddHeader>
    <oddFooter>&amp;L&amp;"Arial,Regular"&amp;8&amp;A&amp;C&amp;"Arial,Regular"&amp;8&amp;K000000QIAseq Multimodal Panels Template for 
Separate Targ DNA RNA Enrich v1.2&amp;R&amp;"Arial,Regular"&amp;8Page &amp;P of &amp;N</oddFooter>
  </headerFooter>
  <rowBreaks count="2" manualBreakCount="2">
    <brk id="48" max="16383" man="1"/>
    <brk id="93" max="16383" man="1"/>
  </rowBreaks>
  <ignoredErrors>
    <ignoredError sqref="D14: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1B3067"/>
  </sheetPr>
  <dimension ref="A2:H112"/>
  <sheetViews>
    <sheetView view="pageLayout" topLeftCell="A87" zoomScale="110" zoomScaleNormal="100" zoomScaleSheetLayoutView="100" zoomScalePageLayoutView="110" workbookViewId="0">
      <selection activeCell="B49" sqref="B49"/>
    </sheetView>
  </sheetViews>
  <sheetFormatPr defaultColWidth="8.7109375" defaultRowHeight="13.5" customHeight="1"/>
  <cols>
    <col min="1" max="1" width="6.42578125" style="52" customWidth="1"/>
    <col min="2" max="2" width="11.42578125" style="52" customWidth="1"/>
    <col min="3" max="4" width="14.7109375" style="52" customWidth="1"/>
    <col min="5" max="6" width="10.5703125" style="52" customWidth="1"/>
    <col min="7" max="7" width="19" style="52" customWidth="1"/>
    <col min="8" max="8" width="9.28515625" style="52" customWidth="1"/>
    <col min="9" max="16384" width="8.7109375" style="52"/>
  </cols>
  <sheetData>
    <row r="2" spans="1:8" ht="13.5" customHeight="1">
      <c r="A2" s="371" t="s">
        <v>828</v>
      </c>
      <c r="B2" s="371"/>
      <c r="C2" s="371"/>
      <c r="D2" s="371"/>
      <c r="E2" s="371"/>
      <c r="F2" s="371"/>
      <c r="G2" s="371"/>
      <c r="H2" s="71"/>
    </row>
    <row r="3" spans="1:8" ht="13.5" customHeight="1">
      <c r="A3" s="72"/>
      <c r="B3" s="72"/>
      <c r="C3" s="72"/>
      <c r="D3" s="72"/>
      <c r="E3" s="72"/>
      <c r="F3" s="72"/>
      <c r="G3" s="72"/>
      <c r="H3" s="72"/>
    </row>
    <row r="4" spans="1:8" ht="13.5" customHeight="1">
      <c r="A4" s="73" t="s">
        <v>21</v>
      </c>
      <c r="C4" s="110"/>
      <c r="D4" s="73" t="s">
        <v>22</v>
      </c>
      <c r="E4" s="110"/>
      <c r="F4" s="73" t="s">
        <v>23</v>
      </c>
      <c r="G4" s="111"/>
      <c r="H4" s="74"/>
    </row>
    <row r="5" spans="1:8" ht="13.5" customHeight="1">
      <c r="A5" s="73"/>
      <c r="D5" s="73"/>
      <c r="F5" s="73"/>
      <c r="G5" s="74"/>
      <c r="H5" s="74"/>
    </row>
    <row r="6" spans="1:8" ht="13.5" customHeight="1">
      <c r="A6" s="73"/>
      <c r="C6" s="73"/>
      <c r="F6" s="73"/>
      <c r="G6" s="75"/>
      <c r="H6" s="76"/>
    </row>
    <row r="7" spans="1:8" ht="13.5" customHeight="1">
      <c r="A7" s="73" t="s">
        <v>829</v>
      </c>
      <c r="C7" s="73"/>
      <c r="D7" s="110"/>
      <c r="F7" s="73" t="s">
        <v>23</v>
      </c>
      <c r="G7" s="140"/>
      <c r="H7" s="76"/>
    </row>
    <row r="8" spans="1:8" ht="13.5" customHeight="1">
      <c r="A8" s="72"/>
      <c r="B8" s="72"/>
      <c r="C8" s="72"/>
      <c r="D8" s="72"/>
      <c r="E8" s="72"/>
      <c r="F8" s="72"/>
      <c r="G8" s="72"/>
      <c r="H8" s="72"/>
    </row>
    <row r="9" spans="1:8" ht="13.5" customHeight="1">
      <c r="B9" s="154" t="s">
        <v>830</v>
      </c>
      <c r="C9" s="154"/>
      <c r="D9" s="154"/>
      <c r="E9" s="154"/>
      <c r="F9" s="154"/>
      <c r="G9" s="154"/>
      <c r="H9" s="154"/>
    </row>
    <row r="10" spans="1:8" ht="13.5" customHeight="1">
      <c r="B10" s="372" t="s">
        <v>831</v>
      </c>
      <c r="C10" s="372"/>
    </row>
    <row r="12" spans="1:8" ht="13.5" customHeight="1">
      <c r="B12" s="142" t="s">
        <v>832</v>
      </c>
      <c r="C12" s="142"/>
    </row>
    <row r="13" spans="1:8" ht="13.5" customHeight="1">
      <c r="B13" s="373" t="s">
        <v>833</v>
      </c>
      <c r="C13" s="373"/>
      <c r="D13" s="373"/>
      <c r="E13" s="373"/>
      <c r="F13" s="373"/>
    </row>
    <row r="14" spans="1:8" ht="13.5" customHeight="1">
      <c r="A14" s="49" t="s">
        <v>164</v>
      </c>
      <c r="B14" s="50" t="s">
        <v>834</v>
      </c>
      <c r="C14" s="50"/>
      <c r="D14" s="50"/>
      <c r="E14" s="50"/>
      <c r="F14" s="50"/>
      <c r="G14" s="50"/>
    </row>
    <row r="15" spans="1:8" ht="13.5" customHeight="1">
      <c r="B15" s="373" t="s">
        <v>835</v>
      </c>
      <c r="C15" s="373"/>
      <c r="D15" s="373"/>
      <c r="E15" s="373"/>
      <c r="H15" s="50"/>
    </row>
    <row r="16" spans="1:8" ht="13.5" customHeight="1">
      <c r="A16" s="49" t="s">
        <v>164</v>
      </c>
      <c r="B16" s="50" t="s">
        <v>836</v>
      </c>
      <c r="C16" s="50"/>
      <c r="D16" s="50"/>
      <c r="E16" s="50"/>
      <c r="F16" s="50"/>
      <c r="G16" s="50"/>
    </row>
    <row r="17" spans="1:8" ht="13.5" customHeight="1">
      <c r="B17" s="373" t="s">
        <v>837</v>
      </c>
      <c r="C17" s="373"/>
      <c r="D17" s="373"/>
      <c r="E17" s="373"/>
      <c r="F17" s="373"/>
      <c r="G17" s="373"/>
      <c r="H17" s="50"/>
    </row>
    <row r="19" spans="1:8" ht="13.5" customHeight="1">
      <c r="B19" s="142" t="s">
        <v>838</v>
      </c>
      <c r="C19" s="142"/>
      <c r="D19" s="142"/>
      <c r="E19" s="142"/>
      <c r="F19" s="142"/>
      <c r="G19" s="142"/>
    </row>
    <row r="21" spans="1:8" ht="13.5" customHeight="1">
      <c r="A21" s="49" t="s">
        <v>164</v>
      </c>
      <c r="B21" s="50" t="s">
        <v>839</v>
      </c>
      <c r="C21" s="50"/>
      <c r="D21" s="50"/>
      <c r="E21" s="50"/>
      <c r="F21" s="50"/>
      <c r="G21" s="50"/>
      <c r="H21" s="142"/>
    </row>
    <row r="22" spans="1:8" ht="13.5" customHeight="1">
      <c r="B22" s="37" t="s">
        <v>840</v>
      </c>
      <c r="C22" s="37"/>
      <c r="D22" s="43"/>
      <c r="E22" s="37"/>
      <c r="F22" s="37"/>
      <c r="G22" s="50"/>
    </row>
    <row r="23" spans="1:8" ht="13.5" customHeight="1">
      <c r="B23" s="37" t="s">
        <v>841</v>
      </c>
      <c r="C23" s="37"/>
      <c r="D23" s="43"/>
      <c r="E23" s="37"/>
      <c r="F23" s="37"/>
      <c r="G23" s="50"/>
    </row>
    <row r="24" spans="1:8" ht="13.5" customHeight="1">
      <c r="B24" s="37" t="s">
        <v>842</v>
      </c>
      <c r="C24" s="37"/>
      <c r="D24" s="43"/>
      <c r="E24" s="37"/>
      <c r="F24" s="37"/>
      <c r="G24" s="50"/>
    </row>
    <row r="25" spans="1:8" ht="13.5" customHeight="1">
      <c r="B25" s="37" t="s">
        <v>843</v>
      </c>
      <c r="C25" s="37"/>
      <c r="D25" s="37"/>
      <c r="E25" s="37"/>
      <c r="F25" s="37"/>
      <c r="H25" s="50"/>
    </row>
    <row r="26" spans="1:8" ht="13.5" customHeight="1" thickBot="1">
      <c r="B26" s="37" t="s">
        <v>844</v>
      </c>
      <c r="C26" s="37"/>
      <c r="D26" s="43"/>
      <c r="E26" s="37"/>
      <c r="F26" s="37"/>
      <c r="G26" s="50"/>
      <c r="H26" s="50"/>
    </row>
    <row r="27" spans="1:8" ht="26.25" customHeight="1">
      <c r="B27" s="308"/>
      <c r="C27" s="101"/>
      <c r="D27" s="218" t="s">
        <v>845</v>
      </c>
      <c r="E27" s="365" t="s">
        <v>846</v>
      </c>
      <c r="F27" s="366"/>
      <c r="G27" s="128"/>
      <c r="H27" s="50"/>
    </row>
    <row r="28" spans="1:8" ht="13.5" customHeight="1">
      <c r="B28" s="309" t="s">
        <v>847</v>
      </c>
      <c r="C28" s="49"/>
      <c r="D28" s="310">
        <f>'1-Read Allocation'!L31</f>
        <v>23</v>
      </c>
      <c r="E28" s="367">
        <f>D28/2</f>
        <v>11.5</v>
      </c>
      <c r="F28" s="368"/>
      <c r="G28" s="49"/>
    </row>
    <row r="29" spans="1:8" ht="13.5" customHeight="1" thickBot="1">
      <c r="B29" s="311" t="s">
        <v>848</v>
      </c>
      <c r="C29" s="312"/>
      <c r="D29" s="313">
        <f>'1-Read Allocation'!L35</f>
        <v>6</v>
      </c>
      <c r="E29" s="369">
        <f>D29/2</f>
        <v>3</v>
      </c>
      <c r="F29" s="370"/>
      <c r="G29" s="49"/>
    </row>
    <row r="30" spans="1:8" ht="13.5" customHeight="1">
      <c r="B30" s="36"/>
      <c r="C30" s="145"/>
      <c r="D30" s="314">
        <f>(D28*C28)+(D29*C29)</f>
        <v>0</v>
      </c>
      <c r="E30" s="150">
        <f>$D28*G27+$D29*G27</f>
        <v>0</v>
      </c>
      <c r="F30" s="43"/>
      <c r="G30" s="37"/>
    </row>
    <row r="31" spans="1:8" ht="13.5" customHeight="1">
      <c r="A31" s="49" t="s">
        <v>164</v>
      </c>
      <c r="B31" s="373" t="s">
        <v>849</v>
      </c>
      <c r="C31" s="373"/>
      <c r="D31" s="373"/>
      <c r="E31" s="373"/>
      <c r="F31" s="373"/>
      <c r="G31" s="373"/>
    </row>
    <row r="32" spans="1:8" ht="13.5" customHeight="1">
      <c r="B32" s="373" t="s">
        <v>850</v>
      </c>
      <c r="C32" s="373"/>
      <c r="D32" s="373"/>
      <c r="E32" s="373"/>
      <c r="H32" s="50"/>
    </row>
    <row r="33" spans="1:8" ht="13.5" customHeight="1">
      <c r="A33" s="49" t="s">
        <v>164</v>
      </c>
      <c r="B33" s="373" t="s">
        <v>851</v>
      </c>
      <c r="C33" s="373"/>
      <c r="D33" s="373"/>
      <c r="E33" s="373"/>
      <c r="F33" s="373"/>
      <c r="H33" s="50"/>
    </row>
    <row r="34" spans="1:8" ht="13.5" customHeight="1">
      <c r="A34" s="49" t="s">
        <v>164</v>
      </c>
      <c r="B34" s="373" t="s">
        <v>852</v>
      </c>
      <c r="C34" s="373"/>
      <c r="D34" s="373"/>
      <c r="E34" s="373"/>
      <c r="F34" s="373"/>
    </row>
    <row r="35" spans="1:8" ht="13.5" customHeight="1">
      <c r="A35" s="49" t="s">
        <v>164</v>
      </c>
      <c r="B35" s="50" t="s">
        <v>853</v>
      </c>
      <c r="C35" s="50"/>
      <c r="D35" s="50"/>
      <c r="E35" s="50"/>
      <c r="F35" s="50"/>
      <c r="G35" s="50"/>
      <c r="H35" s="50"/>
    </row>
    <row r="36" spans="1:8" ht="13.5" customHeight="1">
      <c r="B36" s="50" t="s">
        <v>854</v>
      </c>
      <c r="C36" s="50"/>
      <c r="D36" s="50"/>
      <c r="E36" s="50"/>
      <c r="F36" s="50"/>
      <c r="G36" s="50"/>
      <c r="H36" s="50"/>
    </row>
    <row r="37" spans="1:8" ht="13.5" customHeight="1">
      <c r="B37" s="50" t="s">
        <v>855</v>
      </c>
      <c r="C37" s="50"/>
      <c r="H37" s="50"/>
    </row>
    <row r="38" spans="1:8" ht="13.5" customHeight="1">
      <c r="A38" s="49" t="s">
        <v>164</v>
      </c>
      <c r="B38" s="50" t="s">
        <v>856</v>
      </c>
      <c r="C38" s="50"/>
      <c r="D38" s="50"/>
      <c r="E38" s="50"/>
      <c r="F38" s="50"/>
      <c r="G38" s="50"/>
    </row>
    <row r="39" spans="1:8" ht="13.5" customHeight="1">
      <c r="B39" s="50" t="s">
        <v>857</v>
      </c>
      <c r="C39" s="50"/>
      <c r="D39" s="50"/>
      <c r="E39" s="50"/>
      <c r="F39" s="50"/>
      <c r="G39" s="50"/>
    </row>
    <row r="40" spans="1:8" ht="13.5" customHeight="1">
      <c r="B40" s="50" t="s">
        <v>858</v>
      </c>
      <c r="C40" s="50"/>
      <c r="D40" s="50"/>
      <c r="E40" s="50"/>
      <c r="F40" s="50"/>
      <c r="G40" s="50"/>
    </row>
    <row r="41" spans="1:8" ht="13.5" customHeight="1">
      <c r="B41" s="50" t="s">
        <v>859</v>
      </c>
      <c r="C41" s="50"/>
      <c r="D41" s="50"/>
      <c r="E41" s="50"/>
    </row>
    <row r="42" spans="1:8" ht="13.5" customHeight="1">
      <c r="A42" s="49" t="s">
        <v>164</v>
      </c>
      <c r="B42" s="50" t="s">
        <v>860</v>
      </c>
      <c r="C42" s="50"/>
      <c r="D42" s="50"/>
    </row>
    <row r="44" spans="1:8" ht="12.75" customHeight="1">
      <c r="H44" s="50"/>
    </row>
    <row r="45" spans="1:8" ht="12.75" customHeight="1">
      <c r="B45" s="142" t="s">
        <v>861</v>
      </c>
      <c r="C45" s="142"/>
      <c r="D45" s="142"/>
      <c r="E45" s="142"/>
      <c r="F45" s="142"/>
      <c r="G45" s="142"/>
      <c r="H45" s="50"/>
    </row>
    <row r="46" spans="1:8" ht="10.5" customHeight="1">
      <c r="H46" s="50"/>
    </row>
    <row r="47" spans="1:8" ht="25.5" customHeight="1">
      <c r="B47" s="50" t="s">
        <v>862</v>
      </c>
      <c r="C47" s="50"/>
      <c r="D47" s="50"/>
      <c r="E47" s="50"/>
      <c r="F47" s="50"/>
      <c r="G47" s="50"/>
      <c r="H47" s="50"/>
    </row>
    <row r="48" spans="1:8" ht="14.25" customHeight="1">
      <c r="B48" s="153"/>
      <c r="H48" s="50"/>
    </row>
    <row r="49" spans="1:8" ht="12.75" customHeight="1">
      <c r="B49" s="153" t="s">
        <v>863</v>
      </c>
      <c r="C49" s="153"/>
      <c r="D49" s="153"/>
      <c r="E49" s="153"/>
      <c r="F49" s="142"/>
      <c r="G49" s="142"/>
      <c r="H49" s="50"/>
    </row>
    <row r="50" spans="1:8" ht="13.5" customHeight="1">
      <c r="B50" s="315"/>
      <c r="H50" s="50"/>
    </row>
    <row r="51" spans="1:8" ht="15.75" customHeight="1">
      <c r="A51" s="49" t="s">
        <v>164</v>
      </c>
      <c r="B51" s="50" t="s">
        <v>864</v>
      </c>
      <c r="C51" s="50"/>
      <c r="D51" s="50"/>
      <c r="E51" s="50"/>
      <c r="F51" s="50"/>
      <c r="G51" s="50"/>
      <c r="H51" s="50"/>
    </row>
    <row r="52" spans="1:8" ht="17.25" customHeight="1">
      <c r="B52" s="50" t="s">
        <v>865</v>
      </c>
      <c r="C52" s="50"/>
      <c r="D52" s="50"/>
      <c r="E52" s="50"/>
      <c r="F52" s="50"/>
      <c r="G52" s="50"/>
      <c r="H52" s="50"/>
    </row>
    <row r="53" spans="1:8" ht="13.5" customHeight="1">
      <c r="B53" s="315"/>
      <c r="H53" s="50"/>
    </row>
    <row r="54" spans="1:8" ht="13.5" customHeight="1">
      <c r="B54" s="152" t="s">
        <v>866</v>
      </c>
      <c r="C54" s="152"/>
      <c r="D54" s="152"/>
      <c r="E54" s="152"/>
      <c r="F54" s="152"/>
      <c r="G54" s="152"/>
      <c r="H54" s="50"/>
    </row>
    <row r="55" spans="1:8" ht="13.5" customHeight="1">
      <c r="B55" s="315"/>
      <c r="H55" s="50"/>
    </row>
    <row r="56" spans="1:8" ht="13.5" customHeight="1">
      <c r="A56" s="49" t="s">
        <v>164</v>
      </c>
      <c r="B56" s="50" t="s">
        <v>867</v>
      </c>
      <c r="C56" s="50"/>
      <c r="D56" s="50"/>
      <c r="E56" s="50"/>
      <c r="F56" s="50"/>
      <c r="G56" s="50"/>
      <c r="H56" s="50"/>
    </row>
    <row r="57" spans="1:8" ht="13.5" customHeight="1">
      <c r="B57" s="50" t="s">
        <v>868</v>
      </c>
      <c r="C57" s="50"/>
      <c r="D57" s="50"/>
      <c r="H57" s="50"/>
    </row>
    <row r="58" spans="1:8" ht="27" customHeight="1">
      <c r="H58" s="50"/>
    </row>
    <row r="60" spans="1:8" ht="13.5" customHeight="1">
      <c r="B60" s="142" t="s">
        <v>869</v>
      </c>
      <c r="C60" s="142"/>
      <c r="D60" s="142"/>
      <c r="E60" s="142"/>
      <c r="F60" s="142"/>
      <c r="G60" s="142"/>
    </row>
    <row r="62" spans="1:8" ht="13.5" customHeight="1">
      <c r="B62" s="50" t="s">
        <v>870</v>
      </c>
      <c r="C62" s="50"/>
      <c r="D62" s="50"/>
      <c r="E62" s="50"/>
      <c r="F62" s="50"/>
      <c r="G62" s="50"/>
    </row>
    <row r="63" spans="1:8" ht="13.5" customHeight="1">
      <c r="B63" s="153"/>
    </row>
    <row r="64" spans="1:8" ht="13.5" customHeight="1">
      <c r="B64" s="153" t="s">
        <v>871</v>
      </c>
      <c r="C64" s="153"/>
      <c r="D64" s="153"/>
      <c r="E64" s="153"/>
      <c r="F64" s="153"/>
      <c r="G64" s="153"/>
    </row>
    <row r="65" spans="1:8" ht="13.5" customHeight="1">
      <c r="B65" s="315"/>
    </row>
    <row r="66" spans="1:8" ht="13.5" customHeight="1">
      <c r="A66" s="49" t="s">
        <v>164</v>
      </c>
      <c r="B66" s="50" t="s">
        <v>864</v>
      </c>
      <c r="C66" s="50"/>
      <c r="D66" s="50"/>
      <c r="E66" s="50"/>
      <c r="F66" s="50"/>
      <c r="G66" s="50"/>
    </row>
    <row r="67" spans="1:8" ht="13.5" customHeight="1">
      <c r="B67" s="50" t="s">
        <v>872</v>
      </c>
      <c r="C67" s="50"/>
      <c r="D67" s="50"/>
      <c r="E67" s="50"/>
      <c r="F67" s="50"/>
      <c r="G67" s="50"/>
    </row>
    <row r="68" spans="1:8" ht="13.5" customHeight="1">
      <c r="B68" s="315"/>
    </row>
    <row r="69" spans="1:8" ht="13.5" customHeight="1">
      <c r="B69" s="152" t="s">
        <v>873</v>
      </c>
      <c r="C69" s="152"/>
      <c r="D69" s="152"/>
      <c r="E69" s="152"/>
      <c r="F69" s="152"/>
      <c r="G69" s="152"/>
      <c r="H69" s="50"/>
    </row>
    <row r="70" spans="1:8" ht="13.5" customHeight="1">
      <c r="B70" s="315"/>
      <c r="H70" s="50"/>
    </row>
    <row r="71" spans="1:8" ht="13.5" customHeight="1">
      <c r="A71" s="49" t="s">
        <v>164</v>
      </c>
      <c r="B71" s="50" t="s">
        <v>874</v>
      </c>
      <c r="C71" s="50"/>
      <c r="D71" s="50"/>
      <c r="E71" s="50"/>
      <c r="F71" s="50"/>
      <c r="G71" s="50"/>
    </row>
    <row r="72" spans="1:8" ht="13.5" customHeight="1">
      <c r="B72" s="50" t="s">
        <v>875</v>
      </c>
      <c r="C72" s="50"/>
      <c r="D72" s="50"/>
      <c r="E72" s="50"/>
      <c r="H72" s="50"/>
    </row>
    <row r="73" spans="1:8" ht="13.5" customHeight="1">
      <c r="H73" s="50"/>
    </row>
    <row r="74" spans="1:8" ht="13.5" customHeight="1">
      <c r="H74" s="50"/>
    </row>
    <row r="77" spans="1:8" ht="13.5" customHeight="1">
      <c r="A77" s="316"/>
      <c r="B77" s="36" t="s">
        <v>876</v>
      </c>
      <c r="C77" s="36"/>
      <c r="D77" s="36"/>
      <c r="E77" s="316"/>
      <c r="F77" s="316"/>
      <c r="G77" s="316"/>
    </row>
    <row r="78" spans="1:8" ht="13.5" customHeight="1">
      <c r="A78" s="316"/>
      <c r="B78" s="36" t="s">
        <v>877</v>
      </c>
      <c r="C78" s="36"/>
      <c r="D78" s="36"/>
      <c r="E78" s="316"/>
      <c r="F78" s="316"/>
      <c r="G78" s="316"/>
    </row>
    <row r="79" spans="1:8" ht="13.5" customHeight="1">
      <c r="H79" s="142"/>
    </row>
    <row r="85" spans="1:8" ht="13.5" customHeight="1">
      <c r="H85" s="50"/>
    </row>
    <row r="86" spans="1:8" ht="13.5" customHeight="1">
      <c r="H86" s="50"/>
    </row>
    <row r="89" spans="1:8" ht="13.5" customHeight="1" thickBot="1"/>
    <row r="90" spans="1:8" ht="13.5" customHeight="1">
      <c r="A90" s="374" t="s">
        <v>878</v>
      </c>
      <c r="B90" s="375"/>
      <c r="C90" s="375"/>
      <c r="D90" s="375"/>
      <c r="E90" s="375"/>
      <c r="F90" s="375"/>
      <c r="G90" s="376"/>
      <c r="H90" s="50"/>
    </row>
    <row r="91" spans="1:8" ht="13.5" customHeight="1">
      <c r="A91" s="377"/>
      <c r="B91" s="341"/>
      <c r="C91" s="341"/>
      <c r="D91" s="341"/>
      <c r="E91" s="341"/>
      <c r="F91" s="341"/>
      <c r="G91" s="378"/>
    </row>
    <row r="92" spans="1:8" ht="13.5" customHeight="1" thickBot="1">
      <c r="A92" s="379"/>
      <c r="B92" s="380"/>
      <c r="C92" s="380"/>
      <c r="D92" s="380"/>
      <c r="E92" s="380"/>
      <c r="F92" s="380"/>
      <c r="G92" s="381"/>
    </row>
    <row r="94" spans="1:8" ht="13.5" customHeight="1">
      <c r="A94" s="382" t="s">
        <v>879</v>
      </c>
      <c r="B94" s="382"/>
      <c r="C94" s="382"/>
      <c r="H94" s="142"/>
    </row>
    <row r="96" spans="1:8" ht="13.5" customHeight="1">
      <c r="B96" s="383" t="s">
        <v>880</v>
      </c>
      <c r="C96" s="383"/>
      <c r="D96" s="383" t="s">
        <v>881</v>
      </c>
      <c r="E96" s="383"/>
      <c r="F96" s="383"/>
    </row>
    <row r="97" spans="4:8" ht="13.5" customHeight="1">
      <c r="D97" s="383" t="s">
        <v>882</v>
      </c>
      <c r="E97" s="383"/>
      <c r="F97" s="383"/>
    </row>
    <row r="98" spans="4:8" ht="13.5" customHeight="1">
      <c r="D98" s="383" t="s">
        <v>883</v>
      </c>
      <c r="E98" s="383"/>
      <c r="F98" s="383"/>
      <c r="H98" s="153"/>
    </row>
    <row r="99" spans="4:8" ht="13.5" customHeight="1">
      <c r="D99" s="382" t="s">
        <v>884</v>
      </c>
      <c r="E99" s="382"/>
    </row>
    <row r="100" spans="4:8" ht="13.5" customHeight="1">
      <c r="D100" s="382" t="s">
        <v>885</v>
      </c>
      <c r="E100" s="382"/>
      <c r="H100" s="50"/>
    </row>
    <row r="101" spans="4:8" ht="13.5" customHeight="1">
      <c r="D101" s="153" t="s">
        <v>886</v>
      </c>
      <c r="H101" s="50"/>
    </row>
    <row r="105" spans="4:8" ht="13.5" customHeight="1">
      <c r="H105" s="50"/>
    </row>
    <row r="108" spans="4:8" ht="13.5" customHeight="1">
      <c r="H108" s="77"/>
    </row>
    <row r="109" spans="4:8" ht="13.5" customHeight="1">
      <c r="H109" s="77"/>
    </row>
    <row r="110" spans="4:8" ht="13.5" customHeight="1">
      <c r="H110" s="77"/>
    </row>
    <row r="111" spans="4:8" ht="13.5" customHeight="1">
      <c r="H111" s="316"/>
    </row>
    <row r="112" spans="4:8" ht="13.5" customHeight="1">
      <c r="H112" s="316"/>
    </row>
  </sheetData>
  <mergeCells count="20">
    <mergeCell ref="D99:E99"/>
    <mergeCell ref="D100:E100"/>
    <mergeCell ref="A94:C94"/>
    <mergeCell ref="B96:C96"/>
    <mergeCell ref="D96:F96"/>
    <mergeCell ref="D97:F97"/>
    <mergeCell ref="D98:F98"/>
    <mergeCell ref="B31:G31"/>
    <mergeCell ref="B32:E32"/>
    <mergeCell ref="B33:F33"/>
    <mergeCell ref="B34:F34"/>
    <mergeCell ref="A90:G92"/>
    <mergeCell ref="E27:F27"/>
    <mergeCell ref="E28:F28"/>
    <mergeCell ref="E29:F29"/>
    <mergeCell ref="A2:G2"/>
    <mergeCell ref="B10:C10"/>
    <mergeCell ref="B13:F13"/>
    <mergeCell ref="B15:E15"/>
    <mergeCell ref="B17:G17"/>
  </mergeCells>
  <conditionalFormatting sqref="F30">
    <cfRule type="containsErrors" dxfId="21" priority="4" stopIfTrue="1">
      <formula>ISERROR(F30)</formula>
    </cfRule>
  </conditionalFormatting>
  <conditionalFormatting sqref="D30:F30 D28:D29">
    <cfRule type="cellIs" dxfId="20" priority="3" operator="between">
      <formula>0</formula>
      <formula>0</formula>
    </cfRule>
  </conditionalFormatting>
  <conditionalFormatting sqref="E28:E29">
    <cfRule type="cellIs" dxfId="19" priority="2" operator="between">
      <formula>0</formula>
      <formula>0</formula>
    </cfRule>
  </conditionalFormatting>
  <conditionalFormatting sqref="D28:E29">
    <cfRule type="containsErrors" dxfId="18" priority="1">
      <formula>ISERROR(D28)</formula>
    </cfRule>
  </conditionalFormatting>
  <pageMargins left="0.7" right="0.7" top="0.75" bottom="0.75" header="0.3" footer="0.3"/>
  <pageSetup paperSize="9" fitToHeight="0" orientation="portrait" r:id="rId1"/>
  <headerFooter>
    <oddHeader xml:space="preserve">&amp;L&amp;G&amp;R&amp;"Arial,Regular"&amp;10QIAseq Multimodal Panels HT: How to Denature and Dilute Libraries </oddHeader>
    <oddFooter>&amp;L&amp;"Arial,Regular"&amp;8&amp;A&amp;C&amp;"Arial,Regular"&amp;8&amp;K000000QIAseq Multimodal Panels Template for Separate Targ DNA RNA Enrich v1.2&amp;R&amp;"Arial,Regular"&amp;8Page &amp;P of &amp;N</oddFooter>
  </headerFooter>
  <rowBreaks count="2" manualBreakCount="2">
    <brk id="54" max="16383" man="1"/>
    <brk id="102" max="16383" man="1"/>
  </rowBreaks>
  <ignoredErrors>
    <ignoredError sqref="D30" emptyCellReference="1"/>
  </ignoredError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DC10A-3896-409A-9265-0949B68382F0}">
  <sheetPr>
    <tabColor rgb="FF1B3067"/>
  </sheetPr>
  <dimension ref="A2:H116"/>
  <sheetViews>
    <sheetView view="pageLayout" topLeftCell="A166" zoomScale="110" zoomScaleNormal="100" zoomScaleSheetLayoutView="100" zoomScalePageLayoutView="110" workbookViewId="0">
      <selection activeCell="B56" sqref="B56"/>
    </sheetView>
  </sheetViews>
  <sheetFormatPr defaultColWidth="8.7109375" defaultRowHeight="13.5" customHeight="1"/>
  <cols>
    <col min="1" max="1" width="6.42578125" style="52" customWidth="1"/>
    <col min="2" max="2" width="11.42578125" style="52" customWidth="1"/>
    <col min="3" max="4" width="14.7109375" style="52" customWidth="1"/>
    <col min="5" max="6" width="10.5703125" style="52" customWidth="1"/>
    <col min="7" max="7" width="19" style="52" customWidth="1"/>
    <col min="8" max="8" width="9.28515625" style="52" customWidth="1"/>
    <col min="9" max="16384" width="8.7109375" style="52"/>
  </cols>
  <sheetData>
    <row r="2" spans="1:8" ht="13.5" customHeight="1">
      <c r="A2" s="371" t="s">
        <v>887</v>
      </c>
      <c r="B2" s="371"/>
      <c r="C2" s="371"/>
      <c r="D2" s="371"/>
      <c r="E2" s="371"/>
      <c r="F2" s="371"/>
      <c r="G2" s="371"/>
      <c r="H2" s="71"/>
    </row>
    <row r="3" spans="1:8" ht="13.5" customHeight="1">
      <c r="A3" s="72"/>
      <c r="B3" s="72"/>
      <c r="C3" s="72"/>
      <c r="D3" s="72"/>
      <c r="E3" s="72"/>
      <c r="F3" s="72"/>
      <c r="G3" s="72"/>
      <c r="H3" s="72"/>
    </row>
    <row r="4" spans="1:8" ht="13.5" customHeight="1">
      <c r="A4" s="73" t="s">
        <v>21</v>
      </c>
      <c r="C4" s="110"/>
      <c r="D4" s="73" t="s">
        <v>22</v>
      </c>
      <c r="E4" s="110"/>
      <c r="F4" s="73" t="s">
        <v>23</v>
      </c>
      <c r="G4" s="111"/>
      <c r="H4" s="74"/>
    </row>
    <row r="5" spans="1:8" ht="13.5" customHeight="1">
      <c r="A5" s="73"/>
      <c r="D5" s="73"/>
      <c r="F5" s="73"/>
      <c r="G5" s="74"/>
      <c r="H5" s="74"/>
    </row>
    <row r="6" spans="1:8" ht="13.5" customHeight="1">
      <c r="A6" s="73"/>
      <c r="C6" s="73"/>
      <c r="F6" s="73"/>
      <c r="G6" s="75"/>
      <c r="H6" s="76"/>
    </row>
    <row r="7" spans="1:8" ht="13.5" customHeight="1">
      <c r="A7" s="73" t="s">
        <v>888</v>
      </c>
      <c r="C7" s="73"/>
      <c r="D7" s="110"/>
      <c r="F7" s="73" t="s">
        <v>23</v>
      </c>
      <c r="G7" s="140"/>
      <c r="H7" s="76"/>
    </row>
    <row r="8" spans="1:8" ht="13.5" customHeight="1">
      <c r="A8" s="72"/>
      <c r="B8" s="72"/>
      <c r="C8" s="72"/>
      <c r="D8" s="72"/>
      <c r="E8" s="72"/>
      <c r="F8" s="72"/>
      <c r="G8" s="72"/>
      <c r="H8" s="72"/>
    </row>
    <row r="9" spans="1:8" ht="13.5" customHeight="1">
      <c r="B9" s="154" t="s">
        <v>830</v>
      </c>
      <c r="C9" s="154"/>
      <c r="D9" s="154"/>
      <c r="E9" s="154"/>
      <c r="F9" s="154"/>
      <c r="G9" s="154"/>
      <c r="H9" s="154"/>
    </row>
    <row r="10" spans="1:8" ht="13.5" customHeight="1">
      <c r="B10" s="372" t="s">
        <v>889</v>
      </c>
      <c r="C10" s="372"/>
    </row>
    <row r="12" spans="1:8" ht="13.5" customHeight="1">
      <c r="B12" s="142" t="s">
        <v>832</v>
      </c>
      <c r="C12" s="142"/>
    </row>
    <row r="13" spans="1:8" ht="13.5" customHeight="1">
      <c r="B13" s="373" t="s">
        <v>833</v>
      </c>
      <c r="C13" s="373"/>
      <c r="D13" s="373"/>
      <c r="E13" s="373"/>
      <c r="F13" s="373"/>
    </row>
    <row r="14" spans="1:8" ht="13.5" customHeight="1">
      <c r="A14" s="49" t="s">
        <v>164</v>
      </c>
      <c r="B14" s="50" t="s">
        <v>890</v>
      </c>
      <c r="C14" s="50"/>
      <c r="D14" s="50"/>
      <c r="E14" s="50"/>
      <c r="F14" s="50"/>
      <c r="G14" s="50"/>
    </row>
    <row r="15" spans="1:8" ht="13.5" customHeight="1">
      <c r="B15" s="373" t="s">
        <v>835</v>
      </c>
      <c r="C15" s="373"/>
      <c r="D15" s="373"/>
      <c r="E15" s="373"/>
      <c r="H15" s="50"/>
    </row>
    <row r="16" spans="1:8" ht="13.5" customHeight="1">
      <c r="A16" s="49" t="s">
        <v>164</v>
      </c>
      <c r="B16" s="50" t="s">
        <v>891</v>
      </c>
      <c r="C16" s="50"/>
      <c r="D16" s="50"/>
      <c r="E16" s="50"/>
      <c r="F16" s="50"/>
      <c r="G16" s="50"/>
    </row>
    <row r="17" spans="1:8" ht="13.5" customHeight="1">
      <c r="B17" s="373" t="s">
        <v>837</v>
      </c>
      <c r="C17" s="373"/>
      <c r="D17" s="373"/>
      <c r="E17" s="373"/>
      <c r="F17" s="373"/>
      <c r="G17" s="373"/>
      <c r="H17" s="50"/>
    </row>
    <row r="18" spans="1:8" ht="13.5" customHeight="1">
      <c r="B18" s="50"/>
      <c r="C18" s="50"/>
      <c r="D18" s="50"/>
      <c r="E18" s="50"/>
      <c r="F18" s="50"/>
      <c r="G18" s="50"/>
      <c r="H18" s="50"/>
    </row>
    <row r="19" spans="1:8" ht="13.5" customHeight="1">
      <c r="B19" s="73" t="s">
        <v>892</v>
      </c>
      <c r="C19" s="141"/>
      <c r="D19" s="50"/>
      <c r="E19" s="50"/>
      <c r="F19" s="50"/>
      <c r="G19" s="50"/>
      <c r="H19" s="50"/>
    </row>
    <row r="20" spans="1:8" ht="13.5" customHeight="1">
      <c r="B20" s="50"/>
      <c r="C20" s="50"/>
      <c r="D20" s="50"/>
      <c r="E20" s="50"/>
      <c r="F20" s="50"/>
      <c r="G20" s="50"/>
      <c r="H20" s="50"/>
    </row>
    <row r="21" spans="1:8" ht="13.5" customHeight="1">
      <c r="A21" s="76" t="s">
        <v>164</v>
      </c>
      <c r="B21" s="50" t="s">
        <v>893</v>
      </c>
      <c r="C21" s="50"/>
      <c r="D21" s="50"/>
      <c r="E21" s="50"/>
      <c r="F21" s="50"/>
      <c r="G21" s="50"/>
      <c r="H21" s="50"/>
    </row>
    <row r="22" spans="1:8" ht="13.5" customHeight="1">
      <c r="A22" s="76" t="s">
        <v>164</v>
      </c>
      <c r="B22" s="50" t="s">
        <v>894</v>
      </c>
      <c r="C22" s="50"/>
      <c r="D22" s="50"/>
      <c r="E22" s="50"/>
      <c r="F22" s="50"/>
      <c r="G22" s="50"/>
    </row>
    <row r="24" spans="1:8" ht="13.5" customHeight="1">
      <c r="B24" s="142" t="s">
        <v>895</v>
      </c>
      <c r="C24" s="142"/>
      <c r="D24" s="142"/>
      <c r="E24" s="142"/>
      <c r="F24" s="142"/>
      <c r="G24" s="142"/>
    </row>
    <row r="25" spans="1:8" ht="13.5" customHeight="1">
      <c r="H25" s="142"/>
    </row>
    <row r="26" spans="1:8" ht="13.5" customHeight="1">
      <c r="A26" s="49" t="s">
        <v>164</v>
      </c>
      <c r="B26" s="50" t="s">
        <v>839</v>
      </c>
      <c r="C26" s="50"/>
      <c r="D26" s="50"/>
      <c r="E26" s="50"/>
      <c r="F26" s="50"/>
      <c r="G26" s="50"/>
    </row>
    <row r="27" spans="1:8" ht="13.5" customHeight="1">
      <c r="B27" s="37" t="s">
        <v>840</v>
      </c>
      <c r="C27" s="37"/>
      <c r="D27" s="43"/>
      <c r="E27" s="37"/>
      <c r="F27" s="37"/>
      <c r="G27" s="50"/>
    </row>
    <row r="28" spans="1:8" ht="13.5" customHeight="1">
      <c r="B28" s="37" t="s">
        <v>896</v>
      </c>
      <c r="C28" s="37"/>
      <c r="D28" s="43"/>
      <c r="E28" s="37"/>
      <c r="F28" s="37"/>
      <c r="G28" s="50"/>
    </row>
    <row r="29" spans="1:8" ht="13.5" customHeight="1">
      <c r="B29" s="37" t="s">
        <v>897</v>
      </c>
      <c r="C29" s="37"/>
      <c r="D29" s="43"/>
      <c r="E29" s="37"/>
      <c r="F29" s="37"/>
      <c r="G29" s="50"/>
      <c r="H29" s="50"/>
    </row>
    <row r="30" spans="1:8" ht="13.5" customHeight="1">
      <c r="B30" s="37" t="s">
        <v>898</v>
      </c>
      <c r="C30" s="37"/>
      <c r="D30" s="37"/>
      <c r="E30" s="37"/>
      <c r="F30" s="37"/>
      <c r="H30" s="50"/>
    </row>
    <row r="31" spans="1:8" ht="16.5" customHeight="1" thickBot="1">
      <c r="B31" s="37" t="s">
        <v>844</v>
      </c>
      <c r="C31" s="37"/>
      <c r="D31" s="43"/>
      <c r="E31" s="37"/>
      <c r="F31" s="37"/>
      <c r="G31" s="50"/>
      <c r="H31" s="50"/>
    </row>
    <row r="32" spans="1:8" ht="13.5" customHeight="1">
      <c r="B32" s="308"/>
      <c r="C32" s="101"/>
      <c r="D32" s="218" t="s">
        <v>845</v>
      </c>
      <c r="E32" s="365" t="s">
        <v>899</v>
      </c>
      <c r="F32" s="365"/>
      <c r="G32" s="146"/>
    </row>
    <row r="33" spans="1:8" ht="13.5" customHeight="1">
      <c r="B33" s="309" t="s">
        <v>847</v>
      </c>
      <c r="C33" s="49"/>
      <c r="D33" s="310">
        <f>'1-Read Allocation'!L31</f>
        <v>23</v>
      </c>
      <c r="E33" s="367">
        <f>D33/2</f>
        <v>11.5</v>
      </c>
      <c r="F33" s="367"/>
      <c r="G33" s="147"/>
    </row>
    <row r="34" spans="1:8" ht="13.5" customHeight="1" thickBot="1">
      <c r="B34" s="311" t="s">
        <v>848</v>
      </c>
      <c r="C34" s="312"/>
      <c r="D34" s="313">
        <f>'1-Read Allocation'!L35</f>
        <v>6</v>
      </c>
      <c r="E34" s="369">
        <f>D34/2</f>
        <v>3</v>
      </c>
      <c r="F34" s="369"/>
      <c r="G34" s="148"/>
    </row>
    <row r="35" spans="1:8" ht="13.5" customHeight="1">
      <c r="A35" s="49" t="s">
        <v>164</v>
      </c>
      <c r="B35" s="373" t="s">
        <v>900</v>
      </c>
      <c r="C35" s="373"/>
      <c r="D35" s="373"/>
      <c r="E35" s="373"/>
      <c r="F35" s="373"/>
      <c r="G35" s="373"/>
    </row>
    <row r="36" spans="1:8" ht="13.5" customHeight="1">
      <c r="B36" s="373" t="s">
        <v>850</v>
      </c>
      <c r="C36" s="373"/>
      <c r="D36" s="373"/>
      <c r="E36" s="373"/>
      <c r="H36" s="50"/>
    </row>
    <row r="37" spans="1:8" ht="13.5" customHeight="1">
      <c r="A37" s="49" t="s">
        <v>164</v>
      </c>
      <c r="B37" s="373" t="s">
        <v>851</v>
      </c>
      <c r="C37" s="373"/>
      <c r="D37" s="373"/>
      <c r="E37" s="373"/>
      <c r="F37" s="373"/>
      <c r="H37" s="50"/>
    </row>
    <row r="38" spans="1:8" ht="13.5" customHeight="1">
      <c r="A38" s="49" t="s">
        <v>164</v>
      </c>
      <c r="B38" s="373" t="s">
        <v>852</v>
      </c>
      <c r="C38" s="373"/>
      <c r="D38" s="373"/>
      <c r="E38" s="373"/>
      <c r="F38" s="373"/>
    </row>
    <row r="39" spans="1:8" ht="13.5" customHeight="1">
      <c r="A39" s="49" t="s">
        <v>164</v>
      </c>
      <c r="B39" s="37" t="s">
        <v>901</v>
      </c>
      <c r="C39" s="37"/>
      <c r="D39" s="37"/>
      <c r="E39" s="37"/>
      <c r="F39" s="37"/>
      <c r="G39" s="37"/>
      <c r="H39" s="50"/>
    </row>
    <row r="40" spans="1:8" ht="13.5" customHeight="1">
      <c r="A40" s="76" t="s">
        <v>164</v>
      </c>
      <c r="B40" s="50" t="s">
        <v>902</v>
      </c>
      <c r="C40" s="50"/>
      <c r="D40" s="50"/>
      <c r="E40" s="50"/>
      <c r="F40" s="50"/>
      <c r="G40" s="50"/>
      <c r="H40" s="50"/>
    </row>
    <row r="41" spans="1:8" ht="13.5" customHeight="1">
      <c r="B41" s="50" t="s">
        <v>903</v>
      </c>
      <c r="C41" s="50"/>
      <c r="D41" s="50"/>
      <c r="E41" s="50"/>
      <c r="F41" s="50"/>
      <c r="G41" s="50"/>
      <c r="H41" s="50"/>
    </row>
    <row r="42" spans="1:8" ht="13.5" customHeight="1">
      <c r="B42" s="50" t="s">
        <v>855</v>
      </c>
      <c r="C42" s="50"/>
    </row>
    <row r="43" spans="1:8" ht="13.5" customHeight="1">
      <c r="A43" s="49" t="s">
        <v>164</v>
      </c>
      <c r="B43" s="50" t="s">
        <v>904</v>
      </c>
      <c r="C43" s="50"/>
      <c r="D43" s="50"/>
      <c r="E43" s="50"/>
      <c r="F43" s="50"/>
      <c r="G43" s="50"/>
    </row>
    <row r="44" spans="1:8" ht="13.5" customHeight="1">
      <c r="B44" s="50" t="s">
        <v>905</v>
      </c>
      <c r="C44" s="50"/>
      <c r="D44" s="50"/>
      <c r="E44" s="50"/>
      <c r="F44" s="50"/>
      <c r="G44" s="50"/>
    </row>
    <row r="45" spans="1:8" ht="13.5" customHeight="1">
      <c r="B45" s="50" t="s">
        <v>906</v>
      </c>
      <c r="C45" s="50"/>
      <c r="D45" s="50"/>
      <c r="E45" s="50"/>
      <c r="F45" s="50"/>
      <c r="G45" s="50"/>
    </row>
    <row r="46" spans="1:8" ht="13.5" customHeight="1">
      <c r="B46" s="50" t="s">
        <v>907</v>
      </c>
      <c r="C46" s="50"/>
      <c r="D46" s="50"/>
      <c r="E46" s="50"/>
    </row>
    <row r="47" spans="1:8" ht="13.5" customHeight="1">
      <c r="A47" s="49" t="s">
        <v>164</v>
      </c>
      <c r="B47" s="50" t="s">
        <v>908</v>
      </c>
      <c r="C47" s="50"/>
      <c r="D47" s="50"/>
    </row>
    <row r="48" spans="1:8" ht="12.75" customHeight="1">
      <c r="H48" s="50"/>
    </row>
    <row r="49" spans="1:8" ht="12.75" customHeight="1">
      <c r="B49" s="142" t="s">
        <v>909</v>
      </c>
      <c r="C49" s="142"/>
      <c r="D49" s="142"/>
      <c r="E49" s="142"/>
      <c r="F49" s="142"/>
      <c r="G49" s="142"/>
      <c r="H49" s="50"/>
    </row>
    <row r="50" spans="1:8" ht="10.5" customHeight="1">
      <c r="H50" s="50"/>
    </row>
    <row r="51" spans="1:8" ht="25.5" customHeight="1">
      <c r="B51" s="50" t="s">
        <v>910</v>
      </c>
      <c r="C51" s="50"/>
      <c r="D51" s="50"/>
      <c r="E51" s="50"/>
      <c r="F51" s="50"/>
      <c r="G51" s="50"/>
      <c r="H51" s="50"/>
    </row>
    <row r="52" spans="1:8" ht="14.25" customHeight="1">
      <c r="B52" s="153"/>
      <c r="H52" s="50"/>
    </row>
    <row r="53" spans="1:8" ht="12.75" customHeight="1">
      <c r="B53" s="142" t="s">
        <v>911</v>
      </c>
      <c r="C53" s="142"/>
      <c r="D53" s="142"/>
      <c r="E53" s="142"/>
      <c r="F53" s="142"/>
      <c r="G53" s="142"/>
      <c r="H53" s="50"/>
    </row>
    <row r="54" spans="1:8" ht="13.5" customHeight="1">
      <c r="B54" s="315"/>
      <c r="H54" s="50"/>
    </row>
    <row r="55" spans="1:8" ht="15.75" customHeight="1">
      <c r="A55" s="49" t="s">
        <v>164</v>
      </c>
      <c r="B55" s="50" t="s">
        <v>912</v>
      </c>
      <c r="C55" s="50"/>
      <c r="D55" s="50"/>
      <c r="E55" s="50"/>
      <c r="F55" s="50"/>
      <c r="G55" s="50"/>
      <c r="H55" s="50"/>
    </row>
    <row r="56" spans="1:8" ht="17.25" customHeight="1">
      <c r="B56" s="50" t="s">
        <v>913</v>
      </c>
      <c r="C56" s="50"/>
      <c r="D56" s="50"/>
      <c r="E56" s="50"/>
      <c r="F56" s="50"/>
      <c r="G56" s="50"/>
      <c r="H56" s="50"/>
    </row>
    <row r="57" spans="1:8" ht="13.5" customHeight="1">
      <c r="B57" s="315"/>
      <c r="H57" s="50"/>
    </row>
    <row r="58" spans="1:8" ht="13.5" customHeight="1">
      <c r="B58" s="152" t="s">
        <v>914</v>
      </c>
      <c r="C58" s="152"/>
      <c r="D58" s="152"/>
      <c r="E58" s="152"/>
      <c r="F58" s="152"/>
      <c r="G58" s="152"/>
      <c r="H58" s="50"/>
    </row>
    <row r="59" spans="1:8" ht="13.5" customHeight="1">
      <c r="B59" s="315"/>
      <c r="H59" s="50"/>
    </row>
    <row r="60" spans="1:8" ht="13.5" customHeight="1">
      <c r="A60" s="49" t="s">
        <v>164</v>
      </c>
      <c r="B60" s="50" t="s">
        <v>915</v>
      </c>
      <c r="C60" s="50"/>
      <c r="D60" s="50"/>
      <c r="E60" s="50"/>
      <c r="F60" s="50"/>
      <c r="G60" s="50"/>
      <c r="H60" s="50"/>
    </row>
    <row r="61" spans="1:8" ht="13.5" customHeight="1">
      <c r="B61" s="50" t="s">
        <v>916</v>
      </c>
      <c r="C61" s="50"/>
      <c r="D61" s="50"/>
      <c r="H61" s="50"/>
    </row>
    <row r="62" spans="1:8" ht="27" customHeight="1">
      <c r="H62" s="50"/>
    </row>
    <row r="63" spans="1:8" ht="13.5" customHeight="1">
      <c r="B63" s="142" t="s">
        <v>917</v>
      </c>
      <c r="C63" s="142"/>
      <c r="D63" s="142"/>
      <c r="E63" s="142"/>
      <c r="F63" s="142"/>
      <c r="G63" s="142"/>
    </row>
    <row r="65" spans="1:8" ht="13.5" customHeight="1">
      <c r="B65" s="50" t="s">
        <v>918</v>
      </c>
      <c r="C65" s="50"/>
      <c r="D65" s="50"/>
      <c r="E65" s="50"/>
      <c r="F65" s="50"/>
      <c r="G65" s="50"/>
    </row>
    <row r="66" spans="1:8" ht="13.5" customHeight="1">
      <c r="B66" s="153"/>
    </row>
    <row r="67" spans="1:8" ht="13.5" customHeight="1">
      <c r="B67" s="142" t="s">
        <v>871</v>
      </c>
      <c r="C67" s="153"/>
      <c r="D67" s="153"/>
      <c r="E67" s="153"/>
      <c r="F67" s="153"/>
      <c r="G67" s="153"/>
    </row>
    <row r="68" spans="1:8" ht="13.5" customHeight="1">
      <c r="B68" s="315"/>
    </row>
    <row r="69" spans="1:8" ht="13.5" customHeight="1">
      <c r="A69" s="49" t="s">
        <v>164</v>
      </c>
      <c r="B69" s="50" t="s">
        <v>919</v>
      </c>
      <c r="C69" s="50"/>
      <c r="D69" s="50"/>
      <c r="E69" s="50"/>
      <c r="F69" s="50"/>
      <c r="G69" s="50"/>
    </row>
    <row r="70" spans="1:8" ht="13.5" customHeight="1">
      <c r="B70" s="50" t="s">
        <v>920</v>
      </c>
      <c r="C70" s="50"/>
      <c r="D70" s="50"/>
      <c r="E70" s="50"/>
      <c r="F70" s="50"/>
      <c r="G70" s="50"/>
    </row>
    <row r="71" spans="1:8" ht="13.5" customHeight="1">
      <c r="B71" s="315"/>
    </row>
    <row r="72" spans="1:8" ht="13.5" customHeight="1">
      <c r="B72" s="152" t="s">
        <v>921</v>
      </c>
      <c r="C72" s="152"/>
      <c r="D72" s="152"/>
      <c r="E72" s="152"/>
      <c r="F72" s="152"/>
      <c r="G72" s="152"/>
    </row>
    <row r="73" spans="1:8" ht="13.5" customHeight="1">
      <c r="B73" s="315"/>
      <c r="H73" s="50"/>
    </row>
    <row r="74" spans="1:8" ht="13.5" customHeight="1">
      <c r="A74" s="49" t="s">
        <v>164</v>
      </c>
      <c r="B74" s="50" t="s">
        <v>922</v>
      </c>
      <c r="C74" s="50"/>
      <c r="D74" s="50"/>
      <c r="E74" s="50"/>
      <c r="F74" s="50"/>
      <c r="G74" s="50"/>
      <c r="H74" s="50"/>
    </row>
    <row r="75" spans="1:8" ht="13.5" customHeight="1">
      <c r="B75" s="50" t="s">
        <v>923</v>
      </c>
      <c r="C75" s="50"/>
      <c r="D75" s="50"/>
      <c r="E75" s="50"/>
    </row>
    <row r="76" spans="1:8" ht="13.5" customHeight="1">
      <c r="H76" s="50"/>
    </row>
    <row r="77" spans="1:8" ht="13.5" customHeight="1">
      <c r="H77" s="50"/>
    </row>
    <row r="78" spans="1:8" ht="13.5" customHeight="1">
      <c r="H78" s="50"/>
    </row>
    <row r="80" spans="1:8" ht="13.5" customHeight="1">
      <c r="A80" s="316"/>
      <c r="B80" s="36" t="s">
        <v>924</v>
      </c>
      <c r="C80" s="36"/>
      <c r="D80" s="36"/>
      <c r="E80" s="316"/>
      <c r="F80" s="316"/>
      <c r="G80" s="316"/>
    </row>
    <row r="81" spans="1:8" ht="13.5" customHeight="1">
      <c r="A81" s="316"/>
      <c r="B81" s="36" t="s">
        <v>925</v>
      </c>
      <c r="C81" s="36"/>
      <c r="D81" s="36"/>
      <c r="E81" s="316"/>
      <c r="F81" s="316"/>
      <c r="G81" s="316"/>
    </row>
    <row r="83" spans="1:8" ht="13.5" customHeight="1">
      <c r="H83" s="142"/>
    </row>
    <row r="89" spans="1:8" ht="13.5" customHeight="1">
      <c r="H89" s="50"/>
    </row>
    <row r="90" spans="1:8" ht="13.5" customHeight="1">
      <c r="H90" s="50"/>
    </row>
    <row r="92" spans="1:8" ht="13.5" customHeight="1" thickBot="1"/>
    <row r="93" spans="1:8" ht="13.5" customHeight="1">
      <c r="A93" s="384" t="s">
        <v>926</v>
      </c>
      <c r="B93" s="365"/>
      <c r="C93" s="365"/>
      <c r="D93" s="365"/>
      <c r="E93" s="365"/>
      <c r="F93" s="365"/>
      <c r="G93" s="366"/>
    </row>
    <row r="94" spans="1:8" ht="13.5" customHeight="1">
      <c r="A94" s="385"/>
      <c r="B94" s="386"/>
      <c r="C94" s="386"/>
      <c r="D94" s="386"/>
      <c r="E94" s="386"/>
      <c r="F94" s="386"/>
      <c r="G94" s="387"/>
      <c r="H94" s="50"/>
    </row>
    <row r="95" spans="1:8" ht="13.5" customHeight="1" thickBot="1">
      <c r="A95" s="388"/>
      <c r="B95" s="389"/>
      <c r="C95" s="389"/>
      <c r="D95" s="389"/>
      <c r="E95" s="389"/>
      <c r="F95" s="389"/>
      <c r="G95" s="390"/>
    </row>
    <row r="98" spans="1:8" ht="13.5" customHeight="1">
      <c r="A98" s="382" t="s">
        <v>927</v>
      </c>
      <c r="B98" s="382"/>
      <c r="C98" s="382"/>
      <c r="H98" s="142"/>
    </row>
    <row r="100" spans="1:8" ht="13.5" customHeight="1">
      <c r="B100" s="383" t="s">
        <v>880</v>
      </c>
      <c r="C100" s="383"/>
      <c r="D100" s="383" t="s">
        <v>881</v>
      </c>
      <c r="E100" s="383"/>
      <c r="F100" s="383"/>
    </row>
    <row r="101" spans="1:8" ht="13.5" customHeight="1">
      <c r="D101" s="383" t="s">
        <v>882</v>
      </c>
      <c r="E101" s="383"/>
      <c r="F101" s="383"/>
    </row>
    <row r="102" spans="1:8" ht="13.5" customHeight="1">
      <c r="D102" s="383" t="s">
        <v>883</v>
      </c>
      <c r="E102" s="383"/>
      <c r="F102" s="383"/>
      <c r="H102" s="153"/>
    </row>
    <row r="103" spans="1:8" ht="13.5" customHeight="1">
      <c r="D103" s="382" t="s">
        <v>884</v>
      </c>
      <c r="E103" s="382"/>
    </row>
    <row r="104" spans="1:8" ht="13.5" customHeight="1">
      <c r="D104" s="382" t="s">
        <v>885</v>
      </c>
      <c r="E104" s="382"/>
      <c r="H104" s="50"/>
    </row>
    <row r="105" spans="1:8" ht="13.5" customHeight="1">
      <c r="D105" s="153" t="s">
        <v>886</v>
      </c>
      <c r="H105" s="50"/>
    </row>
    <row r="109" spans="1:8" ht="13.5" customHeight="1">
      <c r="H109" s="50"/>
    </row>
    <row r="112" spans="1:8" ht="13.5" customHeight="1">
      <c r="H112" s="77"/>
    </row>
    <row r="113" spans="8:8" ht="13.5" customHeight="1">
      <c r="H113" s="77"/>
    </row>
    <row r="114" spans="8:8" ht="13.5" customHeight="1">
      <c r="H114" s="77"/>
    </row>
    <row r="115" spans="8:8" ht="13.5" customHeight="1">
      <c r="H115" s="316"/>
    </row>
    <row r="116" spans="8:8" ht="13.5" customHeight="1">
      <c r="H116" s="316"/>
    </row>
  </sheetData>
  <mergeCells count="20">
    <mergeCell ref="B35:G35"/>
    <mergeCell ref="A2:G2"/>
    <mergeCell ref="B10:C10"/>
    <mergeCell ref="B13:F13"/>
    <mergeCell ref="B15:E15"/>
    <mergeCell ref="B17:G17"/>
    <mergeCell ref="E32:F32"/>
    <mergeCell ref="E33:F33"/>
    <mergeCell ref="E34:F34"/>
    <mergeCell ref="D101:F101"/>
    <mergeCell ref="D102:F102"/>
    <mergeCell ref="D103:E103"/>
    <mergeCell ref="D104:E104"/>
    <mergeCell ref="B36:E36"/>
    <mergeCell ref="B37:F37"/>
    <mergeCell ref="B38:F38"/>
    <mergeCell ref="A93:G95"/>
    <mergeCell ref="A98:C98"/>
    <mergeCell ref="B100:C100"/>
    <mergeCell ref="D100:F100"/>
  </mergeCells>
  <conditionalFormatting sqref="D33:D34">
    <cfRule type="cellIs" dxfId="17" priority="3" operator="between">
      <formula>0</formula>
      <formula>0</formula>
    </cfRule>
  </conditionalFormatting>
  <conditionalFormatting sqref="E33:E34">
    <cfRule type="cellIs" dxfId="16" priority="2" operator="between">
      <formula>0</formula>
      <formula>0</formula>
    </cfRule>
  </conditionalFormatting>
  <conditionalFormatting sqref="D33:E34">
    <cfRule type="containsErrors" dxfId="15" priority="1">
      <formula>ISERROR(D33)</formula>
    </cfRule>
  </conditionalFormatting>
  <pageMargins left="0.7" right="0.7" top="0.75" bottom="0.75" header="0.3" footer="0.3"/>
  <pageSetup paperSize="9" fitToHeight="0" orientation="portrait" r:id="rId1"/>
  <headerFooter>
    <oddHeader>&amp;L&amp;G&amp;R&amp;"Arial,Regular"&amp;10QIAseq Multimodal Panels HT: How to Denature and Dilute Libraries for the Mini
Seq</oddHeader>
    <oddFooter>&amp;L&amp;"Arial,Regular"&amp;8&amp;A&amp;C&amp;"Arial,Regular"&amp;8&amp;K000000QIAseq Multimodal Panels Template for 
Separate Targ DNA RNA Enrich v1.2&amp;R&amp;"Arial,Regular"&amp;8Page &amp;P of &amp;N</oddFooter>
  </headerFooter>
  <rowBreaks count="2" manualBreakCount="2">
    <brk id="58" max="16383" man="1"/>
    <brk id="106" max="16383"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D98BA-F020-45DB-B1DB-8892EFE9B8A2}">
  <sheetPr>
    <tabColor rgb="FF1B3067"/>
  </sheetPr>
  <dimension ref="A1:H116"/>
  <sheetViews>
    <sheetView view="pageLayout" topLeftCell="A279" zoomScale="110" zoomScaleNormal="100" zoomScaleSheetLayoutView="100" zoomScalePageLayoutView="110" workbookViewId="0">
      <selection activeCell="B72" sqref="B72"/>
    </sheetView>
  </sheetViews>
  <sheetFormatPr defaultColWidth="8.7109375" defaultRowHeight="13.5" customHeight="1"/>
  <cols>
    <col min="1" max="1" width="6.42578125" style="52" customWidth="1"/>
    <col min="2" max="2" width="11.42578125" style="52" customWidth="1"/>
    <col min="3" max="4" width="14.7109375" style="52" customWidth="1"/>
    <col min="5" max="6" width="10.5703125" style="52" customWidth="1"/>
    <col min="7" max="7" width="19" style="52" customWidth="1"/>
    <col min="8" max="8" width="9.28515625" style="52" customWidth="1"/>
    <col min="9" max="16384" width="8.7109375" style="52"/>
  </cols>
  <sheetData>
    <row r="1" spans="1:8" ht="13.5" customHeight="1">
      <c r="A1" s="371" t="s">
        <v>928</v>
      </c>
      <c r="B1" s="371"/>
      <c r="C1" s="371"/>
      <c r="D1" s="371"/>
      <c r="E1" s="371"/>
      <c r="F1" s="371"/>
      <c r="G1" s="371"/>
      <c r="H1" s="71"/>
    </row>
    <row r="2" spans="1:8" ht="13.5" customHeight="1">
      <c r="A2" s="72"/>
      <c r="B2" s="72"/>
      <c r="C2" s="72"/>
      <c r="D2" s="72"/>
      <c r="E2" s="72"/>
      <c r="F2" s="72"/>
      <c r="G2" s="72"/>
      <c r="H2" s="72"/>
    </row>
    <row r="3" spans="1:8" ht="13.5" customHeight="1">
      <c r="A3" s="73" t="s">
        <v>21</v>
      </c>
      <c r="C3" s="110"/>
      <c r="D3" s="73" t="s">
        <v>22</v>
      </c>
      <c r="E3" s="110"/>
      <c r="F3" s="73" t="s">
        <v>23</v>
      </c>
      <c r="G3" s="111"/>
      <c r="H3" s="74"/>
    </row>
    <row r="4" spans="1:8" ht="13.5" customHeight="1">
      <c r="A4" s="73"/>
      <c r="D4" s="73"/>
      <c r="F4" s="73"/>
      <c r="G4" s="74"/>
      <c r="H4" s="74"/>
    </row>
    <row r="5" spans="1:8" ht="13.5" customHeight="1">
      <c r="A5" s="73"/>
      <c r="C5" s="73"/>
      <c r="F5" s="73"/>
      <c r="G5" s="75"/>
      <c r="H5" s="76"/>
    </row>
    <row r="6" spans="1:8" ht="13.5" customHeight="1">
      <c r="A6" s="73" t="s">
        <v>929</v>
      </c>
      <c r="C6" s="73"/>
      <c r="D6" s="110"/>
      <c r="F6" s="73" t="s">
        <v>23</v>
      </c>
      <c r="G6" s="140"/>
      <c r="H6" s="76"/>
    </row>
    <row r="7" spans="1:8" ht="13.5" customHeight="1">
      <c r="A7" s="72"/>
      <c r="B7" s="72"/>
      <c r="C7" s="72"/>
      <c r="D7" s="72"/>
      <c r="E7" s="72"/>
      <c r="F7" s="72"/>
      <c r="G7" s="72"/>
      <c r="H7" s="72"/>
    </row>
    <row r="8" spans="1:8" ht="13.5" customHeight="1">
      <c r="B8" s="154" t="s">
        <v>830</v>
      </c>
      <c r="C8" s="154"/>
      <c r="D8" s="154"/>
      <c r="E8" s="154"/>
      <c r="F8" s="154"/>
      <c r="G8" s="154"/>
      <c r="H8" s="154"/>
    </row>
    <row r="9" spans="1:8" ht="13.5" customHeight="1">
      <c r="B9" s="143" t="s">
        <v>930</v>
      </c>
      <c r="C9" s="143"/>
      <c r="D9" s="317"/>
    </row>
    <row r="11" spans="1:8" ht="13.5" customHeight="1">
      <c r="B11" s="142" t="s">
        <v>832</v>
      </c>
      <c r="C11" s="142"/>
    </row>
    <row r="12" spans="1:8" ht="13.5" customHeight="1">
      <c r="B12" s="373" t="s">
        <v>833</v>
      </c>
      <c r="C12" s="373"/>
      <c r="D12" s="373"/>
      <c r="E12" s="373"/>
      <c r="F12" s="373"/>
    </row>
    <row r="13" spans="1:8" ht="13.5" customHeight="1">
      <c r="A13" s="49" t="s">
        <v>164</v>
      </c>
      <c r="B13" s="50" t="s">
        <v>931</v>
      </c>
      <c r="C13" s="50"/>
      <c r="D13" s="50"/>
      <c r="E13" s="50"/>
      <c r="F13" s="50"/>
      <c r="G13" s="50"/>
    </row>
    <row r="14" spans="1:8" ht="13.5" customHeight="1">
      <c r="B14" s="373" t="s">
        <v>835</v>
      </c>
      <c r="C14" s="373"/>
      <c r="D14" s="373"/>
      <c r="E14" s="373"/>
      <c r="H14" s="50"/>
    </row>
    <row r="15" spans="1:8" ht="13.5" customHeight="1">
      <c r="A15" s="49" t="s">
        <v>164</v>
      </c>
      <c r="B15" s="50" t="s">
        <v>891</v>
      </c>
      <c r="C15" s="50"/>
      <c r="D15" s="50"/>
      <c r="E15" s="50"/>
      <c r="F15" s="50"/>
      <c r="G15" s="50"/>
    </row>
    <row r="16" spans="1:8" ht="13.5" customHeight="1">
      <c r="B16" s="373" t="s">
        <v>837</v>
      </c>
      <c r="C16" s="373"/>
      <c r="D16" s="373"/>
      <c r="E16" s="373"/>
      <c r="F16" s="373"/>
      <c r="G16" s="373"/>
      <c r="H16" s="50"/>
    </row>
    <row r="17" spans="1:8" ht="13.5" customHeight="1">
      <c r="B17" s="50"/>
      <c r="C17" s="50"/>
      <c r="D17" s="50"/>
      <c r="E17" s="50"/>
      <c r="F17" s="50"/>
      <c r="G17" s="50"/>
      <c r="H17" s="50"/>
    </row>
    <row r="18" spans="1:8" ht="13.5" customHeight="1">
      <c r="B18" s="73" t="s">
        <v>892</v>
      </c>
      <c r="C18" s="141"/>
      <c r="D18" s="50"/>
      <c r="E18" s="50"/>
      <c r="F18" s="50"/>
      <c r="G18" s="50"/>
      <c r="H18" s="50"/>
    </row>
    <row r="19" spans="1:8" ht="13.5" customHeight="1">
      <c r="B19" s="50"/>
      <c r="C19" s="50"/>
      <c r="D19" s="50"/>
      <c r="E19" s="50"/>
      <c r="F19" s="50"/>
      <c r="G19" s="50"/>
      <c r="H19" s="50"/>
    </row>
    <row r="20" spans="1:8" ht="13.5" customHeight="1">
      <c r="A20" s="76" t="s">
        <v>164</v>
      </c>
      <c r="B20" s="50" t="s">
        <v>893</v>
      </c>
      <c r="C20" s="50"/>
      <c r="D20" s="50"/>
      <c r="E20" s="50"/>
      <c r="F20" s="50"/>
      <c r="G20" s="50"/>
      <c r="H20" s="50"/>
    </row>
    <row r="21" spans="1:8" ht="13.5" customHeight="1">
      <c r="A21" s="76" t="s">
        <v>164</v>
      </c>
      <c r="B21" s="50" t="s">
        <v>894</v>
      </c>
      <c r="C21" s="50"/>
      <c r="D21" s="50"/>
      <c r="E21" s="50"/>
      <c r="F21" s="50"/>
      <c r="G21" s="50"/>
    </row>
    <row r="23" spans="1:8" ht="13.5" customHeight="1">
      <c r="B23" s="142" t="s">
        <v>932</v>
      </c>
      <c r="C23" s="142"/>
      <c r="D23" s="142"/>
      <c r="E23" s="142"/>
      <c r="F23" s="142"/>
      <c r="G23" s="142"/>
    </row>
    <row r="24" spans="1:8" ht="13.5" customHeight="1">
      <c r="H24" s="142"/>
    </row>
    <row r="25" spans="1:8" ht="13.5" customHeight="1">
      <c r="A25" s="49" t="s">
        <v>164</v>
      </c>
      <c r="B25" s="50" t="s">
        <v>839</v>
      </c>
      <c r="C25" s="50"/>
      <c r="D25" s="50"/>
      <c r="E25" s="50"/>
      <c r="F25" s="50"/>
      <c r="G25" s="50"/>
    </row>
    <row r="26" spans="1:8" ht="13.5" customHeight="1">
      <c r="B26" s="37" t="s">
        <v>840</v>
      </c>
      <c r="C26" s="37"/>
      <c r="D26" s="43"/>
      <c r="E26" s="37"/>
      <c r="F26" s="37"/>
      <c r="G26" s="50"/>
    </row>
    <row r="27" spans="1:8" ht="13.5" customHeight="1">
      <c r="B27" s="37" t="s">
        <v>896</v>
      </c>
      <c r="C27" s="37"/>
      <c r="D27" s="43"/>
      <c r="E27" s="37"/>
      <c r="F27" s="37"/>
      <c r="G27" s="50"/>
    </row>
    <row r="28" spans="1:8" ht="13.5" customHeight="1">
      <c r="B28" s="37" t="s">
        <v>897</v>
      </c>
      <c r="C28" s="37"/>
      <c r="D28" s="43"/>
      <c r="E28" s="37"/>
      <c r="F28" s="37"/>
      <c r="G28" s="50"/>
      <c r="H28" s="50"/>
    </row>
    <row r="29" spans="1:8" ht="13.5" customHeight="1">
      <c r="B29" s="37" t="s">
        <v>898</v>
      </c>
      <c r="C29" s="37"/>
      <c r="D29" s="37"/>
      <c r="E29" s="37"/>
      <c r="F29" s="37"/>
      <c r="H29" s="50"/>
    </row>
    <row r="30" spans="1:8" ht="21.75" customHeight="1" thickBot="1">
      <c r="B30" s="37" t="s">
        <v>844</v>
      </c>
      <c r="C30" s="37"/>
      <c r="D30" s="43"/>
      <c r="E30" s="37"/>
      <c r="F30" s="37"/>
      <c r="G30" s="50"/>
      <c r="H30" s="50"/>
    </row>
    <row r="31" spans="1:8" ht="26.25" customHeight="1">
      <c r="B31" s="308"/>
      <c r="C31" s="101"/>
      <c r="D31" s="218" t="s">
        <v>845</v>
      </c>
      <c r="E31" s="365" t="s">
        <v>933</v>
      </c>
      <c r="F31" s="365"/>
      <c r="G31" s="146"/>
    </row>
    <row r="32" spans="1:8" ht="13.5" customHeight="1">
      <c r="B32" s="309" t="s">
        <v>847</v>
      </c>
      <c r="C32" s="49"/>
      <c r="D32" s="310">
        <f>'1-Read Allocation'!L31</f>
        <v>23</v>
      </c>
      <c r="E32" s="367">
        <f>D32/2</f>
        <v>11.5</v>
      </c>
      <c r="F32" s="367"/>
      <c r="G32" s="147"/>
    </row>
    <row r="33" spans="1:8" ht="13.5" customHeight="1" thickBot="1">
      <c r="B33" s="311" t="s">
        <v>848</v>
      </c>
      <c r="C33" s="312"/>
      <c r="D33" s="313">
        <f>'1-Read Allocation'!L35</f>
        <v>6</v>
      </c>
      <c r="E33" s="369">
        <f>D33/2</f>
        <v>3</v>
      </c>
      <c r="F33" s="369"/>
      <c r="G33" s="148"/>
    </row>
    <row r="34" spans="1:8" ht="13.5" customHeight="1">
      <c r="B34" s="36"/>
      <c r="C34" s="145"/>
      <c r="D34" s="149"/>
      <c r="E34" s="150"/>
      <c r="F34" s="43"/>
      <c r="G34" s="37"/>
    </row>
    <row r="35" spans="1:8" ht="13.5" customHeight="1">
      <c r="A35" s="49" t="s">
        <v>164</v>
      </c>
      <c r="B35" s="373" t="s">
        <v>934</v>
      </c>
      <c r="C35" s="373"/>
      <c r="D35" s="373"/>
      <c r="E35" s="373"/>
      <c r="F35" s="373"/>
      <c r="G35" s="373"/>
      <c r="H35" s="50"/>
    </row>
    <row r="36" spans="1:8" ht="13.5" customHeight="1">
      <c r="B36" s="373" t="s">
        <v>850</v>
      </c>
      <c r="C36" s="373"/>
      <c r="D36" s="373"/>
      <c r="E36" s="373"/>
      <c r="H36" s="50"/>
    </row>
    <row r="37" spans="1:8" ht="13.5" customHeight="1">
      <c r="A37" s="49" t="s">
        <v>164</v>
      </c>
      <c r="B37" s="373" t="s">
        <v>851</v>
      </c>
      <c r="C37" s="373"/>
      <c r="D37" s="373"/>
      <c r="E37" s="373"/>
      <c r="F37" s="373"/>
    </row>
    <row r="38" spans="1:8" ht="13.5" customHeight="1">
      <c r="A38" s="49" t="s">
        <v>164</v>
      </c>
      <c r="B38" s="373" t="s">
        <v>852</v>
      </c>
      <c r="C38" s="373"/>
      <c r="D38" s="373"/>
      <c r="E38" s="373"/>
      <c r="F38" s="373"/>
      <c r="H38" s="50"/>
    </row>
    <row r="39" spans="1:8" ht="13.5" customHeight="1">
      <c r="A39" s="49" t="s">
        <v>164</v>
      </c>
      <c r="B39" s="37" t="s">
        <v>901</v>
      </c>
      <c r="C39" s="37"/>
      <c r="D39" s="37"/>
      <c r="E39" s="37"/>
      <c r="F39" s="37"/>
      <c r="G39" s="37"/>
      <c r="H39" s="50"/>
    </row>
    <row r="40" spans="1:8" ht="13.5" customHeight="1">
      <c r="A40" s="76" t="s">
        <v>164</v>
      </c>
      <c r="B40" s="50" t="s">
        <v>935</v>
      </c>
      <c r="C40" s="50"/>
      <c r="D40" s="50"/>
      <c r="E40" s="50"/>
      <c r="F40" s="50"/>
      <c r="G40" s="50"/>
      <c r="H40" s="50"/>
    </row>
    <row r="41" spans="1:8" ht="13.5" customHeight="1">
      <c r="B41" s="50" t="s">
        <v>936</v>
      </c>
      <c r="C41" s="50"/>
      <c r="D41" s="50"/>
      <c r="E41" s="50"/>
      <c r="F41" s="50"/>
      <c r="G41" s="50"/>
    </row>
    <row r="42" spans="1:8" ht="13.5" customHeight="1">
      <c r="B42" s="50" t="s">
        <v>855</v>
      </c>
      <c r="C42" s="50"/>
    </row>
    <row r="43" spans="1:8" ht="13.5" customHeight="1">
      <c r="A43" s="49" t="s">
        <v>164</v>
      </c>
      <c r="B43" s="50" t="s">
        <v>937</v>
      </c>
      <c r="C43" s="50"/>
      <c r="D43" s="50"/>
      <c r="E43" s="50"/>
      <c r="F43" s="50"/>
      <c r="G43" s="50"/>
    </row>
    <row r="44" spans="1:8" ht="13.5" customHeight="1">
      <c r="B44" s="37" t="s">
        <v>938</v>
      </c>
      <c r="C44" s="37"/>
      <c r="D44" s="37"/>
      <c r="E44" s="37"/>
      <c r="F44" s="37"/>
      <c r="G44" s="37"/>
    </row>
    <row r="45" spans="1:8" ht="13.5" customHeight="1">
      <c r="B45" s="50" t="s">
        <v>939</v>
      </c>
      <c r="C45" s="50"/>
      <c r="D45" s="50"/>
      <c r="E45" s="50"/>
      <c r="F45" s="50"/>
      <c r="G45" s="50"/>
    </row>
    <row r="46" spans="1:8" ht="13.5" customHeight="1">
      <c r="B46" s="50" t="s">
        <v>940</v>
      </c>
      <c r="C46" s="50"/>
      <c r="D46" s="50"/>
      <c r="E46" s="50"/>
    </row>
    <row r="47" spans="1:8" ht="13.5" customHeight="1">
      <c r="H47" s="50"/>
    </row>
    <row r="48" spans="1:8" ht="12.75" customHeight="1">
      <c r="B48" s="50" t="s">
        <v>941</v>
      </c>
      <c r="C48" s="50"/>
      <c r="D48" s="50"/>
      <c r="E48" s="50"/>
      <c r="H48" s="50"/>
    </row>
    <row r="49" spans="1:8" ht="12.75" customHeight="1">
      <c r="A49" s="49"/>
      <c r="B49" s="37" t="s">
        <v>942</v>
      </c>
      <c r="C49" s="37"/>
      <c r="D49" s="37"/>
      <c r="E49" s="37"/>
      <c r="F49" s="37"/>
      <c r="G49" s="37"/>
      <c r="H49" s="50"/>
    </row>
    <row r="50" spans="1:8" ht="10.5" customHeight="1">
      <c r="A50" s="49"/>
      <c r="B50" s="50" t="s">
        <v>940</v>
      </c>
      <c r="C50" s="50"/>
      <c r="D50" s="50"/>
      <c r="G50" s="37"/>
      <c r="H50" s="50"/>
    </row>
    <row r="51" spans="1:8" ht="25.5" customHeight="1">
      <c r="H51" s="50"/>
    </row>
    <row r="52" spans="1:8" ht="14.25" customHeight="1">
      <c r="B52" s="142" t="s">
        <v>943</v>
      </c>
      <c r="C52" s="142"/>
      <c r="D52" s="142"/>
      <c r="E52" s="142"/>
      <c r="F52" s="142"/>
      <c r="G52" s="142"/>
      <c r="H52" s="50"/>
    </row>
    <row r="53" spans="1:8" ht="12.75" customHeight="1">
      <c r="H53" s="50"/>
    </row>
    <row r="54" spans="1:8" ht="13.5" customHeight="1">
      <c r="B54" s="50" t="s">
        <v>944</v>
      </c>
      <c r="C54" s="50"/>
      <c r="D54" s="50"/>
      <c r="E54" s="50"/>
      <c r="F54" s="50"/>
      <c r="G54" s="50"/>
      <c r="H54" s="50"/>
    </row>
    <row r="55" spans="1:8" ht="15.75" customHeight="1">
      <c r="B55" s="153"/>
      <c r="H55" s="50"/>
    </row>
    <row r="56" spans="1:8" ht="17.25" customHeight="1">
      <c r="B56" s="142" t="s">
        <v>911</v>
      </c>
      <c r="C56" s="142"/>
      <c r="D56" s="142"/>
      <c r="E56" s="142"/>
      <c r="F56" s="142"/>
      <c r="G56" s="142"/>
      <c r="H56" s="50"/>
    </row>
    <row r="57" spans="1:8" ht="13.5" customHeight="1">
      <c r="A57" s="49" t="s">
        <v>164</v>
      </c>
      <c r="B57" s="315"/>
      <c r="H57" s="50"/>
    </row>
    <row r="58" spans="1:8" ht="13.5" customHeight="1">
      <c r="B58" s="50" t="s">
        <v>945</v>
      </c>
      <c r="C58" s="50"/>
      <c r="D58" s="50"/>
      <c r="E58" s="50"/>
      <c r="F58" s="50"/>
      <c r="G58" s="50"/>
      <c r="H58" s="50"/>
    </row>
    <row r="59" spans="1:8" ht="13.5" customHeight="1">
      <c r="B59" s="50" t="s">
        <v>946</v>
      </c>
      <c r="C59" s="50"/>
      <c r="D59" s="50"/>
      <c r="E59" s="50"/>
      <c r="F59" s="50"/>
      <c r="G59" s="50"/>
      <c r="H59" s="50"/>
    </row>
    <row r="60" spans="1:8" ht="13.5" customHeight="1">
      <c r="B60" s="315"/>
      <c r="H60" s="50"/>
    </row>
    <row r="61" spans="1:8" ht="13.5" customHeight="1">
      <c r="B61" s="152" t="s">
        <v>947</v>
      </c>
      <c r="C61" s="152"/>
      <c r="D61" s="152"/>
      <c r="E61" s="152"/>
      <c r="F61" s="152"/>
      <c r="G61" s="152"/>
      <c r="H61" s="50"/>
    </row>
    <row r="62" spans="1:8" ht="27" customHeight="1">
      <c r="A62" s="49" t="s">
        <v>164</v>
      </c>
      <c r="B62" s="315"/>
    </row>
    <row r="63" spans="1:8" ht="13.5" customHeight="1">
      <c r="B63" s="50" t="s">
        <v>948</v>
      </c>
      <c r="C63" s="50"/>
      <c r="D63" s="50"/>
      <c r="E63" s="50"/>
      <c r="F63" s="50"/>
      <c r="G63" s="50"/>
    </row>
    <row r="64" spans="1:8" ht="13.5" customHeight="1">
      <c r="B64" s="50" t="s">
        <v>949</v>
      </c>
      <c r="C64" s="50"/>
      <c r="D64" s="50"/>
    </row>
    <row r="66" spans="1:8" ht="13.5" customHeight="1">
      <c r="B66" s="142" t="s">
        <v>950</v>
      </c>
      <c r="C66" s="142"/>
      <c r="D66" s="142"/>
      <c r="E66" s="142"/>
      <c r="F66" s="142"/>
      <c r="G66" s="142"/>
    </row>
    <row r="68" spans="1:8" ht="13.5" customHeight="1">
      <c r="B68" s="50" t="s">
        <v>951</v>
      </c>
      <c r="C68" s="50"/>
      <c r="D68" s="50"/>
      <c r="E68" s="50"/>
      <c r="F68" s="50"/>
      <c r="G68" s="50"/>
    </row>
    <row r="69" spans="1:8" ht="13.5" customHeight="1">
      <c r="B69" s="153"/>
    </row>
    <row r="70" spans="1:8" ht="13.5" customHeight="1">
      <c r="B70" s="142" t="s">
        <v>871</v>
      </c>
      <c r="C70" s="153"/>
      <c r="D70" s="153"/>
      <c r="E70" s="153"/>
      <c r="F70" s="153"/>
      <c r="G70" s="153"/>
    </row>
    <row r="71" spans="1:8" ht="13.5" customHeight="1">
      <c r="A71" s="49" t="s">
        <v>164</v>
      </c>
      <c r="B71" s="315"/>
    </row>
    <row r="72" spans="1:8" ht="13.5" customHeight="1">
      <c r="B72" s="50" t="s">
        <v>945</v>
      </c>
      <c r="C72" s="50"/>
      <c r="D72" s="50"/>
      <c r="E72" s="50"/>
      <c r="F72" s="50"/>
      <c r="G72" s="50"/>
      <c r="H72" s="50"/>
    </row>
    <row r="73" spans="1:8" ht="13.5" customHeight="1">
      <c r="B73" s="50" t="s">
        <v>952</v>
      </c>
      <c r="C73" s="50"/>
      <c r="D73" s="50"/>
      <c r="E73" s="50"/>
      <c r="F73" s="50"/>
      <c r="G73" s="50"/>
      <c r="H73" s="50"/>
    </row>
    <row r="74" spans="1:8" ht="13.5" customHeight="1">
      <c r="B74" s="315"/>
    </row>
    <row r="75" spans="1:8" ht="13.5" customHeight="1">
      <c r="B75" s="152" t="s">
        <v>921</v>
      </c>
      <c r="C75" s="152"/>
      <c r="D75" s="152"/>
      <c r="E75" s="152"/>
      <c r="F75" s="152"/>
      <c r="G75" s="152"/>
      <c r="H75" s="50"/>
    </row>
    <row r="76" spans="1:8" ht="13.5" customHeight="1">
      <c r="A76" s="49" t="s">
        <v>164</v>
      </c>
      <c r="B76" s="315"/>
      <c r="H76" s="50"/>
    </row>
    <row r="77" spans="1:8" ht="13.5" customHeight="1">
      <c r="B77" s="50" t="s">
        <v>953</v>
      </c>
      <c r="C77" s="50"/>
      <c r="D77" s="50"/>
      <c r="E77" s="50"/>
      <c r="F77" s="50"/>
      <c r="G77" s="50"/>
      <c r="H77" s="50"/>
    </row>
    <row r="78" spans="1:8" ht="13.5" customHeight="1">
      <c r="B78" s="50" t="s">
        <v>954</v>
      </c>
      <c r="C78" s="50"/>
      <c r="D78" s="50"/>
      <c r="E78" s="50"/>
    </row>
    <row r="79" spans="1:8" ht="13.5" customHeight="1">
      <c r="B79" s="50"/>
      <c r="C79" s="50"/>
      <c r="D79" s="50"/>
      <c r="E79" s="50"/>
    </row>
    <row r="80" spans="1:8" ht="13.5" customHeight="1">
      <c r="B80" s="50"/>
      <c r="C80" s="50"/>
      <c r="D80" s="50"/>
      <c r="E80" s="50"/>
    </row>
    <row r="81" spans="1:8" ht="13.5" customHeight="1">
      <c r="B81" s="50"/>
      <c r="C81" s="50"/>
      <c r="D81" s="50"/>
      <c r="E81" s="50"/>
    </row>
    <row r="82" spans="1:8" ht="13.5" customHeight="1">
      <c r="B82" s="50"/>
      <c r="C82" s="50"/>
      <c r="D82" s="50"/>
      <c r="E82" s="50"/>
      <c r="H82" s="142"/>
    </row>
    <row r="83" spans="1:8" ht="13.5" customHeight="1">
      <c r="B83" s="50"/>
      <c r="C83" s="50"/>
      <c r="D83" s="50"/>
      <c r="E83" s="50"/>
    </row>
    <row r="84" spans="1:8" ht="13.5" customHeight="1">
      <c r="B84" s="50"/>
      <c r="C84" s="50"/>
      <c r="D84" s="50"/>
      <c r="E84" s="50"/>
    </row>
    <row r="85" spans="1:8" ht="13.5" customHeight="1">
      <c r="B85" s="50"/>
      <c r="C85" s="50"/>
      <c r="D85" s="50"/>
      <c r="E85" s="50"/>
    </row>
    <row r="86" spans="1:8" ht="13.5" customHeight="1">
      <c r="B86" s="50"/>
      <c r="C86" s="50"/>
      <c r="D86" s="50"/>
      <c r="E86" s="50"/>
    </row>
    <row r="87" spans="1:8" ht="13.5" customHeight="1">
      <c r="B87" s="50"/>
      <c r="C87" s="50"/>
      <c r="D87" s="50"/>
      <c r="E87" s="50"/>
    </row>
    <row r="88" spans="1:8" ht="13.5" customHeight="1">
      <c r="B88" s="50"/>
      <c r="C88" s="50"/>
      <c r="D88" s="50"/>
      <c r="E88" s="50"/>
      <c r="H88" s="50"/>
    </row>
    <row r="89" spans="1:8" ht="13.5" customHeight="1">
      <c r="B89" s="50"/>
      <c r="C89" s="50"/>
      <c r="D89" s="50"/>
      <c r="E89" s="50"/>
      <c r="H89" s="50"/>
    </row>
    <row r="90" spans="1:8" ht="13.5" customHeight="1">
      <c r="B90" s="50"/>
      <c r="C90" s="50"/>
      <c r="D90" s="50"/>
      <c r="E90" s="50"/>
    </row>
    <row r="91" spans="1:8" ht="13.5" customHeight="1">
      <c r="B91" s="50"/>
      <c r="C91" s="50"/>
      <c r="D91" s="50"/>
      <c r="E91" s="50"/>
    </row>
    <row r="92" spans="1:8" ht="13.5" customHeight="1" thickBot="1">
      <c r="B92" s="50"/>
      <c r="C92" s="50"/>
      <c r="D92" s="50"/>
      <c r="E92" s="50"/>
    </row>
    <row r="93" spans="1:8" ht="13.5" customHeight="1">
      <c r="A93" s="384" t="s">
        <v>955</v>
      </c>
      <c r="B93" s="365"/>
      <c r="C93" s="365"/>
      <c r="D93" s="365"/>
      <c r="E93" s="365"/>
      <c r="F93" s="365"/>
      <c r="G93" s="366"/>
      <c r="H93" s="50"/>
    </row>
    <row r="94" spans="1:8" ht="13.5" customHeight="1">
      <c r="A94" s="385"/>
      <c r="B94" s="386"/>
      <c r="C94" s="386"/>
      <c r="D94" s="386"/>
      <c r="E94" s="386"/>
      <c r="F94" s="386"/>
      <c r="G94" s="387"/>
    </row>
    <row r="95" spans="1:8" ht="13.5" customHeight="1" thickBot="1">
      <c r="A95" s="388"/>
      <c r="B95" s="389"/>
      <c r="C95" s="389"/>
      <c r="D95" s="389"/>
      <c r="E95" s="389"/>
      <c r="F95" s="389"/>
      <c r="G95" s="390"/>
    </row>
    <row r="96" spans="1:8" ht="13.5" customHeight="1">
      <c r="A96" s="316"/>
      <c r="B96" s="104"/>
      <c r="C96" s="104"/>
      <c r="D96" s="104"/>
      <c r="E96" s="104"/>
      <c r="F96" s="104"/>
      <c r="G96" s="104"/>
    </row>
    <row r="97" spans="1:8" ht="13.5" customHeight="1">
      <c r="A97" s="316"/>
      <c r="B97" s="316"/>
      <c r="C97" s="316"/>
      <c r="D97" s="316"/>
      <c r="E97" s="316"/>
      <c r="F97" s="316"/>
      <c r="G97" s="316"/>
      <c r="H97" s="142"/>
    </row>
    <row r="98" spans="1:8" ht="13.5" customHeight="1">
      <c r="A98" s="142" t="s">
        <v>956</v>
      </c>
      <c r="B98" s="316"/>
      <c r="C98" s="316"/>
      <c r="D98" s="316"/>
      <c r="E98" s="316"/>
      <c r="F98" s="316"/>
      <c r="G98" s="316"/>
    </row>
    <row r="99" spans="1:8" ht="13.5" customHeight="1">
      <c r="B99" s="142"/>
      <c r="C99" s="142"/>
    </row>
    <row r="101" spans="1:8" ht="13.5" customHeight="1">
      <c r="B101" s="383" t="s">
        <v>880</v>
      </c>
      <c r="C101" s="383"/>
      <c r="D101" s="383" t="s">
        <v>881</v>
      </c>
      <c r="E101" s="383"/>
      <c r="F101" s="383"/>
      <c r="H101" s="153"/>
    </row>
    <row r="102" spans="1:8" ht="13.5" customHeight="1">
      <c r="D102" s="383" t="s">
        <v>882</v>
      </c>
      <c r="E102" s="383"/>
      <c r="F102" s="383"/>
    </row>
    <row r="103" spans="1:8" ht="13.5" customHeight="1">
      <c r="D103" s="383" t="s">
        <v>883</v>
      </c>
      <c r="E103" s="383"/>
      <c r="F103" s="383"/>
      <c r="H103" s="50"/>
    </row>
    <row r="104" spans="1:8" ht="13.5" customHeight="1">
      <c r="D104" s="382" t="s">
        <v>884</v>
      </c>
      <c r="E104" s="382"/>
      <c r="H104" s="50"/>
    </row>
    <row r="105" spans="1:8" ht="13.5" customHeight="1">
      <c r="D105" s="382" t="s">
        <v>885</v>
      </c>
      <c r="E105" s="382"/>
    </row>
    <row r="106" spans="1:8" ht="13.5" customHeight="1">
      <c r="D106" s="153" t="s">
        <v>886</v>
      </c>
    </row>
    <row r="108" spans="1:8" ht="13.5" customHeight="1">
      <c r="H108" s="50"/>
    </row>
    <row r="112" spans="1:8" ht="13.5" customHeight="1">
      <c r="H112" s="77"/>
    </row>
    <row r="113" spans="8:8" ht="13.5" customHeight="1">
      <c r="H113" s="77"/>
    </row>
    <row r="114" spans="8:8" ht="13.5" customHeight="1">
      <c r="H114" s="77"/>
    </row>
    <row r="115" spans="8:8" ht="13.5" customHeight="1">
      <c r="H115" s="316"/>
    </row>
    <row r="116" spans="8:8" ht="13.5" customHeight="1">
      <c r="H116" s="316"/>
    </row>
  </sheetData>
  <mergeCells count="18">
    <mergeCell ref="D102:F102"/>
    <mergeCell ref="D103:F103"/>
    <mergeCell ref="D104:E104"/>
    <mergeCell ref="D105:E105"/>
    <mergeCell ref="B36:E36"/>
    <mergeCell ref="B38:F38"/>
    <mergeCell ref="B101:C101"/>
    <mergeCell ref="D101:F101"/>
    <mergeCell ref="B37:F37"/>
    <mergeCell ref="A93:G95"/>
    <mergeCell ref="A1:G1"/>
    <mergeCell ref="B12:F12"/>
    <mergeCell ref="B14:E14"/>
    <mergeCell ref="B16:G16"/>
    <mergeCell ref="B35:G35"/>
    <mergeCell ref="E31:F31"/>
    <mergeCell ref="E32:F32"/>
    <mergeCell ref="E33:F33"/>
  </mergeCells>
  <conditionalFormatting sqref="F34">
    <cfRule type="containsErrors" dxfId="14" priority="7" stopIfTrue="1">
      <formula>ISERROR(F34)</formula>
    </cfRule>
  </conditionalFormatting>
  <conditionalFormatting sqref="D34:F34">
    <cfRule type="cellIs" dxfId="13" priority="6" operator="between">
      <formula>0</formula>
      <formula>0</formula>
    </cfRule>
  </conditionalFormatting>
  <conditionalFormatting sqref="D32:D33">
    <cfRule type="cellIs" dxfId="12" priority="3" operator="between">
      <formula>0</formula>
      <formula>0</formula>
    </cfRule>
  </conditionalFormatting>
  <conditionalFormatting sqref="E32:E33">
    <cfRule type="cellIs" dxfId="11" priority="2" operator="between">
      <formula>0</formula>
      <formula>0</formula>
    </cfRule>
  </conditionalFormatting>
  <conditionalFormatting sqref="D32:E33">
    <cfRule type="containsErrors" dxfId="10" priority="1">
      <formula>ISERROR(D32)</formula>
    </cfRule>
  </conditionalFormatting>
  <pageMargins left="0.7" right="0.7" top="0.75" bottom="0.75" header="0.3" footer="0.3"/>
  <pageSetup paperSize="9" fitToHeight="0" orientation="portrait" r:id="rId1"/>
  <headerFooter>
    <oddHeader>&amp;L&amp;G&amp;R&amp;"Arial,Regular"&amp;10QIAseq Multimodal Panels HT: How to Denature and Dilute Libraries for the Next
Seq550</oddHeader>
    <oddFooter>&amp;L&amp;"Arial,Regular"&amp;8&amp;A&amp;C&amp;"Arial,Regular"&amp;8&amp;K000000QIAseq Multimodal Panels Template for 
Separate Targ DNA RNA Enrich v1.2&amp;R&amp;"Arial,Regular"&amp;8Page &amp;P of &amp;N</oddFooter>
  </headerFooter>
  <rowBreaks count="2" manualBreakCount="2">
    <brk id="58" max="16383" man="1"/>
    <brk id="106" max="16383"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1B3067"/>
  </sheetPr>
  <dimension ref="A1:O216"/>
  <sheetViews>
    <sheetView tabSelected="1" view="pageLayout" zoomScaleNormal="100" workbookViewId="0">
      <selection activeCell="J45" sqref="J45"/>
    </sheetView>
  </sheetViews>
  <sheetFormatPr defaultColWidth="9.28515625" defaultRowHeight="12.6"/>
  <cols>
    <col min="1" max="1" width="22.28515625" style="84" customWidth="1"/>
    <col min="2" max="2" width="26.28515625" style="84" customWidth="1"/>
    <col min="3" max="3" width="14.28515625" style="81" bestFit="1" customWidth="1"/>
    <col min="4" max="4" width="13.5703125" style="81" bestFit="1" customWidth="1"/>
    <col min="5" max="5" width="11.7109375" style="81" bestFit="1" customWidth="1"/>
    <col min="6" max="6" width="12.7109375" style="81" customWidth="1"/>
    <col min="7" max="7" width="14.7109375" style="81" customWidth="1"/>
    <col min="8" max="8" width="12.7109375" style="81" customWidth="1"/>
    <col min="9" max="9" width="15.5703125" style="81" customWidth="1"/>
    <col min="10" max="10" width="16.5703125" style="81" customWidth="1"/>
    <col min="11" max="16384" width="9.28515625" style="84"/>
  </cols>
  <sheetData>
    <row r="1" spans="1:14">
      <c r="A1" s="80" t="s">
        <v>957</v>
      </c>
      <c r="B1" s="80"/>
      <c r="D1" s="82"/>
      <c r="E1" s="82"/>
      <c r="F1" s="83"/>
      <c r="G1" s="83"/>
      <c r="M1" s="85"/>
      <c r="N1" s="85"/>
    </row>
    <row r="2" spans="1:14">
      <c r="A2" s="80" t="s">
        <v>958</v>
      </c>
      <c r="B2" s="80">
        <v>4</v>
      </c>
      <c r="D2" s="82"/>
      <c r="E2" s="82"/>
      <c r="F2" s="83"/>
      <c r="G2" s="83"/>
      <c r="M2" s="85"/>
      <c r="N2" s="85"/>
    </row>
    <row r="3" spans="1:14">
      <c r="A3" s="80" t="s">
        <v>959</v>
      </c>
      <c r="B3" s="78"/>
      <c r="D3" s="82"/>
      <c r="E3" s="82"/>
      <c r="F3" s="83"/>
      <c r="G3" s="86"/>
      <c r="M3" s="85"/>
      <c r="N3" s="85"/>
    </row>
    <row r="4" spans="1:14">
      <c r="A4" s="80" t="s">
        <v>960</v>
      </c>
      <c r="B4" s="78"/>
      <c r="D4" s="82"/>
      <c r="E4" s="82"/>
      <c r="F4" s="83"/>
      <c r="G4" s="83"/>
      <c r="M4" s="85"/>
      <c r="N4" s="85"/>
    </row>
    <row r="5" spans="1:14">
      <c r="A5" s="80" t="s">
        <v>961</v>
      </c>
      <c r="B5" s="79"/>
      <c r="D5" s="82"/>
      <c r="E5" s="87"/>
      <c r="F5" s="83"/>
      <c r="G5" s="83"/>
      <c r="M5" s="85"/>
      <c r="N5" s="88"/>
    </row>
    <row r="6" spans="1:14">
      <c r="A6" s="80" t="s">
        <v>962</v>
      </c>
      <c r="B6" s="80" t="s">
        <v>963</v>
      </c>
      <c r="D6" s="82"/>
      <c r="E6" s="82"/>
      <c r="F6" s="83"/>
      <c r="G6" s="83"/>
      <c r="M6" s="85"/>
      <c r="N6" s="85"/>
    </row>
    <row r="7" spans="1:14">
      <c r="A7" s="80" t="s">
        <v>964</v>
      </c>
      <c r="B7" s="80" t="s">
        <v>965</v>
      </c>
      <c r="D7" s="82"/>
      <c r="E7" s="82"/>
      <c r="F7" s="83"/>
      <c r="G7" s="83"/>
      <c r="M7" s="85"/>
      <c r="N7" s="85"/>
    </row>
    <row r="8" spans="1:14">
      <c r="A8" s="80"/>
      <c r="B8" s="80"/>
      <c r="D8" s="82"/>
      <c r="E8" s="82"/>
      <c r="F8" s="83"/>
      <c r="G8" s="83"/>
      <c r="M8" s="85"/>
      <c r="N8" s="85"/>
    </row>
    <row r="9" spans="1:14">
      <c r="A9" s="80" t="s">
        <v>966</v>
      </c>
      <c r="B9" s="80" t="s">
        <v>967</v>
      </c>
      <c r="D9" s="82"/>
      <c r="E9" s="82"/>
      <c r="M9" s="85"/>
      <c r="N9" s="85"/>
    </row>
    <row r="10" spans="1:14">
      <c r="A10" s="80"/>
      <c r="B10" s="80"/>
      <c r="D10" s="82"/>
      <c r="E10" s="82"/>
      <c r="F10" s="83"/>
      <c r="G10" s="83"/>
      <c r="M10" s="85"/>
      <c r="N10" s="85"/>
    </row>
    <row r="11" spans="1:14">
      <c r="A11" s="84" t="s">
        <v>968</v>
      </c>
      <c r="D11" s="82"/>
      <c r="E11" s="82"/>
      <c r="F11" s="83"/>
      <c r="G11" s="83"/>
    </row>
    <row r="12" spans="1:14">
      <c r="A12" s="80">
        <v>149</v>
      </c>
      <c r="B12" s="80"/>
      <c r="D12" s="82"/>
      <c r="E12" s="82"/>
      <c r="F12" s="83"/>
      <c r="G12" s="83"/>
      <c r="M12" s="85"/>
      <c r="N12" s="85"/>
    </row>
    <row r="13" spans="1:14">
      <c r="A13" s="80">
        <v>149</v>
      </c>
      <c r="B13" s="80"/>
      <c r="D13" s="82"/>
      <c r="E13" s="82"/>
      <c r="M13" s="85"/>
      <c r="N13" s="85"/>
    </row>
    <row r="14" spans="1:14">
      <c r="A14" s="80"/>
      <c r="B14" s="80"/>
      <c r="D14" s="82"/>
      <c r="E14" s="82"/>
      <c r="M14" s="85"/>
      <c r="N14" s="85"/>
    </row>
    <row r="15" spans="1:14">
      <c r="A15" s="84" t="s">
        <v>969</v>
      </c>
      <c r="D15" s="82"/>
      <c r="E15" s="82"/>
      <c r="F15" s="83"/>
      <c r="G15" s="83"/>
      <c r="M15" s="85"/>
      <c r="N15" s="85"/>
    </row>
    <row r="16" spans="1:14">
      <c r="A16" s="80" t="s">
        <v>970</v>
      </c>
      <c r="B16" s="80" t="s">
        <v>971</v>
      </c>
      <c r="D16" s="82"/>
      <c r="E16" s="82"/>
      <c r="F16" s="83"/>
      <c r="G16" s="83"/>
    </row>
    <row r="17" spans="1:15">
      <c r="A17" s="80" t="s">
        <v>972</v>
      </c>
      <c r="B17" s="80" t="s">
        <v>973</v>
      </c>
      <c r="C17" s="82"/>
      <c r="D17" s="82"/>
      <c r="E17" s="82"/>
      <c r="F17" s="82"/>
      <c r="G17" s="82"/>
      <c r="H17" s="82"/>
      <c r="I17" s="82"/>
      <c r="M17" s="85"/>
      <c r="N17" s="85"/>
    </row>
    <row r="18" spans="1:15">
      <c r="A18" s="80" t="s">
        <v>974</v>
      </c>
      <c r="B18" s="80">
        <v>0</v>
      </c>
      <c r="C18" s="82"/>
      <c r="D18" s="82"/>
      <c r="E18" s="82"/>
      <c r="F18" s="82"/>
      <c r="G18" s="82"/>
      <c r="H18" s="82"/>
      <c r="I18" s="82"/>
      <c r="O18" s="85"/>
    </row>
    <row r="19" spans="1:15">
      <c r="A19" s="80" t="s">
        <v>975</v>
      </c>
      <c r="B19" s="80" t="s">
        <v>976</v>
      </c>
      <c r="C19" s="82"/>
      <c r="D19" s="82"/>
      <c r="E19" s="82"/>
      <c r="F19" s="82"/>
      <c r="G19" s="82"/>
      <c r="H19" s="82"/>
      <c r="I19" s="82"/>
      <c r="O19" s="85"/>
    </row>
    <row r="20" spans="1:15">
      <c r="O20" s="85"/>
    </row>
    <row r="21" spans="1:15">
      <c r="A21" s="84" t="s">
        <v>977</v>
      </c>
    </row>
    <row r="22" spans="1:15">
      <c r="A22" s="84" t="s">
        <v>978</v>
      </c>
      <c r="B22" s="84" t="s">
        <v>979</v>
      </c>
      <c r="C22" s="81" t="s">
        <v>980</v>
      </c>
      <c r="D22" s="81" t="s">
        <v>981</v>
      </c>
      <c r="E22" s="81" t="s">
        <v>982</v>
      </c>
      <c r="F22" s="81" t="s">
        <v>983</v>
      </c>
      <c r="G22" s="81" t="s">
        <v>984</v>
      </c>
      <c r="H22" s="81" t="s">
        <v>985</v>
      </c>
      <c r="I22" s="81" t="s">
        <v>986</v>
      </c>
      <c r="J22" s="81" t="s">
        <v>987</v>
      </c>
    </row>
    <row r="23" spans="1:15">
      <c r="A23" s="89" t="str">
        <f>CONCATENATE('3-Sample Info'!C30,"_",'3-Sample Info'!$K$29)</f>
        <v>_DNA</v>
      </c>
      <c r="B23" s="89" t="str">
        <f>CONCATENATE('3-Sample Info'!$K$29,"_",'3-Sample Info'!C30,"_",'3-Sample Info'!D30)</f>
        <v>DNA__</v>
      </c>
      <c r="C23" s="90"/>
      <c r="D23" s="90"/>
      <c r="E23" s="90" t="e">
        <f>INDEX('Autopopulate UDI''s'!$B$2:$B$97,MATCH('4a-Sep Targ Protocol-Std'!J18,'Autopopulate UDI''s'!$A$2:$A$97,0))</f>
        <v>#N/A</v>
      </c>
      <c r="F23" s="90" t="e">
        <f>INDEX('Autopopulate UDI''s'!$J$2:$J$97,MATCH(E23,'Autopopulate UDI''s'!$H$2:$H$97,0))</f>
        <v>#N/A</v>
      </c>
      <c r="G23" s="90" t="e">
        <f>INDEX('Autopopulate UDI''s P50n'!$B$2:$B$97,MATCH('4a-Sep Targ Protocol-Std'!L18,'Autopopulate UDI''s P50n'!$A$2:$A$97,0))</f>
        <v>#N/A</v>
      </c>
      <c r="H23" s="90" t="e">
        <f>INDEX('Autopopulate UDI''s'!$S$2:$S$97,MATCH(G23,'Autopopulate UDI''s'!$R$2:$R$97,0))</f>
        <v>#N/A</v>
      </c>
      <c r="I23" s="90"/>
      <c r="J23" s="90"/>
      <c r="K23" s="89"/>
      <c r="L23" s="89"/>
      <c r="M23" s="89"/>
    </row>
    <row r="24" spans="1:15">
      <c r="A24" s="89" t="str">
        <f>CONCATENATE('3-Sample Info'!C31,"_",'3-Sample Info'!$K$29)</f>
        <v>_DNA</v>
      </c>
      <c r="B24" s="89" t="str">
        <f>CONCATENATE('3-Sample Info'!$K$29,"_",'3-Sample Info'!C31,"_",'3-Sample Info'!D31)</f>
        <v>DNA__</v>
      </c>
      <c r="C24" s="90"/>
      <c r="D24" s="90"/>
      <c r="E24" s="90" t="e">
        <f>INDEX('Autopopulate UDI''s'!$B$2:$B$97,MATCH('4a-Sep Targ Protocol-Std'!J19,'Autopopulate UDI''s'!$A$2:$A$97,0))</f>
        <v>#N/A</v>
      </c>
      <c r="F24" s="90" t="e">
        <f>INDEX('Autopopulate UDI''s'!$J$2:$J$97,MATCH(E24,'Autopopulate UDI''s'!$H$2:$H$97,0))</f>
        <v>#N/A</v>
      </c>
      <c r="G24" s="90" t="e">
        <f>INDEX('Autopopulate UDI''s P50n'!$B$2:$B$97,MATCH('4a-Sep Targ Protocol-Std'!L19,'Autopopulate UDI''s P50n'!$A$2:$A$97,0))</f>
        <v>#N/A</v>
      </c>
      <c r="H24" s="90" t="e">
        <f>INDEX('Autopopulate UDI''s'!$S$2:$S$97,MATCH(G24,'Autopopulate UDI''s'!$R$2:$R$97,0))</f>
        <v>#N/A</v>
      </c>
      <c r="I24" s="90"/>
      <c r="J24" s="90"/>
      <c r="K24" s="89"/>
      <c r="L24" s="89"/>
      <c r="M24" s="89"/>
    </row>
    <row r="25" spans="1:15">
      <c r="A25" s="89" t="str">
        <f>CONCATENATE('3-Sample Info'!C32,"_",'3-Sample Info'!$K$29)</f>
        <v>_DNA</v>
      </c>
      <c r="B25" s="89" t="str">
        <f>CONCATENATE('3-Sample Info'!$K$29,"_",'3-Sample Info'!C32,"_",'3-Sample Info'!D32)</f>
        <v>DNA__</v>
      </c>
      <c r="C25" s="90"/>
      <c r="D25" s="90"/>
      <c r="E25" s="90" t="e">
        <f>INDEX('Autopopulate UDI''s'!$B$2:$B$97,MATCH('4a-Sep Targ Protocol-Std'!J20,'Autopopulate UDI''s'!$A$2:$A$97,0))</f>
        <v>#N/A</v>
      </c>
      <c r="F25" s="90" t="e">
        <f>INDEX('Autopopulate UDI''s'!$J$2:$J$97,MATCH(E25,'Autopopulate UDI''s'!$H$2:$H$97,0))</f>
        <v>#N/A</v>
      </c>
      <c r="G25" s="90" t="e">
        <f>INDEX('Autopopulate UDI''s P50n'!$B$2:$B$97,MATCH('4a-Sep Targ Protocol-Std'!L20,'Autopopulate UDI''s P50n'!$A$2:$A$97,0))</f>
        <v>#N/A</v>
      </c>
      <c r="H25" s="90" t="e">
        <f>INDEX('Autopopulate UDI''s'!$S$2:$S$97,MATCH(G25,'Autopopulate UDI''s'!$R$2:$R$97,0))</f>
        <v>#N/A</v>
      </c>
      <c r="I25" s="90"/>
      <c r="J25" s="90"/>
      <c r="K25" s="89"/>
      <c r="L25" s="89"/>
      <c r="M25" s="89"/>
    </row>
    <row r="26" spans="1:15">
      <c r="A26" s="89" t="str">
        <f>CONCATENATE('3-Sample Info'!C33,"_",'3-Sample Info'!$K$29)</f>
        <v>_DNA</v>
      </c>
      <c r="B26" s="89" t="str">
        <f>CONCATENATE('3-Sample Info'!$K$29,"_",'3-Sample Info'!C33,"_",'3-Sample Info'!D33)</f>
        <v>DNA__</v>
      </c>
      <c r="C26" s="90"/>
      <c r="D26" s="90"/>
      <c r="E26" s="90" t="e">
        <f>INDEX('Autopopulate UDI''s'!$B$2:$B$97,MATCH('4a-Sep Targ Protocol-Std'!J21,'Autopopulate UDI''s'!$A$2:$A$97,0))</f>
        <v>#N/A</v>
      </c>
      <c r="F26" s="90" t="e">
        <f>INDEX('Autopopulate UDI''s'!$J$2:$J$97,MATCH(E26,'Autopopulate UDI''s'!$H$2:$H$97,0))</f>
        <v>#N/A</v>
      </c>
      <c r="G26" s="90" t="e">
        <f>INDEX('Autopopulate UDI''s P50n'!$B$2:$B$97,MATCH('4a-Sep Targ Protocol-Std'!L21,'Autopopulate UDI''s P50n'!$A$2:$A$97,0))</f>
        <v>#N/A</v>
      </c>
      <c r="H26" s="90" t="e">
        <f>INDEX('Autopopulate UDI''s'!$S$2:$S$97,MATCH(G26,'Autopopulate UDI''s'!$R$2:$R$97,0))</f>
        <v>#N/A</v>
      </c>
      <c r="I26" s="90"/>
      <c r="J26" s="90"/>
      <c r="K26" s="89"/>
      <c r="L26" s="89"/>
      <c r="M26" s="89"/>
    </row>
    <row r="27" spans="1:15">
      <c r="A27" s="89" t="str">
        <f>CONCATENATE('3-Sample Info'!C34,"_",'3-Sample Info'!$K$29)</f>
        <v>_DNA</v>
      </c>
      <c r="B27" s="89" t="str">
        <f>CONCATENATE('3-Sample Info'!$K$29,"_",'3-Sample Info'!C34,"_",'3-Sample Info'!D34)</f>
        <v>DNA__</v>
      </c>
      <c r="C27" s="90"/>
      <c r="D27" s="90"/>
      <c r="E27" s="90" t="e">
        <f>INDEX('Autopopulate UDI''s'!$B$2:$B$97,MATCH('4a-Sep Targ Protocol-Std'!J22,'Autopopulate UDI''s'!$A$2:$A$97,0))</f>
        <v>#N/A</v>
      </c>
      <c r="F27" s="90" t="e">
        <f>INDEX('Autopopulate UDI''s'!$J$2:$J$97,MATCH(E27,'Autopopulate UDI''s'!$H$2:$H$97,0))</f>
        <v>#N/A</v>
      </c>
      <c r="G27" s="90" t="e">
        <f>INDEX('Autopopulate UDI''s P50n'!$B$2:$B$97,MATCH('4a-Sep Targ Protocol-Std'!L22,'Autopopulate UDI''s P50n'!$A$2:$A$97,0))</f>
        <v>#N/A</v>
      </c>
      <c r="H27" s="90" t="e">
        <f>INDEX('Autopopulate UDI''s'!$S$2:$S$97,MATCH(G27,'Autopopulate UDI''s'!$R$2:$R$97,0))</f>
        <v>#N/A</v>
      </c>
      <c r="I27" s="90"/>
      <c r="J27" s="90"/>
      <c r="K27" s="89"/>
      <c r="L27" s="89"/>
      <c r="M27" s="89"/>
    </row>
    <row r="28" spans="1:15">
      <c r="A28" s="89" t="str">
        <f>CONCATENATE('3-Sample Info'!C35,"_",'3-Sample Info'!$K$29)</f>
        <v>_DNA</v>
      </c>
      <c r="B28" s="89" t="str">
        <f>CONCATENATE('3-Sample Info'!$K$29,"_",'3-Sample Info'!C35,"_",'3-Sample Info'!D35)</f>
        <v>DNA__</v>
      </c>
      <c r="C28" s="90"/>
      <c r="D28" s="90"/>
      <c r="E28" s="90" t="e">
        <f>INDEX('Autopopulate UDI''s'!$B$2:$B$97,MATCH('4a-Sep Targ Protocol-Std'!J23,'Autopopulate UDI''s'!$A$2:$A$97,0))</f>
        <v>#N/A</v>
      </c>
      <c r="F28" s="90" t="e">
        <f>INDEX('Autopopulate UDI''s'!$J$2:$J$97,MATCH(E28,'Autopopulate UDI''s'!$H$2:$H$97,0))</f>
        <v>#N/A</v>
      </c>
      <c r="G28" s="90" t="e">
        <f>INDEX('Autopopulate UDI''s P50n'!$B$2:$B$97,MATCH('4a-Sep Targ Protocol-Std'!L23,'Autopopulate UDI''s P50n'!$A$2:$A$97,0))</f>
        <v>#N/A</v>
      </c>
      <c r="H28" s="90" t="e">
        <f>INDEX('Autopopulate UDI''s'!$S$2:$S$97,MATCH(G28,'Autopopulate UDI''s'!$R$2:$R$97,0))</f>
        <v>#N/A</v>
      </c>
      <c r="I28" s="90"/>
      <c r="J28" s="90"/>
      <c r="K28" s="89"/>
      <c r="L28" s="89"/>
      <c r="M28" s="89"/>
    </row>
    <row r="29" spans="1:15">
      <c r="A29" s="89" t="str">
        <f>CONCATENATE('3-Sample Info'!C36,"_",'3-Sample Info'!$K$29)</f>
        <v>_DNA</v>
      </c>
      <c r="B29" s="89" t="str">
        <f>CONCATENATE('3-Sample Info'!$K$29,"_",'3-Sample Info'!C36,"_",'3-Sample Info'!D36)</f>
        <v>DNA__</v>
      </c>
      <c r="C29" s="90"/>
      <c r="D29" s="90"/>
      <c r="E29" s="90" t="e">
        <f>INDEX('Autopopulate UDI''s'!$B$2:$B$97,MATCH('4a-Sep Targ Protocol-Std'!J24,'Autopopulate UDI''s'!$A$2:$A$97,0))</f>
        <v>#N/A</v>
      </c>
      <c r="F29" s="90" t="e">
        <f>INDEX('Autopopulate UDI''s'!$J$2:$J$97,MATCH(E29,'Autopopulate UDI''s'!$H$2:$H$97,0))</f>
        <v>#N/A</v>
      </c>
      <c r="G29" s="90" t="e">
        <f>INDEX('Autopopulate UDI''s P50n'!$B$2:$B$97,MATCH('4a-Sep Targ Protocol-Std'!L24,'Autopopulate UDI''s P50n'!$A$2:$A$97,0))</f>
        <v>#N/A</v>
      </c>
      <c r="H29" s="90" t="e">
        <f>INDEX('Autopopulate UDI''s'!$S$2:$S$97,MATCH(G29,'Autopopulate UDI''s'!$R$2:$R$97,0))</f>
        <v>#N/A</v>
      </c>
      <c r="I29" s="90"/>
      <c r="J29" s="90"/>
      <c r="K29" s="89"/>
      <c r="L29" s="89"/>
      <c r="M29" s="89"/>
    </row>
    <row r="30" spans="1:15">
      <c r="A30" s="89" t="str">
        <f>CONCATENATE('3-Sample Info'!C37,"_",'3-Sample Info'!$K$29)</f>
        <v>_DNA</v>
      </c>
      <c r="B30" s="89" t="str">
        <f>CONCATENATE('3-Sample Info'!$K$29,"_",'3-Sample Info'!C37,"_",'3-Sample Info'!D37)</f>
        <v>DNA__</v>
      </c>
      <c r="C30" s="90"/>
      <c r="D30" s="90"/>
      <c r="E30" s="90" t="e">
        <f>INDEX('Autopopulate UDI''s'!$B$2:$B$97,MATCH('4a-Sep Targ Protocol-Std'!J25,'Autopopulate UDI''s'!$A$2:$A$97,0))</f>
        <v>#N/A</v>
      </c>
      <c r="F30" s="90" t="e">
        <f>INDEX('Autopopulate UDI''s'!$J$2:$J$97,MATCH(E30,'Autopopulate UDI''s'!$H$2:$H$97,0))</f>
        <v>#N/A</v>
      </c>
      <c r="G30" s="90" t="e">
        <f>INDEX('Autopopulate UDI''s P50n'!$B$2:$B$97,MATCH('4a-Sep Targ Protocol-Std'!L25,'Autopopulate UDI''s P50n'!$A$2:$A$97,0))</f>
        <v>#N/A</v>
      </c>
      <c r="H30" s="90" t="e">
        <f>INDEX('Autopopulate UDI''s'!$S$2:$S$97,MATCH(G30,'Autopopulate UDI''s'!$R$2:$R$97,0))</f>
        <v>#N/A</v>
      </c>
      <c r="I30" s="90"/>
      <c r="J30" s="90"/>
      <c r="K30" s="89"/>
      <c r="L30" s="89"/>
      <c r="M30" s="89"/>
    </row>
    <row r="31" spans="1:15">
      <c r="A31" s="89" t="str">
        <f>CONCATENATE('3-Sample Info'!C38,"_",'3-Sample Info'!$K$29)</f>
        <v>_DNA</v>
      </c>
      <c r="B31" s="89" t="str">
        <f>CONCATENATE('3-Sample Info'!$K$29,"_",'3-Sample Info'!C38,"_",'3-Sample Info'!D38)</f>
        <v>DNA__</v>
      </c>
      <c r="C31" s="90"/>
      <c r="D31" s="90"/>
      <c r="E31" s="90" t="e">
        <f>INDEX('Autopopulate UDI''s'!$B$2:$B$97,MATCH('4a-Sep Targ Protocol-Std'!J26,'Autopopulate UDI''s'!$A$2:$A$97,0))</f>
        <v>#N/A</v>
      </c>
      <c r="F31" s="90" t="e">
        <f>INDEX('Autopopulate UDI''s'!$J$2:$J$97,MATCH(E31,'Autopopulate UDI''s'!$H$2:$H$97,0))</f>
        <v>#N/A</v>
      </c>
      <c r="G31" s="90" t="e">
        <f>INDEX('Autopopulate UDI''s P50n'!$B$2:$B$97,MATCH('4a-Sep Targ Protocol-Std'!L26,'Autopopulate UDI''s P50n'!$A$2:$A$97,0))</f>
        <v>#N/A</v>
      </c>
      <c r="H31" s="90" t="e">
        <f>INDEX('Autopopulate UDI''s'!$S$2:$S$97,MATCH(G31,'Autopopulate UDI''s'!$R$2:$R$97,0))</f>
        <v>#N/A</v>
      </c>
      <c r="I31" s="90"/>
      <c r="J31" s="90"/>
      <c r="K31" s="89"/>
      <c r="L31" s="89"/>
      <c r="M31" s="89"/>
    </row>
    <row r="32" spans="1:15">
      <c r="A32" s="89" t="str">
        <f>CONCATENATE('3-Sample Info'!C39,"_",'3-Sample Info'!$K$29)</f>
        <v>_DNA</v>
      </c>
      <c r="B32" s="89" t="str">
        <f>CONCATENATE('3-Sample Info'!$K$29,"_",'3-Sample Info'!C39,"_",'3-Sample Info'!D39)</f>
        <v>DNA__</v>
      </c>
      <c r="C32" s="90"/>
      <c r="D32" s="90"/>
      <c r="E32" s="90" t="e">
        <f>INDEX('Autopopulate UDI''s'!$B$2:$B$97,MATCH('4a-Sep Targ Protocol-Std'!J27,'Autopopulate UDI''s'!$A$2:$A$97,0))</f>
        <v>#N/A</v>
      </c>
      <c r="F32" s="90" t="e">
        <f>INDEX('Autopopulate UDI''s'!$J$2:$J$97,MATCH(E32,'Autopopulate UDI''s'!$H$2:$H$97,0))</f>
        <v>#N/A</v>
      </c>
      <c r="G32" s="90" t="e">
        <f>INDEX('Autopopulate UDI''s P50n'!$B$2:$B$97,MATCH('4a-Sep Targ Protocol-Std'!L27,'Autopopulate UDI''s P50n'!$A$2:$A$97,0))</f>
        <v>#N/A</v>
      </c>
      <c r="H32" s="90" t="e">
        <f>INDEX('Autopopulate UDI''s'!$S$2:$S$97,MATCH(G32,'Autopopulate UDI''s'!$R$2:$R$97,0))</f>
        <v>#N/A</v>
      </c>
      <c r="I32" s="90"/>
      <c r="J32" s="90"/>
      <c r="K32" s="89"/>
      <c r="L32" s="89"/>
      <c r="M32" s="89"/>
    </row>
    <row r="33" spans="1:13">
      <c r="A33" s="89" t="str">
        <f>CONCATENATE('3-Sample Info'!C40,"_",'3-Sample Info'!$K$29)</f>
        <v>_DNA</v>
      </c>
      <c r="B33" s="89" t="str">
        <f>CONCATENATE('3-Sample Info'!$K$29,"_",'3-Sample Info'!C40,"_",'3-Sample Info'!D40)</f>
        <v>DNA__</v>
      </c>
      <c r="C33" s="90"/>
      <c r="D33" s="90"/>
      <c r="E33" s="90" t="e">
        <f>INDEX('Autopopulate UDI''s'!$B$2:$B$97,MATCH('4a-Sep Targ Protocol-Std'!J28,'Autopopulate UDI''s'!$A$2:$A$97,0))</f>
        <v>#N/A</v>
      </c>
      <c r="F33" s="90" t="e">
        <f>INDEX('Autopopulate UDI''s'!$J$2:$J$97,MATCH(E33,'Autopopulate UDI''s'!$H$2:$H$97,0))</f>
        <v>#N/A</v>
      </c>
      <c r="G33" s="90" t="e">
        <f>INDEX('Autopopulate UDI''s P50n'!$B$2:$B$97,MATCH('4a-Sep Targ Protocol-Std'!L28,'Autopopulate UDI''s P50n'!$A$2:$A$97,0))</f>
        <v>#N/A</v>
      </c>
      <c r="H33" s="90" t="e">
        <f>INDEX('Autopopulate UDI''s'!$S$2:$S$97,MATCH(G33,'Autopopulate UDI''s'!$R$2:$R$97,0))</f>
        <v>#N/A</v>
      </c>
      <c r="I33" s="90"/>
      <c r="J33" s="90"/>
      <c r="K33" s="89"/>
      <c r="L33" s="89"/>
      <c r="M33" s="89"/>
    </row>
    <row r="34" spans="1:13">
      <c r="A34" s="89" t="str">
        <f>CONCATENATE('3-Sample Info'!C41,"_",'3-Sample Info'!$K$29)</f>
        <v>_DNA</v>
      </c>
      <c r="B34" s="89" t="str">
        <f>CONCATENATE('3-Sample Info'!$K$29,"_",'3-Sample Info'!C41,"_",'3-Sample Info'!D41)</f>
        <v>DNA__</v>
      </c>
      <c r="C34" s="90"/>
      <c r="D34" s="90"/>
      <c r="E34" s="90" t="e">
        <f>INDEX('Autopopulate UDI''s'!$B$2:$B$97,MATCH('4a-Sep Targ Protocol-Std'!J29,'Autopopulate UDI''s'!$A$2:$A$97,0))</f>
        <v>#N/A</v>
      </c>
      <c r="F34" s="90" t="e">
        <f>INDEX('Autopopulate UDI''s'!$J$2:$J$97,MATCH(E34,'Autopopulate UDI''s'!$H$2:$H$97,0))</f>
        <v>#N/A</v>
      </c>
      <c r="G34" s="90" t="e">
        <f>INDEX('Autopopulate UDI''s P50n'!$B$2:$B$97,MATCH('4a-Sep Targ Protocol-Std'!L29,'Autopopulate UDI''s P50n'!$A$2:$A$97,0))</f>
        <v>#N/A</v>
      </c>
      <c r="H34" s="90" t="e">
        <f>INDEX('Autopopulate UDI''s'!$S$2:$S$97,MATCH(G34,'Autopopulate UDI''s'!$R$2:$R$97,0))</f>
        <v>#N/A</v>
      </c>
      <c r="I34" s="90"/>
      <c r="J34" s="90"/>
      <c r="K34" s="89"/>
      <c r="L34" s="89"/>
      <c r="M34" s="89"/>
    </row>
    <row r="35" spans="1:13">
      <c r="A35" s="89" t="str">
        <f>CONCATENATE('3-Sample Info'!C42,"_",'3-Sample Info'!$K$29)</f>
        <v>_DNA</v>
      </c>
      <c r="B35" s="89" t="str">
        <f>CONCATENATE('3-Sample Info'!$K$29,"_",'3-Sample Info'!C42,"_",'3-Sample Info'!D42)</f>
        <v>DNA__</v>
      </c>
      <c r="C35" s="90"/>
      <c r="D35" s="90"/>
      <c r="E35" s="90" t="e">
        <f>INDEX('Autopopulate UDI''s'!$B$2:$B$97,MATCH('4a-Sep Targ Protocol-Std'!J30,'Autopopulate UDI''s'!$A$2:$A$97,0))</f>
        <v>#N/A</v>
      </c>
      <c r="F35" s="90" t="e">
        <f>INDEX('Autopopulate UDI''s'!$J$2:$J$97,MATCH(E35,'Autopopulate UDI''s'!$H$2:$H$97,0))</f>
        <v>#N/A</v>
      </c>
      <c r="G35" s="90" t="e">
        <f>INDEX('Autopopulate UDI''s P50n'!$B$2:$B$97,MATCH('4a-Sep Targ Protocol-Std'!L30,'Autopopulate UDI''s P50n'!$A$2:$A$97,0))</f>
        <v>#N/A</v>
      </c>
      <c r="H35" s="90" t="e">
        <f>INDEX('Autopopulate UDI''s'!$S$2:$S$97,MATCH(G35,'Autopopulate UDI''s'!$R$2:$R$97,0))</f>
        <v>#N/A</v>
      </c>
      <c r="I35" s="90"/>
      <c r="J35" s="90"/>
      <c r="K35" s="89"/>
      <c r="L35" s="89"/>
      <c r="M35" s="89"/>
    </row>
    <row r="36" spans="1:13">
      <c r="A36" s="89" t="str">
        <f>CONCATENATE('3-Sample Info'!C43,"_",'3-Sample Info'!$K$29)</f>
        <v>_DNA</v>
      </c>
      <c r="B36" s="89" t="str">
        <f>CONCATENATE('3-Sample Info'!$K$29,"_",'3-Sample Info'!C43,"_",'3-Sample Info'!D43)</f>
        <v>DNA__</v>
      </c>
      <c r="C36" s="90"/>
      <c r="D36" s="90"/>
      <c r="E36" s="90" t="e">
        <f>INDEX('Autopopulate UDI''s'!$B$2:$B$97,MATCH('4a-Sep Targ Protocol-Std'!J31,'Autopopulate UDI''s'!$A$2:$A$97,0))</f>
        <v>#N/A</v>
      </c>
      <c r="F36" s="90" t="e">
        <f>INDEX('Autopopulate UDI''s'!$J$2:$J$97,MATCH(E36,'Autopopulate UDI''s'!$H$2:$H$97,0))</f>
        <v>#N/A</v>
      </c>
      <c r="G36" s="90" t="e">
        <f>INDEX('Autopopulate UDI''s P50n'!$B$2:$B$97,MATCH('4a-Sep Targ Protocol-Std'!L31,'Autopopulate UDI''s P50n'!$A$2:$A$97,0))</f>
        <v>#N/A</v>
      </c>
      <c r="H36" s="90" t="e">
        <f>INDEX('Autopopulate UDI''s'!$S$2:$S$97,MATCH(G36,'Autopopulate UDI''s'!$R$2:$R$97,0))</f>
        <v>#N/A</v>
      </c>
      <c r="I36" s="90"/>
      <c r="J36" s="90"/>
      <c r="K36" s="89"/>
      <c r="L36" s="89"/>
      <c r="M36" s="89"/>
    </row>
    <row r="37" spans="1:13">
      <c r="A37" s="89" t="str">
        <f>CONCATENATE('3-Sample Info'!C44,"_",'3-Sample Info'!$K$29)</f>
        <v>_DNA</v>
      </c>
      <c r="B37" s="89" t="str">
        <f>CONCATENATE('3-Sample Info'!$K$29,"_",'3-Sample Info'!C44,"_",'3-Sample Info'!D44)</f>
        <v>DNA__</v>
      </c>
      <c r="C37" s="90"/>
      <c r="D37" s="90"/>
      <c r="E37" s="90" t="e">
        <f>INDEX('Autopopulate UDI''s'!$B$2:$B$97,MATCH('4a-Sep Targ Protocol-Std'!J32,'Autopopulate UDI''s'!$A$2:$A$97,0))</f>
        <v>#N/A</v>
      </c>
      <c r="F37" s="90" t="e">
        <f>INDEX('Autopopulate UDI''s'!$J$2:$J$97,MATCH(E37,'Autopopulate UDI''s'!$H$2:$H$97,0))</f>
        <v>#N/A</v>
      </c>
      <c r="G37" s="90" t="e">
        <f>INDEX('Autopopulate UDI''s P50n'!$B$2:$B$97,MATCH('4a-Sep Targ Protocol-Std'!L32,'Autopopulate UDI''s P50n'!$A$2:$A$97,0))</f>
        <v>#N/A</v>
      </c>
      <c r="H37" s="90" t="e">
        <f>INDEX('Autopopulate UDI''s'!$S$2:$S$97,MATCH(G37,'Autopopulate UDI''s'!$R$2:$R$97,0))</f>
        <v>#N/A</v>
      </c>
      <c r="I37" s="90"/>
      <c r="J37" s="90"/>
      <c r="K37" s="89"/>
      <c r="L37" s="89"/>
      <c r="M37" s="89"/>
    </row>
    <row r="38" spans="1:13">
      <c r="A38" s="89" t="str">
        <f>CONCATENATE('3-Sample Info'!C45,"_",'3-Sample Info'!$K$29)</f>
        <v>_DNA</v>
      </c>
      <c r="B38" s="89" t="str">
        <f>CONCATENATE('3-Sample Info'!$K$29,"_",'3-Sample Info'!C45,"_",'3-Sample Info'!D45)</f>
        <v>DNA__</v>
      </c>
      <c r="C38" s="90"/>
      <c r="D38" s="90"/>
      <c r="E38" s="90" t="e">
        <f>INDEX('Autopopulate UDI''s'!$B$2:$B$97,MATCH('4a-Sep Targ Protocol-Std'!J33,'Autopopulate UDI''s'!$A$2:$A$97,0))</f>
        <v>#N/A</v>
      </c>
      <c r="F38" s="90" t="e">
        <f>INDEX('Autopopulate UDI''s'!$J$2:$J$97,MATCH(E38,'Autopopulate UDI''s'!$H$2:$H$97,0))</f>
        <v>#N/A</v>
      </c>
      <c r="G38" s="90" t="e">
        <f>INDEX('Autopopulate UDI''s P50n'!$B$2:$B$97,MATCH('4a-Sep Targ Protocol-Std'!L33,'Autopopulate UDI''s P50n'!$A$2:$A$97,0))</f>
        <v>#N/A</v>
      </c>
      <c r="H38" s="90" t="e">
        <f>INDEX('Autopopulate UDI''s'!$S$2:$S$97,MATCH(G38,'Autopopulate UDI''s'!$R$2:$R$97,0))</f>
        <v>#N/A</v>
      </c>
      <c r="I38" s="90"/>
      <c r="J38" s="90"/>
      <c r="K38" s="89"/>
      <c r="L38" s="89"/>
      <c r="M38" s="89"/>
    </row>
    <row r="39" spans="1:13">
      <c r="A39" s="89" t="str">
        <f>CONCATENATE('3-Sample Info'!C46,"_",'3-Sample Info'!$K$29)</f>
        <v>_DNA</v>
      </c>
      <c r="B39" s="89" t="str">
        <f>CONCATENATE('3-Sample Info'!$K$29,"_",'3-Sample Info'!C46,"_",'3-Sample Info'!D46)</f>
        <v>DNA__</v>
      </c>
      <c r="C39" s="90"/>
      <c r="D39" s="90"/>
      <c r="E39" s="90" t="e">
        <f>INDEX('Autopopulate UDI''s'!$B$2:$B$97,MATCH('4a-Sep Targ Protocol-Std'!J34,'Autopopulate UDI''s'!$A$2:$A$97,0))</f>
        <v>#N/A</v>
      </c>
      <c r="F39" s="90" t="e">
        <f>INDEX('Autopopulate UDI''s'!$J$2:$J$97,MATCH(E39,'Autopopulate UDI''s'!$H$2:$H$97,0))</f>
        <v>#N/A</v>
      </c>
      <c r="G39" s="90" t="e">
        <f>INDEX('Autopopulate UDI''s P50n'!$B$2:$B$97,MATCH('4a-Sep Targ Protocol-Std'!L34,'Autopopulate UDI''s P50n'!$A$2:$A$97,0))</f>
        <v>#N/A</v>
      </c>
      <c r="H39" s="90" t="e">
        <f>INDEX('Autopopulate UDI''s'!$S$2:$S$97,MATCH(G39,'Autopopulate UDI''s'!$R$2:$R$97,0))</f>
        <v>#N/A</v>
      </c>
      <c r="I39" s="90"/>
      <c r="J39" s="90"/>
      <c r="K39" s="89"/>
      <c r="L39" s="89"/>
      <c r="M39" s="89"/>
    </row>
    <row r="40" spans="1:13">
      <c r="A40" s="89" t="str">
        <f>CONCATENATE('3-Sample Info'!C47,"_",'3-Sample Info'!$K$29)</f>
        <v>_DNA</v>
      </c>
      <c r="B40" s="89" t="str">
        <f>CONCATENATE('3-Sample Info'!$K$29,"_",'3-Sample Info'!C47,"_",'3-Sample Info'!D47)</f>
        <v>DNA__</v>
      </c>
      <c r="C40" s="90"/>
      <c r="D40" s="90"/>
      <c r="E40" s="90" t="e">
        <f>INDEX('Autopopulate UDI''s'!$B$2:$B$97,MATCH('4a-Sep Targ Protocol-Std'!J35,'Autopopulate UDI''s'!$A$2:$A$97,0))</f>
        <v>#N/A</v>
      </c>
      <c r="F40" s="90" t="e">
        <f>INDEX('Autopopulate UDI''s'!$J$2:$J$97,MATCH(E40,'Autopopulate UDI''s'!$H$2:$H$97,0))</f>
        <v>#N/A</v>
      </c>
      <c r="G40" s="90" t="e">
        <f>INDEX('Autopopulate UDI''s P50n'!$B$2:$B$97,MATCH('4a-Sep Targ Protocol-Std'!L35,'Autopopulate UDI''s P50n'!$A$2:$A$97,0))</f>
        <v>#N/A</v>
      </c>
      <c r="H40" s="90" t="e">
        <f>INDEX('Autopopulate UDI''s'!$S$2:$S$97,MATCH(G40,'Autopopulate UDI''s'!$R$2:$R$97,0))</f>
        <v>#N/A</v>
      </c>
      <c r="I40" s="90"/>
      <c r="J40" s="90"/>
      <c r="K40" s="89"/>
      <c r="L40" s="89"/>
      <c r="M40" s="89"/>
    </row>
    <row r="41" spans="1:13">
      <c r="A41" s="89" t="str">
        <f>CONCATENATE('3-Sample Info'!C48,"_",'3-Sample Info'!$K$29)</f>
        <v>_DNA</v>
      </c>
      <c r="B41" s="89" t="str">
        <f>CONCATENATE('3-Sample Info'!$K$29,"_",'3-Sample Info'!C48,"_",'3-Sample Info'!D48)</f>
        <v>DNA__</v>
      </c>
      <c r="C41" s="90"/>
      <c r="D41" s="90"/>
      <c r="E41" s="90" t="e">
        <f>INDEX('Autopopulate UDI''s'!$B$2:$B$97,MATCH('4a-Sep Targ Protocol-Std'!J36,'Autopopulate UDI''s'!$A$2:$A$97,0))</f>
        <v>#N/A</v>
      </c>
      <c r="F41" s="90" t="e">
        <f>INDEX('Autopopulate UDI''s'!$J$2:$J$97,MATCH(E41,'Autopopulate UDI''s'!$H$2:$H$97,0))</f>
        <v>#N/A</v>
      </c>
      <c r="G41" s="90" t="e">
        <f>INDEX('Autopopulate UDI''s P50n'!$B$2:$B$97,MATCH('4a-Sep Targ Protocol-Std'!L36,'Autopopulate UDI''s P50n'!$A$2:$A$97,0))</f>
        <v>#N/A</v>
      </c>
      <c r="H41" s="90" t="e">
        <f>INDEX('Autopopulate UDI''s'!$S$2:$S$97,MATCH(G41,'Autopopulate UDI''s'!$R$2:$R$97,0))</f>
        <v>#N/A</v>
      </c>
      <c r="I41" s="90"/>
      <c r="J41" s="90"/>
      <c r="K41" s="89"/>
      <c r="L41" s="89"/>
      <c r="M41" s="89"/>
    </row>
    <row r="42" spans="1:13">
      <c r="A42" s="89" t="str">
        <f>CONCATENATE('3-Sample Info'!C49,"_",'3-Sample Info'!$K$29)</f>
        <v>_DNA</v>
      </c>
      <c r="B42" s="89" t="str">
        <f>CONCATENATE('3-Sample Info'!$K$29,"_",'3-Sample Info'!C49,"_",'3-Sample Info'!D49)</f>
        <v>DNA__</v>
      </c>
      <c r="C42" s="90"/>
      <c r="D42" s="90"/>
      <c r="E42" s="90" t="e">
        <f>INDEX('Autopopulate UDI''s'!$B$2:$B$97,MATCH('4a-Sep Targ Protocol-Std'!J37,'Autopopulate UDI''s'!$A$2:$A$97,0))</f>
        <v>#N/A</v>
      </c>
      <c r="F42" s="90" t="e">
        <f>INDEX('Autopopulate UDI''s'!$J$2:$J$97,MATCH(E42,'Autopopulate UDI''s'!$H$2:$H$97,0))</f>
        <v>#N/A</v>
      </c>
      <c r="G42" s="90" t="e">
        <f>INDEX('Autopopulate UDI''s P50n'!$B$2:$B$97,MATCH('4a-Sep Targ Protocol-Std'!L37,'Autopopulate UDI''s P50n'!$A$2:$A$97,0))</f>
        <v>#N/A</v>
      </c>
      <c r="H42" s="90" t="e">
        <f>INDEX('Autopopulate UDI''s'!$S$2:$S$97,MATCH(G42,'Autopopulate UDI''s'!$R$2:$R$97,0))</f>
        <v>#N/A</v>
      </c>
      <c r="I42" s="90"/>
      <c r="J42" s="90"/>
      <c r="K42" s="89"/>
      <c r="L42" s="89"/>
      <c r="M42" s="89"/>
    </row>
    <row r="43" spans="1:13">
      <c r="A43" s="89" t="str">
        <f>CONCATENATE('3-Sample Info'!C50,"_",'3-Sample Info'!$K$29)</f>
        <v>_DNA</v>
      </c>
      <c r="B43" s="89" t="str">
        <f>CONCATENATE('3-Sample Info'!$K$29,"_",'3-Sample Info'!C50,"_",'3-Sample Info'!D50)</f>
        <v>DNA__</v>
      </c>
      <c r="C43" s="90"/>
      <c r="D43" s="90"/>
      <c r="E43" s="90" t="e">
        <f>INDEX('Autopopulate UDI''s'!$B$2:$B$97,MATCH('4a-Sep Targ Protocol-Std'!J38,'Autopopulate UDI''s'!$A$2:$A$97,0))</f>
        <v>#N/A</v>
      </c>
      <c r="F43" s="90" t="e">
        <f>INDEX('Autopopulate UDI''s'!$J$2:$J$97,MATCH(E43,'Autopopulate UDI''s'!$H$2:$H$97,0))</f>
        <v>#N/A</v>
      </c>
      <c r="G43" s="90" t="e">
        <f>INDEX('Autopopulate UDI''s P50n'!$B$2:$B$97,MATCH('4a-Sep Targ Protocol-Std'!L38,'Autopopulate UDI''s P50n'!$A$2:$A$97,0))</f>
        <v>#N/A</v>
      </c>
      <c r="H43" s="90" t="e">
        <f>INDEX('Autopopulate UDI''s'!$S$2:$S$97,MATCH(G43,'Autopopulate UDI''s'!$R$2:$R$97,0))</f>
        <v>#N/A</v>
      </c>
      <c r="I43" s="90"/>
      <c r="J43" s="90"/>
      <c r="K43" s="89"/>
      <c r="L43" s="89"/>
      <c r="M43" s="89"/>
    </row>
    <row r="44" spans="1:13">
      <c r="A44" s="89" t="str">
        <f>CONCATENATE('3-Sample Info'!C51,"_",'3-Sample Info'!$K$29)</f>
        <v>_DNA</v>
      </c>
      <c r="B44" s="89" t="str">
        <f>CONCATENATE('3-Sample Info'!$K$29,"_",'3-Sample Info'!C51,"_",'3-Sample Info'!D51)</f>
        <v>DNA__</v>
      </c>
      <c r="C44" s="90"/>
      <c r="D44" s="90"/>
      <c r="E44" s="90" t="e">
        <f>INDEX('Autopopulate UDI''s'!$B$2:$B$97,MATCH('4a-Sep Targ Protocol-Std'!J39,'Autopopulate UDI''s'!$A$2:$A$97,0))</f>
        <v>#N/A</v>
      </c>
      <c r="F44" s="90" t="e">
        <f>INDEX('Autopopulate UDI''s'!$J$2:$J$97,MATCH(E44,'Autopopulate UDI''s'!$H$2:$H$97,0))</f>
        <v>#N/A</v>
      </c>
      <c r="G44" s="90" t="e">
        <f>INDEX('Autopopulate UDI''s P50n'!$B$2:$B$97,MATCH('4a-Sep Targ Protocol-Std'!L39,'Autopopulate UDI''s P50n'!$A$2:$A$97,0))</f>
        <v>#N/A</v>
      </c>
      <c r="H44" s="90" t="e">
        <f>INDEX('Autopopulate UDI''s'!$S$2:$S$97,MATCH(G44,'Autopopulate UDI''s'!$R$2:$R$97,0))</f>
        <v>#N/A</v>
      </c>
      <c r="I44" s="90"/>
      <c r="J44" s="90"/>
      <c r="K44" s="89"/>
      <c r="L44" s="89"/>
      <c r="M44" s="89"/>
    </row>
    <row r="45" spans="1:13">
      <c r="A45" s="89" t="str">
        <f>CONCATENATE('3-Sample Info'!C52,"_",'3-Sample Info'!$K$29)</f>
        <v>_DNA</v>
      </c>
      <c r="B45" s="89" t="str">
        <f>CONCATENATE('3-Sample Info'!$K$29,"_",'3-Sample Info'!C52,"_",'3-Sample Info'!D52)</f>
        <v>DNA__</v>
      </c>
      <c r="C45" s="90"/>
      <c r="D45" s="90"/>
      <c r="E45" s="90" t="e">
        <f>INDEX('Autopopulate UDI''s'!$B$2:$B$97,MATCH('4a-Sep Targ Protocol-Std'!J40,'Autopopulate UDI''s'!$A$2:$A$97,0))</f>
        <v>#N/A</v>
      </c>
      <c r="F45" s="90" t="e">
        <f>INDEX('Autopopulate UDI''s'!$J$2:$J$97,MATCH(E45,'Autopopulate UDI''s'!$H$2:$H$97,0))</f>
        <v>#N/A</v>
      </c>
      <c r="G45" s="90" t="e">
        <f>INDEX('Autopopulate UDI''s P50n'!$B$2:$B$97,MATCH('4a-Sep Targ Protocol-Std'!L40,'Autopopulate UDI''s P50n'!$A$2:$A$97,0))</f>
        <v>#N/A</v>
      </c>
      <c r="H45" s="90" t="e">
        <f>INDEX('Autopopulate UDI''s'!$S$2:$S$97,MATCH(G45,'Autopopulate UDI''s'!$R$2:$R$97,0))</f>
        <v>#N/A</v>
      </c>
      <c r="I45" s="90"/>
      <c r="J45" s="90"/>
      <c r="K45" s="89"/>
      <c r="L45" s="89"/>
      <c r="M45" s="89"/>
    </row>
    <row r="46" spans="1:13">
      <c r="A46" s="89" t="str">
        <f>CONCATENATE('3-Sample Info'!C53,"_",'3-Sample Info'!$K$29)</f>
        <v>_DNA</v>
      </c>
      <c r="B46" s="89" t="str">
        <f>CONCATENATE('3-Sample Info'!$K$29,"_",'3-Sample Info'!C53,"_",'3-Sample Info'!D53)</f>
        <v>DNA__</v>
      </c>
      <c r="C46" s="90"/>
      <c r="D46" s="90"/>
      <c r="E46" s="90" t="e">
        <f>INDEX('Autopopulate UDI''s'!$B$2:$B$97,MATCH('4a-Sep Targ Protocol-Std'!J41,'Autopopulate UDI''s'!$A$2:$A$97,0))</f>
        <v>#N/A</v>
      </c>
      <c r="F46" s="90" t="e">
        <f>INDEX('Autopopulate UDI''s'!$J$2:$J$97,MATCH(E46,'Autopopulate UDI''s'!$H$2:$H$97,0))</f>
        <v>#N/A</v>
      </c>
      <c r="G46" s="90" t="e">
        <f>INDEX('Autopopulate UDI''s P50n'!$B$2:$B$97,MATCH('4a-Sep Targ Protocol-Std'!L41,'Autopopulate UDI''s P50n'!$A$2:$A$97,0))</f>
        <v>#N/A</v>
      </c>
      <c r="H46" s="90" t="e">
        <f>INDEX('Autopopulate UDI''s'!$S$2:$S$97,MATCH(G46,'Autopopulate UDI''s'!$R$2:$R$97,0))</f>
        <v>#N/A</v>
      </c>
      <c r="I46" s="90"/>
      <c r="J46" s="90"/>
      <c r="K46" s="89"/>
      <c r="L46" s="89"/>
      <c r="M46" s="89"/>
    </row>
    <row r="47" spans="1:13">
      <c r="A47" s="89" t="str">
        <f>CONCATENATE('3-Sample Info'!C54,"_",'3-Sample Info'!$K$29)</f>
        <v>_DNA</v>
      </c>
      <c r="B47" s="89" t="str">
        <f>CONCATENATE('3-Sample Info'!$K$29,"_",'3-Sample Info'!C54,"_",'3-Sample Info'!D54)</f>
        <v>DNA__</v>
      </c>
      <c r="C47" s="90"/>
      <c r="D47" s="90"/>
      <c r="E47" s="90" t="e">
        <f>INDEX('Autopopulate UDI''s'!$B$2:$B$97,MATCH('4a-Sep Targ Protocol-Std'!J42,'Autopopulate UDI''s'!$A$2:$A$97,0))</f>
        <v>#N/A</v>
      </c>
      <c r="F47" s="90" t="e">
        <f>INDEX('Autopopulate UDI''s'!$J$2:$J$97,MATCH(E47,'Autopopulate UDI''s'!$H$2:$H$97,0))</f>
        <v>#N/A</v>
      </c>
      <c r="G47" s="90" t="e">
        <f>INDEX('Autopopulate UDI''s P50n'!$B$2:$B$97,MATCH('4a-Sep Targ Protocol-Std'!L42,'Autopopulate UDI''s P50n'!$A$2:$A$97,0))</f>
        <v>#N/A</v>
      </c>
      <c r="H47" s="90" t="e">
        <f>INDEX('Autopopulate UDI''s'!$S$2:$S$97,MATCH(G47,'Autopopulate UDI''s'!$R$2:$R$97,0))</f>
        <v>#N/A</v>
      </c>
      <c r="I47" s="90"/>
      <c r="J47" s="90"/>
      <c r="K47" s="89"/>
      <c r="L47" s="89"/>
      <c r="M47" s="89"/>
    </row>
    <row r="48" spans="1:13">
      <c r="A48" s="89" t="str">
        <f>CONCATENATE('3-Sample Info'!C55,"_",'3-Sample Info'!$K$29)</f>
        <v>_DNA</v>
      </c>
      <c r="B48" s="89" t="str">
        <f>CONCATENATE('3-Sample Info'!$K$29,"_",'3-Sample Info'!C55,"_",'3-Sample Info'!D55)</f>
        <v>DNA__</v>
      </c>
      <c r="C48" s="90"/>
      <c r="D48" s="90"/>
      <c r="E48" s="90" t="e">
        <f>INDEX('Autopopulate UDI''s'!$B$2:$B$97,MATCH('4a-Sep Targ Protocol-Std'!J43,'Autopopulate UDI''s'!$A$2:$A$97,0))</f>
        <v>#N/A</v>
      </c>
      <c r="F48" s="90" t="e">
        <f>INDEX('Autopopulate UDI''s'!$J$2:$J$97,MATCH(E48,'Autopopulate UDI''s'!$H$2:$H$97,0))</f>
        <v>#N/A</v>
      </c>
      <c r="G48" s="90" t="e">
        <f>INDEX('Autopopulate UDI''s P50n'!$B$2:$B$97,MATCH('4a-Sep Targ Protocol-Std'!L43,'Autopopulate UDI''s P50n'!$A$2:$A$97,0))</f>
        <v>#N/A</v>
      </c>
      <c r="H48" s="90" t="e">
        <f>INDEX('Autopopulate UDI''s'!$S$2:$S$97,MATCH(G48,'Autopopulate UDI''s'!$R$2:$R$97,0))</f>
        <v>#N/A</v>
      </c>
      <c r="I48" s="90"/>
      <c r="J48" s="90"/>
      <c r="K48" s="89"/>
      <c r="L48" s="89"/>
      <c r="M48" s="89"/>
    </row>
    <row r="49" spans="1:13">
      <c r="A49" s="89" t="str">
        <f>CONCATENATE('3-Sample Info'!C56,"_",'3-Sample Info'!$K$29)</f>
        <v>_DNA</v>
      </c>
      <c r="B49" s="89" t="str">
        <f>CONCATENATE('3-Sample Info'!$K$29,"_",'3-Sample Info'!C56,"_",'3-Sample Info'!D56)</f>
        <v>DNA__</v>
      </c>
      <c r="C49" s="90"/>
      <c r="D49" s="90"/>
      <c r="E49" s="90" t="e">
        <f>INDEX('Autopopulate UDI''s'!$B$2:$B$97,MATCH('4a-Sep Targ Protocol-Std'!J44,'Autopopulate UDI''s'!$A$2:$A$97,0))</f>
        <v>#N/A</v>
      </c>
      <c r="F49" s="90" t="e">
        <f>INDEX('Autopopulate UDI''s'!$J$2:$J$97,MATCH(E49,'Autopopulate UDI''s'!$H$2:$H$97,0))</f>
        <v>#N/A</v>
      </c>
      <c r="G49" s="90" t="e">
        <f>INDEX('Autopopulate UDI''s P50n'!$B$2:$B$97,MATCH('4a-Sep Targ Protocol-Std'!L44,'Autopopulate UDI''s P50n'!$A$2:$A$97,0))</f>
        <v>#N/A</v>
      </c>
      <c r="H49" s="90" t="e">
        <f>INDEX('Autopopulate UDI''s'!$S$2:$S$97,MATCH(G49,'Autopopulate UDI''s'!$R$2:$R$97,0))</f>
        <v>#N/A</v>
      </c>
      <c r="I49" s="90"/>
      <c r="J49" s="90"/>
      <c r="K49" s="89"/>
      <c r="L49" s="89"/>
      <c r="M49" s="89"/>
    </row>
    <row r="50" spans="1:13">
      <c r="A50" s="89" t="str">
        <f>CONCATENATE('3-Sample Info'!C57,"_",'3-Sample Info'!$K$29)</f>
        <v>_DNA</v>
      </c>
      <c r="B50" s="89" t="str">
        <f>CONCATENATE('3-Sample Info'!$K$29,"_",'3-Sample Info'!C57,"_",'3-Sample Info'!D57)</f>
        <v>DNA__</v>
      </c>
      <c r="C50" s="90"/>
      <c r="D50" s="90"/>
      <c r="E50" s="90" t="e">
        <f>INDEX('Autopopulate UDI''s'!$B$2:$B$97,MATCH('4a-Sep Targ Protocol-Std'!J45,'Autopopulate UDI''s'!$A$2:$A$97,0))</f>
        <v>#N/A</v>
      </c>
      <c r="F50" s="90" t="e">
        <f>INDEX('Autopopulate UDI''s'!$J$2:$J$97,MATCH(E50,'Autopopulate UDI''s'!$H$2:$H$97,0))</f>
        <v>#N/A</v>
      </c>
      <c r="G50" s="90" t="e">
        <f>INDEX('Autopopulate UDI''s P50n'!$B$2:$B$97,MATCH('4a-Sep Targ Protocol-Std'!L45,'Autopopulate UDI''s P50n'!$A$2:$A$97,0))</f>
        <v>#N/A</v>
      </c>
      <c r="H50" s="90" t="e">
        <f>INDEX('Autopopulate UDI''s'!$S$2:$S$97,MATCH(G50,'Autopopulate UDI''s'!$R$2:$R$97,0))</f>
        <v>#N/A</v>
      </c>
      <c r="I50" s="90"/>
      <c r="J50" s="90"/>
      <c r="K50" s="89"/>
      <c r="L50" s="89"/>
      <c r="M50" s="89"/>
    </row>
    <row r="51" spans="1:13">
      <c r="A51" s="89" t="str">
        <f>CONCATENATE('3-Sample Info'!C58,"_",'3-Sample Info'!$K$29)</f>
        <v>_DNA</v>
      </c>
      <c r="B51" s="89" t="str">
        <f>CONCATENATE('3-Sample Info'!$K$29,"_",'3-Sample Info'!C58,"_",'3-Sample Info'!D58)</f>
        <v>DNA__</v>
      </c>
      <c r="C51" s="90"/>
      <c r="D51" s="90"/>
      <c r="E51" s="90" t="e">
        <f>INDEX('Autopopulate UDI''s'!$B$2:$B$97,MATCH('4a-Sep Targ Protocol-Std'!J46,'Autopopulate UDI''s'!$A$2:$A$97,0))</f>
        <v>#N/A</v>
      </c>
      <c r="F51" s="90" t="e">
        <f>INDEX('Autopopulate UDI''s'!$J$2:$J$97,MATCH(E51,'Autopopulate UDI''s'!$H$2:$H$97,0))</f>
        <v>#N/A</v>
      </c>
      <c r="G51" s="90" t="e">
        <f>INDEX('Autopopulate UDI''s P50n'!$B$2:$B$97,MATCH('4a-Sep Targ Protocol-Std'!L46,'Autopopulate UDI''s P50n'!$A$2:$A$97,0))</f>
        <v>#N/A</v>
      </c>
      <c r="H51" s="90" t="e">
        <f>INDEX('Autopopulate UDI''s'!$S$2:$S$97,MATCH(G51,'Autopopulate UDI''s'!$R$2:$R$97,0))</f>
        <v>#N/A</v>
      </c>
      <c r="I51" s="90"/>
      <c r="J51" s="90"/>
      <c r="K51" s="89"/>
      <c r="L51" s="89"/>
      <c r="M51" s="89"/>
    </row>
    <row r="52" spans="1:13">
      <c r="A52" s="89" t="str">
        <f>CONCATENATE('3-Sample Info'!C59,"_",'3-Sample Info'!$K$29)</f>
        <v>_DNA</v>
      </c>
      <c r="B52" s="89" t="str">
        <f>CONCATENATE('3-Sample Info'!$K$29,"_",'3-Sample Info'!C59,"_",'3-Sample Info'!D59)</f>
        <v>DNA__</v>
      </c>
      <c r="C52" s="90"/>
      <c r="D52" s="90"/>
      <c r="E52" s="90" t="e">
        <f>INDEX('Autopopulate UDI''s'!$B$2:$B$97,MATCH('4a-Sep Targ Protocol-Std'!J47,'Autopopulate UDI''s'!$A$2:$A$97,0))</f>
        <v>#N/A</v>
      </c>
      <c r="F52" s="90" t="e">
        <f>INDEX('Autopopulate UDI''s'!$J$2:$J$97,MATCH(E52,'Autopopulate UDI''s'!$H$2:$H$97,0))</f>
        <v>#N/A</v>
      </c>
      <c r="G52" s="90" t="e">
        <f>INDEX('Autopopulate UDI''s P50n'!$B$2:$B$97,MATCH('4a-Sep Targ Protocol-Std'!L47,'Autopopulate UDI''s P50n'!$A$2:$A$97,0))</f>
        <v>#N/A</v>
      </c>
      <c r="H52" s="90" t="e">
        <f>INDEX('Autopopulate UDI''s'!$S$2:$S$97,MATCH(G52,'Autopopulate UDI''s'!$R$2:$R$97,0))</f>
        <v>#N/A</v>
      </c>
      <c r="I52" s="90"/>
      <c r="J52" s="90"/>
      <c r="K52" s="89"/>
      <c r="L52" s="89"/>
      <c r="M52" s="89"/>
    </row>
    <row r="53" spans="1:13">
      <c r="A53" s="89" t="str">
        <f>CONCATENATE('3-Sample Info'!C60,"_",'3-Sample Info'!$K$29)</f>
        <v>_DNA</v>
      </c>
      <c r="B53" s="89" t="str">
        <f>CONCATENATE('3-Sample Info'!$K$29,"_",'3-Sample Info'!C60,"_",'3-Sample Info'!D60)</f>
        <v>DNA__</v>
      </c>
      <c r="C53" s="90"/>
      <c r="D53" s="90"/>
      <c r="E53" s="90" t="e">
        <f>INDEX('Autopopulate UDI''s'!$B$2:$B$97,MATCH('4a-Sep Targ Protocol-Std'!J48,'Autopopulate UDI''s'!$A$2:$A$97,0))</f>
        <v>#N/A</v>
      </c>
      <c r="F53" s="90" t="e">
        <f>INDEX('Autopopulate UDI''s'!$J$2:$J$97,MATCH(E53,'Autopopulate UDI''s'!$H$2:$H$97,0))</f>
        <v>#N/A</v>
      </c>
      <c r="G53" s="90" t="e">
        <f>INDEX('Autopopulate UDI''s P50n'!$B$2:$B$97,MATCH('4a-Sep Targ Protocol-Std'!L48,'Autopopulate UDI''s P50n'!$A$2:$A$97,0))</f>
        <v>#N/A</v>
      </c>
      <c r="H53" s="90" t="e">
        <f>INDEX('Autopopulate UDI''s'!$S$2:$S$97,MATCH(G53,'Autopopulate UDI''s'!$R$2:$R$97,0))</f>
        <v>#N/A</v>
      </c>
      <c r="I53" s="90"/>
      <c r="J53" s="90"/>
      <c r="K53" s="89"/>
      <c r="L53" s="89"/>
      <c r="M53" s="89"/>
    </row>
    <row r="54" spans="1:13">
      <c r="A54" s="89" t="str">
        <f>CONCATENATE('3-Sample Info'!C61,"_",'3-Sample Info'!$K$29)</f>
        <v>_DNA</v>
      </c>
      <c r="B54" s="89" t="str">
        <f>CONCATENATE('3-Sample Info'!$K$29,"_",'3-Sample Info'!C61,"_",'3-Sample Info'!D61)</f>
        <v>DNA__</v>
      </c>
      <c r="C54" s="90"/>
      <c r="D54" s="90"/>
      <c r="E54" s="90" t="e">
        <f>INDEX('Autopopulate UDI''s'!$B$2:$B$97,MATCH('4a-Sep Targ Protocol-Std'!J49,'Autopopulate UDI''s'!$A$2:$A$97,0))</f>
        <v>#N/A</v>
      </c>
      <c r="F54" s="90" t="e">
        <f>INDEX('Autopopulate UDI''s'!$J$2:$J$97,MATCH(E54,'Autopopulate UDI''s'!$H$2:$H$97,0))</f>
        <v>#N/A</v>
      </c>
      <c r="G54" s="90" t="e">
        <f>INDEX('Autopopulate UDI''s P50n'!$B$2:$B$97,MATCH('4a-Sep Targ Protocol-Std'!L49,'Autopopulate UDI''s P50n'!$A$2:$A$97,0))</f>
        <v>#N/A</v>
      </c>
      <c r="H54" s="90" t="e">
        <f>INDEX('Autopopulate UDI''s'!$S$2:$S$97,MATCH(G54,'Autopopulate UDI''s'!$R$2:$R$97,0))</f>
        <v>#N/A</v>
      </c>
      <c r="I54" s="90"/>
      <c r="J54" s="90"/>
      <c r="K54" s="89"/>
      <c r="L54" s="89"/>
      <c r="M54" s="89"/>
    </row>
    <row r="55" spans="1:13">
      <c r="A55" s="89" t="str">
        <f>CONCATENATE('3-Sample Info'!C62,"_",'3-Sample Info'!$K$29)</f>
        <v>_DNA</v>
      </c>
      <c r="B55" s="89" t="str">
        <f>CONCATENATE('3-Sample Info'!$K$29,"_",'3-Sample Info'!C62,"_",'3-Sample Info'!D62)</f>
        <v>DNA__</v>
      </c>
      <c r="C55" s="90"/>
      <c r="D55" s="90"/>
      <c r="E55" s="90" t="e">
        <f>INDEX('Autopopulate UDI''s'!$B$2:$B$97,MATCH('4a-Sep Targ Protocol-Std'!J50,'Autopopulate UDI''s'!$A$2:$A$97,0))</f>
        <v>#N/A</v>
      </c>
      <c r="F55" s="90" t="e">
        <f>INDEX('Autopopulate UDI''s'!$J$2:$J$97,MATCH(E55,'Autopopulate UDI''s'!$H$2:$H$97,0))</f>
        <v>#N/A</v>
      </c>
      <c r="G55" s="90" t="e">
        <f>INDEX('Autopopulate UDI''s P50n'!$B$2:$B$97,MATCH('4a-Sep Targ Protocol-Std'!L50,'Autopopulate UDI''s P50n'!$A$2:$A$97,0))</f>
        <v>#N/A</v>
      </c>
      <c r="H55" s="90" t="e">
        <f>INDEX('Autopopulate UDI''s'!$S$2:$S$97,MATCH(G55,'Autopopulate UDI''s'!$R$2:$R$97,0))</f>
        <v>#N/A</v>
      </c>
      <c r="I55" s="90"/>
      <c r="J55" s="90"/>
      <c r="K55" s="89"/>
      <c r="L55" s="89"/>
      <c r="M55" s="89"/>
    </row>
    <row r="56" spans="1:13">
      <c r="A56" s="89" t="str">
        <f>CONCATENATE('3-Sample Info'!C63,"_",'3-Sample Info'!$K$29)</f>
        <v>_DNA</v>
      </c>
      <c r="B56" s="89" t="str">
        <f>CONCATENATE('3-Sample Info'!$K$29,"_",'3-Sample Info'!C63,"_",'3-Sample Info'!D63)</f>
        <v>DNA__</v>
      </c>
      <c r="C56" s="90"/>
      <c r="D56" s="90"/>
      <c r="E56" s="90" t="e">
        <f>INDEX('Autopopulate UDI''s'!$B$2:$B$97,MATCH('4a-Sep Targ Protocol-Std'!J51,'Autopopulate UDI''s'!$A$2:$A$97,0))</f>
        <v>#N/A</v>
      </c>
      <c r="F56" s="90" t="e">
        <f>INDEX('Autopopulate UDI''s'!$J$2:$J$97,MATCH(E56,'Autopopulate UDI''s'!$H$2:$H$97,0))</f>
        <v>#N/A</v>
      </c>
      <c r="G56" s="90" t="e">
        <f>INDEX('Autopopulate UDI''s P50n'!$B$2:$B$97,MATCH('4a-Sep Targ Protocol-Std'!L51,'Autopopulate UDI''s P50n'!$A$2:$A$97,0))</f>
        <v>#N/A</v>
      </c>
      <c r="H56" s="90" t="e">
        <f>INDEX('Autopopulate UDI''s'!$S$2:$S$97,MATCH(G56,'Autopopulate UDI''s'!$R$2:$R$97,0))</f>
        <v>#N/A</v>
      </c>
      <c r="I56" s="90"/>
      <c r="J56" s="90"/>
      <c r="K56" s="89"/>
      <c r="L56" s="89"/>
      <c r="M56" s="89"/>
    </row>
    <row r="57" spans="1:13">
      <c r="A57" s="89" t="str">
        <f>CONCATENATE('3-Sample Info'!C64,"_",'3-Sample Info'!$K$29)</f>
        <v>_DNA</v>
      </c>
      <c r="B57" s="89" t="str">
        <f>CONCATENATE('3-Sample Info'!$K$29,"_",'3-Sample Info'!C64,"_",'3-Sample Info'!D64)</f>
        <v>DNA__</v>
      </c>
      <c r="C57" s="90"/>
      <c r="D57" s="90"/>
      <c r="E57" s="90" t="e">
        <f>INDEX('Autopopulate UDI''s'!$B$2:$B$97,MATCH('4a-Sep Targ Protocol-Std'!J52,'Autopopulate UDI''s'!$A$2:$A$97,0))</f>
        <v>#N/A</v>
      </c>
      <c r="F57" s="90" t="e">
        <f>INDEX('Autopopulate UDI''s'!$J$2:$J$97,MATCH(E57,'Autopopulate UDI''s'!$H$2:$H$97,0))</f>
        <v>#N/A</v>
      </c>
      <c r="G57" s="90" t="e">
        <f>INDEX('Autopopulate UDI''s P50n'!$B$2:$B$97,MATCH('4a-Sep Targ Protocol-Std'!L52,'Autopopulate UDI''s P50n'!$A$2:$A$97,0))</f>
        <v>#N/A</v>
      </c>
      <c r="H57" s="90" t="e">
        <f>INDEX('Autopopulate UDI''s'!$S$2:$S$97,MATCH(G57,'Autopopulate UDI''s'!$R$2:$R$97,0))</f>
        <v>#N/A</v>
      </c>
      <c r="I57" s="90"/>
      <c r="J57" s="90"/>
      <c r="K57" s="89"/>
      <c r="L57" s="89"/>
      <c r="M57" s="89"/>
    </row>
    <row r="58" spans="1:13">
      <c r="A58" s="89" t="str">
        <f>CONCATENATE('3-Sample Info'!C65,"_",'3-Sample Info'!$K$29)</f>
        <v>_DNA</v>
      </c>
      <c r="B58" s="89" t="str">
        <f>CONCATENATE('3-Sample Info'!$K$29,"_",'3-Sample Info'!C65,"_",'3-Sample Info'!D65)</f>
        <v>DNA__</v>
      </c>
      <c r="C58" s="90"/>
      <c r="D58" s="90"/>
      <c r="E58" s="90" t="e">
        <f>INDEX('Autopopulate UDI''s'!$B$2:$B$97,MATCH('4a-Sep Targ Protocol-Std'!J53,'Autopopulate UDI''s'!$A$2:$A$97,0))</f>
        <v>#N/A</v>
      </c>
      <c r="F58" s="90" t="e">
        <f>INDEX('Autopopulate UDI''s'!$J$2:$J$97,MATCH(E58,'Autopopulate UDI''s'!$H$2:$H$97,0))</f>
        <v>#N/A</v>
      </c>
      <c r="G58" s="90" t="e">
        <f>INDEX('Autopopulate UDI''s P50n'!$B$2:$B$97,MATCH('4a-Sep Targ Protocol-Std'!L53,'Autopopulate UDI''s P50n'!$A$2:$A$97,0))</f>
        <v>#N/A</v>
      </c>
      <c r="H58" s="90" t="e">
        <f>INDEX('Autopopulate UDI''s'!$S$2:$S$97,MATCH(G58,'Autopopulate UDI''s'!$R$2:$R$97,0))</f>
        <v>#N/A</v>
      </c>
      <c r="I58" s="90"/>
      <c r="J58" s="90"/>
      <c r="K58" s="89"/>
      <c r="L58" s="89"/>
      <c r="M58" s="89"/>
    </row>
    <row r="59" spans="1:13">
      <c r="A59" s="89" t="str">
        <f>CONCATENATE('3-Sample Info'!C66,"_",'3-Sample Info'!$K$29)</f>
        <v>_DNA</v>
      </c>
      <c r="B59" s="89" t="str">
        <f>CONCATENATE('3-Sample Info'!$K$29,"_",'3-Sample Info'!C66,"_",'3-Sample Info'!D66)</f>
        <v>DNA__</v>
      </c>
      <c r="C59" s="90"/>
      <c r="D59" s="90"/>
      <c r="E59" s="90" t="e">
        <f>INDEX('Autopopulate UDI''s'!$B$2:$B$97,MATCH('4a-Sep Targ Protocol-Std'!J54,'Autopopulate UDI''s'!$A$2:$A$97,0))</f>
        <v>#N/A</v>
      </c>
      <c r="F59" s="90" t="e">
        <f>INDEX('Autopopulate UDI''s'!$J$2:$J$97,MATCH(E59,'Autopopulate UDI''s'!$H$2:$H$97,0))</f>
        <v>#N/A</v>
      </c>
      <c r="G59" s="90" t="e">
        <f>INDEX('Autopopulate UDI''s P50n'!$B$2:$B$97,MATCH('4a-Sep Targ Protocol-Std'!L54,'Autopopulate UDI''s P50n'!$A$2:$A$97,0))</f>
        <v>#N/A</v>
      </c>
      <c r="H59" s="90" t="e">
        <f>INDEX('Autopopulate UDI''s'!$S$2:$S$97,MATCH(G59,'Autopopulate UDI''s'!$R$2:$R$97,0))</f>
        <v>#N/A</v>
      </c>
      <c r="I59" s="90"/>
      <c r="J59" s="90"/>
      <c r="K59" s="89"/>
      <c r="L59" s="89"/>
      <c r="M59" s="89"/>
    </row>
    <row r="60" spans="1:13">
      <c r="A60" s="89" t="str">
        <f>CONCATENATE('3-Sample Info'!C67,"_",'3-Sample Info'!$K$29)</f>
        <v>_DNA</v>
      </c>
      <c r="B60" s="89" t="str">
        <f>CONCATENATE('3-Sample Info'!$K$29,"_",'3-Sample Info'!C67,"_",'3-Sample Info'!D67)</f>
        <v>DNA__</v>
      </c>
      <c r="C60" s="90"/>
      <c r="D60" s="90"/>
      <c r="E60" s="90" t="e">
        <f>INDEX('Autopopulate UDI''s'!$B$2:$B$97,MATCH('4a-Sep Targ Protocol-Std'!J55,'Autopopulate UDI''s'!$A$2:$A$97,0))</f>
        <v>#N/A</v>
      </c>
      <c r="F60" s="90" t="e">
        <f>INDEX('Autopopulate UDI''s'!$J$2:$J$97,MATCH(E60,'Autopopulate UDI''s'!$H$2:$H$97,0))</f>
        <v>#N/A</v>
      </c>
      <c r="G60" s="90" t="e">
        <f>INDEX('Autopopulate UDI''s P50n'!$B$2:$B$97,MATCH('4a-Sep Targ Protocol-Std'!L55,'Autopopulate UDI''s P50n'!$A$2:$A$97,0))</f>
        <v>#N/A</v>
      </c>
      <c r="H60" s="90" t="e">
        <f>INDEX('Autopopulate UDI''s'!$S$2:$S$97,MATCH(G60,'Autopopulate UDI''s'!$R$2:$R$97,0))</f>
        <v>#N/A</v>
      </c>
      <c r="I60" s="90"/>
      <c r="J60" s="90"/>
      <c r="K60" s="89"/>
      <c r="L60" s="89"/>
      <c r="M60" s="89"/>
    </row>
    <row r="61" spans="1:13">
      <c r="A61" s="89" t="str">
        <f>CONCATENATE('3-Sample Info'!C68,"_",'3-Sample Info'!$K$29)</f>
        <v>_DNA</v>
      </c>
      <c r="B61" s="89" t="str">
        <f>CONCATENATE('3-Sample Info'!$K$29,"_",'3-Sample Info'!C68,"_",'3-Sample Info'!D68)</f>
        <v>DNA__</v>
      </c>
      <c r="C61" s="90"/>
      <c r="D61" s="90"/>
      <c r="E61" s="90" t="e">
        <f>INDEX('Autopopulate UDI''s'!$B$2:$B$97,MATCH('4a-Sep Targ Protocol-Std'!J56,'Autopopulate UDI''s'!$A$2:$A$97,0))</f>
        <v>#N/A</v>
      </c>
      <c r="F61" s="90" t="e">
        <f>INDEX('Autopopulate UDI''s'!$J$2:$J$97,MATCH(E61,'Autopopulate UDI''s'!$H$2:$H$97,0))</f>
        <v>#N/A</v>
      </c>
      <c r="G61" s="90" t="e">
        <f>INDEX('Autopopulate UDI''s P50n'!$B$2:$B$97,MATCH('4a-Sep Targ Protocol-Std'!L56,'Autopopulate UDI''s P50n'!$A$2:$A$97,0))</f>
        <v>#N/A</v>
      </c>
      <c r="H61" s="90" t="e">
        <f>INDEX('Autopopulate UDI''s'!$S$2:$S$97,MATCH(G61,'Autopopulate UDI''s'!$R$2:$R$97,0))</f>
        <v>#N/A</v>
      </c>
      <c r="I61" s="90"/>
      <c r="J61" s="90"/>
      <c r="K61" s="89"/>
      <c r="L61" s="89"/>
      <c r="M61" s="89"/>
    </row>
    <row r="62" spans="1:13">
      <c r="A62" s="89" t="str">
        <f>CONCATENATE('3-Sample Info'!C69,"_",'3-Sample Info'!$K$29)</f>
        <v>_DNA</v>
      </c>
      <c r="B62" s="89" t="str">
        <f>CONCATENATE('3-Sample Info'!$K$29,"_",'3-Sample Info'!C69,"_",'3-Sample Info'!D69)</f>
        <v>DNA__</v>
      </c>
      <c r="C62" s="90"/>
      <c r="D62" s="90"/>
      <c r="E62" s="90" t="e">
        <f>INDEX('Autopopulate UDI''s'!$B$2:$B$97,MATCH('4a-Sep Targ Protocol-Std'!J57,'Autopopulate UDI''s'!$A$2:$A$97,0))</f>
        <v>#N/A</v>
      </c>
      <c r="F62" s="90" t="e">
        <f>INDEX('Autopopulate UDI''s'!$J$2:$J$97,MATCH(E62,'Autopopulate UDI''s'!$H$2:$H$97,0))</f>
        <v>#N/A</v>
      </c>
      <c r="G62" s="90" t="e">
        <f>INDEX('Autopopulate UDI''s P50n'!$B$2:$B$97,MATCH('4a-Sep Targ Protocol-Std'!L57,'Autopopulate UDI''s P50n'!$A$2:$A$97,0))</f>
        <v>#N/A</v>
      </c>
      <c r="H62" s="90" t="e">
        <f>INDEX('Autopopulate UDI''s'!$S$2:$S$97,MATCH(G62,'Autopopulate UDI''s'!$R$2:$R$97,0))</f>
        <v>#N/A</v>
      </c>
      <c r="I62" s="90"/>
      <c r="J62" s="90"/>
      <c r="K62" s="89"/>
      <c r="L62" s="89"/>
      <c r="M62" s="89"/>
    </row>
    <row r="63" spans="1:13">
      <c r="A63" s="89" t="str">
        <f>CONCATENATE('3-Sample Info'!C70,"_",'3-Sample Info'!$K$29)</f>
        <v>_DNA</v>
      </c>
      <c r="B63" s="89" t="str">
        <f>CONCATENATE('3-Sample Info'!$K$29,"_",'3-Sample Info'!C70,"_",'3-Sample Info'!D70)</f>
        <v>DNA__</v>
      </c>
      <c r="C63" s="90"/>
      <c r="D63" s="90"/>
      <c r="E63" s="90" t="e">
        <f>INDEX('Autopopulate UDI''s'!$B$2:$B$97,MATCH('4a-Sep Targ Protocol-Std'!J58,'Autopopulate UDI''s'!$A$2:$A$97,0))</f>
        <v>#N/A</v>
      </c>
      <c r="F63" s="90" t="e">
        <f>INDEX('Autopopulate UDI''s'!$J$2:$J$97,MATCH(E63,'Autopopulate UDI''s'!$H$2:$H$97,0))</f>
        <v>#N/A</v>
      </c>
      <c r="G63" s="90" t="e">
        <f>INDEX('Autopopulate UDI''s P50n'!$B$2:$B$97,MATCH('4a-Sep Targ Protocol-Std'!L58,'Autopopulate UDI''s P50n'!$A$2:$A$97,0))</f>
        <v>#N/A</v>
      </c>
      <c r="H63" s="90" t="e">
        <f>INDEX('Autopopulate UDI''s'!$S$2:$S$97,MATCH(G63,'Autopopulate UDI''s'!$R$2:$R$97,0))</f>
        <v>#N/A</v>
      </c>
      <c r="I63" s="90"/>
      <c r="J63" s="90"/>
      <c r="K63" s="89"/>
      <c r="L63" s="89"/>
      <c r="M63" s="89"/>
    </row>
    <row r="64" spans="1:13">
      <c r="A64" s="89" t="str">
        <f>CONCATENATE('3-Sample Info'!C71,"_",'3-Sample Info'!$K$29)</f>
        <v>_DNA</v>
      </c>
      <c r="B64" s="89" t="str">
        <f>CONCATENATE('3-Sample Info'!$K$29,"_",'3-Sample Info'!C71,"_",'3-Sample Info'!D71)</f>
        <v>DNA__</v>
      </c>
      <c r="C64" s="90"/>
      <c r="D64" s="90"/>
      <c r="E64" s="90" t="e">
        <f>INDEX('Autopopulate UDI''s'!$B$2:$B$97,MATCH('4a-Sep Targ Protocol-Std'!J59,'Autopopulate UDI''s'!$A$2:$A$97,0))</f>
        <v>#N/A</v>
      </c>
      <c r="F64" s="90" t="e">
        <f>INDEX('Autopopulate UDI''s'!$J$2:$J$97,MATCH(E64,'Autopopulate UDI''s'!$H$2:$H$97,0))</f>
        <v>#N/A</v>
      </c>
      <c r="G64" s="90" t="e">
        <f>INDEX('Autopopulate UDI''s P50n'!$B$2:$B$97,MATCH('4a-Sep Targ Protocol-Std'!L59,'Autopopulate UDI''s P50n'!$A$2:$A$97,0))</f>
        <v>#N/A</v>
      </c>
      <c r="H64" s="90" t="e">
        <f>INDEX('Autopopulate UDI''s'!$S$2:$S$97,MATCH(G64,'Autopopulate UDI''s'!$R$2:$R$97,0))</f>
        <v>#N/A</v>
      </c>
      <c r="I64" s="90"/>
      <c r="J64" s="90"/>
      <c r="K64" s="89"/>
      <c r="L64" s="89"/>
      <c r="M64" s="89"/>
    </row>
    <row r="65" spans="1:13">
      <c r="A65" s="89" t="str">
        <f>CONCATENATE('3-Sample Info'!C72,"_",'3-Sample Info'!$K$29)</f>
        <v>_DNA</v>
      </c>
      <c r="B65" s="89" t="str">
        <f>CONCATENATE('3-Sample Info'!$K$29,"_",'3-Sample Info'!C72,"_",'3-Sample Info'!D72)</f>
        <v>DNA__</v>
      </c>
      <c r="C65" s="90"/>
      <c r="D65" s="90"/>
      <c r="E65" s="90" t="e">
        <f>INDEX('Autopopulate UDI''s'!$B$2:$B$97,MATCH('4a-Sep Targ Protocol-Std'!J60,'Autopopulate UDI''s'!$A$2:$A$97,0))</f>
        <v>#N/A</v>
      </c>
      <c r="F65" s="90" t="e">
        <f>INDEX('Autopopulate UDI''s'!$J$2:$J$97,MATCH(E65,'Autopopulate UDI''s'!$H$2:$H$97,0))</f>
        <v>#N/A</v>
      </c>
      <c r="G65" s="90" t="e">
        <f>INDEX('Autopopulate UDI''s P50n'!$B$2:$B$97,MATCH('4a-Sep Targ Protocol-Std'!L60,'Autopopulate UDI''s P50n'!$A$2:$A$97,0))</f>
        <v>#N/A</v>
      </c>
      <c r="H65" s="90" t="e">
        <f>INDEX('Autopopulate UDI''s'!$S$2:$S$97,MATCH(G65,'Autopopulate UDI''s'!$R$2:$R$97,0))</f>
        <v>#N/A</v>
      </c>
      <c r="I65" s="90"/>
      <c r="J65" s="90"/>
      <c r="K65" s="89"/>
      <c r="L65" s="89"/>
      <c r="M65" s="89"/>
    </row>
    <row r="66" spans="1:13">
      <c r="A66" s="89" t="str">
        <f>CONCATENATE('3-Sample Info'!C73,"_",'3-Sample Info'!$K$29)</f>
        <v>_DNA</v>
      </c>
      <c r="B66" s="89" t="str">
        <f>CONCATENATE('3-Sample Info'!$K$29,"_",'3-Sample Info'!C73,"_",'3-Sample Info'!D73)</f>
        <v>DNA__</v>
      </c>
      <c r="C66" s="90"/>
      <c r="D66" s="90"/>
      <c r="E66" s="90" t="e">
        <f>INDEX('Autopopulate UDI''s'!$B$2:$B$97,MATCH('4a-Sep Targ Protocol-Std'!J61,'Autopopulate UDI''s'!$A$2:$A$97,0))</f>
        <v>#N/A</v>
      </c>
      <c r="F66" s="90" t="e">
        <f>INDEX('Autopopulate UDI''s'!$J$2:$J$97,MATCH(E66,'Autopopulate UDI''s'!$H$2:$H$97,0))</f>
        <v>#N/A</v>
      </c>
      <c r="G66" s="90" t="e">
        <f>INDEX('Autopopulate UDI''s P50n'!$B$2:$B$97,MATCH('4a-Sep Targ Protocol-Std'!L61,'Autopopulate UDI''s P50n'!$A$2:$A$97,0))</f>
        <v>#N/A</v>
      </c>
      <c r="H66" s="90" t="e">
        <f>INDEX('Autopopulate UDI''s'!$S$2:$S$97,MATCH(G66,'Autopopulate UDI''s'!$R$2:$R$97,0))</f>
        <v>#N/A</v>
      </c>
      <c r="I66" s="90"/>
      <c r="J66" s="90"/>
      <c r="K66" s="89"/>
      <c r="L66" s="89"/>
      <c r="M66" s="89"/>
    </row>
    <row r="67" spans="1:13">
      <c r="A67" s="89" t="str">
        <f>CONCATENATE('3-Sample Info'!C74,"_",'3-Sample Info'!$K$29)</f>
        <v>_DNA</v>
      </c>
      <c r="B67" s="89" t="str">
        <f>CONCATENATE('3-Sample Info'!$K$29,"_",'3-Sample Info'!C74,"_",'3-Sample Info'!D74)</f>
        <v>DNA__</v>
      </c>
      <c r="C67" s="90"/>
      <c r="D67" s="90"/>
      <c r="E67" s="90" t="e">
        <f>INDEX('Autopopulate UDI''s'!$B$2:$B$97,MATCH('4a-Sep Targ Protocol-Std'!J62,'Autopopulate UDI''s'!$A$2:$A$97,0))</f>
        <v>#N/A</v>
      </c>
      <c r="F67" s="90" t="e">
        <f>INDEX('Autopopulate UDI''s'!$J$2:$J$97,MATCH(E67,'Autopopulate UDI''s'!$H$2:$H$97,0))</f>
        <v>#N/A</v>
      </c>
      <c r="G67" s="90" t="e">
        <f>INDEX('Autopopulate UDI''s P50n'!$B$2:$B$97,MATCH('4a-Sep Targ Protocol-Std'!L62,'Autopopulate UDI''s P50n'!$A$2:$A$97,0))</f>
        <v>#N/A</v>
      </c>
      <c r="H67" s="90" t="e">
        <f>INDEX('Autopopulate UDI''s'!$S$2:$S$97,MATCH(G67,'Autopopulate UDI''s'!$R$2:$R$97,0))</f>
        <v>#N/A</v>
      </c>
      <c r="I67" s="90"/>
      <c r="J67" s="90"/>
      <c r="K67" s="89"/>
      <c r="L67" s="89"/>
      <c r="M67" s="89"/>
    </row>
    <row r="68" spans="1:13">
      <c r="A68" s="89" t="str">
        <f>CONCATENATE('3-Sample Info'!C75,"_",'3-Sample Info'!$K$29)</f>
        <v>_DNA</v>
      </c>
      <c r="B68" s="89" t="str">
        <f>CONCATENATE('3-Sample Info'!$K$29,"_",'3-Sample Info'!C75,"_",'3-Sample Info'!D75)</f>
        <v>DNA__</v>
      </c>
      <c r="C68" s="90"/>
      <c r="D68" s="90"/>
      <c r="E68" s="90" t="e">
        <f>INDEX('Autopopulate UDI''s'!$B$2:$B$97,MATCH('4a-Sep Targ Protocol-Std'!J63,'Autopopulate UDI''s'!$A$2:$A$97,0))</f>
        <v>#N/A</v>
      </c>
      <c r="F68" s="90" t="e">
        <f>INDEX('Autopopulate UDI''s'!$J$2:$J$97,MATCH(E68,'Autopopulate UDI''s'!$H$2:$H$97,0))</f>
        <v>#N/A</v>
      </c>
      <c r="G68" s="90" t="e">
        <f>INDEX('Autopopulate UDI''s P50n'!$B$2:$B$97,MATCH('4a-Sep Targ Protocol-Std'!L63,'Autopopulate UDI''s P50n'!$A$2:$A$97,0))</f>
        <v>#N/A</v>
      </c>
      <c r="H68" s="90" t="e">
        <f>INDEX('Autopopulate UDI''s'!$S$2:$S$97,MATCH(G68,'Autopopulate UDI''s'!$R$2:$R$97,0))</f>
        <v>#N/A</v>
      </c>
      <c r="I68" s="90"/>
      <c r="J68" s="90"/>
      <c r="K68" s="89"/>
      <c r="L68" s="89"/>
      <c r="M68" s="89"/>
    </row>
    <row r="69" spans="1:13">
      <c r="A69" s="89" t="str">
        <f>CONCATENATE('3-Sample Info'!C76,"_",'3-Sample Info'!$K$29)</f>
        <v>_DNA</v>
      </c>
      <c r="B69" s="89" t="str">
        <f>CONCATENATE('3-Sample Info'!$K$29,"_",'3-Sample Info'!C76,"_",'3-Sample Info'!D76)</f>
        <v>DNA__</v>
      </c>
      <c r="C69" s="90"/>
      <c r="D69" s="90"/>
      <c r="E69" s="90" t="e">
        <f>INDEX('Autopopulate UDI''s'!$B$2:$B$97,MATCH('4a-Sep Targ Protocol-Std'!J64,'Autopopulate UDI''s'!$A$2:$A$97,0))</f>
        <v>#N/A</v>
      </c>
      <c r="F69" s="90" t="e">
        <f>INDEX('Autopopulate UDI''s'!$J$2:$J$97,MATCH(E69,'Autopopulate UDI''s'!$H$2:$H$97,0))</f>
        <v>#N/A</v>
      </c>
      <c r="G69" s="90" t="e">
        <f>INDEX('Autopopulate UDI''s P50n'!$B$2:$B$97,MATCH('4a-Sep Targ Protocol-Std'!L64,'Autopopulate UDI''s P50n'!$A$2:$A$97,0))</f>
        <v>#N/A</v>
      </c>
      <c r="H69" s="90" t="e">
        <f>INDEX('Autopopulate UDI''s'!$S$2:$S$97,MATCH(G69,'Autopopulate UDI''s'!$R$2:$R$97,0))</f>
        <v>#N/A</v>
      </c>
      <c r="I69" s="90"/>
      <c r="J69" s="90"/>
      <c r="K69" s="89"/>
      <c r="L69" s="89"/>
      <c r="M69" s="89"/>
    </row>
    <row r="70" spans="1:13">
      <c r="A70" s="89" t="str">
        <f>CONCATENATE('3-Sample Info'!C77,"_",'3-Sample Info'!$K$29)</f>
        <v>_DNA</v>
      </c>
      <c r="B70" s="89" t="str">
        <f>CONCATENATE('3-Sample Info'!$K$29,"_",'3-Sample Info'!C77,"_",'3-Sample Info'!D77)</f>
        <v>DNA__</v>
      </c>
      <c r="C70" s="90"/>
      <c r="D70" s="90"/>
      <c r="E70" s="90" t="e">
        <f>INDEX('Autopopulate UDI''s'!$B$2:$B$97,MATCH('4a-Sep Targ Protocol-Std'!J65,'Autopopulate UDI''s'!$A$2:$A$97,0))</f>
        <v>#N/A</v>
      </c>
      <c r="F70" s="90" t="e">
        <f>INDEX('Autopopulate UDI''s'!$J$2:$J$97,MATCH(E70,'Autopopulate UDI''s'!$H$2:$H$97,0))</f>
        <v>#N/A</v>
      </c>
      <c r="G70" s="90" t="e">
        <f>INDEX('Autopopulate UDI''s P50n'!$B$2:$B$97,MATCH('4a-Sep Targ Protocol-Std'!L65,'Autopopulate UDI''s P50n'!$A$2:$A$97,0))</f>
        <v>#N/A</v>
      </c>
      <c r="H70" s="90" t="e">
        <f>INDEX('Autopopulate UDI''s'!$S$2:$S$97,MATCH(G70,'Autopopulate UDI''s'!$R$2:$R$97,0))</f>
        <v>#N/A</v>
      </c>
      <c r="I70" s="90"/>
      <c r="J70" s="90"/>
      <c r="K70" s="89"/>
      <c r="L70" s="89"/>
      <c r="M70" s="89"/>
    </row>
    <row r="71" spans="1:13">
      <c r="A71" s="89" t="str">
        <f>CONCATENATE('3-Sample Info'!C78,"_",'3-Sample Info'!$K$29)</f>
        <v>_DNA</v>
      </c>
      <c r="B71" s="89" t="str">
        <f>CONCATENATE('3-Sample Info'!$K$29,"_",'3-Sample Info'!C78,"_",'3-Sample Info'!D78)</f>
        <v>DNA__</v>
      </c>
      <c r="C71" s="90"/>
      <c r="D71" s="90"/>
      <c r="E71" s="90" t="e">
        <f>INDEX('Autopopulate UDI''s'!$B$2:$B$97,MATCH('4a-Sep Targ Protocol-Std'!J66,'Autopopulate UDI''s'!$A$2:$A$97,0))</f>
        <v>#N/A</v>
      </c>
      <c r="F71" s="90" t="e">
        <f>INDEX('Autopopulate UDI''s'!$J$2:$J$97,MATCH(E71,'Autopopulate UDI''s'!$H$2:$H$97,0))</f>
        <v>#N/A</v>
      </c>
      <c r="G71" s="90" t="e">
        <f>INDEX('Autopopulate UDI''s P50n'!$B$2:$B$97,MATCH('4a-Sep Targ Protocol-Std'!L66,'Autopopulate UDI''s P50n'!$A$2:$A$97,0))</f>
        <v>#N/A</v>
      </c>
      <c r="H71" s="90" t="e">
        <f>INDEX('Autopopulate UDI''s'!$S$2:$S$97,MATCH(G71,'Autopopulate UDI''s'!$R$2:$R$97,0))</f>
        <v>#N/A</v>
      </c>
      <c r="I71" s="90"/>
      <c r="J71" s="90"/>
      <c r="K71" s="89"/>
      <c r="L71" s="89"/>
      <c r="M71" s="89"/>
    </row>
    <row r="72" spans="1:13">
      <c r="A72" s="89" t="str">
        <f>CONCATENATE('3-Sample Info'!C79,"_",'3-Sample Info'!$K$29)</f>
        <v>_DNA</v>
      </c>
      <c r="B72" s="89" t="str">
        <f>CONCATENATE('3-Sample Info'!$K$29,"_",'3-Sample Info'!C79,"_",'3-Sample Info'!D79)</f>
        <v>DNA__</v>
      </c>
      <c r="C72" s="90"/>
      <c r="D72" s="90"/>
      <c r="E72" s="90" t="e">
        <f>INDEX('Autopopulate UDI''s'!$B$2:$B$97,MATCH('4a-Sep Targ Protocol-Std'!J67,'Autopopulate UDI''s'!$A$2:$A$97,0))</f>
        <v>#N/A</v>
      </c>
      <c r="F72" s="90" t="e">
        <f>INDEX('Autopopulate UDI''s'!$J$2:$J$97,MATCH(E72,'Autopopulate UDI''s'!$H$2:$H$97,0))</f>
        <v>#N/A</v>
      </c>
      <c r="G72" s="90" t="e">
        <f>INDEX('Autopopulate UDI''s P50n'!$B$2:$B$97,MATCH('4a-Sep Targ Protocol-Std'!L67,'Autopopulate UDI''s P50n'!$A$2:$A$97,0))</f>
        <v>#N/A</v>
      </c>
      <c r="H72" s="90" t="e">
        <f>INDEX('Autopopulate UDI''s'!$S$2:$S$97,MATCH(G72,'Autopopulate UDI''s'!$R$2:$R$97,0))</f>
        <v>#N/A</v>
      </c>
      <c r="I72" s="90"/>
      <c r="J72" s="90"/>
      <c r="K72" s="89"/>
      <c r="L72" s="89"/>
      <c r="M72" s="89"/>
    </row>
    <row r="73" spans="1:13">
      <c r="A73" s="89" t="str">
        <f>CONCATENATE('3-Sample Info'!C80,"_",'3-Sample Info'!$K$29)</f>
        <v>_DNA</v>
      </c>
      <c r="B73" s="89" t="str">
        <f>CONCATENATE('3-Sample Info'!$K$29,"_",'3-Sample Info'!C80,"_",'3-Sample Info'!D80)</f>
        <v>DNA__</v>
      </c>
      <c r="C73" s="90"/>
      <c r="D73" s="90"/>
      <c r="E73" s="90" t="e">
        <f>INDEX('Autopopulate UDI''s'!$B$2:$B$97,MATCH('4a-Sep Targ Protocol-Std'!J68,'Autopopulate UDI''s'!$A$2:$A$97,0))</f>
        <v>#N/A</v>
      </c>
      <c r="F73" s="90" t="e">
        <f>INDEX('Autopopulate UDI''s'!$J$2:$J$97,MATCH(E73,'Autopopulate UDI''s'!$H$2:$H$97,0))</f>
        <v>#N/A</v>
      </c>
      <c r="G73" s="90" t="e">
        <f>INDEX('Autopopulate UDI''s P50n'!$B$2:$B$97,MATCH('4a-Sep Targ Protocol-Std'!L68,'Autopopulate UDI''s P50n'!$A$2:$A$97,0))</f>
        <v>#N/A</v>
      </c>
      <c r="H73" s="90" t="e">
        <f>INDEX('Autopopulate UDI''s'!$S$2:$S$97,MATCH(G73,'Autopopulate UDI''s'!$R$2:$R$97,0))</f>
        <v>#N/A</v>
      </c>
      <c r="I73" s="90"/>
      <c r="J73" s="90"/>
      <c r="K73" s="89"/>
      <c r="L73" s="89"/>
      <c r="M73" s="89"/>
    </row>
    <row r="74" spans="1:13">
      <c r="A74" s="89" t="str">
        <f>CONCATENATE('3-Sample Info'!C81,"_",'3-Sample Info'!$K$29)</f>
        <v>_DNA</v>
      </c>
      <c r="B74" s="89" t="str">
        <f>CONCATENATE('3-Sample Info'!$K$29,"_",'3-Sample Info'!C81,"_",'3-Sample Info'!D81)</f>
        <v>DNA__</v>
      </c>
      <c r="C74" s="90"/>
      <c r="D74" s="90"/>
      <c r="E74" s="90" t="e">
        <f>INDEX('Autopopulate UDI''s'!$B$2:$B$97,MATCH('4a-Sep Targ Protocol-Std'!J69,'Autopopulate UDI''s'!$A$2:$A$97,0))</f>
        <v>#N/A</v>
      </c>
      <c r="F74" s="90" t="e">
        <f>INDEX('Autopopulate UDI''s'!$J$2:$J$97,MATCH(E74,'Autopopulate UDI''s'!$H$2:$H$97,0))</f>
        <v>#N/A</v>
      </c>
      <c r="G74" s="90" t="e">
        <f>INDEX('Autopopulate UDI''s P50n'!$B$2:$B$97,MATCH('4a-Sep Targ Protocol-Std'!L69,'Autopopulate UDI''s P50n'!$A$2:$A$97,0))</f>
        <v>#N/A</v>
      </c>
      <c r="H74" s="90" t="e">
        <f>INDEX('Autopopulate UDI''s'!$S$2:$S$97,MATCH(G74,'Autopopulate UDI''s'!$R$2:$R$97,0))</f>
        <v>#N/A</v>
      </c>
      <c r="I74" s="90"/>
      <c r="J74" s="90"/>
      <c r="K74" s="89"/>
      <c r="L74" s="89"/>
      <c r="M74" s="89"/>
    </row>
    <row r="75" spans="1:13">
      <c r="A75" s="89" t="str">
        <f>CONCATENATE('3-Sample Info'!C82,"_",'3-Sample Info'!$K$29)</f>
        <v>_DNA</v>
      </c>
      <c r="B75" s="89" t="str">
        <f>CONCATENATE('3-Sample Info'!$K$29,"_",'3-Sample Info'!C82,"_",'3-Sample Info'!D82)</f>
        <v>DNA__</v>
      </c>
      <c r="C75" s="90"/>
      <c r="D75" s="90"/>
      <c r="E75" s="90" t="e">
        <f>INDEX('Autopopulate UDI''s'!$B$2:$B$97,MATCH('4a-Sep Targ Protocol-Std'!J70,'Autopopulate UDI''s'!$A$2:$A$97,0))</f>
        <v>#N/A</v>
      </c>
      <c r="F75" s="90" t="e">
        <f>INDEX('Autopopulate UDI''s'!$J$2:$J$97,MATCH(E75,'Autopopulate UDI''s'!$H$2:$H$97,0))</f>
        <v>#N/A</v>
      </c>
      <c r="G75" s="90" t="e">
        <f>INDEX('Autopopulate UDI''s P50n'!$B$2:$B$97,MATCH('4a-Sep Targ Protocol-Std'!L70,'Autopopulate UDI''s P50n'!$A$2:$A$97,0))</f>
        <v>#N/A</v>
      </c>
      <c r="H75" s="90" t="e">
        <f>INDEX('Autopopulate UDI''s'!$S$2:$S$97,MATCH(G75,'Autopopulate UDI''s'!$R$2:$R$97,0))</f>
        <v>#N/A</v>
      </c>
      <c r="I75" s="90"/>
      <c r="J75" s="90"/>
      <c r="K75" s="89"/>
      <c r="L75" s="89"/>
      <c r="M75" s="89"/>
    </row>
    <row r="76" spans="1:13">
      <c r="A76" s="89" t="str">
        <f>CONCATENATE('3-Sample Info'!C83,"_",'3-Sample Info'!$K$29)</f>
        <v>_DNA</v>
      </c>
      <c r="B76" s="89" t="str">
        <f>CONCATENATE('3-Sample Info'!$K$29,"_",'3-Sample Info'!C83,"_",'3-Sample Info'!D83)</f>
        <v>DNA__</v>
      </c>
      <c r="C76" s="90"/>
      <c r="D76" s="90"/>
      <c r="E76" s="90" t="e">
        <f>INDEX('Autopopulate UDI''s'!$B$2:$B$97,MATCH('4a-Sep Targ Protocol-Std'!J71,'Autopopulate UDI''s'!$A$2:$A$97,0))</f>
        <v>#N/A</v>
      </c>
      <c r="F76" s="90" t="e">
        <f>INDEX('Autopopulate UDI''s'!$J$2:$J$97,MATCH(E76,'Autopopulate UDI''s'!$H$2:$H$97,0))</f>
        <v>#N/A</v>
      </c>
      <c r="G76" s="90" t="e">
        <f>INDEX('Autopopulate UDI''s P50n'!$B$2:$B$97,MATCH('4a-Sep Targ Protocol-Std'!L71,'Autopopulate UDI''s P50n'!$A$2:$A$97,0))</f>
        <v>#N/A</v>
      </c>
      <c r="H76" s="90" t="e">
        <f>INDEX('Autopopulate UDI''s'!$S$2:$S$97,MATCH(G76,'Autopopulate UDI''s'!$R$2:$R$97,0))</f>
        <v>#N/A</v>
      </c>
      <c r="I76" s="90"/>
      <c r="J76" s="90"/>
      <c r="K76" s="89"/>
      <c r="L76" s="89"/>
      <c r="M76" s="89"/>
    </row>
    <row r="77" spans="1:13">
      <c r="A77" s="89" t="str">
        <f>CONCATENATE('3-Sample Info'!C84,"_",'3-Sample Info'!$K$29)</f>
        <v>_DNA</v>
      </c>
      <c r="B77" s="89" t="str">
        <f>CONCATENATE('3-Sample Info'!$K$29,"_",'3-Sample Info'!C84,"_",'3-Sample Info'!D84)</f>
        <v>DNA__</v>
      </c>
      <c r="C77" s="90"/>
      <c r="D77" s="90"/>
      <c r="E77" s="90" t="e">
        <f>INDEX('Autopopulate UDI''s'!$B$2:$B$97,MATCH('4a-Sep Targ Protocol-Std'!J72,'Autopopulate UDI''s'!$A$2:$A$97,0))</f>
        <v>#N/A</v>
      </c>
      <c r="F77" s="90" t="e">
        <f>INDEX('Autopopulate UDI''s'!$J$2:$J$97,MATCH(E77,'Autopopulate UDI''s'!$H$2:$H$97,0))</f>
        <v>#N/A</v>
      </c>
      <c r="G77" s="90" t="e">
        <f>INDEX('Autopopulate UDI''s P50n'!$B$2:$B$97,MATCH('4a-Sep Targ Protocol-Std'!L72,'Autopopulate UDI''s P50n'!$A$2:$A$97,0))</f>
        <v>#N/A</v>
      </c>
      <c r="H77" s="90" t="e">
        <f>INDEX('Autopopulate UDI''s'!$S$2:$S$97,MATCH(G77,'Autopopulate UDI''s'!$R$2:$R$97,0))</f>
        <v>#N/A</v>
      </c>
      <c r="I77" s="90"/>
      <c r="J77" s="90"/>
      <c r="K77" s="89"/>
      <c r="L77" s="89"/>
      <c r="M77" s="89"/>
    </row>
    <row r="78" spans="1:13">
      <c r="A78" s="89" t="str">
        <f>CONCATENATE('3-Sample Info'!C85,"_",'3-Sample Info'!$K$29)</f>
        <v>_DNA</v>
      </c>
      <c r="B78" s="89" t="str">
        <f>CONCATENATE('3-Sample Info'!$K$29,"_",'3-Sample Info'!C85,"_",'3-Sample Info'!D85)</f>
        <v>DNA__</v>
      </c>
      <c r="C78" s="90"/>
      <c r="D78" s="90"/>
      <c r="E78" s="90" t="e">
        <f>INDEX('Autopopulate UDI''s'!$B$2:$B$97,MATCH('4a-Sep Targ Protocol-Std'!J73,'Autopopulate UDI''s'!$A$2:$A$97,0))</f>
        <v>#N/A</v>
      </c>
      <c r="F78" s="90" t="e">
        <f>INDEX('Autopopulate UDI''s'!$J$2:$J$97,MATCH(E78,'Autopopulate UDI''s'!$H$2:$H$97,0))</f>
        <v>#N/A</v>
      </c>
      <c r="G78" s="90" t="e">
        <f>INDEX('Autopopulate UDI''s P50n'!$B$2:$B$97,MATCH('4a-Sep Targ Protocol-Std'!L73,'Autopopulate UDI''s P50n'!$A$2:$A$97,0))</f>
        <v>#N/A</v>
      </c>
      <c r="H78" s="90" t="e">
        <f>INDEX('Autopopulate UDI''s'!$S$2:$S$97,MATCH(G78,'Autopopulate UDI''s'!$R$2:$R$97,0))</f>
        <v>#N/A</v>
      </c>
      <c r="I78" s="90"/>
      <c r="J78" s="90"/>
      <c r="K78" s="89"/>
      <c r="L78" s="89"/>
      <c r="M78" s="89"/>
    </row>
    <row r="79" spans="1:13">
      <c r="A79" s="89" t="str">
        <f>CONCATENATE('3-Sample Info'!C86,"_",'3-Sample Info'!$K$29)</f>
        <v>_DNA</v>
      </c>
      <c r="B79" s="89" t="str">
        <f>CONCATENATE('3-Sample Info'!$K$29,"_",'3-Sample Info'!C86,"_",'3-Sample Info'!D86)</f>
        <v>DNA__</v>
      </c>
      <c r="C79" s="90"/>
      <c r="D79" s="90"/>
      <c r="E79" s="90" t="e">
        <f>INDEX('Autopopulate UDI''s'!$B$2:$B$97,MATCH('4a-Sep Targ Protocol-Std'!J74,'Autopopulate UDI''s'!$A$2:$A$97,0))</f>
        <v>#N/A</v>
      </c>
      <c r="F79" s="90" t="e">
        <f>INDEX('Autopopulate UDI''s'!$J$2:$J$97,MATCH(E79,'Autopopulate UDI''s'!$H$2:$H$97,0))</f>
        <v>#N/A</v>
      </c>
      <c r="G79" s="90" t="e">
        <f>INDEX('Autopopulate UDI''s P50n'!$B$2:$B$97,MATCH('4a-Sep Targ Protocol-Std'!L74,'Autopopulate UDI''s P50n'!$A$2:$A$97,0))</f>
        <v>#N/A</v>
      </c>
      <c r="H79" s="90" t="e">
        <f>INDEX('Autopopulate UDI''s'!$S$2:$S$97,MATCH(G79,'Autopopulate UDI''s'!$R$2:$R$97,0))</f>
        <v>#N/A</v>
      </c>
      <c r="I79" s="90"/>
      <c r="J79" s="90"/>
      <c r="K79" s="89"/>
      <c r="L79" s="89"/>
      <c r="M79" s="89"/>
    </row>
    <row r="80" spans="1:13">
      <c r="A80" s="89" t="str">
        <f>CONCATENATE('3-Sample Info'!C87,"_",'3-Sample Info'!$K$29)</f>
        <v>_DNA</v>
      </c>
      <c r="B80" s="89" t="str">
        <f>CONCATENATE('3-Sample Info'!$K$29,"_",'3-Sample Info'!C87,"_",'3-Sample Info'!D87)</f>
        <v>DNA__</v>
      </c>
      <c r="C80" s="90"/>
      <c r="D80" s="90"/>
      <c r="E80" s="90" t="e">
        <f>INDEX('Autopopulate UDI''s'!$B$2:$B$97,MATCH('4a-Sep Targ Protocol-Std'!J75,'Autopopulate UDI''s'!$A$2:$A$97,0))</f>
        <v>#N/A</v>
      </c>
      <c r="F80" s="90" t="e">
        <f>INDEX('Autopopulate UDI''s'!$J$2:$J$97,MATCH(E80,'Autopopulate UDI''s'!$H$2:$H$97,0))</f>
        <v>#N/A</v>
      </c>
      <c r="G80" s="90" t="e">
        <f>INDEX('Autopopulate UDI''s P50n'!$B$2:$B$97,MATCH('4a-Sep Targ Protocol-Std'!L75,'Autopopulate UDI''s P50n'!$A$2:$A$97,0))</f>
        <v>#N/A</v>
      </c>
      <c r="H80" s="90" t="e">
        <f>INDEX('Autopopulate UDI''s'!$S$2:$S$97,MATCH(G80,'Autopopulate UDI''s'!$R$2:$R$97,0))</f>
        <v>#N/A</v>
      </c>
      <c r="I80" s="90"/>
      <c r="J80" s="90"/>
      <c r="K80" s="89"/>
      <c r="L80" s="89"/>
      <c r="M80" s="89"/>
    </row>
    <row r="81" spans="1:13">
      <c r="A81" s="89" t="str">
        <f>CONCATENATE('3-Sample Info'!C88,"_",'3-Sample Info'!$K$29)</f>
        <v>_DNA</v>
      </c>
      <c r="B81" s="89" t="str">
        <f>CONCATENATE('3-Sample Info'!$K$29,"_",'3-Sample Info'!C88,"_",'3-Sample Info'!D88)</f>
        <v>DNA__</v>
      </c>
      <c r="C81" s="90"/>
      <c r="D81" s="90"/>
      <c r="E81" s="90" t="e">
        <f>INDEX('Autopopulate UDI''s'!$B$2:$B$97,MATCH('4a-Sep Targ Protocol-Std'!J76,'Autopopulate UDI''s'!$A$2:$A$97,0))</f>
        <v>#N/A</v>
      </c>
      <c r="F81" s="90" t="e">
        <f>INDEX('Autopopulate UDI''s'!$J$2:$J$97,MATCH(E81,'Autopopulate UDI''s'!$H$2:$H$97,0))</f>
        <v>#N/A</v>
      </c>
      <c r="G81" s="90" t="e">
        <f>INDEX('Autopopulate UDI''s P50n'!$B$2:$B$97,MATCH('4a-Sep Targ Protocol-Std'!L76,'Autopopulate UDI''s P50n'!$A$2:$A$97,0))</f>
        <v>#N/A</v>
      </c>
      <c r="H81" s="90" t="e">
        <f>INDEX('Autopopulate UDI''s'!$S$2:$S$97,MATCH(G81,'Autopopulate UDI''s'!$R$2:$R$97,0))</f>
        <v>#N/A</v>
      </c>
      <c r="I81" s="90"/>
      <c r="J81" s="90"/>
      <c r="K81" s="89"/>
      <c r="L81" s="89"/>
      <c r="M81" s="89"/>
    </row>
    <row r="82" spans="1:13">
      <c r="A82" s="89" t="str">
        <f>CONCATENATE('3-Sample Info'!C89,"_",'3-Sample Info'!$K$29)</f>
        <v>_DNA</v>
      </c>
      <c r="B82" s="89" t="str">
        <f>CONCATENATE('3-Sample Info'!$K$29,"_",'3-Sample Info'!C89,"_",'3-Sample Info'!D89)</f>
        <v>DNA__</v>
      </c>
      <c r="C82" s="90"/>
      <c r="D82" s="90"/>
      <c r="E82" s="90" t="e">
        <f>INDEX('Autopopulate UDI''s'!$B$2:$B$97,MATCH('4a-Sep Targ Protocol-Std'!J77,'Autopopulate UDI''s'!$A$2:$A$97,0))</f>
        <v>#N/A</v>
      </c>
      <c r="F82" s="90" t="e">
        <f>INDEX('Autopopulate UDI''s'!$J$2:$J$97,MATCH(E82,'Autopopulate UDI''s'!$H$2:$H$97,0))</f>
        <v>#N/A</v>
      </c>
      <c r="G82" s="90" t="e">
        <f>INDEX('Autopopulate UDI''s P50n'!$B$2:$B$97,MATCH('4a-Sep Targ Protocol-Std'!L77,'Autopopulate UDI''s P50n'!$A$2:$A$97,0))</f>
        <v>#N/A</v>
      </c>
      <c r="H82" s="90" t="e">
        <f>INDEX('Autopopulate UDI''s'!$S$2:$S$97,MATCH(G82,'Autopopulate UDI''s'!$R$2:$R$97,0))</f>
        <v>#N/A</v>
      </c>
      <c r="I82" s="90"/>
      <c r="J82" s="90"/>
      <c r="K82" s="89"/>
      <c r="L82" s="89"/>
      <c r="M82" s="89"/>
    </row>
    <row r="83" spans="1:13">
      <c r="A83" s="89" t="str">
        <f>CONCATENATE('3-Sample Info'!C90,"_",'3-Sample Info'!$K$29)</f>
        <v>_DNA</v>
      </c>
      <c r="B83" s="89" t="str">
        <f>CONCATENATE('3-Sample Info'!$K$29,"_",'3-Sample Info'!C90,"_",'3-Sample Info'!D90)</f>
        <v>DNA__</v>
      </c>
      <c r="C83" s="90"/>
      <c r="D83" s="90"/>
      <c r="E83" s="90" t="e">
        <f>INDEX('Autopopulate UDI''s'!$B$2:$B$97,MATCH('4a-Sep Targ Protocol-Std'!J78,'Autopopulate UDI''s'!$A$2:$A$97,0))</f>
        <v>#N/A</v>
      </c>
      <c r="F83" s="90" t="e">
        <f>INDEX('Autopopulate UDI''s'!$J$2:$J$97,MATCH(E83,'Autopopulate UDI''s'!$H$2:$H$97,0))</f>
        <v>#N/A</v>
      </c>
      <c r="G83" s="90" t="e">
        <f>INDEX('Autopopulate UDI''s P50n'!$B$2:$B$97,MATCH('4a-Sep Targ Protocol-Std'!L78,'Autopopulate UDI''s P50n'!$A$2:$A$97,0))</f>
        <v>#N/A</v>
      </c>
      <c r="H83" s="90" t="e">
        <f>INDEX('Autopopulate UDI''s'!$S$2:$S$97,MATCH(G83,'Autopopulate UDI''s'!$R$2:$R$97,0))</f>
        <v>#N/A</v>
      </c>
      <c r="I83" s="90"/>
      <c r="J83" s="90"/>
      <c r="K83" s="89"/>
      <c r="L83" s="89"/>
      <c r="M83" s="89"/>
    </row>
    <row r="84" spans="1:13">
      <c r="A84" s="89" t="str">
        <f>CONCATENATE('3-Sample Info'!C91,"_",'3-Sample Info'!$K$29)</f>
        <v>_DNA</v>
      </c>
      <c r="B84" s="89" t="str">
        <f>CONCATENATE('3-Sample Info'!$K$29,"_",'3-Sample Info'!C91,"_",'3-Sample Info'!D91)</f>
        <v>DNA__</v>
      </c>
      <c r="C84" s="90"/>
      <c r="D84" s="90"/>
      <c r="E84" s="90" t="e">
        <f>INDEX('Autopopulate UDI''s'!$B$2:$B$97,MATCH('4a-Sep Targ Protocol-Std'!J79,'Autopopulate UDI''s'!$A$2:$A$97,0))</f>
        <v>#N/A</v>
      </c>
      <c r="F84" s="90" t="e">
        <f>INDEX('Autopopulate UDI''s'!$J$2:$J$97,MATCH(E84,'Autopopulate UDI''s'!$H$2:$H$97,0))</f>
        <v>#N/A</v>
      </c>
      <c r="G84" s="90" t="e">
        <f>INDEX('Autopopulate UDI''s P50n'!$B$2:$B$97,MATCH('4a-Sep Targ Protocol-Std'!L79,'Autopopulate UDI''s P50n'!$A$2:$A$97,0))</f>
        <v>#N/A</v>
      </c>
      <c r="H84" s="90" t="e">
        <f>INDEX('Autopopulate UDI''s'!$S$2:$S$97,MATCH(G84,'Autopopulate UDI''s'!$R$2:$R$97,0))</f>
        <v>#N/A</v>
      </c>
      <c r="I84" s="90"/>
      <c r="J84" s="90"/>
      <c r="K84" s="89"/>
      <c r="L84" s="89"/>
      <c r="M84" s="89"/>
    </row>
    <row r="85" spans="1:13">
      <c r="A85" s="89" t="str">
        <f>CONCATENATE('3-Sample Info'!C92,"_",'3-Sample Info'!$K$29)</f>
        <v>_DNA</v>
      </c>
      <c r="B85" s="89" t="str">
        <f>CONCATENATE('3-Sample Info'!$K$29,"_",'3-Sample Info'!C92,"_",'3-Sample Info'!D92)</f>
        <v>DNA__</v>
      </c>
      <c r="C85" s="90"/>
      <c r="D85" s="90"/>
      <c r="E85" s="90" t="e">
        <f>INDEX('Autopopulate UDI''s'!$B$2:$B$97,MATCH('4a-Sep Targ Protocol-Std'!J80,'Autopopulate UDI''s'!$A$2:$A$97,0))</f>
        <v>#N/A</v>
      </c>
      <c r="F85" s="90" t="e">
        <f>INDEX('Autopopulate UDI''s'!$J$2:$J$97,MATCH(E85,'Autopopulate UDI''s'!$H$2:$H$97,0))</f>
        <v>#N/A</v>
      </c>
      <c r="G85" s="90" t="e">
        <f>INDEX('Autopopulate UDI''s P50n'!$B$2:$B$97,MATCH('4a-Sep Targ Protocol-Std'!L80,'Autopopulate UDI''s P50n'!$A$2:$A$97,0))</f>
        <v>#N/A</v>
      </c>
      <c r="H85" s="90" t="e">
        <f>INDEX('Autopopulate UDI''s'!$S$2:$S$97,MATCH(G85,'Autopopulate UDI''s'!$R$2:$R$97,0))</f>
        <v>#N/A</v>
      </c>
      <c r="I85" s="90"/>
      <c r="J85" s="90"/>
      <c r="K85" s="89"/>
      <c r="L85" s="89"/>
      <c r="M85" s="89"/>
    </row>
    <row r="86" spans="1:13">
      <c r="A86" s="89" t="str">
        <f>CONCATENATE('3-Sample Info'!C93,"_",'3-Sample Info'!$K$29)</f>
        <v>_DNA</v>
      </c>
      <c r="B86" s="89" t="str">
        <f>CONCATENATE('3-Sample Info'!$K$29,"_",'3-Sample Info'!C93,"_",'3-Sample Info'!D93)</f>
        <v>DNA__</v>
      </c>
      <c r="C86" s="90"/>
      <c r="D86" s="90"/>
      <c r="E86" s="90" t="e">
        <f>INDEX('Autopopulate UDI''s'!$B$2:$B$97,MATCH('4a-Sep Targ Protocol-Std'!J81,'Autopopulate UDI''s'!$A$2:$A$97,0))</f>
        <v>#N/A</v>
      </c>
      <c r="F86" s="90" t="e">
        <f>INDEX('Autopopulate UDI''s'!$J$2:$J$97,MATCH(E86,'Autopopulate UDI''s'!$H$2:$H$97,0))</f>
        <v>#N/A</v>
      </c>
      <c r="G86" s="90" t="e">
        <f>INDEX('Autopopulate UDI''s P50n'!$B$2:$B$97,MATCH('4a-Sep Targ Protocol-Std'!L81,'Autopopulate UDI''s P50n'!$A$2:$A$97,0))</f>
        <v>#N/A</v>
      </c>
      <c r="H86" s="90" t="e">
        <f>INDEX('Autopopulate UDI''s'!$S$2:$S$97,MATCH(G86,'Autopopulate UDI''s'!$R$2:$R$97,0))</f>
        <v>#N/A</v>
      </c>
      <c r="I86" s="90"/>
      <c r="J86" s="90"/>
      <c r="K86" s="89"/>
      <c r="L86" s="89"/>
      <c r="M86" s="89"/>
    </row>
    <row r="87" spans="1:13">
      <c r="A87" s="89" t="str">
        <f>CONCATENATE('3-Sample Info'!C94,"_",'3-Sample Info'!$K$29)</f>
        <v>_DNA</v>
      </c>
      <c r="B87" s="89" t="str">
        <f>CONCATENATE('3-Sample Info'!$K$29,"_",'3-Sample Info'!C94,"_",'3-Sample Info'!D94)</f>
        <v>DNA__</v>
      </c>
      <c r="C87" s="90"/>
      <c r="D87" s="90"/>
      <c r="E87" s="90" t="e">
        <f>INDEX('Autopopulate UDI''s'!$B$2:$B$97,MATCH('4a-Sep Targ Protocol-Std'!J82,'Autopopulate UDI''s'!$A$2:$A$97,0))</f>
        <v>#N/A</v>
      </c>
      <c r="F87" s="90" t="e">
        <f>INDEX('Autopopulate UDI''s'!$J$2:$J$97,MATCH(E87,'Autopopulate UDI''s'!$H$2:$H$97,0))</f>
        <v>#N/A</v>
      </c>
      <c r="G87" s="90" t="e">
        <f>INDEX('Autopopulate UDI''s P50n'!$B$2:$B$97,MATCH('4a-Sep Targ Protocol-Std'!L82,'Autopopulate UDI''s P50n'!$A$2:$A$97,0))</f>
        <v>#N/A</v>
      </c>
      <c r="H87" s="90" t="e">
        <f>INDEX('Autopopulate UDI''s'!$S$2:$S$97,MATCH(G87,'Autopopulate UDI''s'!$R$2:$R$97,0))</f>
        <v>#N/A</v>
      </c>
      <c r="I87" s="90"/>
      <c r="J87" s="90"/>
      <c r="K87" s="89"/>
      <c r="L87" s="89"/>
      <c r="M87" s="89"/>
    </row>
    <row r="88" spans="1:13">
      <c r="A88" s="89" t="str">
        <f>CONCATENATE('3-Sample Info'!C95,"_",'3-Sample Info'!$K$29)</f>
        <v>_DNA</v>
      </c>
      <c r="B88" s="89" t="str">
        <f>CONCATENATE('3-Sample Info'!$K$29,"_",'3-Sample Info'!C95,"_",'3-Sample Info'!D95)</f>
        <v>DNA__</v>
      </c>
      <c r="C88" s="90"/>
      <c r="D88" s="90"/>
      <c r="E88" s="90" t="e">
        <f>INDEX('Autopopulate UDI''s'!$B$2:$B$97,MATCH('4a-Sep Targ Protocol-Std'!J83,'Autopopulate UDI''s'!$A$2:$A$97,0))</f>
        <v>#N/A</v>
      </c>
      <c r="F88" s="90" t="e">
        <f>INDEX('Autopopulate UDI''s'!$J$2:$J$97,MATCH(E88,'Autopopulate UDI''s'!$H$2:$H$97,0))</f>
        <v>#N/A</v>
      </c>
      <c r="G88" s="90" t="e">
        <f>INDEX('Autopopulate UDI''s P50n'!$B$2:$B$97,MATCH('4a-Sep Targ Protocol-Std'!L83,'Autopopulate UDI''s P50n'!$A$2:$A$97,0))</f>
        <v>#N/A</v>
      </c>
      <c r="H88" s="90" t="e">
        <f>INDEX('Autopopulate UDI''s'!$S$2:$S$97,MATCH(G88,'Autopopulate UDI''s'!$R$2:$R$97,0))</f>
        <v>#N/A</v>
      </c>
      <c r="I88" s="90"/>
      <c r="J88" s="90"/>
      <c r="K88" s="89"/>
      <c r="L88" s="89"/>
      <c r="M88" s="89"/>
    </row>
    <row r="89" spans="1:13">
      <c r="A89" s="89" t="str">
        <f>CONCATENATE('3-Sample Info'!C96,"_",'3-Sample Info'!$K$29)</f>
        <v>_DNA</v>
      </c>
      <c r="B89" s="89" t="str">
        <f>CONCATENATE('3-Sample Info'!$K$29,"_",'3-Sample Info'!C96,"_",'3-Sample Info'!D96)</f>
        <v>DNA__</v>
      </c>
      <c r="C89" s="90"/>
      <c r="D89" s="90"/>
      <c r="E89" s="90" t="e">
        <f>INDEX('Autopopulate UDI''s'!$B$2:$B$97,MATCH('4a-Sep Targ Protocol-Std'!J84,'Autopopulate UDI''s'!$A$2:$A$97,0))</f>
        <v>#N/A</v>
      </c>
      <c r="F89" s="90" t="e">
        <f>INDEX('Autopopulate UDI''s'!$J$2:$J$97,MATCH(E89,'Autopopulate UDI''s'!$H$2:$H$97,0))</f>
        <v>#N/A</v>
      </c>
      <c r="G89" s="90" t="e">
        <f>INDEX('Autopopulate UDI''s P50n'!$B$2:$B$97,MATCH('4a-Sep Targ Protocol-Std'!L84,'Autopopulate UDI''s P50n'!$A$2:$A$97,0))</f>
        <v>#N/A</v>
      </c>
      <c r="H89" s="90" t="e">
        <f>INDEX('Autopopulate UDI''s'!$S$2:$S$97,MATCH(G89,'Autopopulate UDI''s'!$R$2:$R$97,0))</f>
        <v>#N/A</v>
      </c>
      <c r="I89" s="90"/>
      <c r="J89" s="90"/>
      <c r="K89" s="89"/>
      <c r="L89" s="89"/>
      <c r="M89" s="89"/>
    </row>
    <row r="90" spans="1:13">
      <c r="A90" s="89" t="str">
        <f>CONCATENATE('3-Sample Info'!C97,"_",'3-Sample Info'!$K$29)</f>
        <v>_DNA</v>
      </c>
      <c r="B90" s="89" t="str">
        <f>CONCATENATE('3-Sample Info'!$K$29,"_",'3-Sample Info'!C97,"_",'3-Sample Info'!D97)</f>
        <v>DNA__</v>
      </c>
      <c r="C90" s="90"/>
      <c r="D90" s="90"/>
      <c r="E90" s="90" t="e">
        <f>INDEX('Autopopulate UDI''s'!$B$2:$B$97,MATCH('4a-Sep Targ Protocol-Std'!J85,'Autopopulate UDI''s'!$A$2:$A$97,0))</f>
        <v>#N/A</v>
      </c>
      <c r="F90" s="90" t="e">
        <f>INDEX('Autopopulate UDI''s'!$J$2:$J$97,MATCH(E90,'Autopopulate UDI''s'!$H$2:$H$97,0))</f>
        <v>#N/A</v>
      </c>
      <c r="G90" s="90" t="e">
        <f>INDEX('Autopopulate UDI''s P50n'!$B$2:$B$97,MATCH('4a-Sep Targ Protocol-Std'!L85,'Autopopulate UDI''s P50n'!$A$2:$A$97,0))</f>
        <v>#N/A</v>
      </c>
      <c r="H90" s="90" t="e">
        <f>INDEX('Autopopulate UDI''s'!$S$2:$S$97,MATCH(G90,'Autopopulate UDI''s'!$R$2:$R$97,0))</f>
        <v>#N/A</v>
      </c>
      <c r="I90" s="90"/>
      <c r="J90" s="90"/>
      <c r="K90" s="89"/>
      <c r="L90" s="89"/>
      <c r="M90" s="89"/>
    </row>
    <row r="91" spans="1:13">
      <c r="A91" s="89" t="str">
        <f>CONCATENATE('3-Sample Info'!C98,"_",'3-Sample Info'!$K$29)</f>
        <v>_DNA</v>
      </c>
      <c r="B91" s="89" t="str">
        <f>CONCATENATE('3-Sample Info'!$K$29,"_",'3-Sample Info'!C98,"_",'3-Sample Info'!D98)</f>
        <v>DNA__</v>
      </c>
      <c r="C91" s="90"/>
      <c r="D91" s="90"/>
      <c r="E91" s="90" t="e">
        <f>INDEX('Autopopulate UDI''s'!$B$2:$B$97,MATCH('4a-Sep Targ Protocol-Std'!J86,'Autopopulate UDI''s'!$A$2:$A$97,0))</f>
        <v>#N/A</v>
      </c>
      <c r="F91" s="90" t="e">
        <f>INDEX('Autopopulate UDI''s'!$J$2:$J$97,MATCH(E91,'Autopopulate UDI''s'!$H$2:$H$97,0))</f>
        <v>#N/A</v>
      </c>
      <c r="G91" s="90" t="e">
        <f>INDEX('Autopopulate UDI''s P50n'!$B$2:$B$97,MATCH('4a-Sep Targ Protocol-Std'!L86,'Autopopulate UDI''s P50n'!$A$2:$A$97,0))</f>
        <v>#N/A</v>
      </c>
      <c r="H91" s="90" t="e">
        <f>INDEX('Autopopulate UDI''s'!$S$2:$S$97,MATCH(G91,'Autopopulate UDI''s'!$R$2:$R$97,0))</f>
        <v>#N/A</v>
      </c>
      <c r="I91" s="90"/>
      <c r="J91" s="90"/>
      <c r="K91" s="89"/>
      <c r="L91" s="89"/>
      <c r="M91" s="89"/>
    </row>
    <row r="92" spans="1:13">
      <c r="A92" s="89" t="str">
        <f>CONCATENATE('3-Sample Info'!C99,"_",'3-Sample Info'!$K$29)</f>
        <v>_DNA</v>
      </c>
      <c r="B92" s="89" t="str">
        <f>CONCATENATE('3-Sample Info'!$K$29,"_",'3-Sample Info'!C99,"_",'3-Sample Info'!D99)</f>
        <v>DNA__</v>
      </c>
      <c r="C92" s="90"/>
      <c r="D92" s="90"/>
      <c r="E92" s="90" t="e">
        <f>INDEX('Autopopulate UDI''s'!$B$2:$B$97,MATCH('4a-Sep Targ Protocol-Std'!J87,'Autopopulate UDI''s'!$A$2:$A$97,0))</f>
        <v>#N/A</v>
      </c>
      <c r="F92" s="90" t="e">
        <f>INDEX('Autopopulate UDI''s'!$J$2:$J$97,MATCH(E92,'Autopopulate UDI''s'!$H$2:$H$97,0))</f>
        <v>#N/A</v>
      </c>
      <c r="G92" s="90" t="e">
        <f>INDEX('Autopopulate UDI''s P50n'!$B$2:$B$97,MATCH('4a-Sep Targ Protocol-Std'!L87,'Autopopulate UDI''s P50n'!$A$2:$A$97,0))</f>
        <v>#N/A</v>
      </c>
      <c r="H92" s="90" t="e">
        <f>INDEX('Autopopulate UDI''s'!$S$2:$S$97,MATCH(G92,'Autopopulate UDI''s'!$R$2:$R$97,0))</f>
        <v>#N/A</v>
      </c>
      <c r="I92" s="90"/>
      <c r="J92" s="90"/>
      <c r="K92" s="89"/>
      <c r="L92" s="89"/>
      <c r="M92" s="89"/>
    </row>
    <row r="93" spans="1:13">
      <c r="A93" s="89" t="str">
        <f>CONCATENATE('3-Sample Info'!C100,"_",'3-Sample Info'!$K$29)</f>
        <v>_DNA</v>
      </c>
      <c r="B93" s="89" t="str">
        <f>CONCATENATE('3-Sample Info'!$K$29,"_",'3-Sample Info'!C100,"_",'3-Sample Info'!D100)</f>
        <v>DNA__</v>
      </c>
      <c r="C93" s="90"/>
      <c r="D93" s="90"/>
      <c r="E93" s="90" t="e">
        <f>INDEX('Autopopulate UDI''s'!$B$2:$B$97,MATCH('4a-Sep Targ Protocol-Std'!J88,'Autopopulate UDI''s'!$A$2:$A$97,0))</f>
        <v>#N/A</v>
      </c>
      <c r="F93" s="90" t="e">
        <f>INDEX('Autopopulate UDI''s'!$J$2:$J$97,MATCH(E93,'Autopopulate UDI''s'!$H$2:$H$97,0))</f>
        <v>#N/A</v>
      </c>
      <c r="G93" s="90" t="e">
        <f>INDEX('Autopopulate UDI''s P50n'!$B$2:$B$97,MATCH('4a-Sep Targ Protocol-Std'!L88,'Autopopulate UDI''s P50n'!$A$2:$A$97,0))</f>
        <v>#N/A</v>
      </c>
      <c r="H93" s="90" t="e">
        <f>INDEX('Autopopulate UDI''s'!$S$2:$S$97,MATCH(G93,'Autopopulate UDI''s'!$R$2:$R$97,0))</f>
        <v>#N/A</v>
      </c>
      <c r="I93" s="90"/>
      <c r="J93" s="90"/>
      <c r="K93" s="89"/>
      <c r="L93" s="89"/>
      <c r="M93" s="89"/>
    </row>
    <row r="94" spans="1:13">
      <c r="A94" s="89" t="str">
        <f>CONCATENATE('3-Sample Info'!C101,"_",'3-Sample Info'!$K$29)</f>
        <v>_DNA</v>
      </c>
      <c r="B94" s="89" t="str">
        <f>CONCATENATE('3-Sample Info'!$K$29,"_",'3-Sample Info'!C101,"_",'3-Sample Info'!D101)</f>
        <v>DNA__</v>
      </c>
      <c r="C94" s="90"/>
      <c r="D94" s="90"/>
      <c r="E94" s="90" t="e">
        <f>INDEX('Autopopulate UDI''s'!$B$2:$B$97,MATCH('4a-Sep Targ Protocol-Std'!J89,'Autopopulate UDI''s'!$A$2:$A$97,0))</f>
        <v>#N/A</v>
      </c>
      <c r="F94" s="90" t="e">
        <f>INDEX('Autopopulate UDI''s'!$J$2:$J$97,MATCH(E94,'Autopopulate UDI''s'!$H$2:$H$97,0))</f>
        <v>#N/A</v>
      </c>
      <c r="G94" s="90" t="e">
        <f>INDEX('Autopopulate UDI''s P50n'!$B$2:$B$97,MATCH('4a-Sep Targ Protocol-Std'!L89,'Autopopulate UDI''s P50n'!$A$2:$A$97,0))</f>
        <v>#N/A</v>
      </c>
      <c r="H94" s="90" t="e">
        <f>INDEX('Autopopulate UDI''s'!$S$2:$S$97,MATCH(G94,'Autopopulate UDI''s'!$R$2:$R$97,0))</f>
        <v>#N/A</v>
      </c>
      <c r="I94" s="90"/>
      <c r="J94" s="90"/>
      <c r="K94" s="89"/>
      <c r="L94" s="89"/>
      <c r="M94" s="89"/>
    </row>
    <row r="95" spans="1:13">
      <c r="A95" s="89" t="str">
        <f>CONCATENATE('3-Sample Info'!C102,"_",'3-Sample Info'!$K$29)</f>
        <v>_DNA</v>
      </c>
      <c r="B95" s="89" t="str">
        <f>CONCATENATE('3-Sample Info'!$K$29,"_",'3-Sample Info'!C102,"_",'3-Sample Info'!D102)</f>
        <v>DNA__</v>
      </c>
      <c r="C95" s="90"/>
      <c r="D95" s="90"/>
      <c r="E95" s="90" t="e">
        <f>INDEX('Autopopulate UDI''s'!$B$2:$B$97,MATCH('4a-Sep Targ Protocol-Std'!J90,'Autopopulate UDI''s'!$A$2:$A$97,0))</f>
        <v>#N/A</v>
      </c>
      <c r="F95" s="90" t="e">
        <f>INDEX('Autopopulate UDI''s'!$J$2:$J$97,MATCH(E95,'Autopopulate UDI''s'!$H$2:$H$97,0))</f>
        <v>#N/A</v>
      </c>
      <c r="G95" s="90" t="e">
        <f>INDEX('Autopopulate UDI''s P50n'!$B$2:$B$97,MATCH('4a-Sep Targ Protocol-Std'!L90,'Autopopulate UDI''s P50n'!$A$2:$A$97,0))</f>
        <v>#N/A</v>
      </c>
      <c r="H95" s="90" t="e">
        <f>INDEX('Autopopulate UDI''s'!$S$2:$S$97,MATCH(G95,'Autopopulate UDI''s'!$R$2:$R$97,0))</f>
        <v>#N/A</v>
      </c>
      <c r="I95" s="90"/>
      <c r="J95" s="90"/>
      <c r="K95" s="89"/>
      <c r="L95" s="89"/>
      <c r="M95" s="89"/>
    </row>
    <row r="96" spans="1:13">
      <c r="A96" s="89" t="str">
        <f>CONCATENATE('3-Sample Info'!C103,"_",'3-Sample Info'!$K$29)</f>
        <v>_DNA</v>
      </c>
      <c r="B96" s="89" t="str">
        <f>CONCATENATE('3-Sample Info'!$K$29,"_",'3-Sample Info'!C103,"_",'3-Sample Info'!D103)</f>
        <v>DNA__</v>
      </c>
      <c r="C96" s="90"/>
      <c r="D96" s="90"/>
      <c r="E96" s="90" t="e">
        <f>INDEX('Autopopulate UDI''s'!$B$2:$B$97,MATCH('4a-Sep Targ Protocol-Std'!J91,'Autopopulate UDI''s'!$A$2:$A$97,0))</f>
        <v>#N/A</v>
      </c>
      <c r="F96" s="90" t="e">
        <f>INDEX('Autopopulate UDI''s'!$J$2:$J$97,MATCH(E96,'Autopopulate UDI''s'!$H$2:$H$97,0))</f>
        <v>#N/A</v>
      </c>
      <c r="G96" s="90" t="e">
        <f>INDEX('Autopopulate UDI''s P50n'!$B$2:$B$97,MATCH('4a-Sep Targ Protocol-Std'!L91,'Autopopulate UDI''s P50n'!$A$2:$A$97,0))</f>
        <v>#N/A</v>
      </c>
      <c r="H96" s="90" t="e">
        <f>INDEX('Autopopulate UDI''s'!$S$2:$S$97,MATCH(G96,'Autopopulate UDI''s'!$R$2:$R$97,0))</f>
        <v>#N/A</v>
      </c>
      <c r="I96" s="90"/>
      <c r="J96" s="90"/>
      <c r="K96" s="89"/>
      <c r="L96" s="89"/>
      <c r="M96" s="89"/>
    </row>
    <row r="97" spans="1:13">
      <c r="A97" s="89" t="str">
        <f>CONCATENATE('3-Sample Info'!C104,"_",'3-Sample Info'!$K$29)</f>
        <v>_DNA</v>
      </c>
      <c r="B97" s="89" t="str">
        <f>CONCATENATE('3-Sample Info'!$K$29,"_",'3-Sample Info'!C104,"_",'3-Sample Info'!D104)</f>
        <v>DNA__</v>
      </c>
      <c r="C97" s="90"/>
      <c r="D97" s="90"/>
      <c r="E97" s="90" t="e">
        <f>INDEX('Autopopulate UDI''s'!$B$2:$B$97,MATCH('4a-Sep Targ Protocol-Std'!J92,'Autopopulate UDI''s'!$A$2:$A$97,0))</f>
        <v>#N/A</v>
      </c>
      <c r="F97" s="90" t="e">
        <f>INDEX('Autopopulate UDI''s'!$J$2:$J$97,MATCH(E97,'Autopopulate UDI''s'!$H$2:$H$97,0))</f>
        <v>#N/A</v>
      </c>
      <c r="G97" s="90" t="e">
        <f>INDEX('Autopopulate UDI''s P50n'!$B$2:$B$97,MATCH('4a-Sep Targ Protocol-Std'!L92,'Autopopulate UDI''s P50n'!$A$2:$A$97,0))</f>
        <v>#N/A</v>
      </c>
      <c r="H97" s="90" t="e">
        <f>INDEX('Autopopulate UDI''s'!$S$2:$S$97,MATCH(G97,'Autopopulate UDI''s'!$R$2:$R$97,0))</f>
        <v>#N/A</v>
      </c>
      <c r="I97" s="90"/>
      <c r="J97" s="90"/>
      <c r="K97" s="89"/>
      <c r="L97" s="89"/>
      <c r="M97" s="89"/>
    </row>
    <row r="98" spans="1:13">
      <c r="A98" s="89" t="str">
        <f>CONCATENATE('3-Sample Info'!C105,"_",'3-Sample Info'!$K$29)</f>
        <v>_DNA</v>
      </c>
      <c r="B98" s="89" t="str">
        <f>CONCATENATE('3-Sample Info'!$K$29,"_",'3-Sample Info'!C105,"_",'3-Sample Info'!D105)</f>
        <v>DNA__</v>
      </c>
      <c r="C98" s="90"/>
      <c r="D98" s="90"/>
      <c r="E98" s="90" t="e">
        <f>INDEX('Autopopulate UDI''s'!$B$2:$B$97,MATCH('4a-Sep Targ Protocol-Std'!J93,'Autopopulate UDI''s'!$A$2:$A$97,0))</f>
        <v>#N/A</v>
      </c>
      <c r="F98" s="90" t="e">
        <f>INDEX('Autopopulate UDI''s'!$J$2:$J$97,MATCH(E98,'Autopopulate UDI''s'!$H$2:$H$97,0))</f>
        <v>#N/A</v>
      </c>
      <c r="G98" s="90" t="e">
        <f>INDEX('Autopopulate UDI''s P50n'!$B$2:$B$97,MATCH('4a-Sep Targ Protocol-Std'!L93,'Autopopulate UDI''s P50n'!$A$2:$A$97,0))</f>
        <v>#N/A</v>
      </c>
      <c r="H98" s="90" t="e">
        <f>INDEX('Autopopulate UDI''s'!$S$2:$S$97,MATCH(G98,'Autopopulate UDI''s'!$R$2:$R$97,0))</f>
        <v>#N/A</v>
      </c>
      <c r="I98" s="90"/>
      <c r="J98" s="90"/>
      <c r="K98" s="89"/>
      <c r="L98" s="89"/>
      <c r="M98" s="89"/>
    </row>
    <row r="99" spans="1:13">
      <c r="A99" s="89" t="str">
        <f>CONCATENATE('3-Sample Info'!C106,"_",'3-Sample Info'!$K$29)</f>
        <v>_DNA</v>
      </c>
      <c r="B99" s="89" t="str">
        <f>CONCATENATE('3-Sample Info'!$K$29,"_",'3-Sample Info'!C106,"_",'3-Sample Info'!D106)</f>
        <v>DNA__</v>
      </c>
      <c r="C99" s="90"/>
      <c r="D99" s="90"/>
      <c r="E99" s="90" t="e">
        <f>INDEX('Autopopulate UDI''s'!$B$2:$B$97,MATCH('4a-Sep Targ Protocol-Std'!J94,'Autopopulate UDI''s'!$A$2:$A$97,0))</f>
        <v>#N/A</v>
      </c>
      <c r="F99" s="90" t="e">
        <f>INDEX('Autopopulate UDI''s'!$J$2:$J$97,MATCH(E99,'Autopopulate UDI''s'!$H$2:$H$97,0))</f>
        <v>#N/A</v>
      </c>
      <c r="G99" s="90" t="e">
        <f>INDEX('Autopopulate UDI''s P50n'!$B$2:$B$97,MATCH('4a-Sep Targ Protocol-Std'!L94,'Autopopulate UDI''s P50n'!$A$2:$A$97,0))</f>
        <v>#N/A</v>
      </c>
      <c r="H99" s="90" t="e">
        <f>INDEX('Autopopulate UDI''s'!$S$2:$S$97,MATCH(G99,'Autopopulate UDI''s'!$R$2:$R$97,0))</f>
        <v>#N/A</v>
      </c>
      <c r="I99" s="90"/>
      <c r="J99" s="90"/>
      <c r="K99" s="89"/>
      <c r="L99" s="89"/>
      <c r="M99" s="89"/>
    </row>
    <row r="100" spans="1:13">
      <c r="A100" s="89" t="str">
        <f>CONCATENATE('3-Sample Info'!C107,"_",'3-Sample Info'!$K$29)</f>
        <v>_DNA</v>
      </c>
      <c r="B100" s="89" t="str">
        <f>CONCATENATE('3-Sample Info'!$K$29,"_",'3-Sample Info'!C107,"_",'3-Sample Info'!D107)</f>
        <v>DNA__</v>
      </c>
      <c r="C100" s="90"/>
      <c r="D100" s="90"/>
      <c r="E100" s="90" t="e">
        <f>INDEX('Autopopulate UDI''s'!$B$2:$B$97,MATCH('4a-Sep Targ Protocol-Std'!J95,'Autopopulate UDI''s'!$A$2:$A$97,0))</f>
        <v>#N/A</v>
      </c>
      <c r="F100" s="90" t="e">
        <f>INDEX('Autopopulate UDI''s'!$J$2:$J$97,MATCH(E100,'Autopopulate UDI''s'!$H$2:$H$97,0))</f>
        <v>#N/A</v>
      </c>
      <c r="G100" s="90" t="e">
        <f>INDEX('Autopopulate UDI''s P50n'!$B$2:$B$97,MATCH('4a-Sep Targ Protocol-Std'!L95,'Autopopulate UDI''s P50n'!$A$2:$A$97,0))</f>
        <v>#N/A</v>
      </c>
      <c r="H100" s="90" t="e">
        <f>INDEX('Autopopulate UDI''s'!$S$2:$S$97,MATCH(G100,'Autopopulate UDI''s'!$R$2:$R$97,0))</f>
        <v>#N/A</v>
      </c>
      <c r="I100" s="90"/>
      <c r="J100" s="90"/>
      <c r="K100" s="89"/>
      <c r="L100" s="89"/>
      <c r="M100" s="89"/>
    </row>
    <row r="101" spans="1:13">
      <c r="A101" s="89" t="str">
        <f>CONCATENATE('3-Sample Info'!C108,"_",'3-Sample Info'!$K$29)</f>
        <v>_DNA</v>
      </c>
      <c r="B101" s="89" t="str">
        <f>CONCATENATE('3-Sample Info'!$K$29,"_",'3-Sample Info'!C108,"_",'3-Sample Info'!D108)</f>
        <v>DNA__</v>
      </c>
      <c r="C101" s="90"/>
      <c r="D101" s="90"/>
      <c r="E101" s="90" t="e">
        <f>INDEX('Autopopulate UDI''s'!$B$2:$B$97,MATCH('4a-Sep Targ Protocol-Std'!J96,'Autopopulate UDI''s'!$A$2:$A$97,0))</f>
        <v>#N/A</v>
      </c>
      <c r="F101" s="90" t="e">
        <f>INDEX('Autopopulate UDI''s'!$J$2:$J$97,MATCH(E101,'Autopopulate UDI''s'!$H$2:$H$97,0))</f>
        <v>#N/A</v>
      </c>
      <c r="G101" s="90" t="e">
        <f>INDEX('Autopopulate UDI''s P50n'!$B$2:$B$97,MATCH('4a-Sep Targ Protocol-Std'!L96,'Autopopulate UDI''s P50n'!$A$2:$A$97,0))</f>
        <v>#N/A</v>
      </c>
      <c r="H101" s="90" t="e">
        <f>INDEX('Autopopulate UDI''s'!$S$2:$S$97,MATCH(G101,'Autopopulate UDI''s'!$R$2:$R$97,0))</f>
        <v>#N/A</v>
      </c>
      <c r="I101" s="90"/>
      <c r="J101" s="90"/>
      <c r="K101" s="89"/>
      <c r="L101" s="89"/>
      <c r="M101" s="89"/>
    </row>
    <row r="102" spans="1:13">
      <c r="A102" s="89" t="str">
        <f>CONCATENATE('3-Sample Info'!C109,"_",'3-Sample Info'!$K$29)</f>
        <v>_DNA</v>
      </c>
      <c r="B102" s="89" t="str">
        <f>CONCATENATE('3-Sample Info'!$K$29,"_",'3-Sample Info'!C109,"_",'3-Sample Info'!D109)</f>
        <v>DNA__</v>
      </c>
      <c r="C102" s="90"/>
      <c r="D102" s="90"/>
      <c r="E102" s="90" t="e">
        <f>INDEX('Autopopulate UDI''s'!$B$2:$B$97,MATCH('4a-Sep Targ Protocol-Std'!J97,'Autopopulate UDI''s'!$A$2:$A$97,0))</f>
        <v>#N/A</v>
      </c>
      <c r="F102" s="90" t="e">
        <f>INDEX('Autopopulate UDI''s'!$J$2:$J$97,MATCH(E102,'Autopopulate UDI''s'!$H$2:$H$97,0))</f>
        <v>#N/A</v>
      </c>
      <c r="G102" s="90" t="e">
        <f>INDEX('Autopopulate UDI''s P50n'!$B$2:$B$97,MATCH('4a-Sep Targ Protocol-Std'!L97,'Autopopulate UDI''s P50n'!$A$2:$A$97,0))</f>
        <v>#N/A</v>
      </c>
      <c r="H102" s="90" t="e">
        <f>INDEX('Autopopulate UDI''s'!$S$2:$S$97,MATCH(G102,'Autopopulate UDI''s'!$R$2:$R$97,0))</f>
        <v>#N/A</v>
      </c>
      <c r="I102" s="90"/>
      <c r="J102" s="90"/>
      <c r="K102" s="89"/>
      <c r="L102" s="89"/>
      <c r="M102" s="89"/>
    </row>
    <row r="103" spans="1:13">
      <c r="A103" s="89" t="str">
        <f>CONCATENATE('3-Sample Info'!C110,"_",'3-Sample Info'!$K$29)</f>
        <v>_DNA</v>
      </c>
      <c r="B103" s="89" t="str">
        <f>CONCATENATE('3-Sample Info'!$K$29,"_",'3-Sample Info'!C110,"_",'3-Sample Info'!D110)</f>
        <v>DNA__</v>
      </c>
      <c r="C103" s="90"/>
      <c r="D103" s="90"/>
      <c r="E103" s="90" t="e">
        <f>INDEX('Autopopulate UDI''s'!$B$2:$B$97,MATCH('4a-Sep Targ Protocol-Std'!J98,'Autopopulate UDI''s'!$A$2:$A$97,0))</f>
        <v>#N/A</v>
      </c>
      <c r="F103" s="90" t="e">
        <f>INDEX('Autopopulate UDI''s'!$J$2:$J$97,MATCH(E103,'Autopopulate UDI''s'!$H$2:$H$97,0))</f>
        <v>#N/A</v>
      </c>
      <c r="G103" s="90" t="e">
        <f>INDEX('Autopopulate UDI''s P50n'!$B$2:$B$97,MATCH('4a-Sep Targ Protocol-Std'!L98,'Autopopulate UDI''s P50n'!$A$2:$A$97,0))</f>
        <v>#N/A</v>
      </c>
      <c r="H103" s="90" t="e">
        <f>INDEX('Autopopulate UDI''s'!$S$2:$S$97,MATCH(G103,'Autopopulate UDI''s'!$R$2:$R$97,0))</f>
        <v>#N/A</v>
      </c>
      <c r="I103" s="90"/>
      <c r="J103" s="90"/>
      <c r="K103" s="89"/>
      <c r="L103" s="89"/>
      <c r="M103" s="89"/>
    </row>
    <row r="104" spans="1:13">
      <c r="A104" s="89" t="str">
        <f>CONCATENATE('3-Sample Info'!C111,"_",'3-Sample Info'!$K$29)</f>
        <v>_DNA</v>
      </c>
      <c r="B104" s="89" t="str">
        <f>CONCATENATE('3-Sample Info'!$K$29,"_",'3-Sample Info'!C111,"_",'3-Sample Info'!D111)</f>
        <v>DNA__</v>
      </c>
      <c r="C104" s="90"/>
      <c r="D104" s="90"/>
      <c r="E104" s="90" t="e">
        <f>INDEX('Autopopulate UDI''s'!$B$2:$B$97,MATCH('4a-Sep Targ Protocol-Std'!J99,'Autopopulate UDI''s'!$A$2:$A$97,0))</f>
        <v>#N/A</v>
      </c>
      <c r="F104" s="90" t="e">
        <f>INDEX('Autopopulate UDI''s'!$J$2:$J$97,MATCH(E104,'Autopopulate UDI''s'!$H$2:$H$97,0))</f>
        <v>#N/A</v>
      </c>
      <c r="G104" s="90" t="e">
        <f>INDEX('Autopopulate UDI''s P50n'!$B$2:$B$97,MATCH('4a-Sep Targ Protocol-Std'!L99,'Autopopulate UDI''s P50n'!$A$2:$A$97,0))</f>
        <v>#N/A</v>
      </c>
      <c r="H104" s="90" t="e">
        <f>INDEX('Autopopulate UDI''s'!$S$2:$S$97,MATCH(G104,'Autopopulate UDI''s'!$R$2:$R$97,0))</f>
        <v>#N/A</v>
      </c>
      <c r="I104" s="90"/>
      <c r="J104" s="90"/>
      <c r="K104" s="89"/>
      <c r="L104" s="89"/>
      <c r="M104" s="89"/>
    </row>
    <row r="105" spans="1:13">
      <c r="A105" s="89" t="str">
        <f>CONCATENATE('3-Sample Info'!C112,"_",'3-Sample Info'!$K$29)</f>
        <v>_DNA</v>
      </c>
      <c r="B105" s="89" t="str">
        <f>CONCATENATE('3-Sample Info'!$K$29,"_",'3-Sample Info'!C112,"_",'3-Sample Info'!D112)</f>
        <v>DNA__</v>
      </c>
      <c r="C105" s="90"/>
      <c r="D105" s="90"/>
      <c r="E105" s="90" t="e">
        <f>INDEX('Autopopulate UDI''s'!$B$2:$B$97,MATCH('4a-Sep Targ Protocol-Std'!J100,'Autopopulate UDI''s'!$A$2:$A$97,0))</f>
        <v>#N/A</v>
      </c>
      <c r="F105" s="90" t="e">
        <f>INDEX('Autopopulate UDI''s'!$J$2:$J$97,MATCH(E105,'Autopopulate UDI''s'!$H$2:$H$97,0))</f>
        <v>#N/A</v>
      </c>
      <c r="G105" s="90" t="e">
        <f>INDEX('Autopopulate UDI''s P50n'!$B$2:$B$97,MATCH('4a-Sep Targ Protocol-Std'!L100,'Autopopulate UDI''s P50n'!$A$2:$A$97,0))</f>
        <v>#N/A</v>
      </c>
      <c r="H105" s="90" t="e">
        <f>INDEX('Autopopulate UDI''s'!$S$2:$S$97,MATCH(G105,'Autopopulate UDI''s'!$R$2:$R$97,0))</f>
        <v>#N/A</v>
      </c>
      <c r="I105" s="90"/>
      <c r="J105" s="90"/>
      <c r="K105" s="89"/>
      <c r="L105" s="89"/>
      <c r="M105" s="89"/>
    </row>
    <row r="106" spans="1:13">
      <c r="A106" s="89" t="str">
        <f>CONCATENATE('3-Sample Info'!C113,"_",'3-Sample Info'!$K$29)</f>
        <v>_DNA</v>
      </c>
      <c r="B106" s="89" t="str">
        <f>CONCATENATE('3-Sample Info'!$K$29,"_",'3-Sample Info'!C113,"_",'3-Sample Info'!D113)</f>
        <v>DNA__</v>
      </c>
      <c r="C106" s="90"/>
      <c r="D106" s="90"/>
      <c r="E106" s="90" t="e">
        <f>INDEX('Autopopulate UDI''s'!$B$2:$B$97,MATCH('4a-Sep Targ Protocol-Std'!J101,'Autopopulate UDI''s'!$A$2:$A$97,0))</f>
        <v>#N/A</v>
      </c>
      <c r="F106" s="90" t="e">
        <f>INDEX('Autopopulate UDI''s'!$J$2:$J$97,MATCH(E106,'Autopopulate UDI''s'!$H$2:$H$97,0))</f>
        <v>#N/A</v>
      </c>
      <c r="G106" s="90" t="e">
        <f>INDEX('Autopopulate UDI''s P50n'!$B$2:$B$97,MATCH('4a-Sep Targ Protocol-Std'!L101,'Autopopulate UDI''s P50n'!$A$2:$A$97,0))</f>
        <v>#N/A</v>
      </c>
      <c r="H106" s="90" t="e">
        <f>INDEX('Autopopulate UDI''s'!$S$2:$S$97,MATCH(G106,'Autopopulate UDI''s'!$R$2:$R$97,0))</f>
        <v>#N/A</v>
      </c>
      <c r="I106" s="90"/>
      <c r="J106" s="90"/>
      <c r="K106" s="89"/>
      <c r="L106" s="89"/>
      <c r="M106" s="89"/>
    </row>
    <row r="107" spans="1:13">
      <c r="A107" s="89" t="str">
        <f>CONCATENATE('3-Sample Info'!C114,"_",'3-Sample Info'!$K$29)</f>
        <v>_DNA</v>
      </c>
      <c r="B107" s="89" t="str">
        <f>CONCATENATE('3-Sample Info'!$K$29,"_",'3-Sample Info'!C114,"_",'3-Sample Info'!D114)</f>
        <v>DNA__</v>
      </c>
      <c r="C107" s="90"/>
      <c r="D107" s="90"/>
      <c r="E107" s="90" t="e">
        <f>INDEX('Autopopulate UDI''s'!$B$2:$B$97,MATCH('4a-Sep Targ Protocol-Std'!J102,'Autopopulate UDI''s'!$A$2:$A$97,0))</f>
        <v>#N/A</v>
      </c>
      <c r="F107" s="90" t="e">
        <f>INDEX('Autopopulate UDI''s'!$J$2:$J$97,MATCH(E107,'Autopopulate UDI''s'!$H$2:$H$97,0))</f>
        <v>#N/A</v>
      </c>
      <c r="G107" s="90" t="e">
        <f>INDEX('Autopopulate UDI''s P50n'!$B$2:$B$97,MATCH('4a-Sep Targ Protocol-Std'!L102,'Autopopulate UDI''s P50n'!$A$2:$A$97,0))</f>
        <v>#N/A</v>
      </c>
      <c r="H107" s="90" t="e">
        <f>INDEX('Autopopulate UDI''s'!$S$2:$S$97,MATCH(G107,'Autopopulate UDI''s'!$R$2:$R$97,0))</f>
        <v>#N/A</v>
      </c>
      <c r="I107" s="90"/>
      <c r="J107" s="90"/>
      <c r="K107" s="89"/>
      <c r="L107" s="89"/>
      <c r="M107" s="89"/>
    </row>
    <row r="108" spans="1:13">
      <c r="A108" s="89" t="str">
        <f>CONCATENATE('3-Sample Info'!C115,"_",'3-Sample Info'!$K$29)</f>
        <v>_DNA</v>
      </c>
      <c r="B108" s="89" t="str">
        <f>CONCATENATE('3-Sample Info'!$K$29,"_",'3-Sample Info'!C115,"_",'3-Sample Info'!D115)</f>
        <v>DNA__</v>
      </c>
      <c r="C108" s="90"/>
      <c r="D108" s="90"/>
      <c r="E108" s="90" t="e">
        <f>INDEX('Autopopulate UDI''s'!$B$2:$B$97,MATCH('4a-Sep Targ Protocol-Std'!J103,'Autopopulate UDI''s'!$A$2:$A$97,0))</f>
        <v>#N/A</v>
      </c>
      <c r="F108" s="90" t="e">
        <f>INDEX('Autopopulate UDI''s'!$J$2:$J$97,MATCH(E108,'Autopopulate UDI''s'!$H$2:$H$97,0))</f>
        <v>#N/A</v>
      </c>
      <c r="G108" s="90" t="e">
        <f>INDEX('Autopopulate UDI''s P50n'!$B$2:$B$97,MATCH('4a-Sep Targ Protocol-Std'!L103,'Autopopulate UDI''s P50n'!$A$2:$A$97,0))</f>
        <v>#N/A</v>
      </c>
      <c r="H108" s="90" t="e">
        <f>INDEX('Autopopulate UDI''s'!$S$2:$S$97,MATCH(G108,'Autopopulate UDI''s'!$R$2:$R$97,0))</f>
        <v>#N/A</v>
      </c>
      <c r="I108" s="90"/>
      <c r="J108" s="90"/>
      <c r="K108" s="89"/>
      <c r="L108" s="89"/>
      <c r="M108" s="89"/>
    </row>
    <row r="109" spans="1:13">
      <c r="A109" s="89" t="str">
        <f>CONCATENATE('3-Sample Info'!C116,"_",'3-Sample Info'!$K$29)</f>
        <v>_DNA</v>
      </c>
      <c r="B109" s="89" t="str">
        <f>CONCATENATE('3-Sample Info'!$K$29,"_",'3-Sample Info'!C116,"_",'3-Sample Info'!D116)</f>
        <v>DNA__</v>
      </c>
      <c r="C109" s="90"/>
      <c r="D109" s="90"/>
      <c r="E109" s="90" t="e">
        <f>INDEX('Autopopulate UDI''s'!$B$2:$B$97,MATCH('4a-Sep Targ Protocol-Std'!J104,'Autopopulate UDI''s'!$A$2:$A$97,0))</f>
        <v>#N/A</v>
      </c>
      <c r="F109" s="90" t="e">
        <f>INDEX('Autopopulate UDI''s'!$J$2:$J$97,MATCH(E109,'Autopopulate UDI''s'!$H$2:$H$97,0))</f>
        <v>#N/A</v>
      </c>
      <c r="G109" s="90" t="e">
        <f>INDEX('Autopopulate UDI''s P50n'!$B$2:$B$97,MATCH('4a-Sep Targ Protocol-Std'!L104,'Autopopulate UDI''s P50n'!$A$2:$A$97,0))</f>
        <v>#N/A</v>
      </c>
      <c r="H109" s="90" t="e">
        <f>INDEX('Autopopulate UDI''s'!$S$2:$S$97,MATCH(G109,'Autopopulate UDI''s'!$R$2:$R$97,0))</f>
        <v>#N/A</v>
      </c>
      <c r="I109" s="90"/>
      <c r="J109" s="90"/>
      <c r="K109" s="89"/>
      <c r="L109" s="89"/>
      <c r="M109" s="89"/>
    </row>
    <row r="110" spans="1:13">
      <c r="A110" s="89" t="str">
        <f>CONCATENATE('3-Sample Info'!C117,"_",'3-Sample Info'!$K$29)</f>
        <v>_DNA</v>
      </c>
      <c r="B110" s="89" t="str">
        <f>CONCATENATE('3-Sample Info'!$K$29,"_",'3-Sample Info'!C117,"_",'3-Sample Info'!D117)</f>
        <v>DNA__</v>
      </c>
      <c r="C110" s="90"/>
      <c r="D110" s="90"/>
      <c r="E110" s="90" t="e">
        <f>INDEX('Autopopulate UDI''s'!$B$2:$B$97,MATCH('4a-Sep Targ Protocol-Std'!J105,'Autopopulate UDI''s'!$A$2:$A$97,0))</f>
        <v>#N/A</v>
      </c>
      <c r="F110" s="90" t="e">
        <f>INDEX('Autopopulate UDI''s'!$J$2:$J$97,MATCH(E110,'Autopopulate UDI''s'!$H$2:$H$97,0))</f>
        <v>#N/A</v>
      </c>
      <c r="G110" s="90" t="e">
        <f>INDEX('Autopopulate UDI''s P50n'!$B$2:$B$97,MATCH('4a-Sep Targ Protocol-Std'!L105,'Autopopulate UDI''s P50n'!$A$2:$A$97,0))</f>
        <v>#N/A</v>
      </c>
      <c r="H110" s="90" t="e">
        <f>INDEX('Autopopulate UDI''s'!$S$2:$S$97,MATCH(G110,'Autopopulate UDI''s'!$R$2:$R$97,0))</f>
        <v>#N/A</v>
      </c>
      <c r="I110" s="90"/>
      <c r="J110" s="90"/>
      <c r="K110" s="89"/>
      <c r="L110" s="89"/>
      <c r="M110" s="89"/>
    </row>
    <row r="111" spans="1:13">
      <c r="A111" s="89" t="str">
        <f>CONCATENATE('3-Sample Info'!C118,"_",'3-Sample Info'!$K$29)</f>
        <v>_DNA</v>
      </c>
      <c r="B111" s="89" t="str">
        <f>CONCATENATE('3-Sample Info'!$K$29,"_",'3-Sample Info'!C118,"_",'3-Sample Info'!D118)</f>
        <v>DNA__</v>
      </c>
      <c r="C111" s="90"/>
      <c r="D111" s="90"/>
      <c r="E111" s="90" t="e">
        <f>INDEX('Autopopulate UDI''s'!$B$2:$B$97,MATCH('4a-Sep Targ Protocol-Std'!J106,'Autopopulate UDI''s'!$A$2:$A$97,0))</f>
        <v>#N/A</v>
      </c>
      <c r="F111" s="90" t="e">
        <f>INDEX('Autopopulate UDI''s'!$J$2:$J$97,MATCH(E111,'Autopopulate UDI''s'!$H$2:$H$97,0))</f>
        <v>#N/A</v>
      </c>
      <c r="G111" s="90" t="e">
        <f>INDEX('Autopopulate UDI''s P50n'!$B$2:$B$97,MATCH('4a-Sep Targ Protocol-Std'!L106,'Autopopulate UDI''s P50n'!$A$2:$A$97,0))</f>
        <v>#N/A</v>
      </c>
      <c r="H111" s="90" t="e">
        <f>INDEX('Autopopulate UDI''s'!$S$2:$S$97,MATCH(G111,'Autopopulate UDI''s'!$R$2:$R$97,0))</f>
        <v>#N/A</v>
      </c>
      <c r="I111" s="90"/>
      <c r="J111" s="90"/>
      <c r="K111" s="89"/>
      <c r="L111" s="89"/>
      <c r="M111" s="89"/>
    </row>
    <row r="112" spans="1:13">
      <c r="A112" s="89" t="str">
        <f>CONCATENATE('3-Sample Info'!C119,"_",'3-Sample Info'!$K$29)</f>
        <v>_DNA</v>
      </c>
      <c r="B112" s="89" t="str">
        <f>CONCATENATE('3-Sample Info'!$K$29,"_",'3-Sample Info'!C119,"_",'3-Sample Info'!D119)</f>
        <v>DNA__</v>
      </c>
      <c r="C112" s="90"/>
      <c r="D112" s="90"/>
      <c r="E112" s="90" t="e">
        <f>INDEX('Autopopulate UDI''s'!$B$2:$B$97,MATCH('4a-Sep Targ Protocol-Std'!J107,'Autopopulate UDI''s'!$A$2:$A$97,0))</f>
        <v>#N/A</v>
      </c>
      <c r="F112" s="90" t="e">
        <f>INDEX('Autopopulate UDI''s'!$J$2:$J$97,MATCH(E112,'Autopopulate UDI''s'!$H$2:$H$97,0))</f>
        <v>#N/A</v>
      </c>
      <c r="G112" s="90" t="e">
        <f>INDEX('Autopopulate UDI''s P50n'!$B$2:$B$97,MATCH('4a-Sep Targ Protocol-Std'!L107,'Autopopulate UDI''s P50n'!$A$2:$A$97,0))</f>
        <v>#N/A</v>
      </c>
      <c r="H112" s="90" t="e">
        <f>INDEX('Autopopulate UDI''s'!$S$2:$S$97,MATCH(G112,'Autopopulate UDI''s'!$R$2:$R$97,0))</f>
        <v>#N/A</v>
      </c>
      <c r="I112" s="90"/>
      <c r="J112" s="90"/>
      <c r="K112" s="89"/>
      <c r="L112" s="89"/>
      <c r="M112" s="89"/>
    </row>
    <row r="113" spans="1:13">
      <c r="A113" s="89" t="str">
        <f>CONCATENATE('3-Sample Info'!C120,"_",'3-Sample Info'!$K$29)</f>
        <v>_DNA</v>
      </c>
      <c r="B113" s="89" t="str">
        <f>CONCATENATE('3-Sample Info'!$K$29,"_",'3-Sample Info'!C120,"_",'3-Sample Info'!D120)</f>
        <v>DNA__</v>
      </c>
      <c r="C113" s="90"/>
      <c r="D113" s="90"/>
      <c r="E113" s="90" t="e">
        <f>INDEX('Autopopulate UDI''s'!$B$2:$B$97,MATCH('4a-Sep Targ Protocol-Std'!J108,'Autopopulate UDI''s'!$A$2:$A$97,0))</f>
        <v>#N/A</v>
      </c>
      <c r="F113" s="90" t="e">
        <f>INDEX('Autopopulate UDI''s'!$J$2:$J$97,MATCH(E113,'Autopopulate UDI''s'!$H$2:$H$97,0))</f>
        <v>#N/A</v>
      </c>
      <c r="G113" s="90" t="e">
        <f>INDEX('Autopopulate UDI''s P50n'!$B$2:$B$97,MATCH('4a-Sep Targ Protocol-Std'!L108,'Autopopulate UDI''s P50n'!$A$2:$A$97,0))</f>
        <v>#N/A</v>
      </c>
      <c r="H113" s="90" t="e">
        <f>INDEX('Autopopulate UDI''s'!$S$2:$S$97,MATCH(G113,'Autopopulate UDI''s'!$R$2:$R$97,0))</f>
        <v>#N/A</v>
      </c>
      <c r="I113" s="90"/>
      <c r="J113" s="90"/>
      <c r="K113" s="89"/>
      <c r="L113" s="89"/>
      <c r="M113" s="89"/>
    </row>
    <row r="114" spans="1:13">
      <c r="A114" s="89" t="str">
        <f>CONCATENATE('3-Sample Info'!C121,"_",'3-Sample Info'!$K$29)</f>
        <v>_DNA</v>
      </c>
      <c r="B114" s="89" t="str">
        <f>CONCATENATE('3-Sample Info'!$K$29,"_",'3-Sample Info'!C121,"_",'3-Sample Info'!D121)</f>
        <v>DNA__</v>
      </c>
      <c r="C114" s="90"/>
      <c r="D114" s="90"/>
      <c r="E114" s="90" t="e">
        <f>INDEX('Autopopulate UDI''s'!$B$2:$B$97,MATCH('4a-Sep Targ Protocol-Std'!J109,'Autopopulate UDI''s'!$A$2:$A$97,0))</f>
        <v>#N/A</v>
      </c>
      <c r="F114" s="90" t="e">
        <f>INDEX('Autopopulate UDI''s'!$J$2:$J$97,MATCH(E114,'Autopopulate UDI''s'!$H$2:$H$97,0))</f>
        <v>#N/A</v>
      </c>
      <c r="G114" s="90" t="e">
        <f>INDEX('Autopopulate UDI''s P50n'!$B$2:$B$97,MATCH('4a-Sep Targ Protocol-Std'!L109,'Autopopulate UDI''s P50n'!$A$2:$A$97,0))</f>
        <v>#N/A</v>
      </c>
      <c r="H114" s="90" t="e">
        <f>INDEX('Autopopulate UDI''s'!$S$2:$S$97,MATCH(G114,'Autopopulate UDI''s'!$R$2:$R$97,0))</f>
        <v>#N/A</v>
      </c>
      <c r="I114" s="90"/>
      <c r="J114" s="90"/>
      <c r="K114" s="89"/>
      <c r="L114" s="89"/>
      <c r="M114" s="89"/>
    </row>
    <row r="115" spans="1:13">
      <c r="A115" s="89" t="str">
        <f>CONCATENATE('3-Sample Info'!C122,"_",'3-Sample Info'!$K$29)</f>
        <v>_DNA</v>
      </c>
      <c r="B115" s="89" t="str">
        <f>CONCATENATE('3-Sample Info'!$K$29,"_",'3-Sample Info'!C122,"_",'3-Sample Info'!D122)</f>
        <v>DNA__</v>
      </c>
      <c r="C115" s="90"/>
      <c r="D115" s="90"/>
      <c r="E115" s="90" t="e">
        <f>INDEX('Autopopulate UDI''s'!$B$2:$B$97,MATCH('4a-Sep Targ Protocol-Std'!J110,'Autopopulate UDI''s'!$A$2:$A$97,0))</f>
        <v>#N/A</v>
      </c>
      <c r="F115" s="90" t="e">
        <f>INDEX('Autopopulate UDI''s'!$J$2:$J$97,MATCH(E115,'Autopopulate UDI''s'!$H$2:$H$97,0))</f>
        <v>#N/A</v>
      </c>
      <c r="G115" s="90" t="e">
        <f>INDEX('Autopopulate UDI''s P50n'!$B$2:$B$97,MATCH('4a-Sep Targ Protocol-Std'!L110,'Autopopulate UDI''s P50n'!$A$2:$A$97,0))</f>
        <v>#N/A</v>
      </c>
      <c r="H115" s="90" t="e">
        <f>INDEX('Autopopulate UDI''s'!$S$2:$S$97,MATCH(G115,'Autopopulate UDI''s'!$R$2:$R$97,0))</f>
        <v>#N/A</v>
      </c>
      <c r="I115" s="90"/>
      <c r="J115" s="90"/>
      <c r="K115" s="89"/>
      <c r="L115" s="89"/>
      <c r="M115" s="89"/>
    </row>
    <row r="116" spans="1:13">
      <c r="A116" s="89" t="str">
        <f>CONCATENATE('3-Sample Info'!C123,"_",'3-Sample Info'!$K$29)</f>
        <v>_DNA</v>
      </c>
      <c r="B116" s="89" t="str">
        <f>CONCATENATE('3-Sample Info'!$K$29,"_",'3-Sample Info'!C123,"_",'3-Sample Info'!D123)</f>
        <v>DNA__</v>
      </c>
      <c r="C116" s="90"/>
      <c r="D116" s="90"/>
      <c r="E116" s="90" t="e">
        <f>INDEX('Autopopulate UDI''s'!$B$2:$B$97,MATCH('4a-Sep Targ Protocol-Std'!J111,'Autopopulate UDI''s'!$A$2:$A$97,0))</f>
        <v>#N/A</v>
      </c>
      <c r="F116" s="90" t="e">
        <f>INDEX('Autopopulate UDI''s'!$J$2:$J$97,MATCH(E116,'Autopopulate UDI''s'!$H$2:$H$97,0))</f>
        <v>#N/A</v>
      </c>
      <c r="G116" s="90" t="e">
        <f>INDEX('Autopopulate UDI''s P50n'!$B$2:$B$97,MATCH('4a-Sep Targ Protocol-Std'!L111,'Autopopulate UDI''s P50n'!$A$2:$A$97,0))</f>
        <v>#N/A</v>
      </c>
      <c r="H116" s="90" t="e">
        <f>INDEX('Autopopulate UDI''s'!$S$2:$S$97,MATCH(G116,'Autopopulate UDI''s'!$R$2:$R$97,0))</f>
        <v>#N/A</v>
      </c>
      <c r="I116" s="90"/>
      <c r="J116" s="90"/>
      <c r="K116" s="89"/>
      <c r="L116" s="89"/>
      <c r="M116" s="89"/>
    </row>
    <row r="117" spans="1:13">
      <c r="A117" s="89" t="str">
        <f>CONCATENATE('3-Sample Info'!C124,"_",'3-Sample Info'!$K$29)</f>
        <v>_DNA</v>
      </c>
      <c r="B117" s="89" t="str">
        <f>CONCATENATE('3-Sample Info'!$K$29,"_",'3-Sample Info'!C124,"_",'3-Sample Info'!D124)</f>
        <v>DNA__</v>
      </c>
      <c r="C117" s="90"/>
      <c r="D117" s="90"/>
      <c r="E117" s="90" t="e">
        <f>INDEX('Autopopulate UDI''s'!$B$2:$B$97,MATCH('4a-Sep Targ Protocol-Std'!J112,'Autopopulate UDI''s'!$A$2:$A$97,0))</f>
        <v>#N/A</v>
      </c>
      <c r="F117" s="90" t="e">
        <f>INDEX('Autopopulate UDI''s'!$J$2:$J$97,MATCH(E117,'Autopopulate UDI''s'!$H$2:$H$97,0))</f>
        <v>#N/A</v>
      </c>
      <c r="G117" s="90" t="e">
        <f>INDEX('Autopopulate UDI''s P50n'!$B$2:$B$97,MATCH('4a-Sep Targ Protocol-Std'!L112,'Autopopulate UDI''s P50n'!$A$2:$A$97,0))</f>
        <v>#N/A</v>
      </c>
      <c r="H117" s="90" t="e">
        <f>INDEX('Autopopulate UDI''s'!$S$2:$S$97,MATCH(G117,'Autopopulate UDI''s'!$R$2:$R$97,0))</f>
        <v>#N/A</v>
      </c>
      <c r="I117" s="90"/>
      <c r="J117" s="90"/>
      <c r="K117" s="89"/>
      <c r="L117" s="89"/>
      <c r="M117" s="89"/>
    </row>
    <row r="118" spans="1:13">
      <c r="A118" s="89" t="str">
        <f>CONCATENATE('3-Sample Info'!C125,"_",'3-Sample Info'!$K$29)</f>
        <v>_DNA</v>
      </c>
      <c r="B118" s="89" t="str">
        <f>CONCATENATE('3-Sample Info'!$K$29,"_",'3-Sample Info'!C125,"_",'3-Sample Info'!D125)</f>
        <v>DNA__</v>
      </c>
      <c r="C118" s="90"/>
      <c r="D118" s="90"/>
      <c r="E118" s="90" t="e">
        <f>INDEX('Autopopulate UDI''s'!$B$2:$B$97,MATCH('4a-Sep Targ Protocol-Std'!J113,'Autopopulate UDI''s'!$A$2:$A$97,0))</f>
        <v>#N/A</v>
      </c>
      <c r="F118" s="90" t="e">
        <f>INDEX('Autopopulate UDI''s'!$J$2:$J$97,MATCH(E118,'Autopopulate UDI''s'!$H$2:$H$97,0))</f>
        <v>#N/A</v>
      </c>
      <c r="G118" s="90" t="e">
        <f>INDEX('Autopopulate UDI''s P50n'!$B$2:$B$97,MATCH('4a-Sep Targ Protocol-Std'!L113,'Autopopulate UDI''s P50n'!$A$2:$A$97,0))</f>
        <v>#N/A</v>
      </c>
      <c r="H118" s="90" t="e">
        <f>INDEX('Autopopulate UDI''s'!$S$2:$S$97,MATCH(G118,'Autopopulate UDI''s'!$R$2:$R$97,0))</f>
        <v>#N/A</v>
      </c>
      <c r="I118" s="90"/>
      <c r="J118" s="90"/>
      <c r="K118" s="89"/>
      <c r="L118" s="89"/>
      <c r="M118" s="89"/>
    </row>
    <row r="119" spans="1:13">
      <c r="A119" s="89" t="str">
        <f>CONCATENATE('3-Sample Info'!C30,"_",'3-Sample Info'!$L$29)</f>
        <v>_RNA</v>
      </c>
      <c r="B119" s="89" t="str">
        <f>CONCATENATE('3-Sample Info'!$L$29,"_",'3-Sample Info'!C30,"_",'3-Sample Info'!E30)</f>
        <v>RNA__</v>
      </c>
      <c r="C119" s="90"/>
      <c r="D119" s="90"/>
      <c r="E119" s="90" t="e">
        <f>INDEX('Autopopulate UDI''s'!$L$2:$L$97,MATCH('4a-Sep Targ Protocol-Std'!K18,'Autopopulate UDI''s'!$K$2:$K$97,0))</f>
        <v>#N/A</v>
      </c>
      <c r="F119" s="90" t="e">
        <f>INDEX('Autopopulate UDI''s'!$N$2:$N$97,MATCH(E119,'Autopopulate UDI''s'!$L$2:$L$97,0))</f>
        <v>#N/A</v>
      </c>
      <c r="G119" s="90" t="e">
        <f>INDEX('Autopopulate UDI''s P50n'!$E$2:$E$97,MATCH('4a-Sep Targ Protocol-Std'!M18,'Autopopulate UDI''s P50n'!$D$2:$D$97,0))</f>
        <v>#N/A</v>
      </c>
      <c r="H119" s="90" t="e">
        <f>INDEX('Autopopulate UDI''s'!$W$2:$W$97,MATCH(G119,'Autopopulate UDI''s'!$V$2:$V$97,0))</f>
        <v>#N/A</v>
      </c>
      <c r="I119" s="90"/>
      <c r="J119" s="90"/>
      <c r="K119" s="89"/>
      <c r="L119" s="89"/>
      <c r="M119" s="89"/>
    </row>
    <row r="120" spans="1:13">
      <c r="A120" s="89" t="str">
        <f>CONCATENATE('3-Sample Info'!C31,"_",'3-Sample Info'!$L$29)</f>
        <v>_RNA</v>
      </c>
      <c r="B120" s="89" t="str">
        <f>CONCATENATE('3-Sample Info'!$L$29,"_",'3-Sample Info'!C31,"_",'3-Sample Info'!E31)</f>
        <v>RNA__</v>
      </c>
      <c r="C120" s="90"/>
      <c r="D120" s="90"/>
      <c r="E120" s="90" t="e">
        <f>INDEX('Autopopulate UDI''s'!$L$2:$L$97,MATCH('4a-Sep Targ Protocol-Std'!K19,'Autopopulate UDI''s'!$K$2:$K$97,0))</f>
        <v>#N/A</v>
      </c>
      <c r="F120" s="90" t="e">
        <f>INDEX('Autopopulate UDI''s'!$N$2:$N$97,MATCH(E120,'Autopopulate UDI''s'!$L$2:$L$97,0))</f>
        <v>#N/A</v>
      </c>
      <c r="G120" s="90" t="e">
        <f>INDEX('Autopopulate UDI''s P50n'!$E$2:$E$97,MATCH('4a-Sep Targ Protocol-Std'!M19,'Autopopulate UDI''s P50n'!$D$2:$D$97,0))</f>
        <v>#N/A</v>
      </c>
      <c r="H120" s="90" t="e">
        <f>INDEX('Autopopulate UDI''s'!$W$2:$W$97,MATCH(G120,'Autopopulate UDI''s'!$V$2:$V$97,0))</f>
        <v>#N/A</v>
      </c>
      <c r="I120" s="90"/>
      <c r="J120" s="90"/>
      <c r="K120" s="89"/>
      <c r="L120" s="89"/>
      <c r="M120" s="89"/>
    </row>
    <row r="121" spans="1:13">
      <c r="A121" s="89" t="str">
        <f>CONCATENATE('3-Sample Info'!C32,"_",'3-Sample Info'!$L$29)</f>
        <v>_RNA</v>
      </c>
      <c r="B121" s="89" t="str">
        <f>CONCATENATE('3-Sample Info'!$L$29,"_",'3-Sample Info'!C32,"_",'3-Sample Info'!E32)</f>
        <v>RNA__</v>
      </c>
      <c r="C121" s="90"/>
      <c r="D121" s="90"/>
      <c r="E121" s="90" t="e">
        <f>INDEX('Autopopulate UDI''s'!$L$2:$L$97,MATCH('4a-Sep Targ Protocol-Std'!K20,'Autopopulate UDI''s'!$K$2:$K$97,0))</f>
        <v>#N/A</v>
      </c>
      <c r="F121" s="90" t="e">
        <f>INDEX('Autopopulate UDI''s'!$N$2:$N$97,MATCH(E121,'Autopopulate UDI''s'!$L$2:$L$97,0))</f>
        <v>#N/A</v>
      </c>
      <c r="G121" s="90" t="e">
        <f>INDEX('Autopopulate UDI''s P50n'!$E$2:$E$97,MATCH('4a-Sep Targ Protocol-Std'!M20,'Autopopulate UDI''s P50n'!$D$2:$D$97,0))</f>
        <v>#N/A</v>
      </c>
      <c r="H121" s="90" t="e">
        <f>INDEX('Autopopulate UDI''s'!$W$2:$W$97,MATCH(G121,'Autopopulate UDI''s'!$V$2:$V$97,0))</f>
        <v>#N/A</v>
      </c>
      <c r="I121" s="90"/>
      <c r="J121" s="90"/>
      <c r="K121" s="89"/>
      <c r="L121" s="89"/>
      <c r="M121" s="89"/>
    </row>
    <row r="122" spans="1:13">
      <c r="A122" s="89" t="str">
        <f>CONCATENATE('3-Sample Info'!C33,"_",'3-Sample Info'!$L$29)</f>
        <v>_RNA</v>
      </c>
      <c r="B122" s="89" t="str">
        <f>CONCATENATE('3-Sample Info'!$L$29,"_",'3-Sample Info'!C33,"_",'3-Sample Info'!E33)</f>
        <v>RNA__</v>
      </c>
      <c r="C122" s="90"/>
      <c r="D122" s="90"/>
      <c r="E122" s="90" t="e">
        <f>INDEX('Autopopulate UDI''s'!$L$2:$L$97,MATCH('4a-Sep Targ Protocol-Std'!K21,'Autopopulate UDI''s'!$K$2:$K$97,0))</f>
        <v>#N/A</v>
      </c>
      <c r="F122" s="90" t="e">
        <f>INDEX('Autopopulate UDI''s'!$N$2:$N$97,MATCH(E122,'Autopopulate UDI''s'!$L$2:$L$97,0))</f>
        <v>#N/A</v>
      </c>
      <c r="G122" s="90" t="e">
        <f>INDEX('Autopopulate UDI''s P50n'!$E$2:$E$97,MATCH('4a-Sep Targ Protocol-Std'!M21,'Autopopulate UDI''s P50n'!$D$2:$D$97,0))</f>
        <v>#N/A</v>
      </c>
      <c r="H122" s="90" t="e">
        <f>INDEX('Autopopulate UDI''s'!$W$2:$W$97,MATCH(G122,'Autopopulate UDI''s'!$V$2:$V$97,0))</f>
        <v>#N/A</v>
      </c>
      <c r="I122" s="90"/>
      <c r="J122" s="90"/>
      <c r="K122" s="89"/>
      <c r="L122" s="89"/>
      <c r="M122" s="89"/>
    </row>
    <row r="123" spans="1:13">
      <c r="A123" s="89" t="str">
        <f>CONCATENATE('3-Sample Info'!C34,"_",'3-Sample Info'!$L$29)</f>
        <v>_RNA</v>
      </c>
      <c r="B123" s="89" t="str">
        <f>CONCATENATE('3-Sample Info'!$L$29,"_",'3-Sample Info'!C34,"_",'3-Sample Info'!E34)</f>
        <v>RNA__</v>
      </c>
      <c r="C123" s="90"/>
      <c r="D123" s="90"/>
      <c r="E123" s="90" t="e">
        <f>INDEX('Autopopulate UDI''s'!$L$2:$L$97,MATCH('4a-Sep Targ Protocol-Std'!K22,'Autopopulate UDI''s'!$K$2:$K$97,0))</f>
        <v>#N/A</v>
      </c>
      <c r="F123" s="90" t="e">
        <f>INDEX('Autopopulate UDI''s'!$N$2:$N$97,MATCH(E123,'Autopopulate UDI''s'!$L$2:$L$97,0))</f>
        <v>#N/A</v>
      </c>
      <c r="G123" s="90" t="e">
        <f>INDEX('Autopopulate UDI''s P50n'!$E$2:$E$97,MATCH('4a-Sep Targ Protocol-Std'!M22,'Autopopulate UDI''s P50n'!$D$2:$D$97,0))</f>
        <v>#N/A</v>
      </c>
      <c r="H123" s="90" t="e">
        <f>INDEX('Autopopulate UDI''s'!$W$2:$W$97,MATCH(G123,'Autopopulate UDI''s'!$V$2:$V$97,0))</f>
        <v>#N/A</v>
      </c>
      <c r="I123" s="90"/>
      <c r="J123" s="90"/>
      <c r="K123" s="89"/>
      <c r="L123" s="89"/>
      <c r="M123" s="89"/>
    </row>
    <row r="124" spans="1:13">
      <c r="A124" s="89" t="str">
        <f>CONCATENATE('3-Sample Info'!C35,"_",'3-Sample Info'!$L$29)</f>
        <v>_RNA</v>
      </c>
      <c r="B124" s="89" t="str">
        <f>CONCATENATE('3-Sample Info'!$L$29,"_",'3-Sample Info'!C35,"_",'3-Sample Info'!E35)</f>
        <v>RNA__</v>
      </c>
      <c r="C124" s="90"/>
      <c r="D124" s="90"/>
      <c r="E124" s="90" t="e">
        <f>INDEX('Autopopulate UDI''s'!$L$2:$L$97,MATCH('4a-Sep Targ Protocol-Std'!K23,'Autopopulate UDI''s'!$K$2:$K$97,0))</f>
        <v>#N/A</v>
      </c>
      <c r="F124" s="90" t="e">
        <f>INDEX('Autopopulate UDI''s'!$N$2:$N$97,MATCH(E124,'Autopopulate UDI''s'!$L$2:$L$97,0))</f>
        <v>#N/A</v>
      </c>
      <c r="G124" s="90" t="e">
        <f>INDEX('Autopopulate UDI''s P50n'!$E$2:$E$97,MATCH('4a-Sep Targ Protocol-Std'!M23,'Autopopulate UDI''s P50n'!$D$2:$D$97,0))</f>
        <v>#N/A</v>
      </c>
      <c r="H124" s="90" t="e">
        <f>INDEX('Autopopulate UDI''s'!$W$2:$W$97,MATCH(G124,'Autopopulate UDI''s'!$V$2:$V$97,0))</f>
        <v>#N/A</v>
      </c>
      <c r="I124" s="90"/>
      <c r="J124" s="90"/>
      <c r="K124" s="89"/>
      <c r="L124" s="89"/>
      <c r="M124" s="89"/>
    </row>
    <row r="125" spans="1:13">
      <c r="A125" s="89" t="str">
        <f>CONCATENATE('3-Sample Info'!C36,"_",'3-Sample Info'!$L$29)</f>
        <v>_RNA</v>
      </c>
      <c r="B125" s="89" t="str">
        <f>CONCATENATE('3-Sample Info'!$L$29,"_",'3-Sample Info'!C36,"_",'3-Sample Info'!E36)</f>
        <v>RNA__</v>
      </c>
      <c r="C125" s="90"/>
      <c r="D125" s="90"/>
      <c r="E125" s="90" t="e">
        <f>INDEX('Autopopulate UDI''s'!$L$2:$L$97,MATCH('4a-Sep Targ Protocol-Std'!K24,'Autopopulate UDI''s'!$K$2:$K$97,0))</f>
        <v>#N/A</v>
      </c>
      <c r="F125" s="90" t="e">
        <f>INDEX('Autopopulate UDI''s'!$N$2:$N$97,MATCH(E125,'Autopopulate UDI''s'!$L$2:$L$97,0))</f>
        <v>#N/A</v>
      </c>
      <c r="G125" s="90" t="e">
        <f>INDEX('Autopopulate UDI''s P50n'!$E$2:$E$97,MATCH('4a-Sep Targ Protocol-Std'!M24,'Autopopulate UDI''s P50n'!$D$2:$D$97,0))</f>
        <v>#N/A</v>
      </c>
      <c r="H125" s="90" t="e">
        <f>INDEX('Autopopulate UDI''s'!$W$2:$W$97,MATCH(G125,'Autopopulate UDI''s'!$V$2:$V$97,0))</f>
        <v>#N/A</v>
      </c>
      <c r="I125" s="90"/>
      <c r="J125" s="90"/>
      <c r="K125" s="89"/>
      <c r="L125" s="89"/>
      <c r="M125" s="89"/>
    </row>
    <row r="126" spans="1:13">
      <c r="A126" s="89" t="str">
        <f>CONCATENATE('3-Sample Info'!C37,"_",'3-Sample Info'!$L$29)</f>
        <v>_RNA</v>
      </c>
      <c r="B126" s="89" t="str">
        <f>CONCATENATE('3-Sample Info'!$L$29,"_",'3-Sample Info'!C37,"_",'3-Sample Info'!E37)</f>
        <v>RNA__</v>
      </c>
      <c r="C126" s="90"/>
      <c r="D126" s="90"/>
      <c r="E126" s="90" t="e">
        <f>INDEX('Autopopulate UDI''s'!$L$2:$L$97,MATCH('4a-Sep Targ Protocol-Std'!K25,'Autopopulate UDI''s'!$K$2:$K$97,0))</f>
        <v>#N/A</v>
      </c>
      <c r="F126" s="90" t="e">
        <f>INDEX('Autopopulate UDI''s'!$N$2:$N$97,MATCH(E126,'Autopopulate UDI''s'!$L$2:$L$97,0))</f>
        <v>#N/A</v>
      </c>
      <c r="G126" s="90" t="e">
        <f>INDEX('Autopopulate UDI''s P50n'!$E$2:$E$97,MATCH('4a-Sep Targ Protocol-Std'!M25,'Autopopulate UDI''s P50n'!$D$2:$D$97,0))</f>
        <v>#N/A</v>
      </c>
      <c r="H126" s="90" t="e">
        <f>INDEX('Autopopulate UDI''s'!$W$2:$W$97,MATCH(G126,'Autopopulate UDI''s'!$V$2:$V$97,0))</f>
        <v>#N/A</v>
      </c>
      <c r="I126" s="90"/>
      <c r="J126" s="90"/>
      <c r="K126" s="89"/>
      <c r="L126" s="89"/>
      <c r="M126" s="89"/>
    </row>
    <row r="127" spans="1:13">
      <c r="A127" s="89" t="str">
        <f>CONCATENATE('3-Sample Info'!C38,"_",'3-Sample Info'!$L$29)</f>
        <v>_RNA</v>
      </c>
      <c r="B127" s="89" t="str">
        <f>CONCATENATE('3-Sample Info'!$L$29,"_",'3-Sample Info'!C38,"_",'3-Sample Info'!E38)</f>
        <v>RNA__</v>
      </c>
      <c r="C127" s="90"/>
      <c r="D127" s="90"/>
      <c r="E127" s="90" t="e">
        <f>INDEX('Autopopulate UDI''s'!$L$2:$L$97,MATCH('4a-Sep Targ Protocol-Std'!K26,'Autopopulate UDI''s'!$K$2:$K$97,0))</f>
        <v>#N/A</v>
      </c>
      <c r="F127" s="90" t="e">
        <f>INDEX('Autopopulate UDI''s'!$N$2:$N$97,MATCH(E127,'Autopopulate UDI''s'!$L$2:$L$97,0))</f>
        <v>#N/A</v>
      </c>
      <c r="G127" s="90" t="e">
        <f>INDEX('Autopopulate UDI''s P50n'!$E$2:$E$97,MATCH('4a-Sep Targ Protocol-Std'!M26,'Autopopulate UDI''s P50n'!$D$2:$D$97,0))</f>
        <v>#N/A</v>
      </c>
      <c r="H127" s="90" t="e">
        <f>INDEX('Autopopulate UDI''s'!$W$2:$W$97,MATCH(G127,'Autopopulate UDI''s'!$V$2:$V$97,0))</f>
        <v>#N/A</v>
      </c>
      <c r="I127" s="90"/>
      <c r="J127" s="90"/>
      <c r="K127" s="89"/>
      <c r="L127" s="89"/>
      <c r="M127" s="89"/>
    </row>
    <row r="128" spans="1:13">
      <c r="A128" s="89" t="str">
        <f>CONCATENATE('3-Sample Info'!C39,"_",'3-Sample Info'!$L$29)</f>
        <v>_RNA</v>
      </c>
      <c r="B128" s="89" t="str">
        <f>CONCATENATE('3-Sample Info'!$L$29,"_",'3-Sample Info'!C39,"_",'3-Sample Info'!E39)</f>
        <v>RNA__</v>
      </c>
      <c r="C128" s="90"/>
      <c r="D128" s="90"/>
      <c r="E128" s="90" t="e">
        <f>INDEX('Autopopulate UDI''s'!$L$2:$L$97,MATCH('4a-Sep Targ Protocol-Std'!K27,'Autopopulate UDI''s'!$K$2:$K$97,0))</f>
        <v>#N/A</v>
      </c>
      <c r="F128" s="90" t="e">
        <f>INDEX('Autopopulate UDI''s'!$N$2:$N$97,MATCH(E128,'Autopopulate UDI''s'!$L$2:$L$97,0))</f>
        <v>#N/A</v>
      </c>
      <c r="G128" s="90" t="e">
        <f>INDEX('Autopopulate UDI''s P50n'!$E$2:$E$97,MATCH('4a-Sep Targ Protocol-Std'!M27,'Autopopulate UDI''s P50n'!$D$2:$D$97,0))</f>
        <v>#N/A</v>
      </c>
      <c r="H128" s="90" t="e">
        <f>INDEX('Autopopulate UDI''s'!$W$2:$W$97,MATCH(G128,'Autopopulate UDI''s'!$V$2:$V$97,0))</f>
        <v>#N/A</v>
      </c>
      <c r="I128" s="90"/>
      <c r="J128" s="90"/>
      <c r="K128" s="89"/>
      <c r="L128" s="89"/>
      <c r="M128" s="89"/>
    </row>
    <row r="129" spans="1:13">
      <c r="A129" s="89" t="str">
        <f>CONCATENATE('3-Sample Info'!C40,"_",'3-Sample Info'!$L$29)</f>
        <v>_RNA</v>
      </c>
      <c r="B129" s="89" t="str">
        <f>CONCATENATE('3-Sample Info'!$L$29,"_",'3-Sample Info'!C40,"_",'3-Sample Info'!E40)</f>
        <v>RNA__</v>
      </c>
      <c r="C129" s="90"/>
      <c r="D129" s="90"/>
      <c r="E129" s="90" t="e">
        <f>INDEX('Autopopulate UDI''s'!$L$2:$L$97,MATCH('4a-Sep Targ Protocol-Std'!K28,'Autopopulate UDI''s'!$K$2:$K$97,0))</f>
        <v>#N/A</v>
      </c>
      <c r="F129" s="90" t="e">
        <f>INDEX('Autopopulate UDI''s'!$N$2:$N$97,MATCH(E129,'Autopopulate UDI''s'!$L$2:$L$97,0))</f>
        <v>#N/A</v>
      </c>
      <c r="G129" s="90" t="e">
        <f>INDEX('Autopopulate UDI''s P50n'!$E$2:$E$97,MATCH('4a-Sep Targ Protocol-Std'!M28,'Autopopulate UDI''s P50n'!$D$2:$D$97,0))</f>
        <v>#N/A</v>
      </c>
      <c r="H129" s="90" t="e">
        <f>INDEX('Autopopulate UDI''s'!$W$2:$W$97,MATCH(G129,'Autopopulate UDI''s'!$V$2:$V$97,0))</f>
        <v>#N/A</v>
      </c>
      <c r="I129" s="90"/>
      <c r="J129" s="90"/>
      <c r="K129" s="89"/>
      <c r="L129" s="89"/>
      <c r="M129" s="89"/>
    </row>
    <row r="130" spans="1:13">
      <c r="A130" s="89" t="str">
        <f>CONCATENATE('3-Sample Info'!C41,"_",'3-Sample Info'!$L$29)</f>
        <v>_RNA</v>
      </c>
      <c r="B130" s="89" t="str">
        <f>CONCATENATE('3-Sample Info'!$L$29,"_",'3-Sample Info'!C41,"_",'3-Sample Info'!E41)</f>
        <v>RNA__</v>
      </c>
      <c r="C130" s="90"/>
      <c r="D130" s="90"/>
      <c r="E130" s="90" t="e">
        <f>INDEX('Autopopulate UDI''s'!$L$2:$L$97,MATCH('4a-Sep Targ Protocol-Std'!K29,'Autopopulate UDI''s'!$K$2:$K$97,0))</f>
        <v>#N/A</v>
      </c>
      <c r="F130" s="90" t="e">
        <f>INDEX('Autopopulate UDI''s'!$N$2:$N$97,MATCH(E130,'Autopopulate UDI''s'!$L$2:$L$97,0))</f>
        <v>#N/A</v>
      </c>
      <c r="G130" s="90" t="e">
        <f>INDEX('Autopopulate UDI''s P50n'!$E$2:$E$97,MATCH('4a-Sep Targ Protocol-Std'!M29,'Autopopulate UDI''s P50n'!$D$2:$D$97,0))</f>
        <v>#N/A</v>
      </c>
      <c r="H130" s="90" t="e">
        <f>INDEX('Autopopulate UDI''s'!$W$2:$W$97,MATCH(G130,'Autopopulate UDI''s'!$V$2:$V$97,0))</f>
        <v>#N/A</v>
      </c>
      <c r="I130" s="90"/>
      <c r="J130" s="90"/>
      <c r="K130" s="89"/>
      <c r="L130" s="89"/>
      <c r="M130" s="89"/>
    </row>
    <row r="131" spans="1:13">
      <c r="A131" s="89" t="str">
        <f>CONCATENATE('3-Sample Info'!C42,"_",'3-Sample Info'!$L$29)</f>
        <v>_RNA</v>
      </c>
      <c r="B131" s="89" t="str">
        <f>CONCATENATE('3-Sample Info'!$L$29,"_",'3-Sample Info'!C42,"_",'3-Sample Info'!E42)</f>
        <v>RNA__</v>
      </c>
      <c r="C131" s="90"/>
      <c r="D131" s="90"/>
      <c r="E131" s="90" t="e">
        <f>INDEX('Autopopulate UDI''s'!$L$2:$L$97,MATCH('4a-Sep Targ Protocol-Std'!K30,'Autopopulate UDI''s'!$K$2:$K$97,0))</f>
        <v>#N/A</v>
      </c>
      <c r="F131" s="90" t="e">
        <f>INDEX('Autopopulate UDI''s'!$N$2:$N$97,MATCH(E131,'Autopopulate UDI''s'!$L$2:$L$97,0))</f>
        <v>#N/A</v>
      </c>
      <c r="G131" s="90" t="e">
        <f>INDEX('Autopopulate UDI''s P50n'!$E$2:$E$97,MATCH('4a-Sep Targ Protocol-Std'!M30,'Autopopulate UDI''s P50n'!$D$2:$D$97,0))</f>
        <v>#N/A</v>
      </c>
      <c r="H131" s="90" t="e">
        <f>INDEX('Autopopulate UDI''s'!$W$2:$W$97,MATCH(G131,'Autopopulate UDI''s'!$V$2:$V$97,0))</f>
        <v>#N/A</v>
      </c>
      <c r="I131" s="90"/>
      <c r="J131" s="90"/>
      <c r="K131" s="89"/>
      <c r="L131" s="89"/>
      <c r="M131" s="89"/>
    </row>
    <row r="132" spans="1:13">
      <c r="A132" s="89" t="str">
        <f>CONCATENATE('3-Sample Info'!C43,"_",'3-Sample Info'!$L$29)</f>
        <v>_RNA</v>
      </c>
      <c r="B132" s="89" t="str">
        <f>CONCATENATE('3-Sample Info'!$L$29,"_",'3-Sample Info'!C43,"_",'3-Sample Info'!E43)</f>
        <v>RNA__</v>
      </c>
      <c r="C132" s="90"/>
      <c r="D132" s="90"/>
      <c r="E132" s="90" t="e">
        <f>INDEX('Autopopulate UDI''s'!$L$2:$L$97,MATCH('4a-Sep Targ Protocol-Std'!K31,'Autopopulate UDI''s'!$K$2:$K$97,0))</f>
        <v>#N/A</v>
      </c>
      <c r="F132" s="90" t="e">
        <f>INDEX('Autopopulate UDI''s'!$N$2:$N$97,MATCH(E132,'Autopopulate UDI''s'!$L$2:$L$97,0))</f>
        <v>#N/A</v>
      </c>
      <c r="G132" s="90" t="e">
        <f>INDEX('Autopopulate UDI''s P50n'!$E$2:$E$97,MATCH('4a-Sep Targ Protocol-Std'!M31,'Autopopulate UDI''s P50n'!$D$2:$D$97,0))</f>
        <v>#N/A</v>
      </c>
      <c r="H132" s="90" t="e">
        <f>INDEX('Autopopulate UDI''s'!$W$2:$W$97,MATCH(G132,'Autopopulate UDI''s'!$V$2:$V$97,0))</f>
        <v>#N/A</v>
      </c>
      <c r="I132" s="90"/>
      <c r="J132" s="90"/>
      <c r="K132" s="89"/>
      <c r="L132" s="89"/>
      <c r="M132" s="89"/>
    </row>
    <row r="133" spans="1:13">
      <c r="A133" s="89" t="str">
        <f>CONCATENATE('3-Sample Info'!C44,"_",'3-Sample Info'!$L$29)</f>
        <v>_RNA</v>
      </c>
      <c r="B133" s="89" t="str">
        <f>CONCATENATE('3-Sample Info'!$L$29,"_",'3-Sample Info'!C44,"_",'3-Sample Info'!E44)</f>
        <v>RNA__</v>
      </c>
      <c r="C133" s="90"/>
      <c r="D133" s="90"/>
      <c r="E133" s="90" t="e">
        <f>INDEX('Autopopulate UDI''s'!$L$2:$L$97,MATCH('4a-Sep Targ Protocol-Std'!K32,'Autopopulate UDI''s'!$K$2:$K$97,0))</f>
        <v>#N/A</v>
      </c>
      <c r="F133" s="90" t="e">
        <f>INDEX('Autopopulate UDI''s'!$N$2:$N$97,MATCH(E133,'Autopopulate UDI''s'!$L$2:$L$97,0))</f>
        <v>#N/A</v>
      </c>
      <c r="G133" s="90" t="e">
        <f>INDEX('Autopopulate UDI''s P50n'!$E$2:$E$97,MATCH('4a-Sep Targ Protocol-Std'!M32,'Autopopulate UDI''s P50n'!$D$2:$D$97,0))</f>
        <v>#N/A</v>
      </c>
      <c r="H133" s="90" t="e">
        <f>INDEX('Autopopulate UDI''s'!$W$2:$W$97,MATCH(G133,'Autopopulate UDI''s'!$V$2:$V$97,0))</f>
        <v>#N/A</v>
      </c>
      <c r="I133" s="90"/>
      <c r="J133" s="90"/>
      <c r="K133" s="89"/>
      <c r="L133" s="89"/>
      <c r="M133" s="89"/>
    </row>
    <row r="134" spans="1:13">
      <c r="A134" s="89" t="str">
        <f>CONCATENATE('3-Sample Info'!C45,"_",'3-Sample Info'!$L$29)</f>
        <v>_RNA</v>
      </c>
      <c r="B134" s="89" t="str">
        <f>CONCATENATE('3-Sample Info'!$L$29,"_",'3-Sample Info'!C45,"_",'3-Sample Info'!E45)</f>
        <v>RNA__</v>
      </c>
      <c r="C134" s="90"/>
      <c r="D134" s="90"/>
      <c r="E134" s="90" t="e">
        <f>INDEX('Autopopulate UDI''s'!$L$2:$L$97,MATCH('4a-Sep Targ Protocol-Std'!K33,'Autopopulate UDI''s'!$K$2:$K$97,0))</f>
        <v>#N/A</v>
      </c>
      <c r="F134" s="90" t="e">
        <f>INDEX('Autopopulate UDI''s'!$N$2:$N$97,MATCH(E134,'Autopopulate UDI''s'!$L$2:$L$97,0))</f>
        <v>#N/A</v>
      </c>
      <c r="G134" s="90" t="e">
        <f>INDEX('Autopopulate UDI''s P50n'!$E$2:$E$97,MATCH('4a-Sep Targ Protocol-Std'!M33,'Autopopulate UDI''s P50n'!$D$2:$D$97,0))</f>
        <v>#N/A</v>
      </c>
      <c r="H134" s="90" t="e">
        <f>INDEX('Autopopulate UDI''s'!$W$2:$W$97,MATCH(G134,'Autopopulate UDI''s'!$V$2:$V$97,0))</f>
        <v>#N/A</v>
      </c>
      <c r="I134" s="90"/>
      <c r="J134" s="90"/>
      <c r="K134" s="89"/>
      <c r="L134" s="89"/>
      <c r="M134" s="89"/>
    </row>
    <row r="135" spans="1:13">
      <c r="A135" s="89" t="str">
        <f>CONCATENATE('3-Sample Info'!C46,"_",'3-Sample Info'!$L$29)</f>
        <v>_RNA</v>
      </c>
      <c r="B135" s="89" t="str">
        <f>CONCATENATE('3-Sample Info'!$L$29,"_",'3-Sample Info'!C46,"_",'3-Sample Info'!E46)</f>
        <v>RNA__</v>
      </c>
      <c r="C135" s="90"/>
      <c r="D135" s="90"/>
      <c r="E135" s="90" t="e">
        <f>INDEX('Autopopulate UDI''s'!$L$2:$L$97,MATCH('4a-Sep Targ Protocol-Std'!K34,'Autopopulate UDI''s'!$K$2:$K$97,0))</f>
        <v>#N/A</v>
      </c>
      <c r="F135" s="90" t="e">
        <f>INDEX('Autopopulate UDI''s'!$N$2:$N$97,MATCH(E135,'Autopopulate UDI''s'!$L$2:$L$97,0))</f>
        <v>#N/A</v>
      </c>
      <c r="G135" s="90" t="e">
        <f>INDEX('Autopopulate UDI''s P50n'!$E$2:$E$97,MATCH('4a-Sep Targ Protocol-Std'!M34,'Autopopulate UDI''s P50n'!$D$2:$D$97,0))</f>
        <v>#N/A</v>
      </c>
      <c r="H135" s="90" t="e">
        <f>INDEX('Autopopulate UDI''s'!$W$2:$W$97,MATCH(G135,'Autopopulate UDI''s'!$V$2:$V$97,0))</f>
        <v>#N/A</v>
      </c>
      <c r="I135" s="90"/>
      <c r="J135" s="90"/>
      <c r="K135" s="89"/>
      <c r="L135" s="89"/>
      <c r="M135" s="89"/>
    </row>
    <row r="136" spans="1:13">
      <c r="A136" s="89" t="str">
        <f>CONCATENATE('3-Sample Info'!C47,"_",'3-Sample Info'!$L$29)</f>
        <v>_RNA</v>
      </c>
      <c r="B136" s="89" t="str">
        <f>CONCATENATE('3-Sample Info'!$L$29,"_",'3-Sample Info'!C47,"_",'3-Sample Info'!E47)</f>
        <v>RNA__</v>
      </c>
      <c r="C136" s="90"/>
      <c r="D136" s="90"/>
      <c r="E136" s="90" t="e">
        <f>INDEX('Autopopulate UDI''s'!$L$2:$L$97,MATCH('4a-Sep Targ Protocol-Std'!K35,'Autopopulate UDI''s'!$K$2:$K$97,0))</f>
        <v>#N/A</v>
      </c>
      <c r="F136" s="90" t="e">
        <f>INDEX('Autopopulate UDI''s'!$N$2:$N$97,MATCH(E136,'Autopopulate UDI''s'!$L$2:$L$97,0))</f>
        <v>#N/A</v>
      </c>
      <c r="G136" s="90" t="e">
        <f>INDEX('Autopopulate UDI''s P50n'!$E$2:$E$97,MATCH('4a-Sep Targ Protocol-Std'!M35,'Autopopulate UDI''s P50n'!$D$2:$D$97,0))</f>
        <v>#N/A</v>
      </c>
      <c r="H136" s="90" t="e">
        <f>INDEX('Autopopulate UDI''s'!$W$2:$W$97,MATCH(G136,'Autopopulate UDI''s'!$V$2:$V$97,0))</f>
        <v>#N/A</v>
      </c>
      <c r="I136" s="90"/>
      <c r="J136" s="90"/>
      <c r="K136" s="89"/>
      <c r="L136" s="89"/>
      <c r="M136" s="89"/>
    </row>
    <row r="137" spans="1:13">
      <c r="A137" s="89" t="str">
        <f>CONCATENATE('3-Sample Info'!C48,"_",'3-Sample Info'!$L$29)</f>
        <v>_RNA</v>
      </c>
      <c r="B137" s="89" t="str">
        <f>CONCATENATE('3-Sample Info'!$L$29,"_",'3-Sample Info'!C48,"_",'3-Sample Info'!E48)</f>
        <v>RNA__</v>
      </c>
      <c r="C137" s="90"/>
      <c r="D137" s="90"/>
      <c r="E137" s="90" t="e">
        <f>INDEX('Autopopulate UDI''s'!$L$2:$L$97,MATCH('4a-Sep Targ Protocol-Std'!K36,'Autopopulate UDI''s'!$K$2:$K$97,0))</f>
        <v>#N/A</v>
      </c>
      <c r="F137" s="90" t="e">
        <f>INDEX('Autopopulate UDI''s'!$N$2:$N$97,MATCH(E137,'Autopopulate UDI''s'!$L$2:$L$97,0))</f>
        <v>#N/A</v>
      </c>
      <c r="G137" s="90" t="e">
        <f>INDEX('Autopopulate UDI''s P50n'!$E$2:$E$97,MATCH('4a-Sep Targ Protocol-Std'!M36,'Autopopulate UDI''s P50n'!$D$2:$D$97,0))</f>
        <v>#N/A</v>
      </c>
      <c r="H137" s="90" t="e">
        <f>INDEX('Autopopulate UDI''s'!$W$2:$W$97,MATCH(G137,'Autopopulate UDI''s'!$V$2:$V$97,0))</f>
        <v>#N/A</v>
      </c>
      <c r="I137" s="90"/>
      <c r="J137" s="90"/>
      <c r="K137" s="89"/>
      <c r="L137" s="89"/>
      <c r="M137" s="89"/>
    </row>
    <row r="138" spans="1:13">
      <c r="A138" s="89" t="str">
        <f>CONCATENATE('3-Sample Info'!C49,"_",'3-Sample Info'!$L$29)</f>
        <v>_RNA</v>
      </c>
      <c r="B138" s="89" t="str">
        <f>CONCATENATE('3-Sample Info'!$L$29,"_",'3-Sample Info'!C49,"_",'3-Sample Info'!E49)</f>
        <v>RNA__</v>
      </c>
      <c r="C138" s="90"/>
      <c r="D138" s="90"/>
      <c r="E138" s="90" t="e">
        <f>INDEX('Autopopulate UDI''s'!$L$2:$L$97,MATCH('4a-Sep Targ Protocol-Std'!K37,'Autopopulate UDI''s'!$K$2:$K$97,0))</f>
        <v>#N/A</v>
      </c>
      <c r="F138" s="90" t="e">
        <f>INDEX('Autopopulate UDI''s'!$N$2:$N$97,MATCH(E138,'Autopopulate UDI''s'!$L$2:$L$97,0))</f>
        <v>#N/A</v>
      </c>
      <c r="G138" s="90" t="e">
        <f>INDEX('Autopopulate UDI''s P50n'!$E$2:$E$97,MATCH('4a-Sep Targ Protocol-Std'!M37,'Autopopulate UDI''s P50n'!$D$2:$D$97,0))</f>
        <v>#N/A</v>
      </c>
      <c r="H138" s="90" t="e">
        <f>INDEX('Autopopulate UDI''s'!$W$2:$W$97,MATCH(G138,'Autopopulate UDI''s'!$V$2:$V$97,0))</f>
        <v>#N/A</v>
      </c>
      <c r="I138" s="90"/>
      <c r="J138" s="90"/>
      <c r="K138" s="89"/>
      <c r="L138" s="89"/>
      <c r="M138" s="89"/>
    </row>
    <row r="139" spans="1:13">
      <c r="A139" s="89" t="str">
        <f>CONCATENATE('3-Sample Info'!C50,"_",'3-Sample Info'!$L$29)</f>
        <v>_RNA</v>
      </c>
      <c r="B139" s="89" t="str">
        <f>CONCATENATE('3-Sample Info'!$L$29,"_",'3-Sample Info'!C50,"_",'3-Sample Info'!E50)</f>
        <v>RNA__</v>
      </c>
      <c r="C139" s="90"/>
      <c r="D139" s="90"/>
      <c r="E139" s="90" t="e">
        <f>INDEX('Autopopulate UDI''s'!$L$2:$L$97,MATCH('4a-Sep Targ Protocol-Std'!K38,'Autopopulate UDI''s'!$K$2:$K$97,0))</f>
        <v>#N/A</v>
      </c>
      <c r="F139" s="90" t="e">
        <f>INDEX('Autopopulate UDI''s'!$N$2:$N$97,MATCH(E139,'Autopopulate UDI''s'!$L$2:$L$97,0))</f>
        <v>#N/A</v>
      </c>
      <c r="G139" s="90" t="e">
        <f>INDEX('Autopopulate UDI''s P50n'!$E$2:$E$97,MATCH('4a-Sep Targ Protocol-Std'!M38,'Autopopulate UDI''s P50n'!$D$2:$D$97,0))</f>
        <v>#N/A</v>
      </c>
      <c r="H139" s="90" t="e">
        <f>INDEX('Autopopulate UDI''s'!$W$2:$W$97,MATCH(G139,'Autopopulate UDI''s'!$V$2:$V$97,0))</f>
        <v>#N/A</v>
      </c>
      <c r="I139" s="90"/>
      <c r="J139" s="90"/>
      <c r="K139" s="89"/>
      <c r="L139" s="89"/>
      <c r="M139" s="89"/>
    </row>
    <row r="140" spans="1:13">
      <c r="A140" s="89" t="str">
        <f>CONCATENATE('3-Sample Info'!C51,"_",'3-Sample Info'!$L$29)</f>
        <v>_RNA</v>
      </c>
      <c r="B140" s="89" t="str">
        <f>CONCATENATE('3-Sample Info'!$L$29,"_",'3-Sample Info'!C51,"_",'3-Sample Info'!E51)</f>
        <v>RNA__</v>
      </c>
      <c r="C140" s="90"/>
      <c r="D140" s="90"/>
      <c r="E140" s="90" t="e">
        <f>INDEX('Autopopulate UDI''s'!$L$2:$L$97,MATCH('4a-Sep Targ Protocol-Std'!K39,'Autopopulate UDI''s'!$K$2:$K$97,0))</f>
        <v>#N/A</v>
      </c>
      <c r="F140" s="90" t="e">
        <f>INDEX('Autopopulate UDI''s'!$N$2:$N$97,MATCH(E140,'Autopopulate UDI''s'!$L$2:$L$97,0))</f>
        <v>#N/A</v>
      </c>
      <c r="G140" s="90" t="e">
        <f>INDEX('Autopopulate UDI''s P50n'!$E$2:$E$97,MATCH('4a-Sep Targ Protocol-Std'!M39,'Autopopulate UDI''s P50n'!$D$2:$D$97,0))</f>
        <v>#N/A</v>
      </c>
      <c r="H140" s="90" t="e">
        <f>INDEX('Autopopulate UDI''s'!$W$2:$W$97,MATCH(G140,'Autopopulate UDI''s'!$V$2:$V$97,0))</f>
        <v>#N/A</v>
      </c>
      <c r="I140" s="90"/>
      <c r="J140" s="90"/>
      <c r="K140" s="89"/>
      <c r="L140" s="89"/>
      <c r="M140" s="89"/>
    </row>
    <row r="141" spans="1:13">
      <c r="A141" s="89" t="str">
        <f>CONCATENATE('3-Sample Info'!C52,"_",'3-Sample Info'!$L$29)</f>
        <v>_RNA</v>
      </c>
      <c r="B141" s="89" t="str">
        <f>CONCATENATE('3-Sample Info'!$L$29,"_",'3-Sample Info'!C52,"_",'3-Sample Info'!E52)</f>
        <v>RNA__</v>
      </c>
      <c r="C141" s="90"/>
      <c r="D141" s="90"/>
      <c r="E141" s="90" t="e">
        <f>INDEX('Autopopulate UDI''s'!$L$2:$L$97,MATCH('4a-Sep Targ Protocol-Std'!K40,'Autopopulate UDI''s'!$K$2:$K$97,0))</f>
        <v>#N/A</v>
      </c>
      <c r="F141" s="90" t="e">
        <f>INDEX('Autopopulate UDI''s'!$N$2:$N$97,MATCH(E141,'Autopopulate UDI''s'!$L$2:$L$97,0))</f>
        <v>#N/A</v>
      </c>
      <c r="G141" s="90" t="e">
        <f>INDEX('Autopopulate UDI''s P50n'!$E$2:$E$97,MATCH('4a-Sep Targ Protocol-Std'!M40,'Autopopulate UDI''s P50n'!$D$2:$D$97,0))</f>
        <v>#N/A</v>
      </c>
      <c r="H141" s="90" t="e">
        <f>INDEX('Autopopulate UDI''s'!$W$2:$W$97,MATCH(G141,'Autopopulate UDI''s'!$V$2:$V$97,0))</f>
        <v>#N/A</v>
      </c>
      <c r="I141" s="90"/>
      <c r="J141" s="90"/>
      <c r="K141" s="89"/>
      <c r="L141" s="89"/>
      <c r="M141" s="89"/>
    </row>
    <row r="142" spans="1:13">
      <c r="A142" s="89" t="str">
        <f>CONCATENATE('3-Sample Info'!C53,"_",'3-Sample Info'!$L$29)</f>
        <v>_RNA</v>
      </c>
      <c r="B142" s="89" t="str">
        <f>CONCATENATE('3-Sample Info'!$L$29,"_",'3-Sample Info'!C53,"_",'3-Sample Info'!E53)</f>
        <v>RNA__</v>
      </c>
      <c r="C142" s="90"/>
      <c r="D142" s="90"/>
      <c r="E142" s="90" t="e">
        <f>INDEX('Autopopulate UDI''s'!$L$2:$L$97,MATCH('4a-Sep Targ Protocol-Std'!K41,'Autopopulate UDI''s'!$K$2:$K$97,0))</f>
        <v>#N/A</v>
      </c>
      <c r="F142" s="90" t="e">
        <f>INDEX('Autopopulate UDI''s'!$N$2:$N$97,MATCH(E142,'Autopopulate UDI''s'!$L$2:$L$97,0))</f>
        <v>#N/A</v>
      </c>
      <c r="G142" s="90" t="e">
        <f>INDEX('Autopopulate UDI''s P50n'!$E$2:$E$97,MATCH('4a-Sep Targ Protocol-Std'!M41,'Autopopulate UDI''s P50n'!$D$2:$D$97,0))</f>
        <v>#N/A</v>
      </c>
      <c r="H142" s="90" t="e">
        <f>INDEX('Autopopulate UDI''s'!$W$2:$W$97,MATCH(G142,'Autopopulate UDI''s'!$V$2:$V$97,0))</f>
        <v>#N/A</v>
      </c>
      <c r="I142" s="90"/>
      <c r="J142" s="90"/>
      <c r="K142" s="89"/>
      <c r="L142" s="89"/>
      <c r="M142" s="89"/>
    </row>
    <row r="143" spans="1:13">
      <c r="A143" s="89" t="str">
        <f>CONCATENATE('3-Sample Info'!C54,"_",'3-Sample Info'!$L$29)</f>
        <v>_RNA</v>
      </c>
      <c r="B143" s="89" t="str">
        <f>CONCATENATE('3-Sample Info'!$L$29,"_",'3-Sample Info'!C54,"_",'3-Sample Info'!E54)</f>
        <v>RNA__</v>
      </c>
      <c r="C143" s="90"/>
      <c r="D143" s="90"/>
      <c r="E143" s="90" t="e">
        <f>INDEX('Autopopulate UDI''s'!$L$2:$L$97,MATCH('4a-Sep Targ Protocol-Std'!K42,'Autopopulate UDI''s'!$K$2:$K$97,0))</f>
        <v>#N/A</v>
      </c>
      <c r="F143" s="90" t="e">
        <f>INDEX('Autopopulate UDI''s'!$N$2:$N$97,MATCH(E143,'Autopopulate UDI''s'!$L$2:$L$97,0))</f>
        <v>#N/A</v>
      </c>
      <c r="G143" s="90" t="e">
        <f>INDEX('Autopopulate UDI''s P50n'!$E$2:$E$97,MATCH('4a-Sep Targ Protocol-Std'!M42,'Autopopulate UDI''s P50n'!$D$2:$D$97,0))</f>
        <v>#N/A</v>
      </c>
      <c r="H143" s="90" t="e">
        <f>INDEX('Autopopulate UDI''s'!$W$2:$W$97,MATCH(G143,'Autopopulate UDI''s'!$V$2:$V$97,0))</f>
        <v>#N/A</v>
      </c>
      <c r="I143" s="90"/>
      <c r="J143" s="90"/>
      <c r="K143" s="89"/>
      <c r="L143" s="89"/>
      <c r="M143" s="89"/>
    </row>
    <row r="144" spans="1:13">
      <c r="A144" s="89" t="str">
        <f>CONCATENATE('3-Sample Info'!C55,"_",'3-Sample Info'!$L$29)</f>
        <v>_RNA</v>
      </c>
      <c r="B144" s="89" t="str">
        <f>CONCATENATE('3-Sample Info'!$L$29,"_",'3-Sample Info'!C55,"_",'3-Sample Info'!E55)</f>
        <v>RNA__</v>
      </c>
      <c r="C144" s="90"/>
      <c r="D144" s="90"/>
      <c r="E144" s="90" t="e">
        <f>INDEX('Autopopulate UDI''s'!$L$2:$L$97,MATCH('4a-Sep Targ Protocol-Std'!K43,'Autopopulate UDI''s'!$K$2:$K$97,0))</f>
        <v>#N/A</v>
      </c>
      <c r="F144" s="90" t="e">
        <f>INDEX('Autopopulate UDI''s'!$N$2:$N$97,MATCH(E144,'Autopopulate UDI''s'!$L$2:$L$97,0))</f>
        <v>#N/A</v>
      </c>
      <c r="G144" s="90" t="e">
        <f>INDEX('Autopopulate UDI''s P50n'!$E$2:$E$97,MATCH('4a-Sep Targ Protocol-Std'!M43,'Autopopulate UDI''s P50n'!$D$2:$D$97,0))</f>
        <v>#N/A</v>
      </c>
      <c r="H144" s="90" t="e">
        <f>INDEX('Autopopulate UDI''s'!$W$2:$W$97,MATCH(G144,'Autopopulate UDI''s'!$V$2:$V$97,0))</f>
        <v>#N/A</v>
      </c>
      <c r="I144" s="90"/>
      <c r="J144" s="90"/>
      <c r="K144" s="89"/>
      <c r="L144" s="89"/>
      <c r="M144" s="89"/>
    </row>
    <row r="145" spans="1:13">
      <c r="A145" s="89" t="str">
        <f>CONCATENATE('3-Sample Info'!C56,"_",'3-Sample Info'!$L$29)</f>
        <v>_RNA</v>
      </c>
      <c r="B145" s="89" t="str">
        <f>CONCATENATE('3-Sample Info'!$L$29,"_",'3-Sample Info'!C56,"_",'3-Sample Info'!E56)</f>
        <v>RNA__</v>
      </c>
      <c r="C145" s="90"/>
      <c r="D145" s="90"/>
      <c r="E145" s="90" t="e">
        <f>INDEX('Autopopulate UDI''s'!$L$2:$L$97,MATCH('4a-Sep Targ Protocol-Std'!K44,'Autopopulate UDI''s'!$K$2:$K$97,0))</f>
        <v>#N/A</v>
      </c>
      <c r="F145" s="90" t="e">
        <f>INDEX('Autopopulate UDI''s'!$N$2:$N$97,MATCH(E145,'Autopopulate UDI''s'!$L$2:$L$97,0))</f>
        <v>#N/A</v>
      </c>
      <c r="G145" s="90" t="e">
        <f>INDEX('Autopopulate UDI''s P50n'!$E$2:$E$97,MATCH('4a-Sep Targ Protocol-Std'!M44,'Autopopulate UDI''s P50n'!$D$2:$D$97,0))</f>
        <v>#N/A</v>
      </c>
      <c r="H145" s="90" t="e">
        <f>INDEX('Autopopulate UDI''s'!$W$2:$W$97,MATCH(G145,'Autopopulate UDI''s'!$V$2:$V$97,0))</f>
        <v>#N/A</v>
      </c>
      <c r="I145" s="90"/>
      <c r="J145" s="90"/>
      <c r="K145" s="89"/>
      <c r="L145" s="89"/>
      <c r="M145" s="89"/>
    </row>
    <row r="146" spans="1:13">
      <c r="A146" s="89" t="str">
        <f>CONCATENATE('3-Sample Info'!C57,"_",'3-Sample Info'!$L$29)</f>
        <v>_RNA</v>
      </c>
      <c r="B146" s="89" t="str">
        <f>CONCATENATE('3-Sample Info'!$L$29,"_",'3-Sample Info'!C57,"_",'3-Sample Info'!E57)</f>
        <v>RNA__</v>
      </c>
      <c r="C146" s="90"/>
      <c r="D146" s="90"/>
      <c r="E146" s="90" t="e">
        <f>INDEX('Autopopulate UDI''s'!$L$2:$L$97,MATCH('4a-Sep Targ Protocol-Std'!K45,'Autopopulate UDI''s'!$K$2:$K$97,0))</f>
        <v>#N/A</v>
      </c>
      <c r="F146" s="90" t="e">
        <f>INDEX('Autopopulate UDI''s'!$N$2:$N$97,MATCH(E146,'Autopopulate UDI''s'!$L$2:$L$97,0))</f>
        <v>#N/A</v>
      </c>
      <c r="G146" s="90" t="e">
        <f>INDEX('Autopopulate UDI''s P50n'!$E$2:$E$97,MATCH('4a-Sep Targ Protocol-Std'!M45,'Autopopulate UDI''s P50n'!$D$2:$D$97,0))</f>
        <v>#N/A</v>
      </c>
      <c r="H146" s="90" t="e">
        <f>INDEX('Autopopulate UDI''s'!$W$2:$W$97,MATCH(G146,'Autopopulate UDI''s'!$V$2:$V$97,0))</f>
        <v>#N/A</v>
      </c>
      <c r="I146" s="90"/>
      <c r="J146" s="90"/>
      <c r="K146" s="89"/>
      <c r="L146" s="89"/>
      <c r="M146" s="89"/>
    </row>
    <row r="147" spans="1:13">
      <c r="A147" s="89" t="str">
        <f>CONCATENATE('3-Sample Info'!C58,"_",'3-Sample Info'!$L$29)</f>
        <v>_RNA</v>
      </c>
      <c r="B147" s="89" t="str">
        <f>CONCATENATE('3-Sample Info'!$L$29,"_",'3-Sample Info'!C58,"_",'3-Sample Info'!E58)</f>
        <v>RNA__</v>
      </c>
      <c r="C147" s="90"/>
      <c r="D147" s="90"/>
      <c r="E147" s="90" t="e">
        <f>INDEX('Autopopulate UDI''s'!$L$2:$L$97,MATCH('4a-Sep Targ Protocol-Std'!K46,'Autopopulate UDI''s'!$K$2:$K$97,0))</f>
        <v>#N/A</v>
      </c>
      <c r="F147" s="90" t="e">
        <f>INDEX('Autopopulate UDI''s'!$N$2:$N$97,MATCH(E147,'Autopopulate UDI''s'!$L$2:$L$97,0))</f>
        <v>#N/A</v>
      </c>
      <c r="G147" s="90" t="e">
        <f>INDEX('Autopopulate UDI''s P50n'!$E$2:$E$97,MATCH('4a-Sep Targ Protocol-Std'!M46,'Autopopulate UDI''s P50n'!$D$2:$D$97,0))</f>
        <v>#N/A</v>
      </c>
      <c r="H147" s="90" t="e">
        <f>INDEX('Autopopulate UDI''s'!$W$2:$W$97,MATCH(G147,'Autopopulate UDI''s'!$V$2:$V$97,0))</f>
        <v>#N/A</v>
      </c>
      <c r="I147" s="90"/>
      <c r="J147" s="90"/>
      <c r="K147" s="89"/>
      <c r="L147" s="89"/>
      <c r="M147" s="89"/>
    </row>
    <row r="148" spans="1:13">
      <c r="A148" s="89" t="str">
        <f>CONCATENATE('3-Sample Info'!C59,"_",'3-Sample Info'!$L$29)</f>
        <v>_RNA</v>
      </c>
      <c r="B148" s="89" t="str">
        <f>CONCATENATE('3-Sample Info'!$L$29,"_",'3-Sample Info'!C59,"_",'3-Sample Info'!E59)</f>
        <v>RNA__</v>
      </c>
      <c r="C148" s="90"/>
      <c r="D148" s="90"/>
      <c r="E148" s="90" t="e">
        <f>INDEX('Autopopulate UDI''s'!$L$2:$L$97,MATCH('4a-Sep Targ Protocol-Std'!K47,'Autopopulate UDI''s'!$K$2:$K$97,0))</f>
        <v>#N/A</v>
      </c>
      <c r="F148" s="90" t="e">
        <f>INDEX('Autopopulate UDI''s'!$N$2:$N$97,MATCH(E148,'Autopopulate UDI''s'!$L$2:$L$97,0))</f>
        <v>#N/A</v>
      </c>
      <c r="G148" s="90" t="e">
        <f>INDEX('Autopopulate UDI''s P50n'!$E$2:$E$97,MATCH('4a-Sep Targ Protocol-Std'!M47,'Autopopulate UDI''s P50n'!$D$2:$D$97,0))</f>
        <v>#N/A</v>
      </c>
      <c r="H148" s="90" t="e">
        <f>INDEX('Autopopulate UDI''s'!$W$2:$W$97,MATCH(G148,'Autopopulate UDI''s'!$V$2:$V$97,0))</f>
        <v>#N/A</v>
      </c>
      <c r="I148" s="90"/>
      <c r="J148" s="90"/>
      <c r="K148" s="89"/>
      <c r="L148" s="89"/>
      <c r="M148" s="89"/>
    </row>
    <row r="149" spans="1:13">
      <c r="A149" s="89" t="str">
        <f>CONCATENATE('3-Sample Info'!C60,"_",'3-Sample Info'!$L$29)</f>
        <v>_RNA</v>
      </c>
      <c r="B149" s="89" t="str">
        <f>CONCATENATE('3-Sample Info'!$L$29,"_",'3-Sample Info'!C60,"_",'3-Sample Info'!E60)</f>
        <v>RNA__</v>
      </c>
      <c r="C149" s="90"/>
      <c r="D149" s="90"/>
      <c r="E149" s="90" t="e">
        <f>INDEX('Autopopulate UDI''s'!$L$2:$L$97,MATCH('4a-Sep Targ Protocol-Std'!K48,'Autopopulate UDI''s'!$K$2:$K$97,0))</f>
        <v>#N/A</v>
      </c>
      <c r="F149" s="90" t="e">
        <f>INDEX('Autopopulate UDI''s'!$N$2:$N$97,MATCH(E149,'Autopopulate UDI''s'!$L$2:$L$97,0))</f>
        <v>#N/A</v>
      </c>
      <c r="G149" s="90" t="e">
        <f>INDEX('Autopopulate UDI''s P50n'!$E$2:$E$97,MATCH('4a-Sep Targ Protocol-Std'!M48,'Autopopulate UDI''s P50n'!$D$2:$D$97,0))</f>
        <v>#N/A</v>
      </c>
      <c r="H149" s="90" t="e">
        <f>INDEX('Autopopulate UDI''s'!$W$2:$W$97,MATCH(G149,'Autopopulate UDI''s'!$V$2:$V$97,0))</f>
        <v>#N/A</v>
      </c>
      <c r="I149" s="90"/>
      <c r="J149" s="90"/>
      <c r="K149" s="89"/>
      <c r="L149" s="89"/>
      <c r="M149" s="89"/>
    </row>
    <row r="150" spans="1:13">
      <c r="A150" s="89" t="str">
        <f>CONCATENATE('3-Sample Info'!C61,"_",'3-Sample Info'!$L$29)</f>
        <v>_RNA</v>
      </c>
      <c r="B150" s="89" t="str">
        <f>CONCATENATE('3-Sample Info'!$L$29,"_",'3-Sample Info'!C61,"_",'3-Sample Info'!E61)</f>
        <v>RNA__</v>
      </c>
      <c r="C150" s="90"/>
      <c r="D150" s="90"/>
      <c r="E150" s="90" t="e">
        <f>INDEX('Autopopulate UDI''s'!$L$2:$L$97,MATCH('4a-Sep Targ Protocol-Std'!K49,'Autopopulate UDI''s'!$K$2:$K$97,0))</f>
        <v>#N/A</v>
      </c>
      <c r="F150" s="90" t="e">
        <f>INDEX('Autopopulate UDI''s'!$N$2:$N$97,MATCH(E150,'Autopopulate UDI''s'!$L$2:$L$97,0))</f>
        <v>#N/A</v>
      </c>
      <c r="G150" s="90" t="e">
        <f>INDEX('Autopopulate UDI''s P50n'!$E$2:$E$97,MATCH('4a-Sep Targ Protocol-Std'!M49,'Autopopulate UDI''s P50n'!$D$2:$D$97,0))</f>
        <v>#N/A</v>
      </c>
      <c r="H150" s="90" t="e">
        <f>INDEX('Autopopulate UDI''s'!$W$2:$W$97,MATCH(G150,'Autopopulate UDI''s'!$V$2:$V$97,0))</f>
        <v>#N/A</v>
      </c>
      <c r="I150" s="90"/>
      <c r="J150" s="90"/>
      <c r="K150" s="89"/>
      <c r="L150" s="89"/>
      <c r="M150" s="89"/>
    </row>
    <row r="151" spans="1:13">
      <c r="A151" s="89" t="str">
        <f>CONCATENATE('3-Sample Info'!C62,"_",'3-Sample Info'!$L$29)</f>
        <v>_RNA</v>
      </c>
      <c r="B151" s="89" t="str">
        <f>CONCATENATE('3-Sample Info'!$L$29,"_",'3-Sample Info'!C62,"_",'3-Sample Info'!E62)</f>
        <v>RNA__</v>
      </c>
      <c r="C151" s="90"/>
      <c r="D151" s="90"/>
      <c r="E151" s="90" t="e">
        <f>INDEX('Autopopulate UDI''s'!$L$2:$L$97,MATCH('4a-Sep Targ Protocol-Std'!K50,'Autopopulate UDI''s'!$K$2:$K$97,0))</f>
        <v>#N/A</v>
      </c>
      <c r="F151" s="90" t="e">
        <f>INDEX('Autopopulate UDI''s'!$N$2:$N$97,MATCH(E151,'Autopopulate UDI''s'!$L$2:$L$97,0))</f>
        <v>#N/A</v>
      </c>
      <c r="G151" s="90" t="e">
        <f>INDEX('Autopopulate UDI''s P50n'!$E$2:$E$97,MATCH('4a-Sep Targ Protocol-Std'!M50,'Autopopulate UDI''s P50n'!$D$2:$D$97,0))</f>
        <v>#N/A</v>
      </c>
      <c r="H151" s="90" t="e">
        <f>INDEX('Autopopulate UDI''s'!$W$2:$W$97,MATCH(G151,'Autopopulate UDI''s'!$V$2:$V$97,0))</f>
        <v>#N/A</v>
      </c>
      <c r="I151" s="90"/>
      <c r="J151" s="90"/>
      <c r="K151" s="89"/>
      <c r="L151" s="89"/>
      <c r="M151" s="89"/>
    </row>
    <row r="152" spans="1:13">
      <c r="A152" s="89" t="str">
        <f>CONCATENATE('3-Sample Info'!C63,"_",'3-Sample Info'!$L$29)</f>
        <v>_RNA</v>
      </c>
      <c r="B152" s="89" t="str">
        <f>CONCATENATE('3-Sample Info'!$L$29,"_",'3-Sample Info'!C63,"_",'3-Sample Info'!E63)</f>
        <v>RNA__</v>
      </c>
      <c r="C152" s="90"/>
      <c r="D152" s="90"/>
      <c r="E152" s="90" t="e">
        <f>INDEX('Autopopulate UDI''s'!$L$2:$L$97,MATCH('4a-Sep Targ Protocol-Std'!K51,'Autopopulate UDI''s'!$K$2:$K$97,0))</f>
        <v>#N/A</v>
      </c>
      <c r="F152" s="90" t="e">
        <f>INDEX('Autopopulate UDI''s'!$N$2:$N$97,MATCH(E152,'Autopopulate UDI''s'!$L$2:$L$97,0))</f>
        <v>#N/A</v>
      </c>
      <c r="G152" s="90" t="e">
        <f>INDEX('Autopopulate UDI''s P50n'!$E$2:$E$97,MATCH('4a-Sep Targ Protocol-Std'!M51,'Autopopulate UDI''s P50n'!$D$2:$D$97,0))</f>
        <v>#N/A</v>
      </c>
      <c r="H152" s="90" t="e">
        <f>INDEX('Autopopulate UDI''s'!$W$2:$W$97,MATCH(G152,'Autopopulate UDI''s'!$V$2:$V$97,0))</f>
        <v>#N/A</v>
      </c>
      <c r="I152" s="90"/>
      <c r="J152" s="90"/>
      <c r="K152" s="89"/>
      <c r="L152" s="89"/>
      <c r="M152" s="89"/>
    </row>
    <row r="153" spans="1:13">
      <c r="A153" s="89" t="str">
        <f>CONCATENATE('3-Sample Info'!C64,"_",'3-Sample Info'!$L$29)</f>
        <v>_RNA</v>
      </c>
      <c r="B153" s="89" t="str">
        <f>CONCATENATE('3-Sample Info'!$L$29,"_",'3-Sample Info'!C64,"_",'3-Sample Info'!E64)</f>
        <v>RNA__</v>
      </c>
      <c r="C153" s="90"/>
      <c r="D153" s="90"/>
      <c r="E153" s="90" t="e">
        <f>INDEX('Autopopulate UDI''s'!$L$2:$L$97,MATCH('4a-Sep Targ Protocol-Std'!K52,'Autopopulate UDI''s'!$K$2:$K$97,0))</f>
        <v>#N/A</v>
      </c>
      <c r="F153" s="90" t="e">
        <f>INDEX('Autopopulate UDI''s'!$N$2:$N$97,MATCH(E153,'Autopopulate UDI''s'!$L$2:$L$97,0))</f>
        <v>#N/A</v>
      </c>
      <c r="G153" s="90" t="e">
        <f>INDEX('Autopopulate UDI''s P50n'!$E$2:$E$97,MATCH('4a-Sep Targ Protocol-Std'!M52,'Autopopulate UDI''s P50n'!$D$2:$D$97,0))</f>
        <v>#N/A</v>
      </c>
      <c r="H153" s="90" t="e">
        <f>INDEX('Autopopulate UDI''s'!$W$2:$W$97,MATCH(G153,'Autopopulate UDI''s'!$V$2:$V$97,0))</f>
        <v>#N/A</v>
      </c>
      <c r="I153" s="90"/>
      <c r="J153" s="90"/>
      <c r="K153" s="89"/>
      <c r="L153" s="89"/>
      <c r="M153" s="89"/>
    </row>
    <row r="154" spans="1:13">
      <c r="A154" s="89" t="str">
        <f>CONCATENATE('3-Sample Info'!C65,"_",'3-Sample Info'!$L$29)</f>
        <v>_RNA</v>
      </c>
      <c r="B154" s="89" t="str">
        <f>CONCATENATE('3-Sample Info'!$L$29,"_",'3-Sample Info'!C65,"_",'3-Sample Info'!E65)</f>
        <v>RNA__</v>
      </c>
      <c r="C154" s="90"/>
      <c r="D154" s="90"/>
      <c r="E154" s="90" t="e">
        <f>INDEX('Autopopulate UDI''s'!$L$2:$L$97,MATCH('4a-Sep Targ Protocol-Std'!K53,'Autopopulate UDI''s'!$K$2:$K$97,0))</f>
        <v>#N/A</v>
      </c>
      <c r="F154" s="90" t="e">
        <f>INDEX('Autopopulate UDI''s'!$N$2:$N$97,MATCH(E154,'Autopopulate UDI''s'!$L$2:$L$97,0))</f>
        <v>#N/A</v>
      </c>
      <c r="G154" s="90" t="e">
        <f>INDEX('Autopopulate UDI''s P50n'!$E$2:$E$97,MATCH('4a-Sep Targ Protocol-Std'!M53,'Autopopulate UDI''s P50n'!$D$2:$D$97,0))</f>
        <v>#N/A</v>
      </c>
      <c r="H154" s="90" t="e">
        <f>INDEX('Autopopulate UDI''s'!$W$2:$W$97,MATCH(G154,'Autopopulate UDI''s'!$V$2:$V$97,0))</f>
        <v>#N/A</v>
      </c>
      <c r="I154" s="90"/>
      <c r="J154" s="90"/>
      <c r="K154" s="89"/>
      <c r="L154" s="89"/>
      <c r="M154" s="89"/>
    </row>
    <row r="155" spans="1:13">
      <c r="A155" s="89" t="str">
        <f>CONCATENATE('3-Sample Info'!C66,"_",'3-Sample Info'!$L$29)</f>
        <v>_RNA</v>
      </c>
      <c r="B155" s="89" t="str">
        <f>CONCATENATE('3-Sample Info'!$L$29,"_",'3-Sample Info'!C66,"_",'3-Sample Info'!E66)</f>
        <v>RNA__</v>
      </c>
      <c r="C155" s="90"/>
      <c r="D155" s="90"/>
      <c r="E155" s="90" t="e">
        <f>INDEX('Autopopulate UDI''s'!$L$2:$L$97,MATCH('4a-Sep Targ Protocol-Std'!K54,'Autopopulate UDI''s'!$K$2:$K$97,0))</f>
        <v>#N/A</v>
      </c>
      <c r="F155" s="90" t="e">
        <f>INDEX('Autopopulate UDI''s'!$N$2:$N$97,MATCH(E155,'Autopopulate UDI''s'!$L$2:$L$97,0))</f>
        <v>#N/A</v>
      </c>
      <c r="G155" s="90" t="e">
        <f>INDEX('Autopopulate UDI''s P50n'!$E$2:$E$97,MATCH('4a-Sep Targ Protocol-Std'!M54,'Autopopulate UDI''s P50n'!$D$2:$D$97,0))</f>
        <v>#N/A</v>
      </c>
      <c r="H155" s="90" t="e">
        <f>INDEX('Autopopulate UDI''s'!$W$2:$W$97,MATCH(G155,'Autopopulate UDI''s'!$V$2:$V$97,0))</f>
        <v>#N/A</v>
      </c>
      <c r="I155" s="90"/>
      <c r="J155" s="90"/>
      <c r="K155" s="89"/>
      <c r="L155" s="89"/>
      <c r="M155" s="89"/>
    </row>
    <row r="156" spans="1:13">
      <c r="A156" s="89" t="str">
        <f>CONCATENATE('3-Sample Info'!C67,"_",'3-Sample Info'!$L$29)</f>
        <v>_RNA</v>
      </c>
      <c r="B156" s="89" t="str">
        <f>CONCATENATE('3-Sample Info'!$L$29,"_",'3-Sample Info'!C67,"_",'3-Sample Info'!E67)</f>
        <v>RNA__</v>
      </c>
      <c r="C156" s="90"/>
      <c r="D156" s="90"/>
      <c r="E156" s="90" t="e">
        <f>INDEX('Autopopulate UDI''s'!$L$2:$L$97,MATCH('4a-Sep Targ Protocol-Std'!K55,'Autopopulate UDI''s'!$K$2:$K$97,0))</f>
        <v>#N/A</v>
      </c>
      <c r="F156" s="90" t="e">
        <f>INDEX('Autopopulate UDI''s'!$N$2:$N$97,MATCH(E156,'Autopopulate UDI''s'!$L$2:$L$97,0))</f>
        <v>#N/A</v>
      </c>
      <c r="G156" s="90" t="e">
        <f>INDEX('Autopopulate UDI''s P50n'!$E$2:$E$97,MATCH('4a-Sep Targ Protocol-Std'!M55,'Autopopulate UDI''s P50n'!$D$2:$D$97,0))</f>
        <v>#N/A</v>
      </c>
      <c r="H156" s="90" t="e">
        <f>INDEX('Autopopulate UDI''s'!$W$2:$W$97,MATCH(G156,'Autopopulate UDI''s'!$V$2:$V$97,0))</f>
        <v>#N/A</v>
      </c>
      <c r="I156" s="90"/>
      <c r="J156" s="90"/>
      <c r="K156" s="89"/>
      <c r="L156" s="89"/>
      <c r="M156" s="89"/>
    </row>
    <row r="157" spans="1:13">
      <c r="A157" s="89" t="str">
        <f>CONCATENATE('3-Sample Info'!C68,"_",'3-Sample Info'!$L$29)</f>
        <v>_RNA</v>
      </c>
      <c r="B157" s="89" t="str">
        <f>CONCATENATE('3-Sample Info'!$L$29,"_",'3-Sample Info'!C68,"_",'3-Sample Info'!E68)</f>
        <v>RNA__</v>
      </c>
      <c r="C157" s="90"/>
      <c r="D157" s="90"/>
      <c r="E157" s="90" t="e">
        <f>INDEX('Autopopulate UDI''s'!$L$2:$L$97,MATCH('4a-Sep Targ Protocol-Std'!K56,'Autopopulate UDI''s'!$K$2:$K$97,0))</f>
        <v>#N/A</v>
      </c>
      <c r="F157" s="90" t="e">
        <f>INDEX('Autopopulate UDI''s'!$N$2:$N$97,MATCH(E157,'Autopopulate UDI''s'!$L$2:$L$97,0))</f>
        <v>#N/A</v>
      </c>
      <c r="G157" s="90" t="e">
        <f>INDEX('Autopopulate UDI''s P50n'!$E$2:$E$97,MATCH('4a-Sep Targ Protocol-Std'!M56,'Autopopulate UDI''s P50n'!$D$2:$D$97,0))</f>
        <v>#N/A</v>
      </c>
      <c r="H157" s="90" t="e">
        <f>INDEX('Autopopulate UDI''s'!$W$2:$W$97,MATCH(G157,'Autopopulate UDI''s'!$V$2:$V$97,0))</f>
        <v>#N/A</v>
      </c>
      <c r="I157" s="90"/>
      <c r="J157" s="90"/>
      <c r="K157" s="89"/>
      <c r="L157" s="89"/>
      <c r="M157" s="89"/>
    </row>
    <row r="158" spans="1:13">
      <c r="A158" s="89" t="str">
        <f>CONCATENATE('3-Sample Info'!C69,"_",'3-Sample Info'!$L$29)</f>
        <v>_RNA</v>
      </c>
      <c r="B158" s="89" t="str">
        <f>CONCATENATE('3-Sample Info'!$L$29,"_",'3-Sample Info'!C69,"_",'3-Sample Info'!E69)</f>
        <v>RNA__</v>
      </c>
      <c r="C158" s="90"/>
      <c r="D158" s="90"/>
      <c r="E158" s="90" t="e">
        <f>INDEX('Autopopulate UDI''s'!$L$2:$L$97,MATCH('4a-Sep Targ Protocol-Std'!K57,'Autopopulate UDI''s'!$K$2:$K$97,0))</f>
        <v>#N/A</v>
      </c>
      <c r="F158" s="90" t="e">
        <f>INDEX('Autopopulate UDI''s'!$N$2:$N$97,MATCH(E158,'Autopopulate UDI''s'!$L$2:$L$97,0))</f>
        <v>#N/A</v>
      </c>
      <c r="G158" s="90" t="e">
        <f>INDEX('Autopopulate UDI''s P50n'!$E$2:$E$97,MATCH('4a-Sep Targ Protocol-Std'!M57,'Autopopulate UDI''s P50n'!$D$2:$D$97,0))</f>
        <v>#N/A</v>
      </c>
      <c r="H158" s="90" t="e">
        <f>INDEX('Autopopulate UDI''s'!$W$2:$W$97,MATCH(G158,'Autopopulate UDI''s'!$V$2:$V$97,0))</f>
        <v>#N/A</v>
      </c>
      <c r="I158" s="90"/>
      <c r="J158" s="90"/>
      <c r="K158" s="89"/>
      <c r="L158" s="89"/>
      <c r="M158" s="89"/>
    </row>
    <row r="159" spans="1:13">
      <c r="A159" s="89" t="str">
        <f>CONCATENATE('3-Sample Info'!C70,"_",'3-Sample Info'!$L$29)</f>
        <v>_RNA</v>
      </c>
      <c r="B159" s="89" t="str">
        <f>CONCATENATE('3-Sample Info'!$L$29,"_",'3-Sample Info'!C70,"_",'3-Sample Info'!E70)</f>
        <v>RNA__</v>
      </c>
      <c r="C159" s="90"/>
      <c r="D159" s="90"/>
      <c r="E159" s="90" t="e">
        <f>INDEX('Autopopulate UDI''s'!$L$2:$L$97,MATCH('4a-Sep Targ Protocol-Std'!K58,'Autopopulate UDI''s'!$K$2:$K$97,0))</f>
        <v>#N/A</v>
      </c>
      <c r="F159" s="90" t="e">
        <f>INDEX('Autopopulate UDI''s'!$N$2:$N$97,MATCH(E159,'Autopopulate UDI''s'!$L$2:$L$97,0))</f>
        <v>#N/A</v>
      </c>
      <c r="G159" s="90" t="e">
        <f>INDEX('Autopopulate UDI''s P50n'!$E$2:$E$97,MATCH('4a-Sep Targ Protocol-Std'!M58,'Autopopulate UDI''s P50n'!$D$2:$D$97,0))</f>
        <v>#N/A</v>
      </c>
      <c r="H159" s="90" t="e">
        <f>INDEX('Autopopulate UDI''s'!$W$2:$W$97,MATCH(G159,'Autopopulate UDI''s'!$V$2:$V$97,0))</f>
        <v>#N/A</v>
      </c>
      <c r="I159" s="90"/>
      <c r="J159" s="90"/>
      <c r="K159" s="89"/>
      <c r="L159" s="89"/>
      <c r="M159" s="89"/>
    </row>
    <row r="160" spans="1:13">
      <c r="A160" s="89" t="str">
        <f>CONCATENATE('3-Sample Info'!C71,"_",'3-Sample Info'!$L$29)</f>
        <v>_RNA</v>
      </c>
      <c r="B160" s="89" t="str">
        <f>CONCATENATE('3-Sample Info'!$L$29,"_",'3-Sample Info'!C71,"_",'3-Sample Info'!E71)</f>
        <v>RNA__</v>
      </c>
      <c r="C160" s="90"/>
      <c r="D160" s="90"/>
      <c r="E160" s="90" t="e">
        <f>INDEX('Autopopulate UDI''s'!$L$2:$L$97,MATCH('4a-Sep Targ Protocol-Std'!K59,'Autopopulate UDI''s'!$K$2:$K$97,0))</f>
        <v>#N/A</v>
      </c>
      <c r="F160" s="90" t="e">
        <f>INDEX('Autopopulate UDI''s'!$N$2:$N$97,MATCH(E160,'Autopopulate UDI''s'!$L$2:$L$97,0))</f>
        <v>#N/A</v>
      </c>
      <c r="G160" s="90" t="e">
        <f>INDEX('Autopopulate UDI''s P50n'!$E$2:$E$97,MATCH('4a-Sep Targ Protocol-Std'!M59,'Autopopulate UDI''s P50n'!$D$2:$D$97,0))</f>
        <v>#N/A</v>
      </c>
      <c r="H160" s="90" t="e">
        <f>INDEX('Autopopulate UDI''s'!$W$2:$W$97,MATCH(G160,'Autopopulate UDI''s'!$V$2:$V$97,0))</f>
        <v>#N/A</v>
      </c>
      <c r="I160" s="90"/>
      <c r="J160" s="90"/>
      <c r="K160" s="89"/>
      <c r="L160" s="89"/>
      <c r="M160" s="89"/>
    </row>
    <row r="161" spans="1:13">
      <c r="A161" s="89" t="str">
        <f>CONCATENATE('3-Sample Info'!C72,"_",'3-Sample Info'!$L$29)</f>
        <v>_RNA</v>
      </c>
      <c r="B161" s="89" t="str">
        <f>CONCATENATE('3-Sample Info'!$L$29,"_",'3-Sample Info'!C72,"_",'3-Sample Info'!E72)</f>
        <v>RNA__</v>
      </c>
      <c r="C161" s="90"/>
      <c r="D161" s="90"/>
      <c r="E161" s="90" t="e">
        <f>INDEX('Autopopulate UDI''s'!$L$2:$L$97,MATCH('4a-Sep Targ Protocol-Std'!K60,'Autopopulate UDI''s'!$K$2:$K$97,0))</f>
        <v>#N/A</v>
      </c>
      <c r="F161" s="90" t="e">
        <f>INDEX('Autopopulate UDI''s'!$N$2:$N$97,MATCH(E161,'Autopopulate UDI''s'!$L$2:$L$97,0))</f>
        <v>#N/A</v>
      </c>
      <c r="G161" s="90" t="e">
        <f>INDEX('Autopopulate UDI''s P50n'!$E$2:$E$97,MATCH('4a-Sep Targ Protocol-Std'!M60,'Autopopulate UDI''s P50n'!$D$2:$D$97,0))</f>
        <v>#N/A</v>
      </c>
      <c r="H161" s="90" t="e">
        <f>INDEX('Autopopulate UDI''s'!$W$2:$W$97,MATCH(G161,'Autopopulate UDI''s'!$V$2:$V$97,0))</f>
        <v>#N/A</v>
      </c>
      <c r="I161" s="90"/>
      <c r="J161" s="90"/>
      <c r="K161" s="89"/>
      <c r="L161" s="89"/>
      <c r="M161" s="89"/>
    </row>
    <row r="162" spans="1:13">
      <c r="A162" s="89" t="str">
        <f>CONCATENATE('3-Sample Info'!C73,"_",'3-Sample Info'!$L$29)</f>
        <v>_RNA</v>
      </c>
      <c r="B162" s="89" t="str">
        <f>CONCATENATE('3-Sample Info'!$L$29,"_",'3-Sample Info'!C73,"_",'3-Sample Info'!E73)</f>
        <v>RNA__</v>
      </c>
      <c r="C162" s="90"/>
      <c r="D162" s="90"/>
      <c r="E162" s="90" t="e">
        <f>INDEX('Autopopulate UDI''s'!$L$2:$L$97,MATCH('4a-Sep Targ Protocol-Std'!K61,'Autopopulate UDI''s'!$K$2:$K$97,0))</f>
        <v>#N/A</v>
      </c>
      <c r="F162" s="90" t="e">
        <f>INDEX('Autopopulate UDI''s'!$N$2:$N$97,MATCH(E162,'Autopopulate UDI''s'!$L$2:$L$97,0))</f>
        <v>#N/A</v>
      </c>
      <c r="G162" s="90" t="e">
        <f>INDEX('Autopopulate UDI''s P50n'!$E$2:$E$97,MATCH('4a-Sep Targ Protocol-Std'!M61,'Autopopulate UDI''s P50n'!$D$2:$D$97,0))</f>
        <v>#N/A</v>
      </c>
      <c r="H162" s="90" t="e">
        <f>INDEX('Autopopulate UDI''s'!$W$2:$W$97,MATCH(G162,'Autopopulate UDI''s'!$V$2:$V$97,0))</f>
        <v>#N/A</v>
      </c>
      <c r="I162" s="90"/>
      <c r="J162" s="90"/>
      <c r="K162" s="89"/>
      <c r="L162" s="89"/>
      <c r="M162" s="89"/>
    </row>
    <row r="163" spans="1:13">
      <c r="A163" s="89" t="str">
        <f>CONCATENATE('3-Sample Info'!C74,"_",'3-Sample Info'!$L$29)</f>
        <v>_RNA</v>
      </c>
      <c r="B163" s="89" t="str">
        <f>CONCATENATE('3-Sample Info'!$L$29,"_",'3-Sample Info'!C74,"_",'3-Sample Info'!E74)</f>
        <v>RNA__</v>
      </c>
      <c r="C163" s="90"/>
      <c r="D163" s="90"/>
      <c r="E163" s="90" t="e">
        <f>INDEX('Autopopulate UDI''s'!$L$2:$L$97,MATCH('4a-Sep Targ Protocol-Std'!K62,'Autopopulate UDI''s'!$K$2:$K$97,0))</f>
        <v>#N/A</v>
      </c>
      <c r="F163" s="90" t="e">
        <f>INDEX('Autopopulate UDI''s'!$N$2:$N$97,MATCH(E163,'Autopopulate UDI''s'!$L$2:$L$97,0))</f>
        <v>#N/A</v>
      </c>
      <c r="G163" s="90" t="e">
        <f>INDEX('Autopopulate UDI''s P50n'!$E$2:$E$97,MATCH('4a-Sep Targ Protocol-Std'!M62,'Autopopulate UDI''s P50n'!$D$2:$D$97,0))</f>
        <v>#N/A</v>
      </c>
      <c r="H163" s="90" t="e">
        <f>INDEX('Autopopulate UDI''s'!$W$2:$W$97,MATCH(G163,'Autopopulate UDI''s'!$V$2:$V$97,0))</f>
        <v>#N/A</v>
      </c>
      <c r="I163" s="90"/>
      <c r="J163" s="90"/>
      <c r="K163" s="89"/>
      <c r="L163" s="89"/>
      <c r="M163" s="89"/>
    </row>
    <row r="164" spans="1:13">
      <c r="A164" s="89" t="str">
        <f>CONCATENATE('3-Sample Info'!C75,"_",'3-Sample Info'!$L$29)</f>
        <v>_RNA</v>
      </c>
      <c r="B164" s="89" t="str">
        <f>CONCATENATE('3-Sample Info'!$L$29,"_",'3-Sample Info'!C75,"_",'3-Sample Info'!E75)</f>
        <v>RNA__</v>
      </c>
      <c r="C164" s="90"/>
      <c r="D164" s="90"/>
      <c r="E164" s="90" t="e">
        <f>INDEX('Autopopulate UDI''s'!$L$2:$L$97,MATCH('4a-Sep Targ Protocol-Std'!K63,'Autopopulate UDI''s'!$K$2:$K$97,0))</f>
        <v>#N/A</v>
      </c>
      <c r="F164" s="90" t="e">
        <f>INDEX('Autopopulate UDI''s'!$N$2:$N$97,MATCH(E164,'Autopopulate UDI''s'!$L$2:$L$97,0))</f>
        <v>#N/A</v>
      </c>
      <c r="G164" s="90" t="e">
        <f>INDEX('Autopopulate UDI''s P50n'!$E$2:$E$97,MATCH('4a-Sep Targ Protocol-Std'!M63,'Autopopulate UDI''s P50n'!$D$2:$D$97,0))</f>
        <v>#N/A</v>
      </c>
      <c r="H164" s="90" t="e">
        <f>INDEX('Autopopulate UDI''s'!$W$2:$W$97,MATCH(G164,'Autopopulate UDI''s'!$V$2:$V$97,0))</f>
        <v>#N/A</v>
      </c>
      <c r="I164" s="90"/>
      <c r="J164" s="90"/>
      <c r="K164" s="89"/>
      <c r="L164" s="89"/>
      <c r="M164" s="89"/>
    </row>
    <row r="165" spans="1:13">
      <c r="A165" s="89" t="str">
        <f>CONCATENATE('3-Sample Info'!C76,"_",'3-Sample Info'!$L$29)</f>
        <v>_RNA</v>
      </c>
      <c r="B165" s="89" t="str">
        <f>CONCATENATE('3-Sample Info'!$L$29,"_",'3-Sample Info'!C76,"_",'3-Sample Info'!E76)</f>
        <v>RNA__</v>
      </c>
      <c r="C165" s="90"/>
      <c r="D165" s="90"/>
      <c r="E165" s="90" t="e">
        <f>INDEX('Autopopulate UDI''s'!$L$2:$L$97,MATCH('4a-Sep Targ Protocol-Std'!K64,'Autopopulate UDI''s'!$K$2:$K$97,0))</f>
        <v>#N/A</v>
      </c>
      <c r="F165" s="90" t="e">
        <f>INDEX('Autopopulate UDI''s'!$N$2:$N$97,MATCH(E165,'Autopopulate UDI''s'!$L$2:$L$97,0))</f>
        <v>#N/A</v>
      </c>
      <c r="G165" s="90" t="e">
        <f>INDEX('Autopopulate UDI''s P50n'!$E$2:$E$97,MATCH('4a-Sep Targ Protocol-Std'!M64,'Autopopulate UDI''s P50n'!$D$2:$D$97,0))</f>
        <v>#N/A</v>
      </c>
      <c r="H165" s="90" t="e">
        <f>INDEX('Autopopulate UDI''s'!$W$2:$W$97,MATCH(G165,'Autopopulate UDI''s'!$V$2:$V$97,0))</f>
        <v>#N/A</v>
      </c>
      <c r="I165" s="90"/>
      <c r="J165" s="90"/>
      <c r="K165" s="89"/>
      <c r="L165" s="89"/>
      <c r="M165" s="89"/>
    </row>
    <row r="166" spans="1:13">
      <c r="A166" s="89" t="str">
        <f>CONCATENATE('3-Sample Info'!C77,"_",'3-Sample Info'!$L$29)</f>
        <v>_RNA</v>
      </c>
      <c r="B166" s="89" t="str">
        <f>CONCATENATE('3-Sample Info'!$L$29,"_",'3-Sample Info'!C77,"_",'3-Sample Info'!E77)</f>
        <v>RNA__</v>
      </c>
      <c r="C166" s="90"/>
      <c r="D166" s="90"/>
      <c r="E166" s="90" t="e">
        <f>INDEX('Autopopulate UDI''s'!$L$2:$L$97,MATCH('4a-Sep Targ Protocol-Std'!K65,'Autopopulate UDI''s'!$K$2:$K$97,0))</f>
        <v>#N/A</v>
      </c>
      <c r="F166" s="90" t="e">
        <f>INDEX('Autopopulate UDI''s'!$N$2:$N$97,MATCH(E166,'Autopopulate UDI''s'!$L$2:$L$97,0))</f>
        <v>#N/A</v>
      </c>
      <c r="G166" s="90" t="e">
        <f>INDEX('Autopopulate UDI''s P50n'!$E$2:$E$97,MATCH('4a-Sep Targ Protocol-Std'!M65,'Autopopulate UDI''s P50n'!$D$2:$D$97,0))</f>
        <v>#N/A</v>
      </c>
      <c r="H166" s="90" t="e">
        <f>INDEX('Autopopulate UDI''s'!$W$2:$W$97,MATCH(G166,'Autopopulate UDI''s'!$V$2:$V$97,0))</f>
        <v>#N/A</v>
      </c>
      <c r="I166" s="90"/>
      <c r="J166" s="90"/>
      <c r="K166" s="89"/>
      <c r="L166" s="89"/>
      <c r="M166" s="89"/>
    </row>
    <row r="167" spans="1:13">
      <c r="A167" s="89" t="str">
        <f>CONCATENATE('3-Sample Info'!C78,"_",'3-Sample Info'!$L$29)</f>
        <v>_RNA</v>
      </c>
      <c r="B167" s="89" t="str">
        <f>CONCATENATE('3-Sample Info'!$L$29,"_",'3-Sample Info'!C78,"_",'3-Sample Info'!E78)</f>
        <v>RNA__</v>
      </c>
      <c r="C167" s="90"/>
      <c r="D167" s="90"/>
      <c r="E167" s="90" t="e">
        <f>INDEX('Autopopulate UDI''s'!$L$2:$L$97,MATCH('4a-Sep Targ Protocol-Std'!K66,'Autopopulate UDI''s'!$K$2:$K$97,0))</f>
        <v>#N/A</v>
      </c>
      <c r="F167" s="90" t="e">
        <f>INDEX('Autopopulate UDI''s'!$N$2:$N$97,MATCH(E167,'Autopopulate UDI''s'!$L$2:$L$97,0))</f>
        <v>#N/A</v>
      </c>
      <c r="G167" s="90" t="e">
        <f>INDEX('Autopopulate UDI''s P50n'!$E$2:$E$97,MATCH('4a-Sep Targ Protocol-Std'!M66,'Autopopulate UDI''s P50n'!$D$2:$D$97,0))</f>
        <v>#N/A</v>
      </c>
      <c r="H167" s="90" t="e">
        <f>INDEX('Autopopulate UDI''s'!$W$2:$W$97,MATCH(G167,'Autopopulate UDI''s'!$V$2:$V$97,0))</f>
        <v>#N/A</v>
      </c>
      <c r="I167" s="90"/>
      <c r="J167" s="90"/>
      <c r="K167" s="89"/>
      <c r="L167" s="89"/>
      <c r="M167" s="89"/>
    </row>
    <row r="168" spans="1:13">
      <c r="A168" s="89" t="str">
        <f>CONCATENATE('3-Sample Info'!C79,"_",'3-Sample Info'!$L$29)</f>
        <v>_RNA</v>
      </c>
      <c r="B168" s="89" t="str">
        <f>CONCATENATE('3-Sample Info'!$L$29,"_",'3-Sample Info'!C79,"_",'3-Sample Info'!E79)</f>
        <v>RNA__</v>
      </c>
      <c r="C168" s="90"/>
      <c r="D168" s="90"/>
      <c r="E168" s="90" t="e">
        <f>INDEX('Autopopulate UDI''s'!$L$2:$L$97,MATCH('4a-Sep Targ Protocol-Std'!K67,'Autopopulate UDI''s'!$K$2:$K$97,0))</f>
        <v>#N/A</v>
      </c>
      <c r="F168" s="90" t="e">
        <f>INDEX('Autopopulate UDI''s'!$N$2:$N$97,MATCH(E168,'Autopopulate UDI''s'!$L$2:$L$97,0))</f>
        <v>#N/A</v>
      </c>
      <c r="G168" s="90" t="e">
        <f>INDEX('Autopopulate UDI''s P50n'!$E$2:$E$97,MATCH('4a-Sep Targ Protocol-Std'!M67,'Autopopulate UDI''s P50n'!$D$2:$D$97,0))</f>
        <v>#N/A</v>
      </c>
      <c r="H168" s="90" t="e">
        <f>INDEX('Autopopulate UDI''s'!$W$2:$W$97,MATCH(G168,'Autopopulate UDI''s'!$V$2:$V$97,0))</f>
        <v>#N/A</v>
      </c>
      <c r="I168" s="90"/>
      <c r="J168" s="90"/>
      <c r="K168" s="89"/>
      <c r="L168" s="89"/>
      <c r="M168" s="89"/>
    </row>
    <row r="169" spans="1:13">
      <c r="A169" s="89" t="str">
        <f>CONCATENATE('3-Sample Info'!C80,"_",'3-Sample Info'!$L$29)</f>
        <v>_RNA</v>
      </c>
      <c r="B169" s="89" t="str">
        <f>CONCATENATE('3-Sample Info'!$L$29,"_",'3-Sample Info'!C80,"_",'3-Sample Info'!E80)</f>
        <v>RNA__</v>
      </c>
      <c r="C169" s="90"/>
      <c r="D169" s="90"/>
      <c r="E169" s="90" t="e">
        <f>INDEX('Autopopulate UDI''s'!$L$2:$L$97,MATCH('4a-Sep Targ Protocol-Std'!K68,'Autopopulate UDI''s'!$K$2:$K$97,0))</f>
        <v>#N/A</v>
      </c>
      <c r="F169" s="90" t="e">
        <f>INDEX('Autopopulate UDI''s'!$N$2:$N$97,MATCH(E169,'Autopopulate UDI''s'!$L$2:$L$97,0))</f>
        <v>#N/A</v>
      </c>
      <c r="G169" s="90" t="e">
        <f>INDEX('Autopopulate UDI''s P50n'!$E$2:$E$97,MATCH('4a-Sep Targ Protocol-Std'!M68,'Autopopulate UDI''s P50n'!$D$2:$D$97,0))</f>
        <v>#N/A</v>
      </c>
      <c r="H169" s="90" t="e">
        <f>INDEX('Autopopulate UDI''s'!$W$2:$W$97,MATCH(G169,'Autopopulate UDI''s'!$V$2:$V$97,0))</f>
        <v>#N/A</v>
      </c>
      <c r="I169" s="90"/>
      <c r="J169" s="90"/>
      <c r="K169" s="89"/>
      <c r="L169" s="89"/>
      <c r="M169" s="89"/>
    </row>
    <row r="170" spans="1:13">
      <c r="A170" s="89" t="str">
        <f>CONCATENATE('3-Sample Info'!C81,"_",'3-Sample Info'!$L$29)</f>
        <v>_RNA</v>
      </c>
      <c r="B170" s="89" t="str">
        <f>CONCATENATE('3-Sample Info'!$L$29,"_",'3-Sample Info'!C81,"_",'3-Sample Info'!E81)</f>
        <v>RNA__</v>
      </c>
      <c r="C170" s="90"/>
      <c r="D170" s="90"/>
      <c r="E170" s="90" t="e">
        <f>INDEX('Autopopulate UDI''s'!$L$2:$L$97,MATCH('4a-Sep Targ Protocol-Std'!K69,'Autopopulate UDI''s'!$K$2:$K$97,0))</f>
        <v>#N/A</v>
      </c>
      <c r="F170" s="90" t="e">
        <f>INDEX('Autopopulate UDI''s'!$N$2:$N$97,MATCH(E170,'Autopopulate UDI''s'!$L$2:$L$97,0))</f>
        <v>#N/A</v>
      </c>
      <c r="G170" s="90" t="e">
        <f>INDEX('Autopopulate UDI''s P50n'!$E$2:$E$97,MATCH('4a-Sep Targ Protocol-Std'!M69,'Autopopulate UDI''s P50n'!$D$2:$D$97,0))</f>
        <v>#N/A</v>
      </c>
      <c r="H170" s="90" t="e">
        <f>INDEX('Autopopulate UDI''s'!$W$2:$W$97,MATCH(G170,'Autopopulate UDI''s'!$V$2:$V$97,0))</f>
        <v>#N/A</v>
      </c>
      <c r="I170" s="90"/>
      <c r="J170" s="90"/>
      <c r="K170" s="89"/>
      <c r="L170" s="89"/>
      <c r="M170" s="89"/>
    </row>
    <row r="171" spans="1:13">
      <c r="A171" s="89" t="str">
        <f>CONCATENATE('3-Sample Info'!C82,"_",'3-Sample Info'!$L$29)</f>
        <v>_RNA</v>
      </c>
      <c r="B171" s="89" t="str">
        <f>CONCATENATE('3-Sample Info'!$L$29,"_",'3-Sample Info'!C82,"_",'3-Sample Info'!E82)</f>
        <v>RNA__</v>
      </c>
      <c r="C171" s="90"/>
      <c r="D171" s="90"/>
      <c r="E171" s="90" t="e">
        <f>INDEX('Autopopulate UDI''s'!$L$2:$L$97,MATCH('4a-Sep Targ Protocol-Std'!K70,'Autopopulate UDI''s'!$K$2:$K$97,0))</f>
        <v>#N/A</v>
      </c>
      <c r="F171" s="90" t="e">
        <f>INDEX('Autopopulate UDI''s'!$N$2:$N$97,MATCH(E171,'Autopopulate UDI''s'!$L$2:$L$97,0))</f>
        <v>#N/A</v>
      </c>
      <c r="G171" s="90" t="e">
        <f>INDEX('Autopopulate UDI''s P50n'!$E$2:$E$97,MATCH('4a-Sep Targ Protocol-Std'!M70,'Autopopulate UDI''s P50n'!$D$2:$D$97,0))</f>
        <v>#N/A</v>
      </c>
      <c r="H171" s="90" t="e">
        <f>INDEX('Autopopulate UDI''s'!$W$2:$W$97,MATCH(G171,'Autopopulate UDI''s'!$V$2:$V$97,0))</f>
        <v>#N/A</v>
      </c>
      <c r="I171" s="90"/>
      <c r="J171" s="90"/>
      <c r="K171" s="89"/>
      <c r="L171" s="89"/>
      <c r="M171" s="89"/>
    </row>
    <row r="172" spans="1:13">
      <c r="A172" s="89" t="str">
        <f>CONCATENATE('3-Sample Info'!C83,"_",'3-Sample Info'!$L$29)</f>
        <v>_RNA</v>
      </c>
      <c r="B172" s="89" t="str">
        <f>CONCATENATE('3-Sample Info'!$L$29,"_",'3-Sample Info'!C83,"_",'3-Sample Info'!E83)</f>
        <v>RNA__</v>
      </c>
      <c r="C172" s="90"/>
      <c r="D172" s="90"/>
      <c r="E172" s="90" t="e">
        <f>INDEX('Autopopulate UDI''s'!$L$2:$L$97,MATCH('4a-Sep Targ Protocol-Std'!K71,'Autopopulate UDI''s'!$K$2:$K$97,0))</f>
        <v>#N/A</v>
      </c>
      <c r="F172" s="90" t="e">
        <f>INDEX('Autopopulate UDI''s'!$N$2:$N$97,MATCH(E172,'Autopopulate UDI''s'!$L$2:$L$97,0))</f>
        <v>#N/A</v>
      </c>
      <c r="G172" s="90" t="e">
        <f>INDEX('Autopopulate UDI''s P50n'!$E$2:$E$97,MATCH('4a-Sep Targ Protocol-Std'!M71,'Autopopulate UDI''s P50n'!$D$2:$D$97,0))</f>
        <v>#N/A</v>
      </c>
      <c r="H172" s="90" t="e">
        <f>INDEX('Autopopulate UDI''s'!$W$2:$W$97,MATCH(G172,'Autopopulate UDI''s'!$V$2:$V$97,0))</f>
        <v>#N/A</v>
      </c>
      <c r="I172" s="90"/>
      <c r="J172" s="90"/>
      <c r="K172" s="89"/>
      <c r="L172" s="89"/>
      <c r="M172" s="89"/>
    </row>
    <row r="173" spans="1:13">
      <c r="A173" s="89" t="str">
        <f>CONCATENATE('3-Sample Info'!C84,"_",'3-Sample Info'!$L$29)</f>
        <v>_RNA</v>
      </c>
      <c r="B173" s="89" t="str">
        <f>CONCATENATE('3-Sample Info'!$L$29,"_",'3-Sample Info'!C84,"_",'3-Sample Info'!E84)</f>
        <v>RNA__</v>
      </c>
      <c r="C173" s="90"/>
      <c r="D173" s="90"/>
      <c r="E173" s="90" t="e">
        <f>INDEX('Autopopulate UDI''s'!$L$2:$L$97,MATCH('4a-Sep Targ Protocol-Std'!K72,'Autopopulate UDI''s'!$K$2:$K$97,0))</f>
        <v>#N/A</v>
      </c>
      <c r="F173" s="90" t="e">
        <f>INDEX('Autopopulate UDI''s'!$N$2:$N$97,MATCH(E173,'Autopopulate UDI''s'!$L$2:$L$97,0))</f>
        <v>#N/A</v>
      </c>
      <c r="G173" s="90" t="e">
        <f>INDEX('Autopopulate UDI''s P50n'!$E$2:$E$97,MATCH('4a-Sep Targ Protocol-Std'!M72,'Autopopulate UDI''s P50n'!$D$2:$D$97,0))</f>
        <v>#N/A</v>
      </c>
      <c r="H173" s="90" t="e">
        <f>INDEX('Autopopulate UDI''s'!$W$2:$W$97,MATCH(G173,'Autopopulate UDI''s'!$V$2:$V$97,0))</f>
        <v>#N/A</v>
      </c>
      <c r="I173" s="90"/>
      <c r="J173" s="90"/>
      <c r="K173" s="89"/>
      <c r="L173" s="89"/>
      <c r="M173" s="89"/>
    </row>
    <row r="174" spans="1:13">
      <c r="A174" s="89" t="str">
        <f>CONCATENATE('3-Sample Info'!C85,"_",'3-Sample Info'!$L$29)</f>
        <v>_RNA</v>
      </c>
      <c r="B174" s="89" t="str">
        <f>CONCATENATE('3-Sample Info'!$L$29,"_",'3-Sample Info'!C85,"_",'3-Sample Info'!E85)</f>
        <v>RNA__</v>
      </c>
      <c r="C174" s="90"/>
      <c r="D174" s="90"/>
      <c r="E174" s="90" t="e">
        <f>INDEX('Autopopulate UDI''s'!$L$2:$L$97,MATCH('4a-Sep Targ Protocol-Std'!K73,'Autopopulate UDI''s'!$K$2:$K$97,0))</f>
        <v>#N/A</v>
      </c>
      <c r="F174" s="90" t="e">
        <f>INDEX('Autopopulate UDI''s'!$N$2:$N$97,MATCH(E174,'Autopopulate UDI''s'!$L$2:$L$97,0))</f>
        <v>#N/A</v>
      </c>
      <c r="G174" s="90" t="e">
        <f>INDEX('Autopopulate UDI''s P50n'!$E$2:$E$97,MATCH('4a-Sep Targ Protocol-Std'!M73,'Autopopulate UDI''s P50n'!$D$2:$D$97,0))</f>
        <v>#N/A</v>
      </c>
      <c r="H174" s="90" t="e">
        <f>INDEX('Autopopulate UDI''s'!$W$2:$W$97,MATCH(G174,'Autopopulate UDI''s'!$V$2:$V$97,0))</f>
        <v>#N/A</v>
      </c>
      <c r="I174" s="90"/>
      <c r="J174" s="90"/>
      <c r="K174" s="89"/>
      <c r="L174" s="89"/>
      <c r="M174" s="89"/>
    </row>
    <row r="175" spans="1:13">
      <c r="A175" s="89" t="str">
        <f>CONCATENATE('3-Sample Info'!C86,"_",'3-Sample Info'!$L$29)</f>
        <v>_RNA</v>
      </c>
      <c r="B175" s="89" t="str">
        <f>CONCATENATE('3-Sample Info'!$L$29,"_",'3-Sample Info'!C86,"_",'3-Sample Info'!E86)</f>
        <v>RNA__</v>
      </c>
      <c r="C175" s="90"/>
      <c r="D175" s="90"/>
      <c r="E175" s="90" t="e">
        <f>INDEX('Autopopulate UDI''s'!$L$2:$L$97,MATCH('4a-Sep Targ Protocol-Std'!K74,'Autopopulate UDI''s'!$K$2:$K$97,0))</f>
        <v>#N/A</v>
      </c>
      <c r="F175" s="90" t="e">
        <f>INDEX('Autopopulate UDI''s'!$N$2:$N$97,MATCH(E175,'Autopopulate UDI''s'!$L$2:$L$97,0))</f>
        <v>#N/A</v>
      </c>
      <c r="G175" s="90" t="e">
        <f>INDEX('Autopopulate UDI''s P50n'!$E$2:$E$97,MATCH('4a-Sep Targ Protocol-Std'!M74,'Autopopulate UDI''s P50n'!$D$2:$D$97,0))</f>
        <v>#N/A</v>
      </c>
      <c r="H175" s="90" t="e">
        <f>INDEX('Autopopulate UDI''s'!$W$2:$W$97,MATCH(G175,'Autopopulate UDI''s'!$V$2:$V$97,0))</f>
        <v>#N/A</v>
      </c>
      <c r="I175" s="90"/>
      <c r="J175" s="90"/>
      <c r="K175" s="89"/>
      <c r="L175" s="89"/>
      <c r="M175" s="89"/>
    </row>
    <row r="176" spans="1:13">
      <c r="A176" s="89" t="str">
        <f>CONCATENATE('3-Sample Info'!C87,"_",'3-Sample Info'!$L$29)</f>
        <v>_RNA</v>
      </c>
      <c r="B176" s="89" t="str">
        <f>CONCATENATE('3-Sample Info'!$L$29,"_",'3-Sample Info'!C87,"_",'3-Sample Info'!E87)</f>
        <v>RNA__</v>
      </c>
      <c r="C176" s="90"/>
      <c r="D176" s="90"/>
      <c r="E176" s="90" t="e">
        <f>INDEX('Autopopulate UDI''s'!$L$2:$L$97,MATCH('4a-Sep Targ Protocol-Std'!K75,'Autopopulate UDI''s'!$K$2:$K$97,0))</f>
        <v>#N/A</v>
      </c>
      <c r="F176" s="90" t="e">
        <f>INDEX('Autopopulate UDI''s'!$N$2:$N$97,MATCH(E176,'Autopopulate UDI''s'!$L$2:$L$97,0))</f>
        <v>#N/A</v>
      </c>
      <c r="G176" s="90" t="e">
        <f>INDEX('Autopopulate UDI''s P50n'!$E$2:$E$97,MATCH('4a-Sep Targ Protocol-Std'!M75,'Autopopulate UDI''s P50n'!$D$2:$D$97,0))</f>
        <v>#N/A</v>
      </c>
      <c r="H176" s="90" t="e">
        <f>INDEX('Autopopulate UDI''s'!$W$2:$W$97,MATCH(G176,'Autopopulate UDI''s'!$V$2:$V$97,0))</f>
        <v>#N/A</v>
      </c>
      <c r="I176" s="90"/>
      <c r="J176" s="90"/>
      <c r="K176" s="89"/>
      <c r="L176" s="89"/>
      <c r="M176" s="89"/>
    </row>
    <row r="177" spans="1:13">
      <c r="A177" s="89" t="str">
        <f>CONCATENATE('3-Sample Info'!C88,"_",'3-Sample Info'!$L$29)</f>
        <v>_RNA</v>
      </c>
      <c r="B177" s="89" t="str">
        <f>CONCATENATE('3-Sample Info'!$L$29,"_",'3-Sample Info'!C88,"_",'3-Sample Info'!E88)</f>
        <v>RNA__</v>
      </c>
      <c r="C177" s="90"/>
      <c r="D177" s="90"/>
      <c r="E177" s="90" t="e">
        <f>INDEX('Autopopulate UDI''s'!$L$2:$L$97,MATCH('4a-Sep Targ Protocol-Std'!K76,'Autopopulate UDI''s'!$K$2:$K$97,0))</f>
        <v>#N/A</v>
      </c>
      <c r="F177" s="90" t="e">
        <f>INDEX('Autopopulate UDI''s'!$N$2:$N$97,MATCH(E177,'Autopopulate UDI''s'!$L$2:$L$97,0))</f>
        <v>#N/A</v>
      </c>
      <c r="G177" s="90" t="e">
        <f>INDEX('Autopopulate UDI''s P50n'!$E$2:$E$97,MATCH('4a-Sep Targ Protocol-Std'!M76,'Autopopulate UDI''s P50n'!$D$2:$D$97,0))</f>
        <v>#N/A</v>
      </c>
      <c r="H177" s="90" t="e">
        <f>INDEX('Autopopulate UDI''s'!$W$2:$W$97,MATCH(G177,'Autopopulate UDI''s'!$V$2:$V$97,0))</f>
        <v>#N/A</v>
      </c>
      <c r="I177" s="90"/>
      <c r="J177" s="90"/>
      <c r="K177" s="89"/>
      <c r="L177" s="89"/>
      <c r="M177" s="89"/>
    </row>
    <row r="178" spans="1:13">
      <c r="A178" s="89" t="str">
        <f>CONCATENATE('3-Sample Info'!C89,"_",'3-Sample Info'!$L$29)</f>
        <v>_RNA</v>
      </c>
      <c r="B178" s="89" t="str">
        <f>CONCATENATE('3-Sample Info'!$L$29,"_",'3-Sample Info'!C89,"_",'3-Sample Info'!E89)</f>
        <v>RNA__</v>
      </c>
      <c r="C178" s="90"/>
      <c r="D178" s="90"/>
      <c r="E178" s="90" t="e">
        <f>INDEX('Autopopulate UDI''s'!$L$2:$L$97,MATCH('4a-Sep Targ Protocol-Std'!K77,'Autopopulate UDI''s'!$K$2:$K$97,0))</f>
        <v>#N/A</v>
      </c>
      <c r="F178" s="90" t="e">
        <f>INDEX('Autopopulate UDI''s'!$N$2:$N$97,MATCH(E178,'Autopopulate UDI''s'!$L$2:$L$97,0))</f>
        <v>#N/A</v>
      </c>
      <c r="G178" s="90" t="e">
        <f>INDEX('Autopopulate UDI''s P50n'!$E$2:$E$97,MATCH('4a-Sep Targ Protocol-Std'!M77,'Autopopulate UDI''s P50n'!$D$2:$D$97,0))</f>
        <v>#N/A</v>
      </c>
      <c r="H178" s="90" t="e">
        <f>INDEX('Autopopulate UDI''s'!$W$2:$W$97,MATCH(G178,'Autopopulate UDI''s'!$V$2:$V$97,0))</f>
        <v>#N/A</v>
      </c>
      <c r="I178" s="90"/>
      <c r="J178" s="90"/>
      <c r="K178" s="89"/>
      <c r="L178" s="89"/>
      <c r="M178" s="89"/>
    </row>
    <row r="179" spans="1:13">
      <c r="A179" s="89" t="str">
        <f>CONCATENATE('3-Sample Info'!C90,"_",'3-Sample Info'!$L$29)</f>
        <v>_RNA</v>
      </c>
      <c r="B179" s="89" t="str">
        <f>CONCATENATE('3-Sample Info'!$L$29,"_",'3-Sample Info'!C90,"_",'3-Sample Info'!E90)</f>
        <v>RNA__</v>
      </c>
      <c r="C179" s="90"/>
      <c r="D179" s="90"/>
      <c r="E179" s="90" t="e">
        <f>INDEX('Autopopulate UDI''s'!$L$2:$L$97,MATCH('4a-Sep Targ Protocol-Std'!K78,'Autopopulate UDI''s'!$K$2:$K$97,0))</f>
        <v>#N/A</v>
      </c>
      <c r="F179" s="90" t="e">
        <f>INDEX('Autopopulate UDI''s'!$N$2:$N$97,MATCH(E179,'Autopopulate UDI''s'!$L$2:$L$97,0))</f>
        <v>#N/A</v>
      </c>
      <c r="G179" s="90" t="e">
        <f>INDEX('Autopopulate UDI''s P50n'!$E$2:$E$97,MATCH('4a-Sep Targ Protocol-Std'!M78,'Autopopulate UDI''s P50n'!$D$2:$D$97,0))</f>
        <v>#N/A</v>
      </c>
      <c r="H179" s="90" t="e">
        <f>INDEX('Autopopulate UDI''s'!$W$2:$W$97,MATCH(G179,'Autopopulate UDI''s'!$V$2:$V$97,0))</f>
        <v>#N/A</v>
      </c>
      <c r="I179" s="90"/>
      <c r="J179" s="90"/>
      <c r="K179" s="89"/>
      <c r="L179" s="89"/>
      <c r="M179" s="89"/>
    </row>
    <row r="180" spans="1:13">
      <c r="A180" s="89" t="str">
        <f>CONCATENATE('3-Sample Info'!C91,"_",'3-Sample Info'!$L$29)</f>
        <v>_RNA</v>
      </c>
      <c r="B180" s="89" t="str">
        <f>CONCATENATE('3-Sample Info'!$L$29,"_",'3-Sample Info'!C91,"_",'3-Sample Info'!E91)</f>
        <v>RNA__</v>
      </c>
      <c r="C180" s="90"/>
      <c r="D180" s="90"/>
      <c r="E180" s="90" t="e">
        <f>INDEX('Autopopulate UDI''s'!$L$2:$L$97,MATCH('4a-Sep Targ Protocol-Std'!K79,'Autopopulate UDI''s'!$K$2:$K$97,0))</f>
        <v>#N/A</v>
      </c>
      <c r="F180" s="90" t="e">
        <f>INDEX('Autopopulate UDI''s'!$N$2:$N$97,MATCH(E180,'Autopopulate UDI''s'!$L$2:$L$97,0))</f>
        <v>#N/A</v>
      </c>
      <c r="G180" s="90" t="e">
        <f>INDEX('Autopopulate UDI''s P50n'!$E$2:$E$97,MATCH('4a-Sep Targ Protocol-Std'!M79,'Autopopulate UDI''s P50n'!$D$2:$D$97,0))</f>
        <v>#N/A</v>
      </c>
      <c r="H180" s="90" t="e">
        <f>INDEX('Autopopulate UDI''s'!$W$2:$W$97,MATCH(G180,'Autopopulate UDI''s'!$V$2:$V$97,0))</f>
        <v>#N/A</v>
      </c>
      <c r="I180" s="90"/>
      <c r="J180" s="90"/>
      <c r="K180" s="89"/>
      <c r="L180" s="89"/>
      <c r="M180" s="89"/>
    </row>
    <row r="181" spans="1:13">
      <c r="A181" s="89" t="str">
        <f>CONCATENATE('3-Sample Info'!C92,"_",'3-Sample Info'!$L$29)</f>
        <v>_RNA</v>
      </c>
      <c r="B181" s="89" t="str">
        <f>CONCATENATE('3-Sample Info'!$L$29,"_",'3-Sample Info'!C92,"_",'3-Sample Info'!E92)</f>
        <v>RNA__</v>
      </c>
      <c r="C181" s="90"/>
      <c r="D181" s="90"/>
      <c r="E181" s="90" t="e">
        <f>INDEX('Autopopulate UDI''s'!$L$2:$L$97,MATCH('4a-Sep Targ Protocol-Std'!K80,'Autopopulate UDI''s'!$K$2:$K$97,0))</f>
        <v>#N/A</v>
      </c>
      <c r="F181" s="90" t="e">
        <f>INDEX('Autopopulate UDI''s'!$N$2:$N$97,MATCH(E181,'Autopopulate UDI''s'!$L$2:$L$97,0))</f>
        <v>#N/A</v>
      </c>
      <c r="G181" s="90" t="e">
        <f>INDEX('Autopopulate UDI''s P50n'!$E$2:$E$97,MATCH('4a-Sep Targ Protocol-Std'!M80,'Autopopulate UDI''s P50n'!$D$2:$D$97,0))</f>
        <v>#N/A</v>
      </c>
      <c r="H181" s="90" t="e">
        <f>INDEX('Autopopulate UDI''s'!$W$2:$W$97,MATCH(G181,'Autopopulate UDI''s'!$V$2:$V$97,0))</f>
        <v>#N/A</v>
      </c>
      <c r="I181" s="90"/>
      <c r="J181" s="90"/>
      <c r="K181" s="89"/>
      <c r="L181" s="89"/>
      <c r="M181" s="89"/>
    </row>
    <row r="182" spans="1:13">
      <c r="A182" s="89" t="str">
        <f>CONCATENATE('3-Sample Info'!C93,"_",'3-Sample Info'!$L$29)</f>
        <v>_RNA</v>
      </c>
      <c r="B182" s="89" t="str">
        <f>CONCATENATE('3-Sample Info'!$L$29,"_",'3-Sample Info'!C93,"_",'3-Sample Info'!E93)</f>
        <v>RNA__</v>
      </c>
      <c r="C182" s="90"/>
      <c r="D182" s="90"/>
      <c r="E182" s="90" t="e">
        <f>INDEX('Autopopulate UDI''s'!$L$2:$L$97,MATCH('4a-Sep Targ Protocol-Std'!K81,'Autopopulate UDI''s'!$K$2:$K$97,0))</f>
        <v>#N/A</v>
      </c>
      <c r="F182" s="90" t="e">
        <f>INDEX('Autopopulate UDI''s'!$N$2:$N$97,MATCH(E182,'Autopopulate UDI''s'!$L$2:$L$97,0))</f>
        <v>#N/A</v>
      </c>
      <c r="G182" s="90" t="e">
        <f>INDEX('Autopopulate UDI''s P50n'!$E$2:$E$97,MATCH('4a-Sep Targ Protocol-Std'!M81,'Autopopulate UDI''s P50n'!$D$2:$D$97,0))</f>
        <v>#N/A</v>
      </c>
      <c r="H182" s="90" t="e">
        <f>INDEX('Autopopulate UDI''s'!$W$2:$W$97,MATCH(G182,'Autopopulate UDI''s'!$V$2:$V$97,0))</f>
        <v>#N/A</v>
      </c>
      <c r="I182" s="90"/>
      <c r="J182" s="90"/>
      <c r="K182" s="89"/>
      <c r="L182" s="89"/>
      <c r="M182" s="89"/>
    </row>
    <row r="183" spans="1:13">
      <c r="A183" s="89" t="str">
        <f>CONCATENATE('3-Sample Info'!C94,"_",'3-Sample Info'!$L$29)</f>
        <v>_RNA</v>
      </c>
      <c r="B183" s="89" t="str">
        <f>CONCATENATE('3-Sample Info'!$L$29,"_",'3-Sample Info'!C94,"_",'3-Sample Info'!E94)</f>
        <v>RNA__</v>
      </c>
      <c r="C183" s="90"/>
      <c r="D183" s="90"/>
      <c r="E183" s="90" t="e">
        <f>INDEX('Autopopulate UDI''s'!$L$2:$L$97,MATCH('4a-Sep Targ Protocol-Std'!K82,'Autopopulate UDI''s'!$K$2:$K$97,0))</f>
        <v>#N/A</v>
      </c>
      <c r="F183" s="90" t="e">
        <f>INDEX('Autopopulate UDI''s'!$N$2:$N$97,MATCH(E183,'Autopopulate UDI''s'!$L$2:$L$97,0))</f>
        <v>#N/A</v>
      </c>
      <c r="G183" s="90" t="e">
        <f>INDEX('Autopopulate UDI''s P50n'!$E$2:$E$97,MATCH('4a-Sep Targ Protocol-Std'!M82,'Autopopulate UDI''s P50n'!$D$2:$D$97,0))</f>
        <v>#N/A</v>
      </c>
      <c r="H183" s="90" t="e">
        <f>INDEX('Autopopulate UDI''s'!$W$2:$W$97,MATCH(G183,'Autopopulate UDI''s'!$V$2:$V$97,0))</f>
        <v>#N/A</v>
      </c>
      <c r="I183" s="90"/>
      <c r="J183" s="90"/>
      <c r="K183" s="89"/>
      <c r="L183" s="89"/>
      <c r="M183" s="89"/>
    </row>
    <row r="184" spans="1:13">
      <c r="A184" s="89" t="str">
        <f>CONCATENATE('3-Sample Info'!C95,"_",'3-Sample Info'!$L$29)</f>
        <v>_RNA</v>
      </c>
      <c r="B184" s="89" t="str">
        <f>CONCATENATE('3-Sample Info'!$L$29,"_",'3-Sample Info'!C95,"_",'3-Sample Info'!E95)</f>
        <v>RNA__</v>
      </c>
      <c r="C184" s="90"/>
      <c r="D184" s="90"/>
      <c r="E184" s="90" t="e">
        <f>INDEX('Autopopulate UDI''s'!$L$2:$L$97,MATCH('4a-Sep Targ Protocol-Std'!K83,'Autopopulate UDI''s'!$K$2:$K$97,0))</f>
        <v>#N/A</v>
      </c>
      <c r="F184" s="90" t="e">
        <f>INDEX('Autopopulate UDI''s'!$N$2:$N$97,MATCH(E184,'Autopopulate UDI''s'!$L$2:$L$97,0))</f>
        <v>#N/A</v>
      </c>
      <c r="G184" s="90" t="e">
        <f>INDEX('Autopopulate UDI''s P50n'!$E$2:$E$97,MATCH('4a-Sep Targ Protocol-Std'!M83,'Autopopulate UDI''s P50n'!$D$2:$D$97,0))</f>
        <v>#N/A</v>
      </c>
      <c r="H184" s="90" t="e">
        <f>INDEX('Autopopulate UDI''s'!$W$2:$W$97,MATCH(G184,'Autopopulate UDI''s'!$V$2:$V$97,0))</f>
        <v>#N/A</v>
      </c>
      <c r="I184" s="90"/>
      <c r="J184" s="90"/>
      <c r="K184" s="89"/>
      <c r="L184" s="89"/>
      <c r="M184" s="89"/>
    </row>
    <row r="185" spans="1:13">
      <c r="A185" s="89" t="str">
        <f>CONCATENATE('3-Sample Info'!C96,"_",'3-Sample Info'!$L$29)</f>
        <v>_RNA</v>
      </c>
      <c r="B185" s="89" t="str">
        <f>CONCATENATE('3-Sample Info'!$L$29,"_",'3-Sample Info'!C96,"_",'3-Sample Info'!E96)</f>
        <v>RNA__</v>
      </c>
      <c r="C185" s="90"/>
      <c r="D185" s="90"/>
      <c r="E185" s="90" t="e">
        <f>INDEX('Autopopulate UDI''s'!$L$2:$L$97,MATCH('4a-Sep Targ Protocol-Std'!K84,'Autopopulate UDI''s'!$K$2:$K$97,0))</f>
        <v>#N/A</v>
      </c>
      <c r="F185" s="90" t="e">
        <f>INDEX('Autopopulate UDI''s'!$N$2:$N$97,MATCH(E185,'Autopopulate UDI''s'!$L$2:$L$97,0))</f>
        <v>#N/A</v>
      </c>
      <c r="G185" s="90" t="e">
        <f>INDEX('Autopopulate UDI''s P50n'!$E$2:$E$97,MATCH('4a-Sep Targ Protocol-Std'!M84,'Autopopulate UDI''s P50n'!$D$2:$D$97,0))</f>
        <v>#N/A</v>
      </c>
      <c r="H185" s="90" t="e">
        <f>INDEX('Autopopulate UDI''s'!$W$2:$W$97,MATCH(G185,'Autopopulate UDI''s'!$V$2:$V$97,0))</f>
        <v>#N/A</v>
      </c>
      <c r="I185" s="90"/>
      <c r="J185" s="90"/>
      <c r="K185" s="89"/>
      <c r="L185" s="89"/>
      <c r="M185" s="89"/>
    </row>
    <row r="186" spans="1:13">
      <c r="A186" s="89" t="str">
        <f>CONCATENATE('3-Sample Info'!C97,"_",'3-Sample Info'!$L$29)</f>
        <v>_RNA</v>
      </c>
      <c r="B186" s="89" t="str">
        <f>CONCATENATE('3-Sample Info'!$L$29,"_",'3-Sample Info'!C97,"_",'3-Sample Info'!E97)</f>
        <v>RNA__</v>
      </c>
      <c r="C186" s="90"/>
      <c r="D186" s="90"/>
      <c r="E186" s="90" t="e">
        <f>INDEX('Autopopulate UDI''s'!$L$2:$L$97,MATCH('4a-Sep Targ Protocol-Std'!K85,'Autopopulate UDI''s'!$K$2:$K$97,0))</f>
        <v>#N/A</v>
      </c>
      <c r="F186" s="90" t="e">
        <f>INDEX('Autopopulate UDI''s'!$N$2:$N$97,MATCH(E186,'Autopopulate UDI''s'!$L$2:$L$97,0))</f>
        <v>#N/A</v>
      </c>
      <c r="G186" s="90" t="e">
        <f>INDEX('Autopopulate UDI''s P50n'!$E$2:$E$97,MATCH('4a-Sep Targ Protocol-Std'!M85,'Autopopulate UDI''s P50n'!$D$2:$D$97,0))</f>
        <v>#N/A</v>
      </c>
      <c r="H186" s="90" t="e">
        <f>INDEX('Autopopulate UDI''s'!$W$2:$W$97,MATCH(G186,'Autopopulate UDI''s'!$V$2:$V$97,0))</f>
        <v>#N/A</v>
      </c>
      <c r="I186" s="90"/>
      <c r="J186" s="90"/>
      <c r="K186" s="89"/>
      <c r="L186" s="89"/>
      <c r="M186" s="89"/>
    </row>
    <row r="187" spans="1:13">
      <c r="A187" s="89" t="str">
        <f>CONCATENATE('3-Sample Info'!C98,"_",'3-Sample Info'!$L$29)</f>
        <v>_RNA</v>
      </c>
      <c r="B187" s="89" t="str">
        <f>CONCATENATE('3-Sample Info'!$L$29,"_",'3-Sample Info'!C98,"_",'3-Sample Info'!E98)</f>
        <v>RNA__</v>
      </c>
      <c r="C187" s="90"/>
      <c r="D187" s="90"/>
      <c r="E187" s="90" t="e">
        <f>INDEX('Autopopulate UDI''s'!$L$2:$L$97,MATCH('4a-Sep Targ Protocol-Std'!K86,'Autopopulate UDI''s'!$K$2:$K$97,0))</f>
        <v>#N/A</v>
      </c>
      <c r="F187" s="90" t="e">
        <f>INDEX('Autopopulate UDI''s'!$N$2:$N$97,MATCH(E187,'Autopopulate UDI''s'!$L$2:$L$97,0))</f>
        <v>#N/A</v>
      </c>
      <c r="G187" s="90" t="e">
        <f>INDEX('Autopopulate UDI''s P50n'!$E$2:$E$97,MATCH('4a-Sep Targ Protocol-Std'!M86,'Autopopulate UDI''s P50n'!$D$2:$D$97,0))</f>
        <v>#N/A</v>
      </c>
      <c r="H187" s="90" t="e">
        <f>INDEX('Autopopulate UDI''s'!$W$2:$W$97,MATCH(G187,'Autopopulate UDI''s'!$V$2:$V$97,0))</f>
        <v>#N/A</v>
      </c>
      <c r="I187" s="90"/>
      <c r="J187" s="90"/>
      <c r="K187" s="89"/>
      <c r="L187" s="89"/>
      <c r="M187" s="89"/>
    </row>
    <row r="188" spans="1:13">
      <c r="A188" s="89" t="str">
        <f>CONCATENATE('3-Sample Info'!C99,"_",'3-Sample Info'!$L$29)</f>
        <v>_RNA</v>
      </c>
      <c r="B188" s="89" t="str">
        <f>CONCATENATE('3-Sample Info'!$L$29,"_",'3-Sample Info'!C99,"_",'3-Sample Info'!E99)</f>
        <v>RNA__</v>
      </c>
      <c r="C188" s="90"/>
      <c r="D188" s="90"/>
      <c r="E188" s="90" t="e">
        <f>INDEX('Autopopulate UDI''s'!$L$2:$L$97,MATCH('4a-Sep Targ Protocol-Std'!K87,'Autopopulate UDI''s'!$K$2:$K$97,0))</f>
        <v>#N/A</v>
      </c>
      <c r="F188" s="90" t="e">
        <f>INDEX('Autopopulate UDI''s'!$N$2:$N$97,MATCH(E188,'Autopopulate UDI''s'!$L$2:$L$97,0))</f>
        <v>#N/A</v>
      </c>
      <c r="G188" s="90" t="e">
        <f>INDEX('Autopopulate UDI''s P50n'!$E$2:$E$97,MATCH('4a-Sep Targ Protocol-Std'!M87,'Autopopulate UDI''s P50n'!$D$2:$D$97,0))</f>
        <v>#N/A</v>
      </c>
      <c r="H188" s="90" t="e">
        <f>INDEX('Autopopulate UDI''s'!$W$2:$W$97,MATCH(G188,'Autopopulate UDI''s'!$V$2:$V$97,0))</f>
        <v>#N/A</v>
      </c>
      <c r="I188" s="90"/>
      <c r="J188" s="90"/>
      <c r="K188" s="89"/>
      <c r="L188" s="89"/>
      <c r="M188" s="89"/>
    </row>
    <row r="189" spans="1:13">
      <c r="A189" s="89" t="str">
        <f>CONCATENATE('3-Sample Info'!C100,"_",'3-Sample Info'!$L$29)</f>
        <v>_RNA</v>
      </c>
      <c r="B189" s="89" t="str">
        <f>CONCATENATE('3-Sample Info'!$L$29,"_",'3-Sample Info'!C100,"_",'3-Sample Info'!E100)</f>
        <v>RNA__</v>
      </c>
      <c r="C189" s="90"/>
      <c r="D189" s="90"/>
      <c r="E189" s="90" t="e">
        <f>INDEX('Autopopulate UDI''s'!$L$2:$L$97,MATCH('4a-Sep Targ Protocol-Std'!K88,'Autopopulate UDI''s'!$K$2:$K$97,0))</f>
        <v>#N/A</v>
      </c>
      <c r="F189" s="90" t="e">
        <f>INDEX('Autopopulate UDI''s'!$N$2:$N$97,MATCH(E189,'Autopopulate UDI''s'!$L$2:$L$97,0))</f>
        <v>#N/A</v>
      </c>
      <c r="G189" s="90" t="e">
        <f>INDEX('Autopopulate UDI''s P50n'!$E$2:$E$97,MATCH('4a-Sep Targ Protocol-Std'!M88,'Autopopulate UDI''s P50n'!$D$2:$D$97,0))</f>
        <v>#N/A</v>
      </c>
      <c r="H189" s="90" t="e">
        <f>INDEX('Autopopulate UDI''s'!$W$2:$W$97,MATCH(G189,'Autopopulate UDI''s'!$V$2:$V$97,0))</f>
        <v>#N/A</v>
      </c>
      <c r="I189" s="90"/>
      <c r="J189" s="90"/>
      <c r="K189" s="89"/>
      <c r="L189" s="89"/>
      <c r="M189" s="89"/>
    </row>
    <row r="190" spans="1:13">
      <c r="A190" s="89" t="str">
        <f>CONCATENATE('3-Sample Info'!C101,"_",'3-Sample Info'!$L$29)</f>
        <v>_RNA</v>
      </c>
      <c r="B190" s="89" t="str">
        <f>CONCATENATE('3-Sample Info'!$L$29,"_",'3-Sample Info'!C101,"_",'3-Sample Info'!E101)</f>
        <v>RNA__</v>
      </c>
      <c r="C190" s="90"/>
      <c r="D190" s="90"/>
      <c r="E190" s="90" t="e">
        <f>INDEX('Autopopulate UDI''s'!$L$2:$L$97,MATCH('4a-Sep Targ Protocol-Std'!K89,'Autopopulate UDI''s'!$K$2:$K$97,0))</f>
        <v>#N/A</v>
      </c>
      <c r="F190" s="90" t="e">
        <f>INDEX('Autopopulate UDI''s'!$N$2:$N$97,MATCH(E190,'Autopopulate UDI''s'!$L$2:$L$97,0))</f>
        <v>#N/A</v>
      </c>
      <c r="G190" s="90" t="e">
        <f>INDEX('Autopopulate UDI''s P50n'!$E$2:$E$97,MATCH('4a-Sep Targ Protocol-Std'!M89,'Autopopulate UDI''s P50n'!$D$2:$D$97,0))</f>
        <v>#N/A</v>
      </c>
      <c r="H190" s="90" t="e">
        <f>INDEX('Autopopulate UDI''s'!$W$2:$W$97,MATCH(G190,'Autopopulate UDI''s'!$V$2:$V$97,0))</f>
        <v>#N/A</v>
      </c>
      <c r="I190" s="90"/>
      <c r="J190" s="90"/>
      <c r="K190" s="89"/>
      <c r="L190" s="89"/>
      <c r="M190" s="89"/>
    </row>
    <row r="191" spans="1:13">
      <c r="A191" s="89" t="str">
        <f>CONCATENATE('3-Sample Info'!C102,"_",'3-Sample Info'!$L$29)</f>
        <v>_RNA</v>
      </c>
      <c r="B191" s="89" t="str">
        <f>CONCATENATE('3-Sample Info'!$L$29,"_",'3-Sample Info'!C102,"_",'3-Sample Info'!E102)</f>
        <v>RNA__</v>
      </c>
      <c r="C191" s="90"/>
      <c r="D191" s="90"/>
      <c r="E191" s="90" t="e">
        <f>INDEX('Autopopulate UDI''s'!$L$2:$L$97,MATCH('4a-Sep Targ Protocol-Std'!K90,'Autopopulate UDI''s'!$K$2:$K$97,0))</f>
        <v>#N/A</v>
      </c>
      <c r="F191" s="90" t="e">
        <f>INDEX('Autopopulate UDI''s'!$N$2:$N$97,MATCH(E191,'Autopopulate UDI''s'!$L$2:$L$97,0))</f>
        <v>#N/A</v>
      </c>
      <c r="G191" s="90" t="e">
        <f>INDEX('Autopopulate UDI''s P50n'!$E$2:$E$97,MATCH('4a-Sep Targ Protocol-Std'!M90,'Autopopulate UDI''s P50n'!$D$2:$D$97,0))</f>
        <v>#N/A</v>
      </c>
      <c r="H191" s="90" t="e">
        <f>INDEX('Autopopulate UDI''s'!$W$2:$W$97,MATCH(G191,'Autopopulate UDI''s'!$V$2:$V$97,0))</f>
        <v>#N/A</v>
      </c>
      <c r="I191" s="90"/>
      <c r="J191" s="90"/>
      <c r="K191" s="89"/>
      <c r="L191" s="89"/>
      <c r="M191" s="89"/>
    </row>
    <row r="192" spans="1:13">
      <c r="A192" s="89" t="str">
        <f>CONCATENATE('3-Sample Info'!C103,"_",'3-Sample Info'!$L$29)</f>
        <v>_RNA</v>
      </c>
      <c r="B192" s="89" t="str">
        <f>CONCATENATE('3-Sample Info'!$L$29,"_",'3-Sample Info'!C103,"_",'3-Sample Info'!E103)</f>
        <v>RNA__</v>
      </c>
      <c r="C192" s="90"/>
      <c r="D192" s="90"/>
      <c r="E192" s="90" t="e">
        <f>INDEX('Autopopulate UDI''s'!$L$2:$L$97,MATCH('4a-Sep Targ Protocol-Std'!K91,'Autopopulate UDI''s'!$K$2:$K$97,0))</f>
        <v>#N/A</v>
      </c>
      <c r="F192" s="90" t="e">
        <f>INDEX('Autopopulate UDI''s'!$N$2:$N$97,MATCH(E192,'Autopopulate UDI''s'!$L$2:$L$97,0))</f>
        <v>#N/A</v>
      </c>
      <c r="G192" s="90" t="e">
        <f>INDEX('Autopopulate UDI''s P50n'!$E$2:$E$97,MATCH('4a-Sep Targ Protocol-Std'!M91,'Autopopulate UDI''s P50n'!$D$2:$D$97,0))</f>
        <v>#N/A</v>
      </c>
      <c r="H192" s="90" t="e">
        <f>INDEX('Autopopulate UDI''s'!$W$2:$W$97,MATCH(G192,'Autopopulate UDI''s'!$V$2:$V$97,0))</f>
        <v>#N/A</v>
      </c>
      <c r="I192" s="90"/>
      <c r="J192" s="90"/>
      <c r="K192" s="89"/>
      <c r="L192" s="89"/>
      <c r="M192" s="89"/>
    </row>
    <row r="193" spans="1:13">
      <c r="A193" s="89" t="str">
        <f>CONCATENATE('3-Sample Info'!C104,"_",'3-Sample Info'!$L$29)</f>
        <v>_RNA</v>
      </c>
      <c r="B193" s="89" t="str">
        <f>CONCATENATE('3-Sample Info'!$L$29,"_",'3-Sample Info'!C104,"_",'3-Sample Info'!E104)</f>
        <v>RNA__</v>
      </c>
      <c r="C193" s="90"/>
      <c r="D193" s="90"/>
      <c r="E193" s="90" t="e">
        <f>INDEX('Autopopulate UDI''s'!$L$2:$L$97,MATCH('4a-Sep Targ Protocol-Std'!K92,'Autopopulate UDI''s'!$K$2:$K$97,0))</f>
        <v>#N/A</v>
      </c>
      <c r="F193" s="90" t="e">
        <f>INDEX('Autopopulate UDI''s'!$N$2:$N$97,MATCH(E193,'Autopopulate UDI''s'!$L$2:$L$97,0))</f>
        <v>#N/A</v>
      </c>
      <c r="G193" s="90" t="e">
        <f>INDEX('Autopopulate UDI''s P50n'!$E$2:$E$97,MATCH('4a-Sep Targ Protocol-Std'!M92,'Autopopulate UDI''s P50n'!$D$2:$D$97,0))</f>
        <v>#N/A</v>
      </c>
      <c r="H193" s="90" t="e">
        <f>INDEX('Autopopulate UDI''s'!$W$2:$W$97,MATCH(G193,'Autopopulate UDI''s'!$V$2:$V$97,0))</f>
        <v>#N/A</v>
      </c>
      <c r="I193" s="90"/>
      <c r="J193" s="90"/>
      <c r="K193" s="89"/>
      <c r="L193" s="89"/>
      <c r="M193" s="89"/>
    </row>
    <row r="194" spans="1:13">
      <c r="A194" s="89" t="str">
        <f>CONCATENATE('3-Sample Info'!C105,"_",'3-Sample Info'!$L$29)</f>
        <v>_RNA</v>
      </c>
      <c r="B194" s="89" t="str">
        <f>CONCATENATE('3-Sample Info'!$L$29,"_",'3-Sample Info'!C105,"_",'3-Sample Info'!E105)</f>
        <v>RNA__</v>
      </c>
      <c r="C194" s="90"/>
      <c r="D194" s="90"/>
      <c r="E194" s="90" t="e">
        <f>INDEX('Autopopulate UDI''s'!$L$2:$L$97,MATCH('4a-Sep Targ Protocol-Std'!K93,'Autopopulate UDI''s'!$K$2:$K$97,0))</f>
        <v>#N/A</v>
      </c>
      <c r="F194" s="90" t="e">
        <f>INDEX('Autopopulate UDI''s'!$N$2:$N$97,MATCH(E194,'Autopopulate UDI''s'!$L$2:$L$97,0))</f>
        <v>#N/A</v>
      </c>
      <c r="G194" s="90" t="e">
        <f>INDEX('Autopopulate UDI''s P50n'!$E$2:$E$97,MATCH('4a-Sep Targ Protocol-Std'!M93,'Autopopulate UDI''s P50n'!$D$2:$D$97,0))</f>
        <v>#N/A</v>
      </c>
      <c r="H194" s="90" t="e">
        <f>INDEX('Autopopulate UDI''s'!$W$2:$W$97,MATCH(G194,'Autopopulate UDI''s'!$V$2:$V$97,0))</f>
        <v>#N/A</v>
      </c>
      <c r="I194" s="90"/>
      <c r="J194" s="90"/>
      <c r="K194" s="89"/>
      <c r="L194" s="89"/>
      <c r="M194" s="89"/>
    </row>
    <row r="195" spans="1:13">
      <c r="A195" s="89" t="str">
        <f>CONCATENATE('3-Sample Info'!C106,"_",'3-Sample Info'!$L$29)</f>
        <v>_RNA</v>
      </c>
      <c r="B195" s="89" t="str">
        <f>CONCATENATE('3-Sample Info'!$L$29,"_",'3-Sample Info'!C106,"_",'3-Sample Info'!E106)</f>
        <v>RNA__</v>
      </c>
      <c r="C195" s="90"/>
      <c r="D195" s="90"/>
      <c r="E195" s="90" t="e">
        <f>INDEX('Autopopulate UDI''s'!$L$2:$L$97,MATCH('4a-Sep Targ Protocol-Std'!K94,'Autopopulate UDI''s'!$K$2:$K$97,0))</f>
        <v>#N/A</v>
      </c>
      <c r="F195" s="90" t="e">
        <f>INDEX('Autopopulate UDI''s'!$N$2:$N$97,MATCH(E195,'Autopopulate UDI''s'!$L$2:$L$97,0))</f>
        <v>#N/A</v>
      </c>
      <c r="G195" s="90" t="e">
        <f>INDEX('Autopopulate UDI''s P50n'!$E$2:$E$97,MATCH('4a-Sep Targ Protocol-Std'!M94,'Autopopulate UDI''s P50n'!$D$2:$D$97,0))</f>
        <v>#N/A</v>
      </c>
      <c r="H195" s="90" t="e">
        <f>INDEX('Autopopulate UDI''s'!$W$2:$W$97,MATCH(G195,'Autopopulate UDI''s'!$V$2:$V$97,0))</f>
        <v>#N/A</v>
      </c>
      <c r="I195" s="90"/>
      <c r="J195" s="90"/>
      <c r="K195" s="89"/>
      <c r="L195" s="89"/>
      <c r="M195" s="89"/>
    </row>
    <row r="196" spans="1:13">
      <c r="A196" s="89" t="str">
        <f>CONCATENATE('3-Sample Info'!C107,"_",'3-Sample Info'!$L$29)</f>
        <v>_RNA</v>
      </c>
      <c r="B196" s="89" t="str">
        <f>CONCATENATE('3-Sample Info'!$L$29,"_",'3-Sample Info'!C107,"_",'3-Sample Info'!E107)</f>
        <v>RNA__</v>
      </c>
      <c r="C196" s="90"/>
      <c r="D196" s="90"/>
      <c r="E196" s="90" t="e">
        <f>INDEX('Autopopulate UDI''s'!$L$2:$L$97,MATCH('4a-Sep Targ Protocol-Std'!K95,'Autopopulate UDI''s'!$K$2:$K$97,0))</f>
        <v>#N/A</v>
      </c>
      <c r="F196" s="90" t="e">
        <f>INDEX('Autopopulate UDI''s'!$N$2:$N$97,MATCH(E196,'Autopopulate UDI''s'!$L$2:$L$97,0))</f>
        <v>#N/A</v>
      </c>
      <c r="G196" s="90" t="e">
        <f>INDEX('Autopopulate UDI''s P50n'!$E$2:$E$97,MATCH('4a-Sep Targ Protocol-Std'!M95,'Autopopulate UDI''s P50n'!$D$2:$D$97,0))</f>
        <v>#N/A</v>
      </c>
      <c r="H196" s="90" t="e">
        <f>INDEX('Autopopulate UDI''s'!$W$2:$W$97,MATCH(G196,'Autopopulate UDI''s'!$V$2:$V$97,0))</f>
        <v>#N/A</v>
      </c>
      <c r="I196" s="90"/>
      <c r="J196" s="90"/>
      <c r="K196" s="89"/>
      <c r="L196" s="89"/>
      <c r="M196" s="89"/>
    </row>
    <row r="197" spans="1:13">
      <c r="A197" s="89" t="str">
        <f>CONCATENATE('3-Sample Info'!C108,"_",'3-Sample Info'!$L$29)</f>
        <v>_RNA</v>
      </c>
      <c r="B197" s="89" t="str">
        <f>CONCATENATE('3-Sample Info'!$L$29,"_",'3-Sample Info'!C108,"_",'3-Sample Info'!E108)</f>
        <v>RNA__</v>
      </c>
      <c r="C197" s="90"/>
      <c r="D197" s="90"/>
      <c r="E197" s="90" t="e">
        <f>INDEX('Autopopulate UDI''s'!$L$2:$L$97,MATCH('4a-Sep Targ Protocol-Std'!K96,'Autopopulate UDI''s'!$K$2:$K$97,0))</f>
        <v>#N/A</v>
      </c>
      <c r="F197" s="90" t="e">
        <f>INDEX('Autopopulate UDI''s'!$N$2:$N$97,MATCH(E197,'Autopopulate UDI''s'!$L$2:$L$97,0))</f>
        <v>#N/A</v>
      </c>
      <c r="G197" s="90" t="e">
        <f>INDEX('Autopopulate UDI''s P50n'!$E$2:$E$97,MATCH('4a-Sep Targ Protocol-Std'!M96,'Autopopulate UDI''s P50n'!$D$2:$D$97,0))</f>
        <v>#N/A</v>
      </c>
      <c r="H197" s="90" t="e">
        <f>INDEX('Autopopulate UDI''s'!$W$2:$W$97,MATCH(G197,'Autopopulate UDI''s'!$V$2:$V$97,0))</f>
        <v>#N/A</v>
      </c>
      <c r="I197" s="90"/>
      <c r="J197" s="90"/>
      <c r="K197" s="89"/>
      <c r="L197" s="89"/>
      <c r="M197" s="89"/>
    </row>
    <row r="198" spans="1:13">
      <c r="A198" s="89" t="str">
        <f>CONCATENATE('3-Sample Info'!C109,"_",'3-Sample Info'!$L$29)</f>
        <v>_RNA</v>
      </c>
      <c r="B198" s="89" t="str">
        <f>CONCATENATE('3-Sample Info'!$L$29,"_",'3-Sample Info'!C109,"_",'3-Sample Info'!E109)</f>
        <v>RNA__</v>
      </c>
      <c r="C198" s="90"/>
      <c r="D198" s="90"/>
      <c r="E198" s="90" t="e">
        <f>INDEX('Autopopulate UDI''s'!$L$2:$L$97,MATCH('4a-Sep Targ Protocol-Std'!K97,'Autopopulate UDI''s'!$K$2:$K$97,0))</f>
        <v>#N/A</v>
      </c>
      <c r="F198" s="90" t="e">
        <f>INDEX('Autopopulate UDI''s'!$N$2:$N$97,MATCH(E198,'Autopopulate UDI''s'!$L$2:$L$97,0))</f>
        <v>#N/A</v>
      </c>
      <c r="G198" s="90" t="e">
        <f>INDEX('Autopopulate UDI''s P50n'!$E$2:$E$97,MATCH('4a-Sep Targ Protocol-Std'!M97,'Autopopulate UDI''s P50n'!$D$2:$D$97,0))</f>
        <v>#N/A</v>
      </c>
      <c r="H198" s="90" t="e">
        <f>INDEX('Autopopulate UDI''s'!$W$2:$W$97,MATCH(G198,'Autopopulate UDI''s'!$V$2:$V$97,0))</f>
        <v>#N/A</v>
      </c>
      <c r="I198" s="90"/>
      <c r="J198" s="90"/>
      <c r="K198" s="89"/>
      <c r="L198" s="89"/>
      <c r="M198" s="89"/>
    </row>
    <row r="199" spans="1:13">
      <c r="A199" s="89" t="str">
        <f>CONCATENATE('3-Sample Info'!C110,"_",'3-Sample Info'!$L$29)</f>
        <v>_RNA</v>
      </c>
      <c r="B199" s="89" t="str">
        <f>CONCATENATE('3-Sample Info'!$L$29,"_",'3-Sample Info'!C110,"_",'3-Sample Info'!E110)</f>
        <v>RNA__</v>
      </c>
      <c r="C199" s="90"/>
      <c r="D199" s="90"/>
      <c r="E199" s="90" t="e">
        <f>INDEX('Autopopulate UDI''s'!$L$2:$L$97,MATCH('4a-Sep Targ Protocol-Std'!K98,'Autopopulate UDI''s'!$K$2:$K$97,0))</f>
        <v>#N/A</v>
      </c>
      <c r="F199" s="90" t="e">
        <f>INDEX('Autopopulate UDI''s'!$N$2:$N$97,MATCH(E199,'Autopopulate UDI''s'!$L$2:$L$97,0))</f>
        <v>#N/A</v>
      </c>
      <c r="G199" s="90" t="e">
        <f>INDEX('Autopopulate UDI''s P50n'!$E$2:$E$97,MATCH('4a-Sep Targ Protocol-Std'!M98,'Autopopulate UDI''s P50n'!$D$2:$D$97,0))</f>
        <v>#N/A</v>
      </c>
      <c r="H199" s="90" t="e">
        <f>INDEX('Autopopulate UDI''s'!$W$2:$W$97,MATCH(G199,'Autopopulate UDI''s'!$V$2:$V$97,0))</f>
        <v>#N/A</v>
      </c>
      <c r="I199" s="90"/>
      <c r="J199" s="90"/>
      <c r="K199" s="89"/>
      <c r="L199" s="89"/>
      <c r="M199" s="89"/>
    </row>
    <row r="200" spans="1:13">
      <c r="A200" s="89" t="str">
        <f>CONCATENATE('3-Sample Info'!C111,"_",'3-Sample Info'!$L$29)</f>
        <v>_RNA</v>
      </c>
      <c r="B200" s="89" t="str">
        <f>CONCATENATE('3-Sample Info'!$L$29,"_",'3-Sample Info'!C111,"_",'3-Sample Info'!E111)</f>
        <v>RNA__</v>
      </c>
      <c r="C200" s="90"/>
      <c r="D200" s="90"/>
      <c r="E200" s="90" t="e">
        <f>INDEX('Autopopulate UDI''s'!$L$2:$L$97,MATCH('4a-Sep Targ Protocol-Std'!K99,'Autopopulate UDI''s'!$K$2:$K$97,0))</f>
        <v>#N/A</v>
      </c>
      <c r="F200" s="90" t="e">
        <f>INDEX('Autopopulate UDI''s'!$N$2:$N$97,MATCH(E200,'Autopopulate UDI''s'!$L$2:$L$97,0))</f>
        <v>#N/A</v>
      </c>
      <c r="G200" s="90" t="e">
        <f>INDEX('Autopopulate UDI''s P50n'!$E$2:$E$97,MATCH('4a-Sep Targ Protocol-Std'!M99,'Autopopulate UDI''s P50n'!$D$2:$D$97,0))</f>
        <v>#N/A</v>
      </c>
      <c r="H200" s="90" t="e">
        <f>INDEX('Autopopulate UDI''s'!$W$2:$W$97,MATCH(G200,'Autopopulate UDI''s'!$V$2:$V$97,0))</f>
        <v>#N/A</v>
      </c>
      <c r="I200" s="90"/>
      <c r="J200" s="90"/>
      <c r="K200" s="89"/>
      <c r="L200" s="89"/>
      <c r="M200" s="89"/>
    </row>
    <row r="201" spans="1:13">
      <c r="A201" s="89" t="str">
        <f>CONCATENATE('3-Sample Info'!C112,"_",'3-Sample Info'!$L$29)</f>
        <v>_RNA</v>
      </c>
      <c r="B201" s="89" t="str">
        <f>CONCATENATE('3-Sample Info'!$L$29,"_",'3-Sample Info'!C112,"_",'3-Sample Info'!E112)</f>
        <v>RNA__</v>
      </c>
      <c r="C201" s="90"/>
      <c r="D201" s="90"/>
      <c r="E201" s="90" t="e">
        <f>INDEX('Autopopulate UDI''s'!$L$2:$L$97,MATCH('4a-Sep Targ Protocol-Std'!K100,'Autopopulate UDI''s'!$K$2:$K$97,0))</f>
        <v>#N/A</v>
      </c>
      <c r="F201" s="90" t="e">
        <f>INDEX('Autopopulate UDI''s'!$N$2:$N$97,MATCH(E201,'Autopopulate UDI''s'!$L$2:$L$97,0))</f>
        <v>#N/A</v>
      </c>
      <c r="G201" s="90" t="e">
        <f>INDEX('Autopopulate UDI''s P50n'!$E$2:$E$97,MATCH('4a-Sep Targ Protocol-Std'!M100,'Autopopulate UDI''s P50n'!$D$2:$D$97,0))</f>
        <v>#N/A</v>
      </c>
      <c r="H201" s="90" t="e">
        <f>INDEX('Autopopulate UDI''s'!$W$2:$W$97,MATCH(G201,'Autopopulate UDI''s'!$V$2:$V$97,0))</f>
        <v>#N/A</v>
      </c>
      <c r="I201" s="90"/>
      <c r="J201" s="90"/>
      <c r="K201" s="89"/>
      <c r="L201" s="89"/>
      <c r="M201" s="89"/>
    </row>
    <row r="202" spans="1:13">
      <c r="A202" s="89" t="str">
        <f>CONCATENATE('3-Sample Info'!C113,"_",'3-Sample Info'!$L$29)</f>
        <v>_RNA</v>
      </c>
      <c r="B202" s="89" t="str">
        <f>CONCATENATE('3-Sample Info'!$L$29,"_",'3-Sample Info'!C113,"_",'3-Sample Info'!E113)</f>
        <v>RNA__</v>
      </c>
      <c r="C202" s="90"/>
      <c r="D202" s="90"/>
      <c r="E202" s="90" t="e">
        <f>INDEX('Autopopulate UDI''s'!$L$2:$L$97,MATCH('4a-Sep Targ Protocol-Std'!K101,'Autopopulate UDI''s'!$K$2:$K$97,0))</f>
        <v>#N/A</v>
      </c>
      <c r="F202" s="90" t="e">
        <f>INDEX('Autopopulate UDI''s'!$N$2:$N$97,MATCH(E202,'Autopopulate UDI''s'!$L$2:$L$97,0))</f>
        <v>#N/A</v>
      </c>
      <c r="G202" s="90" t="e">
        <f>INDEX('Autopopulate UDI''s P50n'!$E$2:$E$97,MATCH('4a-Sep Targ Protocol-Std'!M101,'Autopopulate UDI''s P50n'!$D$2:$D$97,0))</f>
        <v>#N/A</v>
      </c>
      <c r="H202" s="90" t="e">
        <f>INDEX('Autopopulate UDI''s'!$W$2:$W$97,MATCH(G202,'Autopopulate UDI''s'!$V$2:$V$97,0))</f>
        <v>#N/A</v>
      </c>
      <c r="I202" s="90"/>
      <c r="J202" s="90"/>
      <c r="K202" s="89"/>
      <c r="L202" s="89"/>
      <c r="M202" s="89"/>
    </row>
    <row r="203" spans="1:13">
      <c r="A203" s="89" t="str">
        <f>CONCATENATE('3-Sample Info'!C114,"_",'3-Sample Info'!$L$29)</f>
        <v>_RNA</v>
      </c>
      <c r="B203" s="89" t="str">
        <f>CONCATENATE('3-Sample Info'!$L$29,"_",'3-Sample Info'!C114,"_",'3-Sample Info'!E114)</f>
        <v>RNA__</v>
      </c>
      <c r="C203" s="90"/>
      <c r="D203" s="90"/>
      <c r="E203" s="90" t="e">
        <f>INDEX('Autopopulate UDI''s'!$L$2:$L$97,MATCH('4a-Sep Targ Protocol-Std'!K102,'Autopopulate UDI''s'!$K$2:$K$97,0))</f>
        <v>#N/A</v>
      </c>
      <c r="F203" s="90" t="e">
        <f>INDEX('Autopopulate UDI''s'!$N$2:$N$97,MATCH(E203,'Autopopulate UDI''s'!$L$2:$L$97,0))</f>
        <v>#N/A</v>
      </c>
      <c r="G203" s="90" t="e">
        <f>INDEX('Autopopulate UDI''s P50n'!$E$2:$E$97,MATCH('4a-Sep Targ Protocol-Std'!M102,'Autopopulate UDI''s P50n'!$D$2:$D$97,0))</f>
        <v>#N/A</v>
      </c>
      <c r="H203" s="90" t="e">
        <f>INDEX('Autopopulate UDI''s'!$W$2:$W$97,MATCH(G203,'Autopopulate UDI''s'!$V$2:$V$97,0))</f>
        <v>#N/A</v>
      </c>
      <c r="I203" s="90"/>
      <c r="J203" s="90"/>
      <c r="K203" s="89"/>
      <c r="L203" s="89"/>
      <c r="M203" s="89"/>
    </row>
    <row r="204" spans="1:13">
      <c r="A204" s="89" t="str">
        <f>CONCATENATE('3-Sample Info'!C115,"_",'3-Sample Info'!$L$29)</f>
        <v>_RNA</v>
      </c>
      <c r="B204" s="89" t="str">
        <f>CONCATENATE('3-Sample Info'!$L$29,"_",'3-Sample Info'!C115,"_",'3-Sample Info'!E115)</f>
        <v>RNA__</v>
      </c>
      <c r="C204" s="90"/>
      <c r="D204" s="90"/>
      <c r="E204" s="90" t="e">
        <f>INDEX('Autopopulate UDI''s'!$L$2:$L$97,MATCH('4a-Sep Targ Protocol-Std'!K103,'Autopopulate UDI''s'!$K$2:$K$97,0))</f>
        <v>#N/A</v>
      </c>
      <c r="F204" s="90" t="e">
        <f>INDEX('Autopopulate UDI''s'!$N$2:$N$97,MATCH(E204,'Autopopulate UDI''s'!$L$2:$L$97,0))</f>
        <v>#N/A</v>
      </c>
      <c r="G204" s="90" t="e">
        <f>INDEX('Autopopulate UDI''s P50n'!$E$2:$E$97,MATCH('4a-Sep Targ Protocol-Std'!M103,'Autopopulate UDI''s P50n'!$D$2:$D$97,0))</f>
        <v>#N/A</v>
      </c>
      <c r="H204" s="90" t="e">
        <f>INDEX('Autopopulate UDI''s'!$W$2:$W$97,MATCH(G204,'Autopopulate UDI''s'!$V$2:$V$97,0))</f>
        <v>#N/A</v>
      </c>
      <c r="I204" s="90"/>
      <c r="J204" s="90"/>
      <c r="K204" s="89"/>
      <c r="L204" s="89"/>
      <c r="M204" s="89"/>
    </row>
    <row r="205" spans="1:13">
      <c r="A205" s="89" t="str">
        <f>CONCATENATE('3-Sample Info'!C116,"_",'3-Sample Info'!$L$29)</f>
        <v>_RNA</v>
      </c>
      <c r="B205" s="89" t="str">
        <f>CONCATENATE('3-Sample Info'!$L$29,"_",'3-Sample Info'!C116,"_",'3-Sample Info'!E116)</f>
        <v>RNA__</v>
      </c>
      <c r="C205" s="90"/>
      <c r="D205" s="90"/>
      <c r="E205" s="90" t="e">
        <f>INDEX('Autopopulate UDI''s'!$L$2:$L$97,MATCH('4a-Sep Targ Protocol-Std'!K104,'Autopopulate UDI''s'!$K$2:$K$97,0))</f>
        <v>#N/A</v>
      </c>
      <c r="F205" s="90" t="e">
        <f>INDEX('Autopopulate UDI''s'!$N$2:$N$97,MATCH(E205,'Autopopulate UDI''s'!$L$2:$L$97,0))</f>
        <v>#N/A</v>
      </c>
      <c r="G205" s="90" t="e">
        <f>INDEX('Autopopulate UDI''s P50n'!$E$2:$E$97,MATCH('4a-Sep Targ Protocol-Std'!M104,'Autopopulate UDI''s P50n'!$D$2:$D$97,0))</f>
        <v>#N/A</v>
      </c>
      <c r="H205" s="90" t="e">
        <f>INDEX('Autopopulate UDI''s'!$W$2:$W$97,MATCH(G205,'Autopopulate UDI''s'!$V$2:$V$97,0))</f>
        <v>#N/A</v>
      </c>
      <c r="I205" s="90"/>
      <c r="J205" s="90"/>
      <c r="K205" s="89"/>
      <c r="L205" s="89"/>
      <c r="M205" s="89"/>
    </row>
    <row r="206" spans="1:13">
      <c r="A206" s="89" t="str">
        <f>CONCATENATE('3-Sample Info'!C117,"_",'3-Sample Info'!$L$29)</f>
        <v>_RNA</v>
      </c>
      <c r="B206" s="89" t="str">
        <f>CONCATENATE('3-Sample Info'!$L$29,"_",'3-Sample Info'!C117,"_",'3-Sample Info'!E117)</f>
        <v>RNA__</v>
      </c>
      <c r="C206" s="90"/>
      <c r="D206" s="90"/>
      <c r="E206" s="90" t="e">
        <f>INDEX('Autopopulate UDI''s'!$L$2:$L$97,MATCH('4a-Sep Targ Protocol-Std'!K105,'Autopopulate UDI''s'!$K$2:$K$97,0))</f>
        <v>#N/A</v>
      </c>
      <c r="F206" s="90" t="e">
        <f>INDEX('Autopopulate UDI''s'!$N$2:$N$97,MATCH(E206,'Autopopulate UDI''s'!$L$2:$L$97,0))</f>
        <v>#N/A</v>
      </c>
      <c r="G206" s="90" t="e">
        <f>INDEX('Autopopulate UDI''s P50n'!$E$2:$E$97,MATCH('4a-Sep Targ Protocol-Std'!M105,'Autopopulate UDI''s P50n'!$D$2:$D$97,0))</f>
        <v>#N/A</v>
      </c>
      <c r="H206" s="90" t="e">
        <f>INDEX('Autopopulate UDI''s'!$W$2:$W$97,MATCH(G206,'Autopopulate UDI''s'!$V$2:$V$97,0))</f>
        <v>#N/A</v>
      </c>
      <c r="I206" s="90"/>
      <c r="J206" s="90"/>
      <c r="K206" s="89"/>
      <c r="L206" s="89"/>
      <c r="M206" s="89"/>
    </row>
    <row r="207" spans="1:13">
      <c r="A207" s="89" t="str">
        <f>CONCATENATE('3-Sample Info'!C118,"_",'3-Sample Info'!$L$29)</f>
        <v>_RNA</v>
      </c>
      <c r="B207" s="89" t="str">
        <f>CONCATENATE('3-Sample Info'!$L$29,"_",'3-Sample Info'!C118,"_",'3-Sample Info'!E118)</f>
        <v>RNA__</v>
      </c>
      <c r="C207" s="90"/>
      <c r="D207" s="90"/>
      <c r="E207" s="90" t="e">
        <f>INDEX('Autopopulate UDI''s'!$L$2:$L$97,MATCH('4a-Sep Targ Protocol-Std'!K106,'Autopopulate UDI''s'!$K$2:$K$97,0))</f>
        <v>#N/A</v>
      </c>
      <c r="F207" s="90" t="e">
        <f>INDEX('Autopopulate UDI''s'!$N$2:$N$97,MATCH(E207,'Autopopulate UDI''s'!$L$2:$L$97,0))</f>
        <v>#N/A</v>
      </c>
      <c r="G207" s="90" t="e">
        <f>INDEX('Autopopulate UDI''s P50n'!$E$2:$E$97,MATCH('4a-Sep Targ Protocol-Std'!M106,'Autopopulate UDI''s P50n'!$D$2:$D$97,0))</f>
        <v>#N/A</v>
      </c>
      <c r="H207" s="90" t="e">
        <f>INDEX('Autopopulate UDI''s'!$W$2:$W$97,MATCH(G207,'Autopopulate UDI''s'!$V$2:$V$97,0))</f>
        <v>#N/A</v>
      </c>
      <c r="I207" s="90"/>
      <c r="J207" s="90"/>
      <c r="K207" s="89"/>
      <c r="L207" s="89"/>
      <c r="M207" s="89"/>
    </row>
    <row r="208" spans="1:13">
      <c r="A208" s="89" t="str">
        <f>CONCATENATE('3-Sample Info'!C119,"_",'3-Sample Info'!$L$29)</f>
        <v>_RNA</v>
      </c>
      <c r="B208" s="89" t="str">
        <f>CONCATENATE('3-Sample Info'!$L$29,"_",'3-Sample Info'!C119,"_",'3-Sample Info'!E119)</f>
        <v>RNA__</v>
      </c>
      <c r="C208" s="90"/>
      <c r="D208" s="90"/>
      <c r="E208" s="90" t="e">
        <f>INDEX('Autopopulate UDI''s'!$L$2:$L$97,MATCH('4a-Sep Targ Protocol-Std'!K107,'Autopopulate UDI''s'!$K$2:$K$97,0))</f>
        <v>#N/A</v>
      </c>
      <c r="F208" s="90" t="e">
        <f>INDEX('Autopopulate UDI''s'!$N$2:$N$97,MATCH(E208,'Autopopulate UDI''s'!$L$2:$L$97,0))</f>
        <v>#N/A</v>
      </c>
      <c r="G208" s="90" t="e">
        <f>INDEX('Autopopulate UDI''s P50n'!$E$2:$E$97,MATCH('4a-Sep Targ Protocol-Std'!M107,'Autopopulate UDI''s P50n'!$D$2:$D$97,0))</f>
        <v>#N/A</v>
      </c>
      <c r="H208" s="90" t="e">
        <f>INDEX('Autopopulate UDI''s'!$W$2:$W$97,MATCH(G208,'Autopopulate UDI''s'!$V$2:$V$97,0))</f>
        <v>#N/A</v>
      </c>
      <c r="I208" s="90"/>
      <c r="J208" s="90"/>
      <c r="K208" s="89"/>
      <c r="L208" s="89"/>
      <c r="M208" s="89"/>
    </row>
    <row r="209" spans="1:13">
      <c r="A209" s="89" t="str">
        <f>CONCATENATE('3-Sample Info'!C120,"_",'3-Sample Info'!$L$29)</f>
        <v>_RNA</v>
      </c>
      <c r="B209" s="89" t="str">
        <f>CONCATENATE('3-Sample Info'!$L$29,"_",'3-Sample Info'!C120,"_",'3-Sample Info'!E120)</f>
        <v>RNA__</v>
      </c>
      <c r="C209" s="90"/>
      <c r="D209" s="90"/>
      <c r="E209" s="90" t="e">
        <f>INDEX('Autopopulate UDI''s'!$L$2:$L$97,MATCH('4a-Sep Targ Protocol-Std'!K108,'Autopopulate UDI''s'!$K$2:$K$97,0))</f>
        <v>#N/A</v>
      </c>
      <c r="F209" s="90" t="e">
        <f>INDEX('Autopopulate UDI''s'!$N$2:$N$97,MATCH(E209,'Autopopulate UDI''s'!$L$2:$L$97,0))</f>
        <v>#N/A</v>
      </c>
      <c r="G209" s="90" t="e">
        <f>INDEX('Autopopulate UDI''s P50n'!$E$2:$E$97,MATCH('4a-Sep Targ Protocol-Std'!M108,'Autopopulate UDI''s P50n'!$D$2:$D$97,0))</f>
        <v>#N/A</v>
      </c>
      <c r="H209" s="90" t="e">
        <f>INDEX('Autopopulate UDI''s'!$W$2:$W$97,MATCH(G209,'Autopopulate UDI''s'!$V$2:$V$97,0))</f>
        <v>#N/A</v>
      </c>
      <c r="I209" s="90"/>
      <c r="J209" s="90"/>
      <c r="K209" s="89"/>
      <c r="L209" s="89"/>
      <c r="M209" s="89"/>
    </row>
    <row r="210" spans="1:13">
      <c r="A210" s="89" t="str">
        <f>CONCATENATE('3-Sample Info'!C121,"_",'3-Sample Info'!$L$29)</f>
        <v>_RNA</v>
      </c>
      <c r="B210" s="89" t="str">
        <f>CONCATENATE('3-Sample Info'!$L$29,"_",'3-Sample Info'!C121,"_",'3-Sample Info'!E121)</f>
        <v>RNA__</v>
      </c>
      <c r="C210" s="90"/>
      <c r="D210" s="90"/>
      <c r="E210" s="90" t="e">
        <f>INDEX('Autopopulate UDI''s'!$L$2:$L$97,MATCH('4a-Sep Targ Protocol-Std'!K109,'Autopopulate UDI''s'!$K$2:$K$97,0))</f>
        <v>#N/A</v>
      </c>
      <c r="F210" s="90" t="e">
        <f>INDEX('Autopopulate UDI''s'!$N$2:$N$97,MATCH(E210,'Autopopulate UDI''s'!$L$2:$L$97,0))</f>
        <v>#N/A</v>
      </c>
      <c r="G210" s="90" t="e">
        <f>INDEX('Autopopulate UDI''s P50n'!$E$2:$E$97,MATCH('4a-Sep Targ Protocol-Std'!M109,'Autopopulate UDI''s P50n'!$D$2:$D$97,0))</f>
        <v>#N/A</v>
      </c>
      <c r="H210" s="90" t="e">
        <f>INDEX('Autopopulate UDI''s'!$W$2:$W$97,MATCH(G210,'Autopopulate UDI''s'!$V$2:$V$97,0))</f>
        <v>#N/A</v>
      </c>
      <c r="I210" s="90"/>
      <c r="J210" s="90"/>
      <c r="K210" s="89"/>
      <c r="L210" s="89"/>
      <c r="M210" s="89"/>
    </row>
    <row r="211" spans="1:13">
      <c r="A211" s="89" t="str">
        <f>CONCATENATE('3-Sample Info'!C122,"_",'3-Sample Info'!$L$29)</f>
        <v>_RNA</v>
      </c>
      <c r="B211" s="89" t="str">
        <f>CONCATENATE('3-Sample Info'!$L$29,"_",'3-Sample Info'!C122,"_",'3-Sample Info'!E122)</f>
        <v>RNA__</v>
      </c>
      <c r="C211" s="90"/>
      <c r="D211" s="90"/>
      <c r="E211" s="90" t="e">
        <f>INDEX('Autopopulate UDI''s'!$L$2:$L$97,MATCH('4a-Sep Targ Protocol-Std'!K110,'Autopopulate UDI''s'!$K$2:$K$97,0))</f>
        <v>#N/A</v>
      </c>
      <c r="F211" s="90" t="e">
        <f>INDEX('Autopopulate UDI''s'!$N$2:$N$97,MATCH(E211,'Autopopulate UDI''s'!$L$2:$L$97,0))</f>
        <v>#N/A</v>
      </c>
      <c r="G211" s="90" t="e">
        <f>INDEX('Autopopulate UDI''s P50n'!$E$2:$E$97,MATCH('4a-Sep Targ Protocol-Std'!M110,'Autopopulate UDI''s P50n'!$D$2:$D$97,0))</f>
        <v>#N/A</v>
      </c>
      <c r="H211" s="90" t="e">
        <f>INDEX('Autopopulate UDI''s'!$W$2:$W$97,MATCH(G211,'Autopopulate UDI''s'!$V$2:$V$97,0))</f>
        <v>#N/A</v>
      </c>
      <c r="I211" s="90"/>
      <c r="J211" s="90"/>
      <c r="K211" s="89"/>
      <c r="L211" s="89"/>
      <c r="M211" s="89"/>
    </row>
    <row r="212" spans="1:13">
      <c r="A212" s="89" t="str">
        <f>CONCATENATE('3-Sample Info'!C123,"_",'3-Sample Info'!$L$29)</f>
        <v>_RNA</v>
      </c>
      <c r="B212" s="89" t="str">
        <f>CONCATENATE('3-Sample Info'!$L$29,"_",'3-Sample Info'!C123,"_",'3-Sample Info'!E123)</f>
        <v>RNA__</v>
      </c>
      <c r="C212" s="90"/>
      <c r="D212" s="90"/>
      <c r="E212" s="90" t="e">
        <f>INDEX('Autopopulate UDI''s'!$L$2:$L$97,MATCH('4a-Sep Targ Protocol-Std'!K111,'Autopopulate UDI''s'!$K$2:$K$97,0))</f>
        <v>#N/A</v>
      </c>
      <c r="F212" s="90" t="e">
        <f>INDEX('Autopopulate UDI''s'!$N$2:$N$97,MATCH(E212,'Autopopulate UDI''s'!$L$2:$L$97,0))</f>
        <v>#N/A</v>
      </c>
      <c r="G212" s="90" t="e">
        <f>INDEX('Autopopulate UDI''s P50n'!$E$2:$E$97,MATCH('4a-Sep Targ Protocol-Std'!M111,'Autopopulate UDI''s P50n'!$D$2:$D$97,0))</f>
        <v>#N/A</v>
      </c>
      <c r="H212" s="90" t="e">
        <f>INDEX('Autopopulate UDI''s'!$W$2:$W$97,MATCH(G212,'Autopopulate UDI''s'!$V$2:$V$97,0))</f>
        <v>#N/A</v>
      </c>
      <c r="I212" s="90"/>
      <c r="J212" s="90"/>
      <c r="K212" s="89"/>
      <c r="L212" s="89"/>
      <c r="M212" s="89"/>
    </row>
    <row r="213" spans="1:13">
      <c r="A213" s="89" t="str">
        <f>CONCATENATE('3-Sample Info'!C124,"_",'3-Sample Info'!$L$29)</f>
        <v>_RNA</v>
      </c>
      <c r="B213" s="89" t="str">
        <f>CONCATENATE('3-Sample Info'!$L$29,"_",'3-Sample Info'!C124,"_",'3-Sample Info'!E124)</f>
        <v>RNA__</v>
      </c>
      <c r="C213" s="90"/>
      <c r="D213" s="90"/>
      <c r="E213" s="90" t="e">
        <f>INDEX('Autopopulate UDI''s'!$L$2:$L$97,MATCH('4a-Sep Targ Protocol-Std'!K112,'Autopopulate UDI''s'!$K$2:$K$97,0))</f>
        <v>#N/A</v>
      </c>
      <c r="F213" s="90" t="e">
        <f>INDEX('Autopopulate UDI''s'!$N$2:$N$97,MATCH(E213,'Autopopulate UDI''s'!$L$2:$L$97,0))</f>
        <v>#N/A</v>
      </c>
      <c r="G213" s="90" t="e">
        <f>INDEX('Autopopulate UDI''s P50n'!$E$2:$E$97,MATCH('4a-Sep Targ Protocol-Std'!M112,'Autopopulate UDI''s P50n'!$D$2:$D$97,0))</f>
        <v>#N/A</v>
      </c>
      <c r="H213" s="90" t="e">
        <f>INDEX('Autopopulate UDI''s'!$W$2:$W$97,MATCH(G213,'Autopopulate UDI''s'!$V$2:$V$97,0))</f>
        <v>#N/A</v>
      </c>
      <c r="I213" s="90"/>
      <c r="J213" s="90"/>
      <c r="K213" s="89"/>
      <c r="L213" s="89"/>
      <c r="M213" s="89"/>
    </row>
    <row r="214" spans="1:13">
      <c r="A214" s="89" t="str">
        <f>CONCATENATE('3-Sample Info'!C125,"_",'3-Sample Info'!$L$29)</f>
        <v>_RNA</v>
      </c>
      <c r="B214" s="89" t="str">
        <f>CONCATENATE('3-Sample Info'!$L$29,"_",'3-Sample Info'!C125,"_",'3-Sample Info'!E125)</f>
        <v>RNA__</v>
      </c>
      <c r="C214" s="90"/>
      <c r="D214" s="90"/>
      <c r="E214" s="90" t="e">
        <f>INDEX('Autopopulate UDI''s'!$L$2:$L$97,MATCH('4a-Sep Targ Protocol-Std'!K113,'Autopopulate UDI''s'!$K$2:$K$97,0))</f>
        <v>#N/A</v>
      </c>
      <c r="F214" s="90" t="e">
        <f>INDEX('Autopopulate UDI''s'!$N$2:$N$97,MATCH(E214,'Autopopulate UDI''s'!$L$2:$L$97,0))</f>
        <v>#N/A</v>
      </c>
      <c r="G214" s="90" t="e">
        <f>INDEX('Autopopulate UDI''s P50n'!$E$2:$E$97,MATCH('4a-Sep Targ Protocol-Std'!M113,'Autopopulate UDI''s P50n'!$D$2:$D$97,0))</f>
        <v>#N/A</v>
      </c>
      <c r="H214" s="90" t="e">
        <f>INDEX('Autopopulate UDI''s'!$W$2:$W$97,MATCH(G214,'Autopopulate UDI''s'!$V$2:$V$97,0))</f>
        <v>#N/A</v>
      </c>
      <c r="I214" s="90"/>
      <c r="J214" s="90"/>
      <c r="K214" s="89"/>
      <c r="L214" s="89"/>
      <c r="M214" s="89"/>
    </row>
    <row r="215" spans="1:13">
      <c r="E215" s="90"/>
      <c r="F215" s="90"/>
      <c r="G215" s="90"/>
      <c r="H215" s="90"/>
    </row>
    <row r="216" spans="1:13">
      <c r="E216" s="90"/>
      <c r="F216" s="90"/>
      <c r="G216" s="90"/>
      <c r="H216" s="90"/>
    </row>
  </sheetData>
  <conditionalFormatting sqref="F23:F216 H23:H216">
    <cfRule type="containsErrors" dxfId="9" priority="71">
      <formula>ISERROR(F23)</formula>
    </cfRule>
  </conditionalFormatting>
  <conditionalFormatting sqref="B23:B214 G23:G216 E23:E216">
    <cfRule type="cellIs" dxfId="8" priority="69" operator="equal">
      <formula>0</formula>
    </cfRule>
  </conditionalFormatting>
  <conditionalFormatting sqref="E23:G216">
    <cfRule type="containsErrors" dxfId="7" priority="8">
      <formula>ISERROR(E23)</formula>
    </cfRule>
  </conditionalFormatting>
  <conditionalFormatting sqref="A23:A214">
    <cfRule type="cellIs" dxfId="6" priority="3" operator="equal">
      <formula>"_RNA"</formula>
    </cfRule>
    <cfRule type="cellIs" dxfId="5" priority="4" operator="equal">
      <formula>"_DNA"</formula>
    </cfRule>
    <cfRule type="cellIs" dxfId="4" priority="7" operator="equal">
      <formula>0</formula>
    </cfRule>
  </conditionalFormatting>
  <conditionalFormatting sqref="B23:B214">
    <cfRule type="containsText" dxfId="3" priority="5" operator="containsText" text="RNA_">
      <formula>NOT(ISERROR(SEARCH("RNA_",B23)))</formula>
    </cfRule>
    <cfRule type="containsText" dxfId="2" priority="6" operator="containsText" text="DNA_">
      <formula>NOT(ISERROR(SEARCH("DNA_",B23)))</formula>
    </cfRule>
  </conditionalFormatting>
  <conditionalFormatting sqref="B23:B118">
    <cfRule type="cellIs" dxfId="1" priority="2" operator="equal">
      <formula>"DNA__"</formula>
    </cfRule>
  </conditionalFormatting>
  <conditionalFormatting sqref="B119:B214">
    <cfRule type="cellIs" dxfId="0" priority="1" operator="equal">
      <formula>"RNA__"</formula>
    </cfRule>
  </conditionalFormatting>
  <pageMargins left="0.7" right="0.7" top="0.75" bottom="0.75" header="0.3" footer="0.3"/>
  <pageSetup paperSize="5" orientation="landscape" r:id="rId1"/>
  <headerFooter>
    <oddHeader xml:space="preserve">&amp;L&amp;G&amp;R&amp;"Arial,Regular"&amp;10QIAseq Multimodal Panels HT: LRM Sample Sheet
</oddHeader>
    <oddFooter>&amp;L&amp;"Arial,Regular"&amp;8LRM Sample Sheet&amp;C&amp;"Arial,Regular"&amp;8QIAseq Multimodal Panels Template for 
Separate Targ DNA RNA Enrich v1.2&amp;R&amp;"Arial,Regular"&amp;8Page &amp;P of &amp;N</oddFooter>
  </headerFooter>
  <ignoredErrors>
    <ignoredError sqref="E23:H214" evalError="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48"/>
  <sheetViews>
    <sheetView topLeftCell="A70" workbookViewId="0">
      <selection activeCell="L102" sqref="L102"/>
    </sheetView>
  </sheetViews>
  <sheetFormatPr defaultRowHeight="14.45"/>
  <cols>
    <col min="1" max="2" width="11.5703125" customWidth="1"/>
    <col min="3" max="3" width="11.42578125" style="2" customWidth="1"/>
    <col min="4" max="4" width="18.42578125" style="2" customWidth="1"/>
    <col min="5" max="5" width="18.28515625" style="2" customWidth="1"/>
    <col min="6" max="8" width="11.5703125" customWidth="1"/>
    <col min="9" max="9" width="13.7109375" style="2" customWidth="1"/>
    <col min="10" max="10" width="32" style="2" customWidth="1"/>
    <col min="11" max="11" width="12.140625" style="2" customWidth="1"/>
    <col min="12" max="12" width="11.42578125" style="2" customWidth="1"/>
    <col min="13" max="13" width="13.7109375" style="2" customWidth="1"/>
    <col min="14" max="14" width="32" style="2" customWidth="1"/>
    <col min="15" max="16" width="9.140625" style="2"/>
    <col min="17" max="17" width="9.28515625" style="2" customWidth="1"/>
    <col min="18" max="18" width="18.42578125" style="2" customWidth="1"/>
    <col min="19" max="19" width="36.5703125" style="2" customWidth="1"/>
    <col min="20" max="21" width="9.28515625" style="2" customWidth="1"/>
    <col min="22" max="22" width="18.28515625" style="2" customWidth="1"/>
    <col min="23" max="23" width="36.42578125" customWidth="1"/>
  </cols>
  <sheetData>
    <row r="1" spans="1:24">
      <c r="B1" t="s">
        <v>988</v>
      </c>
      <c r="C1" t="s">
        <v>989</v>
      </c>
      <c r="D1" s="2" t="s">
        <v>990</v>
      </c>
      <c r="E1" s="2" t="s">
        <v>991</v>
      </c>
      <c r="H1" t="s">
        <v>988</v>
      </c>
      <c r="I1" s="2" t="s">
        <v>992</v>
      </c>
      <c r="J1" s="2" t="s">
        <v>993</v>
      </c>
      <c r="L1" t="s">
        <v>989</v>
      </c>
      <c r="M1" s="2" t="s">
        <v>992</v>
      </c>
      <c r="N1" s="2" t="s">
        <v>993</v>
      </c>
      <c r="R1" s="2" t="s">
        <v>990</v>
      </c>
      <c r="S1" s="2" t="s">
        <v>994</v>
      </c>
      <c r="V1" s="2" t="s">
        <v>991</v>
      </c>
      <c r="W1" s="2" t="s">
        <v>995</v>
      </c>
    </row>
    <row r="2" spans="1:24">
      <c r="A2" s="1" t="s">
        <v>996</v>
      </c>
      <c r="B2" s="2" t="s">
        <v>420</v>
      </c>
      <c r="C2" s="2" t="s">
        <v>524</v>
      </c>
      <c r="D2" s="2" t="s">
        <v>997</v>
      </c>
      <c r="E2" s="2" t="s">
        <v>998</v>
      </c>
      <c r="F2" s="2"/>
      <c r="G2" s="2" t="s">
        <v>996</v>
      </c>
      <c r="H2" s="2" t="s">
        <v>420</v>
      </c>
      <c r="I2" s="2" t="s">
        <v>999</v>
      </c>
      <c r="J2" s="2" t="s">
        <v>1000</v>
      </c>
      <c r="K2" s="1" t="s">
        <v>1001</v>
      </c>
      <c r="L2" s="2" t="s">
        <v>524</v>
      </c>
      <c r="M2" s="2" t="s">
        <v>1002</v>
      </c>
      <c r="N2" s="2" t="s">
        <v>1003</v>
      </c>
      <c r="O2" s="1"/>
      <c r="P2" s="1"/>
      <c r="Q2" s="2" t="s">
        <v>1004</v>
      </c>
      <c r="R2" s="2" t="s">
        <v>997</v>
      </c>
      <c r="S2" s="2" t="s">
        <v>1005</v>
      </c>
      <c r="U2" s="2" t="s">
        <v>1004</v>
      </c>
      <c r="V2" s="2" t="s">
        <v>998</v>
      </c>
      <c r="W2" s="2" t="s">
        <v>1006</v>
      </c>
      <c r="X2" s="2"/>
    </row>
    <row r="3" spans="1:24">
      <c r="A3" s="1" t="s">
        <v>1007</v>
      </c>
      <c r="B3" s="2" t="s">
        <v>433</v>
      </c>
      <c r="C3" s="2" t="s">
        <v>536</v>
      </c>
      <c r="D3" s="2" t="s">
        <v>1008</v>
      </c>
      <c r="E3" s="2" t="s">
        <v>1009</v>
      </c>
      <c r="F3" s="2"/>
      <c r="G3" s="2" t="s">
        <v>1007</v>
      </c>
      <c r="H3" s="2" t="s">
        <v>433</v>
      </c>
      <c r="I3" s="2" t="s">
        <v>1010</v>
      </c>
      <c r="J3" s="2" t="s">
        <v>1011</v>
      </c>
      <c r="K3" s="1" t="s">
        <v>1012</v>
      </c>
      <c r="L3" s="2" t="s">
        <v>536</v>
      </c>
      <c r="M3" s="2" t="s">
        <v>1013</v>
      </c>
      <c r="N3" s="2" t="s">
        <v>1014</v>
      </c>
      <c r="O3" s="1"/>
      <c r="P3" s="1"/>
      <c r="Q3" s="2" t="s">
        <v>1015</v>
      </c>
      <c r="R3" s="2" t="s">
        <v>1008</v>
      </c>
      <c r="S3" s="2" t="s">
        <v>1016</v>
      </c>
      <c r="U3" s="2" t="s">
        <v>1015</v>
      </c>
      <c r="V3" s="2" t="s">
        <v>1009</v>
      </c>
      <c r="W3" s="2" t="s">
        <v>1017</v>
      </c>
      <c r="X3" s="2"/>
    </row>
    <row r="4" spans="1:24">
      <c r="A4" s="1" t="s">
        <v>1018</v>
      </c>
      <c r="B4" s="2" t="s">
        <v>446</v>
      </c>
      <c r="C4" s="2" t="s">
        <v>548</v>
      </c>
      <c r="D4" s="2" t="s">
        <v>1019</v>
      </c>
      <c r="E4" s="2" t="s">
        <v>1020</v>
      </c>
      <c r="F4" s="2"/>
      <c r="G4" s="2" t="s">
        <v>1018</v>
      </c>
      <c r="H4" s="2" t="s">
        <v>446</v>
      </c>
      <c r="I4" s="2" t="s">
        <v>1021</v>
      </c>
      <c r="J4" s="2" t="s">
        <v>1022</v>
      </c>
      <c r="K4" s="1" t="s">
        <v>1023</v>
      </c>
      <c r="L4" s="2" t="s">
        <v>548</v>
      </c>
      <c r="M4" s="2" t="s">
        <v>1024</v>
      </c>
      <c r="N4" s="2" t="s">
        <v>1025</v>
      </c>
      <c r="O4" s="1"/>
      <c r="P4" s="1"/>
      <c r="Q4" s="2" t="s">
        <v>1026</v>
      </c>
      <c r="R4" s="2" t="s">
        <v>1019</v>
      </c>
      <c r="S4" s="2" t="s">
        <v>1027</v>
      </c>
      <c r="U4" s="2" t="s">
        <v>1026</v>
      </c>
      <c r="V4" s="2" t="s">
        <v>1020</v>
      </c>
      <c r="W4" s="2" t="s">
        <v>1028</v>
      </c>
      <c r="X4" s="2"/>
    </row>
    <row r="5" spans="1:24">
      <c r="A5" s="1" t="s">
        <v>1029</v>
      </c>
      <c r="B5" s="2" t="s">
        <v>459</v>
      </c>
      <c r="C5" s="2" t="s">
        <v>560</v>
      </c>
      <c r="D5" s="2" t="s">
        <v>1030</v>
      </c>
      <c r="E5" s="2" t="s">
        <v>1031</v>
      </c>
      <c r="F5" s="2"/>
      <c r="G5" s="2" t="s">
        <v>1029</v>
      </c>
      <c r="H5" s="2" t="s">
        <v>459</v>
      </c>
      <c r="I5" s="2" t="s">
        <v>1032</v>
      </c>
      <c r="J5" s="2" t="s">
        <v>1033</v>
      </c>
      <c r="K5" s="1" t="s">
        <v>1034</v>
      </c>
      <c r="L5" s="2" t="s">
        <v>560</v>
      </c>
      <c r="M5" s="2" t="s">
        <v>1035</v>
      </c>
      <c r="N5" s="2" t="s">
        <v>1036</v>
      </c>
      <c r="O5" s="1"/>
      <c r="P5" s="1"/>
      <c r="Q5" s="2" t="s">
        <v>1037</v>
      </c>
      <c r="R5" s="2" t="s">
        <v>1030</v>
      </c>
      <c r="S5" s="2" t="s">
        <v>1038</v>
      </c>
      <c r="U5" s="2" t="s">
        <v>1037</v>
      </c>
      <c r="V5" s="2" t="s">
        <v>1031</v>
      </c>
      <c r="W5" s="2" t="s">
        <v>1039</v>
      </c>
      <c r="X5" s="2"/>
    </row>
    <row r="6" spans="1:24">
      <c r="A6" s="1" t="s">
        <v>1040</v>
      </c>
      <c r="B6" s="2" t="s">
        <v>472</v>
      </c>
      <c r="C6" s="2" t="s">
        <v>572</v>
      </c>
      <c r="D6" s="2" t="s">
        <v>1041</v>
      </c>
      <c r="E6" s="2" t="s">
        <v>1042</v>
      </c>
      <c r="F6" s="2"/>
      <c r="G6" s="2" t="s">
        <v>1040</v>
      </c>
      <c r="H6" s="2" t="s">
        <v>472</v>
      </c>
      <c r="I6" s="2" t="s">
        <v>1043</v>
      </c>
      <c r="J6" s="2" t="s">
        <v>1044</v>
      </c>
      <c r="K6" s="1" t="s">
        <v>1045</v>
      </c>
      <c r="L6" s="2" t="s">
        <v>572</v>
      </c>
      <c r="M6" s="2" t="s">
        <v>1046</v>
      </c>
      <c r="N6" s="2" t="s">
        <v>1047</v>
      </c>
      <c r="O6" s="1"/>
      <c r="P6" s="1"/>
      <c r="Q6" s="2" t="s">
        <v>1048</v>
      </c>
      <c r="R6" s="2" t="s">
        <v>1041</v>
      </c>
      <c r="S6" s="2" t="s">
        <v>1049</v>
      </c>
      <c r="U6" s="2" t="s">
        <v>1048</v>
      </c>
      <c r="V6" s="2" t="s">
        <v>1042</v>
      </c>
      <c r="W6" s="2" t="s">
        <v>1050</v>
      </c>
      <c r="X6" s="2"/>
    </row>
    <row r="7" spans="1:24">
      <c r="A7" s="1" t="s">
        <v>1051</v>
      </c>
      <c r="B7" s="2" t="s">
        <v>485</v>
      </c>
      <c r="C7" s="2" t="s">
        <v>584</v>
      </c>
      <c r="D7" s="2" t="s">
        <v>1052</v>
      </c>
      <c r="E7" s="2" t="s">
        <v>1053</v>
      </c>
      <c r="F7" s="2"/>
      <c r="G7" s="2" t="s">
        <v>1051</v>
      </c>
      <c r="H7" s="2" t="s">
        <v>485</v>
      </c>
      <c r="I7" s="2" t="s">
        <v>1054</v>
      </c>
      <c r="J7" s="2" t="s">
        <v>1055</v>
      </c>
      <c r="K7" s="1" t="s">
        <v>1056</v>
      </c>
      <c r="L7" s="2" t="s">
        <v>584</v>
      </c>
      <c r="M7" s="2" t="s">
        <v>1057</v>
      </c>
      <c r="N7" s="2" t="s">
        <v>1058</v>
      </c>
      <c r="O7" s="1"/>
      <c r="P7" s="1"/>
      <c r="Q7" s="2" t="s">
        <v>1059</v>
      </c>
      <c r="R7" s="2" t="s">
        <v>1052</v>
      </c>
      <c r="S7" s="2" t="s">
        <v>1060</v>
      </c>
      <c r="U7" s="2" t="s">
        <v>1059</v>
      </c>
      <c r="V7" s="2" t="s">
        <v>1053</v>
      </c>
      <c r="W7" s="2" t="s">
        <v>1061</v>
      </c>
      <c r="X7" s="2"/>
    </row>
    <row r="8" spans="1:24">
      <c r="A8" s="1" t="s">
        <v>1062</v>
      </c>
      <c r="B8" s="2" t="s">
        <v>498</v>
      </c>
      <c r="C8" s="2" t="s">
        <v>596</v>
      </c>
      <c r="D8" s="2" t="s">
        <v>1063</v>
      </c>
      <c r="E8" s="2" t="s">
        <v>1064</v>
      </c>
      <c r="F8" s="2"/>
      <c r="G8" s="2" t="s">
        <v>1062</v>
      </c>
      <c r="H8" s="2" t="s">
        <v>498</v>
      </c>
      <c r="I8" s="2" t="s">
        <v>1065</v>
      </c>
      <c r="J8" s="2" t="s">
        <v>1066</v>
      </c>
      <c r="K8" s="1" t="s">
        <v>1067</v>
      </c>
      <c r="L8" s="2" t="s">
        <v>596</v>
      </c>
      <c r="M8" s="2" t="s">
        <v>1068</v>
      </c>
      <c r="N8" s="2" t="s">
        <v>1069</v>
      </c>
      <c r="O8" s="1"/>
      <c r="P8" s="1"/>
      <c r="Q8" s="2" t="s">
        <v>1070</v>
      </c>
      <c r="R8" s="2" t="s">
        <v>1063</v>
      </c>
      <c r="S8" s="2" t="s">
        <v>1071</v>
      </c>
      <c r="U8" s="2" t="s">
        <v>1070</v>
      </c>
      <c r="V8" s="2" t="s">
        <v>1064</v>
      </c>
      <c r="W8" s="2" t="s">
        <v>1072</v>
      </c>
      <c r="X8" s="2"/>
    </row>
    <row r="9" spans="1:24">
      <c r="A9" s="1" t="s">
        <v>1073</v>
      </c>
      <c r="B9" s="2" t="s">
        <v>511</v>
      </c>
      <c r="C9" s="2" t="s">
        <v>608</v>
      </c>
      <c r="D9" s="2" t="s">
        <v>1074</v>
      </c>
      <c r="E9" s="2" t="s">
        <v>1075</v>
      </c>
      <c r="F9" s="2"/>
      <c r="G9" s="2" t="s">
        <v>1073</v>
      </c>
      <c r="H9" s="2" t="s">
        <v>511</v>
      </c>
      <c r="I9" s="2" t="s">
        <v>1076</v>
      </c>
      <c r="J9" s="2" t="s">
        <v>1077</v>
      </c>
      <c r="K9" s="1" t="s">
        <v>1078</v>
      </c>
      <c r="L9" s="2" t="s">
        <v>608</v>
      </c>
      <c r="M9" s="2" t="s">
        <v>1079</v>
      </c>
      <c r="N9" s="2" t="s">
        <v>1080</v>
      </c>
      <c r="O9" s="1"/>
      <c r="P9" s="1"/>
      <c r="Q9" s="2" t="s">
        <v>1081</v>
      </c>
      <c r="R9" s="2" t="s">
        <v>1074</v>
      </c>
      <c r="S9" s="2" t="s">
        <v>1082</v>
      </c>
      <c r="U9" s="2" t="s">
        <v>1081</v>
      </c>
      <c r="V9" s="2" t="s">
        <v>1075</v>
      </c>
      <c r="W9" s="2" t="s">
        <v>1083</v>
      </c>
      <c r="X9" s="2"/>
    </row>
    <row r="10" spans="1:24">
      <c r="A10" s="1" t="s">
        <v>1084</v>
      </c>
      <c r="B10" s="2" t="s">
        <v>421</v>
      </c>
      <c r="C10" s="2" t="s">
        <v>525</v>
      </c>
      <c r="D10" s="2" t="s">
        <v>1085</v>
      </c>
      <c r="E10" s="2" t="s">
        <v>1086</v>
      </c>
      <c r="F10" s="2"/>
      <c r="G10" s="2" t="s">
        <v>1084</v>
      </c>
      <c r="H10" s="2" t="s">
        <v>421</v>
      </c>
      <c r="I10" s="2" t="s">
        <v>1087</v>
      </c>
      <c r="J10" s="2" t="s">
        <v>1088</v>
      </c>
      <c r="K10" s="1" t="s">
        <v>1089</v>
      </c>
      <c r="L10" s="2" t="s">
        <v>525</v>
      </c>
      <c r="M10" s="2" t="s">
        <v>1090</v>
      </c>
      <c r="N10" s="2" t="s">
        <v>1091</v>
      </c>
      <c r="O10" s="1"/>
      <c r="P10" s="1"/>
      <c r="Q10" s="2" t="s">
        <v>1092</v>
      </c>
      <c r="R10" s="2" t="s">
        <v>1085</v>
      </c>
      <c r="S10" s="2" t="s">
        <v>1093</v>
      </c>
      <c r="U10" s="2" t="s">
        <v>1092</v>
      </c>
      <c r="V10" s="2" t="s">
        <v>1086</v>
      </c>
      <c r="W10" s="2" t="s">
        <v>1094</v>
      </c>
      <c r="X10" s="2"/>
    </row>
    <row r="11" spans="1:24">
      <c r="A11" s="1" t="s">
        <v>1095</v>
      </c>
      <c r="B11" s="2" t="s">
        <v>434</v>
      </c>
      <c r="C11" s="2" t="s">
        <v>537</v>
      </c>
      <c r="D11" s="2" t="s">
        <v>1096</v>
      </c>
      <c r="E11" s="2" t="s">
        <v>1097</v>
      </c>
      <c r="F11" s="2"/>
      <c r="G11" s="2" t="s">
        <v>1095</v>
      </c>
      <c r="H11" s="2" t="s">
        <v>434</v>
      </c>
      <c r="I11" s="2" t="s">
        <v>1098</v>
      </c>
      <c r="J11" s="2" t="s">
        <v>1099</v>
      </c>
      <c r="K11" s="1" t="s">
        <v>1100</v>
      </c>
      <c r="L11" s="2" t="s">
        <v>537</v>
      </c>
      <c r="M11" s="2" t="s">
        <v>1101</v>
      </c>
      <c r="N11" s="2" t="s">
        <v>1102</v>
      </c>
      <c r="O11" s="1"/>
      <c r="P11" s="1"/>
      <c r="Q11" s="2" t="s">
        <v>1103</v>
      </c>
      <c r="R11" s="2" t="s">
        <v>1096</v>
      </c>
      <c r="S11" s="2" t="s">
        <v>1104</v>
      </c>
      <c r="U11" s="2" t="s">
        <v>1103</v>
      </c>
      <c r="V11" s="2" t="s">
        <v>1097</v>
      </c>
      <c r="W11" s="2" t="s">
        <v>1105</v>
      </c>
      <c r="X11" s="2"/>
    </row>
    <row r="12" spans="1:24">
      <c r="A12" s="1" t="s">
        <v>1106</v>
      </c>
      <c r="B12" s="2" t="s">
        <v>447</v>
      </c>
      <c r="C12" s="2" t="s">
        <v>549</v>
      </c>
      <c r="D12" s="2" t="s">
        <v>1107</v>
      </c>
      <c r="E12" s="2" t="s">
        <v>1108</v>
      </c>
      <c r="F12" s="2"/>
      <c r="G12" s="2" t="s">
        <v>1106</v>
      </c>
      <c r="H12" s="2" t="s">
        <v>447</v>
      </c>
      <c r="I12" s="2" t="s">
        <v>1109</v>
      </c>
      <c r="J12" s="2" t="s">
        <v>1110</v>
      </c>
      <c r="K12" s="1" t="s">
        <v>1111</v>
      </c>
      <c r="L12" s="2" t="s">
        <v>549</v>
      </c>
      <c r="M12" s="2" t="s">
        <v>1112</v>
      </c>
      <c r="N12" s="2" t="s">
        <v>1113</v>
      </c>
      <c r="O12" s="1"/>
      <c r="P12" s="1"/>
      <c r="Q12" s="2" t="s">
        <v>1114</v>
      </c>
      <c r="R12" s="2" t="s">
        <v>1107</v>
      </c>
      <c r="S12" s="2" t="s">
        <v>1115</v>
      </c>
      <c r="U12" s="2" t="s">
        <v>1114</v>
      </c>
      <c r="V12" s="2" t="s">
        <v>1108</v>
      </c>
      <c r="W12" s="2" t="s">
        <v>1116</v>
      </c>
      <c r="X12" s="2"/>
    </row>
    <row r="13" spans="1:24">
      <c r="A13" s="1" t="s">
        <v>1117</v>
      </c>
      <c r="B13" s="2" t="s">
        <v>460</v>
      </c>
      <c r="C13" s="2" t="s">
        <v>561</v>
      </c>
      <c r="D13" s="2" t="s">
        <v>1118</v>
      </c>
      <c r="E13" s="2" t="s">
        <v>1119</v>
      </c>
      <c r="F13" s="2"/>
      <c r="G13" s="2" t="s">
        <v>1117</v>
      </c>
      <c r="H13" s="2" t="s">
        <v>460</v>
      </c>
      <c r="I13" s="2" t="s">
        <v>1120</v>
      </c>
      <c r="J13" s="2" t="s">
        <v>1121</v>
      </c>
      <c r="K13" s="1" t="s">
        <v>1122</v>
      </c>
      <c r="L13" s="2" t="s">
        <v>561</v>
      </c>
      <c r="M13" s="2" t="s">
        <v>1123</v>
      </c>
      <c r="N13" s="2" t="s">
        <v>1124</v>
      </c>
      <c r="O13" s="1"/>
      <c r="P13" s="1"/>
      <c r="Q13" s="2" t="s">
        <v>1125</v>
      </c>
      <c r="R13" s="2" t="s">
        <v>1118</v>
      </c>
      <c r="S13" s="2" t="s">
        <v>1126</v>
      </c>
      <c r="U13" s="2" t="s">
        <v>1125</v>
      </c>
      <c r="V13" s="2" t="s">
        <v>1119</v>
      </c>
      <c r="W13" s="2" t="s">
        <v>1127</v>
      </c>
      <c r="X13" s="2"/>
    </row>
    <row r="14" spans="1:24">
      <c r="A14" s="1" t="s">
        <v>1128</v>
      </c>
      <c r="B14" s="2" t="s">
        <v>473</v>
      </c>
      <c r="C14" s="2" t="s">
        <v>573</v>
      </c>
      <c r="D14" s="2" t="s">
        <v>1129</v>
      </c>
      <c r="E14" s="2" t="s">
        <v>1130</v>
      </c>
      <c r="F14" s="2"/>
      <c r="G14" s="2" t="s">
        <v>1128</v>
      </c>
      <c r="H14" s="2" t="s">
        <v>473</v>
      </c>
      <c r="I14" s="2" t="s">
        <v>1131</v>
      </c>
      <c r="J14" s="2" t="s">
        <v>1132</v>
      </c>
      <c r="K14" s="1" t="s">
        <v>1133</v>
      </c>
      <c r="L14" s="2" t="s">
        <v>573</v>
      </c>
      <c r="M14" s="2" t="s">
        <v>1134</v>
      </c>
      <c r="N14" s="2" t="s">
        <v>1135</v>
      </c>
      <c r="Q14" s="2" t="s">
        <v>1136</v>
      </c>
      <c r="R14" s="2" t="s">
        <v>1129</v>
      </c>
      <c r="S14" s="2" t="s">
        <v>1137</v>
      </c>
      <c r="U14" s="2" t="s">
        <v>1136</v>
      </c>
      <c r="V14" s="2" t="s">
        <v>1130</v>
      </c>
      <c r="W14" s="2" t="s">
        <v>1138</v>
      </c>
      <c r="X14" s="2"/>
    </row>
    <row r="15" spans="1:24">
      <c r="A15" s="1" t="s">
        <v>1139</v>
      </c>
      <c r="B15" s="2" t="s">
        <v>486</v>
      </c>
      <c r="C15" s="2" t="s">
        <v>585</v>
      </c>
      <c r="D15" s="2" t="s">
        <v>1140</v>
      </c>
      <c r="E15" s="2" t="s">
        <v>1141</v>
      </c>
      <c r="F15" s="2"/>
      <c r="G15" s="2" t="s">
        <v>1139</v>
      </c>
      <c r="H15" s="2" t="s">
        <v>486</v>
      </c>
      <c r="I15" s="2" t="s">
        <v>1142</v>
      </c>
      <c r="J15" s="2" t="s">
        <v>1143</v>
      </c>
      <c r="K15" s="1" t="s">
        <v>1144</v>
      </c>
      <c r="L15" s="2" t="s">
        <v>585</v>
      </c>
      <c r="M15" s="2" t="s">
        <v>1145</v>
      </c>
      <c r="N15" s="2" t="s">
        <v>1146</v>
      </c>
      <c r="Q15" s="2" t="s">
        <v>1147</v>
      </c>
      <c r="R15" s="2" t="s">
        <v>1140</v>
      </c>
      <c r="S15" s="2" t="s">
        <v>1148</v>
      </c>
      <c r="U15" s="2" t="s">
        <v>1147</v>
      </c>
      <c r="V15" s="2" t="s">
        <v>1141</v>
      </c>
      <c r="W15" s="2" t="s">
        <v>1149</v>
      </c>
      <c r="X15" s="2"/>
    </row>
    <row r="16" spans="1:24">
      <c r="A16" s="1" t="s">
        <v>1150</v>
      </c>
      <c r="B16" s="2" t="s">
        <v>499</v>
      </c>
      <c r="C16" s="2" t="s">
        <v>597</v>
      </c>
      <c r="D16" s="2" t="s">
        <v>1151</v>
      </c>
      <c r="E16" s="2" t="s">
        <v>1152</v>
      </c>
      <c r="F16" s="2"/>
      <c r="G16" s="2" t="s">
        <v>1150</v>
      </c>
      <c r="H16" s="2" t="s">
        <v>499</v>
      </c>
      <c r="I16" s="2" t="s">
        <v>1153</v>
      </c>
      <c r="J16" s="2" t="s">
        <v>1154</v>
      </c>
      <c r="K16" s="1" t="s">
        <v>1155</v>
      </c>
      <c r="L16" s="2" t="s">
        <v>597</v>
      </c>
      <c r="M16" s="2" t="s">
        <v>1156</v>
      </c>
      <c r="N16" s="2" t="s">
        <v>1157</v>
      </c>
      <c r="Q16" s="2" t="s">
        <v>1158</v>
      </c>
      <c r="R16" s="2" t="s">
        <v>1151</v>
      </c>
      <c r="S16" s="2" t="s">
        <v>1159</v>
      </c>
      <c r="U16" s="2" t="s">
        <v>1158</v>
      </c>
      <c r="V16" s="2" t="s">
        <v>1152</v>
      </c>
      <c r="W16" s="2" t="s">
        <v>1160</v>
      </c>
      <c r="X16" s="2"/>
    </row>
    <row r="17" spans="1:24">
      <c r="A17" s="1" t="s">
        <v>1161</v>
      </c>
      <c r="B17" s="2" t="s">
        <v>512</v>
      </c>
      <c r="C17" s="2" t="s">
        <v>609</v>
      </c>
      <c r="D17" s="2" t="s">
        <v>1162</v>
      </c>
      <c r="E17" s="2" t="s">
        <v>1163</v>
      </c>
      <c r="F17" s="2"/>
      <c r="G17" s="2" t="s">
        <v>1161</v>
      </c>
      <c r="H17" s="2" t="s">
        <v>512</v>
      </c>
      <c r="I17" s="2" t="s">
        <v>1164</v>
      </c>
      <c r="J17" s="2" t="s">
        <v>1165</v>
      </c>
      <c r="K17" s="1" t="s">
        <v>1166</v>
      </c>
      <c r="L17" s="2" t="s">
        <v>609</v>
      </c>
      <c r="M17" s="2" t="s">
        <v>1167</v>
      </c>
      <c r="N17" s="2" t="s">
        <v>1168</v>
      </c>
      <c r="Q17" s="2" t="s">
        <v>1169</v>
      </c>
      <c r="R17" s="2" t="s">
        <v>1162</v>
      </c>
      <c r="S17" s="2" t="s">
        <v>1170</v>
      </c>
      <c r="U17" s="2" t="s">
        <v>1169</v>
      </c>
      <c r="V17" s="2" t="s">
        <v>1163</v>
      </c>
      <c r="W17" s="2" t="s">
        <v>1171</v>
      </c>
      <c r="X17" s="2"/>
    </row>
    <row r="18" spans="1:24">
      <c r="A18" s="1" t="s">
        <v>1172</v>
      </c>
      <c r="B18" s="2" t="s">
        <v>422</v>
      </c>
      <c r="C18" s="2" t="s">
        <v>526</v>
      </c>
      <c r="D18" s="2" t="s">
        <v>1173</v>
      </c>
      <c r="E18" s="2" t="s">
        <v>1174</v>
      </c>
      <c r="F18" s="2"/>
      <c r="G18" s="2" t="s">
        <v>1172</v>
      </c>
      <c r="H18" s="2" t="s">
        <v>422</v>
      </c>
      <c r="I18" s="2" t="s">
        <v>1175</v>
      </c>
      <c r="J18" s="2" t="s">
        <v>1176</v>
      </c>
      <c r="K18" s="1" t="s">
        <v>1177</v>
      </c>
      <c r="L18" s="2" t="s">
        <v>526</v>
      </c>
      <c r="M18" s="2" t="s">
        <v>1178</v>
      </c>
      <c r="N18" s="2" t="s">
        <v>1179</v>
      </c>
      <c r="Q18" s="2" t="s">
        <v>1180</v>
      </c>
      <c r="R18" s="2" t="s">
        <v>1173</v>
      </c>
      <c r="S18" s="2" t="s">
        <v>1181</v>
      </c>
      <c r="U18" s="2" t="s">
        <v>1180</v>
      </c>
      <c r="V18" s="2" t="s">
        <v>1174</v>
      </c>
      <c r="W18" s="2" t="s">
        <v>1182</v>
      </c>
      <c r="X18" s="2"/>
    </row>
    <row r="19" spans="1:24">
      <c r="A19" s="1" t="s">
        <v>1183</v>
      </c>
      <c r="B19" s="2" t="s">
        <v>435</v>
      </c>
      <c r="C19" s="2" t="s">
        <v>538</v>
      </c>
      <c r="D19" s="2" t="s">
        <v>1184</v>
      </c>
      <c r="E19" s="2" t="s">
        <v>1185</v>
      </c>
      <c r="F19" s="2"/>
      <c r="G19" s="2" t="s">
        <v>1183</v>
      </c>
      <c r="H19" s="2" t="s">
        <v>435</v>
      </c>
      <c r="I19" s="2" t="s">
        <v>1186</v>
      </c>
      <c r="J19" s="2" t="s">
        <v>1187</v>
      </c>
      <c r="K19" s="1" t="s">
        <v>1188</v>
      </c>
      <c r="L19" s="2" t="s">
        <v>538</v>
      </c>
      <c r="M19" s="2" t="s">
        <v>1189</v>
      </c>
      <c r="N19" s="2" t="s">
        <v>1190</v>
      </c>
      <c r="Q19" s="2" t="s">
        <v>1191</v>
      </c>
      <c r="R19" s="2" t="s">
        <v>1184</v>
      </c>
      <c r="S19" s="2" t="s">
        <v>1192</v>
      </c>
      <c r="U19" s="2" t="s">
        <v>1191</v>
      </c>
      <c r="V19" s="2" t="s">
        <v>1185</v>
      </c>
      <c r="W19" s="2" t="s">
        <v>1193</v>
      </c>
      <c r="X19" s="2"/>
    </row>
    <row r="20" spans="1:24">
      <c r="A20" s="1" t="s">
        <v>1194</v>
      </c>
      <c r="B20" s="2" t="s">
        <v>448</v>
      </c>
      <c r="C20" s="2" t="s">
        <v>550</v>
      </c>
      <c r="D20" s="2" t="s">
        <v>1195</v>
      </c>
      <c r="E20" s="2" t="s">
        <v>1196</v>
      </c>
      <c r="F20" s="2"/>
      <c r="G20" s="2" t="s">
        <v>1194</v>
      </c>
      <c r="H20" s="2" t="s">
        <v>448</v>
      </c>
      <c r="I20" s="2" t="s">
        <v>1197</v>
      </c>
      <c r="J20" s="2" t="s">
        <v>1198</v>
      </c>
      <c r="K20" s="1" t="s">
        <v>1199</v>
      </c>
      <c r="L20" s="2" t="s">
        <v>550</v>
      </c>
      <c r="M20" s="2" t="s">
        <v>1200</v>
      </c>
      <c r="N20" s="2" t="s">
        <v>1201</v>
      </c>
      <c r="Q20" s="2" t="s">
        <v>1202</v>
      </c>
      <c r="R20" s="2" t="s">
        <v>1195</v>
      </c>
      <c r="S20" s="2" t="s">
        <v>1203</v>
      </c>
      <c r="U20" s="2" t="s">
        <v>1202</v>
      </c>
      <c r="V20" s="2" t="s">
        <v>1196</v>
      </c>
      <c r="W20" s="2" t="s">
        <v>1204</v>
      </c>
      <c r="X20" s="2"/>
    </row>
    <row r="21" spans="1:24">
      <c r="A21" s="1" t="s">
        <v>1205</v>
      </c>
      <c r="B21" s="2" t="s">
        <v>461</v>
      </c>
      <c r="C21" s="2" t="s">
        <v>562</v>
      </c>
      <c r="D21" s="2" t="s">
        <v>1206</v>
      </c>
      <c r="E21" s="2" t="s">
        <v>1207</v>
      </c>
      <c r="F21" s="2"/>
      <c r="G21" s="2" t="s">
        <v>1205</v>
      </c>
      <c r="H21" s="2" t="s">
        <v>461</v>
      </c>
      <c r="I21" s="2" t="s">
        <v>1208</v>
      </c>
      <c r="J21" s="2" t="s">
        <v>1209</v>
      </c>
      <c r="K21" s="1" t="s">
        <v>1210</v>
      </c>
      <c r="L21" s="2" t="s">
        <v>562</v>
      </c>
      <c r="M21" s="2" t="s">
        <v>1211</v>
      </c>
      <c r="N21" s="2" t="s">
        <v>1212</v>
      </c>
      <c r="Q21" s="2" t="s">
        <v>1213</v>
      </c>
      <c r="R21" s="2" t="s">
        <v>1206</v>
      </c>
      <c r="S21" s="2" t="s">
        <v>1214</v>
      </c>
      <c r="U21" s="2" t="s">
        <v>1213</v>
      </c>
      <c r="V21" s="2" t="s">
        <v>1207</v>
      </c>
      <c r="W21" s="2" t="s">
        <v>1215</v>
      </c>
      <c r="X21" s="2"/>
    </row>
    <row r="22" spans="1:24">
      <c r="A22" s="1" t="s">
        <v>1216</v>
      </c>
      <c r="B22" s="2" t="s">
        <v>474</v>
      </c>
      <c r="C22" s="2" t="s">
        <v>574</v>
      </c>
      <c r="D22" s="2" t="s">
        <v>1217</v>
      </c>
      <c r="E22" s="2" t="s">
        <v>1218</v>
      </c>
      <c r="F22" s="2"/>
      <c r="G22" s="2" t="s">
        <v>1216</v>
      </c>
      <c r="H22" s="2" t="s">
        <v>474</v>
      </c>
      <c r="I22" s="2" t="s">
        <v>1219</v>
      </c>
      <c r="J22" s="2" t="s">
        <v>1220</v>
      </c>
      <c r="K22" s="1" t="s">
        <v>1221</v>
      </c>
      <c r="L22" s="2" t="s">
        <v>574</v>
      </c>
      <c r="M22" s="2" t="s">
        <v>1222</v>
      </c>
      <c r="N22" s="2" t="s">
        <v>1223</v>
      </c>
      <c r="Q22" s="2" t="s">
        <v>1224</v>
      </c>
      <c r="R22" s="2" t="s">
        <v>1217</v>
      </c>
      <c r="S22" s="2" t="s">
        <v>1225</v>
      </c>
      <c r="U22" s="2" t="s">
        <v>1224</v>
      </c>
      <c r="V22" s="2" t="s">
        <v>1218</v>
      </c>
      <c r="W22" s="2" t="s">
        <v>1226</v>
      </c>
      <c r="X22" s="2"/>
    </row>
    <row r="23" spans="1:24">
      <c r="A23" s="1" t="s">
        <v>1227</v>
      </c>
      <c r="B23" s="2" t="s">
        <v>487</v>
      </c>
      <c r="C23" s="2" t="s">
        <v>586</v>
      </c>
      <c r="D23" s="1" t="s">
        <v>1228</v>
      </c>
      <c r="E23" s="2" t="s">
        <v>1229</v>
      </c>
      <c r="F23" s="2"/>
      <c r="G23" s="2" t="s">
        <v>1227</v>
      </c>
      <c r="H23" s="2" t="s">
        <v>487</v>
      </c>
      <c r="I23" s="2" t="s">
        <v>1230</v>
      </c>
      <c r="J23" s="2" t="s">
        <v>1231</v>
      </c>
      <c r="K23" s="1" t="s">
        <v>1232</v>
      </c>
      <c r="L23" s="2" t="s">
        <v>586</v>
      </c>
      <c r="M23" s="2" t="s">
        <v>1233</v>
      </c>
      <c r="N23" s="2" t="s">
        <v>1234</v>
      </c>
      <c r="Q23" s="2" t="s">
        <v>1235</v>
      </c>
      <c r="R23" s="1" t="s">
        <v>1228</v>
      </c>
      <c r="S23" s="1" t="s">
        <v>1236</v>
      </c>
      <c r="U23" s="2" t="s">
        <v>1235</v>
      </c>
      <c r="V23" s="2" t="s">
        <v>1229</v>
      </c>
      <c r="W23" s="2" t="s">
        <v>1237</v>
      </c>
      <c r="X23" s="2"/>
    </row>
    <row r="24" spans="1:24">
      <c r="A24" s="1" t="s">
        <v>1238</v>
      </c>
      <c r="B24" s="2" t="s">
        <v>500</v>
      </c>
      <c r="C24" s="2" t="s">
        <v>598</v>
      </c>
      <c r="D24" s="2" t="s">
        <v>1239</v>
      </c>
      <c r="E24" s="2" t="s">
        <v>1240</v>
      </c>
      <c r="F24" s="2"/>
      <c r="G24" s="2" t="s">
        <v>1238</v>
      </c>
      <c r="H24" s="2" t="s">
        <v>500</v>
      </c>
      <c r="I24" s="2" t="s">
        <v>1241</v>
      </c>
      <c r="J24" s="2" t="s">
        <v>1242</v>
      </c>
      <c r="K24" s="1" t="s">
        <v>1243</v>
      </c>
      <c r="L24" s="2" t="s">
        <v>598</v>
      </c>
      <c r="M24" s="2" t="s">
        <v>1244</v>
      </c>
      <c r="N24" s="2" t="s">
        <v>1245</v>
      </c>
      <c r="Q24" s="2" t="s">
        <v>1246</v>
      </c>
      <c r="R24" s="2" t="s">
        <v>1239</v>
      </c>
      <c r="S24" s="2" t="s">
        <v>1247</v>
      </c>
      <c r="U24" s="2" t="s">
        <v>1246</v>
      </c>
      <c r="V24" s="2" t="s">
        <v>1240</v>
      </c>
      <c r="W24" s="2" t="s">
        <v>1248</v>
      </c>
      <c r="X24" s="2"/>
    </row>
    <row r="25" spans="1:24">
      <c r="A25" s="1" t="s">
        <v>1249</v>
      </c>
      <c r="B25" s="2" t="s">
        <v>513</v>
      </c>
      <c r="C25" s="2" t="s">
        <v>610</v>
      </c>
      <c r="D25" s="2" t="s">
        <v>1250</v>
      </c>
      <c r="E25" s="2" t="s">
        <v>1251</v>
      </c>
      <c r="F25" s="2"/>
      <c r="G25" s="2" t="s">
        <v>1249</v>
      </c>
      <c r="H25" s="2" t="s">
        <v>513</v>
      </c>
      <c r="I25" s="2" t="s">
        <v>1252</v>
      </c>
      <c r="J25" s="2" t="s">
        <v>1253</v>
      </c>
      <c r="K25" s="1" t="s">
        <v>1254</v>
      </c>
      <c r="L25" s="2" t="s">
        <v>610</v>
      </c>
      <c r="M25" s="2" t="s">
        <v>1255</v>
      </c>
      <c r="N25" s="2" t="s">
        <v>1256</v>
      </c>
      <c r="Q25" s="2" t="s">
        <v>1257</v>
      </c>
      <c r="R25" s="2" t="s">
        <v>1250</v>
      </c>
      <c r="S25" s="2" t="s">
        <v>1258</v>
      </c>
      <c r="U25" s="2" t="s">
        <v>1257</v>
      </c>
      <c r="V25" s="2" t="s">
        <v>1251</v>
      </c>
      <c r="W25" s="2" t="s">
        <v>1259</v>
      </c>
      <c r="X25" s="2"/>
    </row>
    <row r="26" spans="1:24">
      <c r="A26" s="1" t="s">
        <v>1260</v>
      </c>
      <c r="B26" s="2" t="s">
        <v>423</v>
      </c>
      <c r="C26" s="2" t="s">
        <v>527</v>
      </c>
      <c r="D26" s="2" t="s">
        <v>1261</v>
      </c>
      <c r="E26" s="2" t="s">
        <v>1262</v>
      </c>
      <c r="F26" s="2"/>
      <c r="G26" s="2" t="s">
        <v>1260</v>
      </c>
      <c r="H26" s="2" t="s">
        <v>423</v>
      </c>
      <c r="I26" s="2" t="s">
        <v>1263</v>
      </c>
      <c r="J26" s="2" t="s">
        <v>1264</v>
      </c>
      <c r="K26" s="1" t="s">
        <v>1265</v>
      </c>
      <c r="L26" s="2" t="s">
        <v>527</v>
      </c>
      <c r="M26" s="2" t="s">
        <v>1266</v>
      </c>
      <c r="N26" s="2" t="s">
        <v>1267</v>
      </c>
      <c r="O26" s="1"/>
      <c r="P26" s="1"/>
      <c r="Q26" s="2" t="s">
        <v>1268</v>
      </c>
      <c r="R26" s="2" t="s">
        <v>1261</v>
      </c>
      <c r="S26" s="2" t="s">
        <v>1269</v>
      </c>
      <c r="U26" s="2" t="s">
        <v>1268</v>
      </c>
      <c r="V26" s="2" t="s">
        <v>1262</v>
      </c>
      <c r="W26" s="2" t="s">
        <v>1270</v>
      </c>
      <c r="X26" s="2"/>
    </row>
    <row r="27" spans="1:24">
      <c r="A27" s="1" t="s">
        <v>1271</v>
      </c>
      <c r="B27" s="2" t="s">
        <v>436</v>
      </c>
      <c r="C27" s="2" t="s">
        <v>539</v>
      </c>
      <c r="D27" s="2" t="s">
        <v>1272</v>
      </c>
      <c r="E27" s="2" t="s">
        <v>1273</v>
      </c>
      <c r="F27" s="2"/>
      <c r="G27" s="2" t="s">
        <v>1271</v>
      </c>
      <c r="H27" s="2" t="s">
        <v>436</v>
      </c>
      <c r="I27" s="2" t="s">
        <v>1274</v>
      </c>
      <c r="J27" s="2" t="s">
        <v>1275</v>
      </c>
      <c r="K27" s="1" t="s">
        <v>1276</v>
      </c>
      <c r="L27" s="2" t="s">
        <v>539</v>
      </c>
      <c r="M27" s="2" t="s">
        <v>1277</v>
      </c>
      <c r="N27" s="2" t="s">
        <v>1278</v>
      </c>
      <c r="O27" s="1"/>
      <c r="P27" s="1"/>
      <c r="Q27" s="2" t="s">
        <v>1279</v>
      </c>
      <c r="R27" s="2" t="s">
        <v>1272</v>
      </c>
      <c r="S27" s="2" t="s">
        <v>1280</v>
      </c>
      <c r="U27" s="2" t="s">
        <v>1279</v>
      </c>
      <c r="V27" s="2" t="s">
        <v>1273</v>
      </c>
      <c r="W27" s="2" t="s">
        <v>1281</v>
      </c>
      <c r="X27" s="2"/>
    </row>
    <row r="28" spans="1:24">
      <c r="A28" s="1" t="s">
        <v>1282</v>
      </c>
      <c r="B28" s="2" t="s">
        <v>449</v>
      </c>
      <c r="C28" s="2" t="s">
        <v>551</v>
      </c>
      <c r="D28" s="2" t="s">
        <v>1283</v>
      </c>
      <c r="E28" s="2" t="s">
        <v>1284</v>
      </c>
      <c r="F28" s="2"/>
      <c r="G28" s="2" t="s">
        <v>1282</v>
      </c>
      <c r="H28" s="2" t="s">
        <v>449</v>
      </c>
      <c r="I28" s="2" t="s">
        <v>1285</v>
      </c>
      <c r="J28" s="2" t="s">
        <v>1286</v>
      </c>
      <c r="K28" s="1" t="s">
        <v>1287</v>
      </c>
      <c r="L28" s="2" t="s">
        <v>551</v>
      </c>
      <c r="M28" s="2" t="s">
        <v>1288</v>
      </c>
      <c r="N28" s="2" t="s">
        <v>1289</v>
      </c>
      <c r="O28" s="1"/>
      <c r="P28" s="1"/>
      <c r="Q28" s="2" t="s">
        <v>1290</v>
      </c>
      <c r="R28" s="2" t="s">
        <v>1283</v>
      </c>
      <c r="S28" s="2" t="s">
        <v>1291</v>
      </c>
      <c r="U28" s="2" t="s">
        <v>1290</v>
      </c>
      <c r="V28" s="2" t="s">
        <v>1284</v>
      </c>
      <c r="W28" s="2" t="s">
        <v>1292</v>
      </c>
      <c r="X28" s="2"/>
    </row>
    <row r="29" spans="1:24">
      <c r="A29" s="1" t="s">
        <v>1293</v>
      </c>
      <c r="B29" s="2" t="s">
        <v>462</v>
      </c>
      <c r="C29" s="2" t="s">
        <v>563</v>
      </c>
      <c r="D29" s="2" t="s">
        <v>1294</v>
      </c>
      <c r="E29" s="2" t="s">
        <v>1295</v>
      </c>
      <c r="F29" s="2"/>
      <c r="G29" s="2" t="s">
        <v>1293</v>
      </c>
      <c r="H29" s="2" t="s">
        <v>462</v>
      </c>
      <c r="I29" s="2" t="s">
        <v>1296</v>
      </c>
      <c r="J29" s="2" t="s">
        <v>1297</v>
      </c>
      <c r="K29" s="1" t="s">
        <v>1298</v>
      </c>
      <c r="L29" s="2" t="s">
        <v>563</v>
      </c>
      <c r="M29" s="2" t="s">
        <v>1299</v>
      </c>
      <c r="N29" s="2" t="s">
        <v>1300</v>
      </c>
      <c r="O29" s="1"/>
      <c r="P29" s="1"/>
      <c r="Q29" s="2" t="s">
        <v>1301</v>
      </c>
      <c r="R29" s="2" t="s">
        <v>1294</v>
      </c>
      <c r="S29" s="2" t="s">
        <v>1302</v>
      </c>
      <c r="U29" s="2" t="s">
        <v>1301</v>
      </c>
      <c r="V29" s="2" t="s">
        <v>1295</v>
      </c>
      <c r="W29" s="2" t="s">
        <v>1303</v>
      </c>
      <c r="X29" s="2"/>
    </row>
    <row r="30" spans="1:24">
      <c r="A30" s="1" t="s">
        <v>1304</v>
      </c>
      <c r="B30" s="2" t="s">
        <v>475</v>
      </c>
      <c r="C30" s="2" t="s">
        <v>575</v>
      </c>
      <c r="D30" s="2" t="s">
        <v>1305</v>
      </c>
      <c r="E30" s="2" t="s">
        <v>1306</v>
      </c>
      <c r="F30" s="2"/>
      <c r="G30" s="2" t="s">
        <v>1304</v>
      </c>
      <c r="H30" s="2" t="s">
        <v>475</v>
      </c>
      <c r="I30" s="2" t="s">
        <v>1307</v>
      </c>
      <c r="J30" s="2" t="s">
        <v>1308</v>
      </c>
      <c r="K30" s="1" t="s">
        <v>1309</v>
      </c>
      <c r="L30" s="2" t="s">
        <v>575</v>
      </c>
      <c r="M30" s="2" t="s">
        <v>1310</v>
      </c>
      <c r="N30" s="2" t="s">
        <v>1311</v>
      </c>
      <c r="O30" s="1"/>
      <c r="P30" s="1"/>
      <c r="Q30" s="2" t="s">
        <v>1312</v>
      </c>
      <c r="R30" s="2" t="s">
        <v>1305</v>
      </c>
      <c r="S30" s="2" t="s">
        <v>1313</v>
      </c>
      <c r="U30" s="2" t="s">
        <v>1312</v>
      </c>
      <c r="V30" s="2" t="s">
        <v>1306</v>
      </c>
      <c r="W30" s="2" t="s">
        <v>1314</v>
      </c>
      <c r="X30" s="2"/>
    </row>
    <row r="31" spans="1:24">
      <c r="A31" s="1" t="s">
        <v>1315</v>
      </c>
      <c r="B31" s="2" t="s">
        <v>488</v>
      </c>
      <c r="C31" s="2" t="s">
        <v>587</v>
      </c>
      <c r="D31" s="2" t="s">
        <v>1316</v>
      </c>
      <c r="E31" s="2" t="s">
        <v>1317</v>
      </c>
      <c r="F31" s="2"/>
      <c r="G31" s="2" t="s">
        <v>1315</v>
      </c>
      <c r="H31" s="2" t="s">
        <v>488</v>
      </c>
      <c r="I31" s="2" t="s">
        <v>1318</v>
      </c>
      <c r="J31" s="2" t="s">
        <v>1319</v>
      </c>
      <c r="K31" s="1" t="s">
        <v>1320</v>
      </c>
      <c r="L31" s="2" t="s">
        <v>587</v>
      </c>
      <c r="M31" s="2" t="s">
        <v>1321</v>
      </c>
      <c r="N31" s="2" t="s">
        <v>1322</v>
      </c>
      <c r="O31" s="1"/>
      <c r="P31" s="1"/>
      <c r="Q31" s="2" t="s">
        <v>1323</v>
      </c>
      <c r="R31" s="2" t="s">
        <v>1316</v>
      </c>
      <c r="S31" s="2" t="s">
        <v>1324</v>
      </c>
      <c r="U31" s="2" t="s">
        <v>1323</v>
      </c>
      <c r="V31" s="2" t="s">
        <v>1317</v>
      </c>
      <c r="W31" s="2" t="s">
        <v>1325</v>
      </c>
      <c r="X31" s="2"/>
    </row>
    <row r="32" spans="1:24">
      <c r="A32" s="1" t="s">
        <v>1326</v>
      </c>
      <c r="B32" s="2" t="s">
        <v>501</v>
      </c>
      <c r="C32" s="2" t="s">
        <v>599</v>
      </c>
      <c r="D32" s="2" t="s">
        <v>1327</v>
      </c>
      <c r="E32" s="2" t="s">
        <v>1328</v>
      </c>
      <c r="F32" s="2"/>
      <c r="G32" s="2" t="s">
        <v>1326</v>
      </c>
      <c r="H32" s="2" t="s">
        <v>501</v>
      </c>
      <c r="I32" s="2" t="s">
        <v>1329</v>
      </c>
      <c r="J32" s="2" t="s">
        <v>1330</v>
      </c>
      <c r="K32" s="1" t="s">
        <v>1331</v>
      </c>
      <c r="L32" s="2" t="s">
        <v>599</v>
      </c>
      <c r="M32" s="2" t="s">
        <v>1332</v>
      </c>
      <c r="N32" s="2" t="s">
        <v>1333</v>
      </c>
      <c r="O32" s="1"/>
      <c r="P32" s="1"/>
      <c r="Q32" s="2" t="s">
        <v>1334</v>
      </c>
      <c r="R32" s="2" t="s">
        <v>1327</v>
      </c>
      <c r="S32" s="2" t="s">
        <v>1335</v>
      </c>
      <c r="U32" s="2" t="s">
        <v>1334</v>
      </c>
      <c r="V32" s="2" t="s">
        <v>1328</v>
      </c>
      <c r="W32" s="2" t="s">
        <v>1336</v>
      </c>
      <c r="X32" s="2"/>
    </row>
    <row r="33" spans="1:24">
      <c r="A33" s="1" t="s">
        <v>1337</v>
      </c>
      <c r="B33" s="2" t="s">
        <v>514</v>
      </c>
      <c r="C33" s="2" t="s">
        <v>611</v>
      </c>
      <c r="D33" s="2" t="s">
        <v>1338</v>
      </c>
      <c r="E33" s="2" t="s">
        <v>1339</v>
      </c>
      <c r="F33" s="2"/>
      <c r="G33" s="2" t="s">
        <v>1337</v>
      </c>
      <c r="H33" s="2" t="s">
        <v>514</v>
      </c>
      <c r="I33" s="2" t="s">
        <v>1340</v>
      </c>
      <c r="J33" s="2" t="s">
        <v>1341</v>
      </c>
      <c r="K33" s="1" t="s">
        <v>1342</v>
      </c>
      <c r="L33" s="2" t="s">
        <v>611</v>
      </c>
      <c r="M33" s="2" t="s">
        <v>1343</v>
      </c>
      <c r="N33" s="2" t="s">
        <v>1344</v>
      </c>
      <c r="O33" s="1"/>
      <c r="P33" s="1"/>
      <c r="Q33" s="2" t="s">
        <v>1345</v>
      </c>
      <c r="R33" s="2" t="s">
        <v>1338</v>
      </c>
      <c r="S33" s="2" t="s">
        <v>1346</v>
      </c>
      <c r="U33" s="2" t="s">
        <v>1345</v>
      </c>
      <c r="V33" s="2" t="s">
        <v>1339</v>
      </c>
      <c r="W33" s="2" t="s">
        <v>1347</v>
      </c>
      <c r="X33" s="2"/>
    </row>
    <row r="34" spans="1:24">
      <c r="A34" s="1" t="s">
        <v>1348</v>
      </c>
      <c r="B34" s="2" t="s">
        <v>424</v>
      </c>
      <c r="C34" s="2" t="s">
        <v>528</v>
      </c>
      <c r="D34" s="2" t="s">
        <v>1349</v>
      </c>
      <c r="E34" s="2" t="s">
        <v>1350</v>
      </c>
      <c r="F34" s="2"/>
      <c r="G34" s="2" t="s">
        <v>1348</v>
      </c>
      <c r="H34" s="2" t="s">
        <v>424</v>
      </c>
      <c r="I34" s="2" t="s">
        <v>1351</v>
      </c>
      <c r="J34" s="2" t="s">
        <v>1352</v>
      </c>
      <c r="K34" s="1" t="s">
        <v>1353</v>
      </c>
      <c r="L34" s="2" t="s">
        <v>528</v>
      </c>
      <c r="M34" s="2" t="s">
        <v>1354</v>
      </c>
      <c r="N34" s="2" t="s">
        <v>1355</v>
      </c>
      <c r="O34" s="1"/>
      <c r="P34" s="1"/>
      <c r="Q34" s="2" t="s">
        <v>1356</v>
      </c>
      <c r="R34" s="2" t="s">
        <v>1349</v>
      </c>
      <c r="S34" s="2" t="s">
        <v>1357</v>
      </c>
      <c r="U34" s="2" t="s">
        <v>1356</v>
      </c>
      <c r="V34" s="2" t="s">
        <v>1350</v>
      </c>
      <c r="W34" s="2" t="s">
        <v>1358</v>
      </c>
      <c r="X34" s="2"/>
    </row>
    <row r="35" spans="1:24">
      <c r="A35" s="1" t="s">
        <v>1359</v>
      </c>
      <c r="B35" s="2" t="s">
        <v>437</v>
      </c>
      <c r="C35" s="2" t="s">
        <v>540</v>
      </c>
      <c r="D35" s="2" t="s">
        <v>1360</v>
      </c>
      <c r="E35" s="2" t="s">
        <v>1361</v>
      </c>
      <c r="F35" s="2"/>
      <c r="G35" s="2" t="s">
        <v>1359</v>
      </c>
      <c r="H35" s="2" t="s">
        <v>437</v>
      </c>
      <c r="I35" s="2" t="s">
        <v>1362</v>
      </c>
      <c r="J35" s="2" t="s">
        <v>1363</v>
      </c>
      <c r="K35" s="1" t="s">
        <v>1364</v>
      </c>
      <c r="L35" s="2" t="s">
        <v>540</v>
      </c>
      <c r="M35" s="2" t="s">
        <v>1365</v>
      </c>
      <c r="N35" s="2" t="s">
        <v>1366</v>
      </c>
      <c r="O35" s="1"/>
      <c r="P35" s="1"/>
      <c r="Q35" s="2" t="s">
        <v>1367</v>
      </c>
      <c r="R35" s="2" t="s">
        <v>1360</v>
      </c>
      <c r="S35" s="2" t="s">
        <v>1368</v>
      </c>
      <c r="U35" s="2" t="s">
        <v>1367</v>
      </c>
      <c r="V35" s="2" t="s">
        <v>1361</v>
      </c>
      <c r="W35" s="2" t="s">
        <v>1369</v>
      </c>
      <c r="X35" s="2"/>
    </row>
    <row r="36" spans="1:24">
      <c r="A36" s="1" t="s">
        <v>1370</v>
      </c>
      <c r="B36" s="2" t="s">
        <v>450</v>
      </c>
      <c r="C36" s="2" t="s">
        <v>552</v>
      </c>
      <c r="D36" s="2" t="s">
        <v>1371</v>
      </c>
      <c r="E36" s="2" t="s">
        <v>1372</v>
      </c>
      <c r="F36" s="2"/>
      <c r="G36" s="2" t="s">
        <v>1370</v>
      </c>
      <c r="H36" s="2" t="s">
        <v>450</v>
      </c>
      <c r="I36" s="2" t="s">
        <v>1373</v>
      </c>
      <c r="J36" s="2" t="s">
        <v>1374</v>
      </c>
      <c r="K36" s="1" t="s">
        <v>1375</v>
      </c>
      <c r="L36" s="2" t="s">
        <v>552</v>
      </c>
      <c r="M36" s="2" t="s">
        <v>1376</v>
      </c>
      <c r="N36" s="2" t="s">
        <v>1377</v>
      </c>
      <c r="O36" s="1"/>
      <c r="P36" s="1"/>
      <c r="Q36" s="2" t="s">
        <v>1378</v>
      </c>
      <c r="R36" s="2" t="s">
        <v>1371</v>
      </c>
      <c r="S36" s="2" t="s">
        <v>1379</v>
      </c>
      <c r="U36" s="2" t="s">
        <v>1378</v>
      </c>
      <c r="V36" s="2" t="s">
        <v>1372</v>
      </c>
      <c r="W36" s="2" t="s">
        <v>1380</v>
      </c>
      <c r="X36" s="2"/>
    </row>
    <row r="37" spans="1:24">
      <c r="A37" s="1" t="s">
        <v>1381</v>
      </c>
      <c r="B37" s="2" t="s">
        <v>463</v>
      </c>
      <c r="C37" s="2" t="s">
        <v>564</v>
      </c>
      <c r="D37" s="2" t="s">
        <v>1382</v>
      </c>
      <c r="E37" s="2" t="s">
        <v>1383</v>
      </c>
      <c r="F37" s="2"/>
      <c r="G37" s="2" t="s">
        <v>1381</v>
      </c>
      <c r="H37" s="2" t="s">
        <v>463</v>
      </c>
      <c r="I37" s="2" t="s">
        <v>1384</v>
      </c>
      <c r="J37" s="2" t="s">
        <v>1385</v>
      </c>
      <c r="K37" s="1" t="s">
        <v>1386</v>
      </c>
      <c r="L37" s="2" t="s">
        <v>564</v>
      </c>
      <c r="M37" s="2" t="s">
        <v>1387</v>
      </c>
      <c r="N37" s="2" t="s">
        <v>1388</v>
      </c>
      <c r="O37" s="1"/>
      <c r="P37" s="1"/>
      <c r="Q37" s="2" t="s">
        <v>1389</v>
      </c>
      <c r="R37" s="2" t="s">
        <v>1382</v>
      </c>
      <c r="S37" s="2" t="s">
        <v>1390</v>
      </c>
      <c r="U37" s="2" t="s">
        <v>1389</v>
      </c>
      <c r="V37" s="2" t="s">
        <v>1383</v>
      </c>
      <c r="W37" s="2" t="s">
        <v>1391</v>
      </c>
      <c r="X37" s="2"/>
    </row>
    <row r="38" spans="1:24">
      <c r="A38" s="1" t="s">
        <v>1392</v>
      </c>
      <c r="B38" s="2" t="s">
        <v>476</v>
      </c>
      <c r="C38" s="2" t="s">
        <v>576</v>
      </c>
      <c r="D38" s="2" t="s">
        <v>1393</v>
      </c>
      <c r="E38" s="2" t="s">
        <v>1394</v>
      </c>
      <c r="F38" s="2"/>
      <c r="G38" s="2" t="s">
        <v>1392</v>
      </c>
      <c r="H38" s="2" t="s">
        <v>476</v>
      </c>
      <c r="I38" s="2" t="s">
        <v>1395</v>
      </c>
      <c r="J38" s="2" t="s">
        <v>1396</v>
      </c>
      <c r="K38" s="1" t="s">
        <v>1397</v>
      </c>
      <c r="L38" s="2" t="s">
        <v>576</v>
      </c>
      <c r="M38" s="2" t="s">
        <v>1398</v>
      </c>
      <c r="N38" s="2" t="s">
        <v>1399</v>
      </c>
      <c r="Q38" s="2" t="s">
        <v>1400</v>
      </c>
      <c r="R38" s="2" t="s">
        <v>1393</v>
      </c>
      <c r="S38" s="2" t="s">
        <v>1401</v>
      </c>
      <c r="U38" s="2" t="s">
        <v>1400</v>
      </c>
      <c r="V38" s="2" t="s">
        <v>1394</v>
      </c>
      <c r="W38" s="2" t="s">
        <v>1402</v>
      </c>
      <c r="X38" s="2"/>
    </row>
    <row r="39" spans="1:24">
      <c r="A39" s="1" t="s">
        <v>1403</v>
      </c>
      <c r="B39" s="2" t="s">
        <v>489</v>
      </c>
      <c r="C39" s="2" t="s">
        <v>588</v>
      </c>
      <c r="D39" s="2" t="s">
        <v>1404</v>
      </c>
      <c r="E39" s="2" t="s">
        <v>1405</v>
      </c>
      <c r="F39" s="2"/>
      <c r="G39" s="2" t="s">
        <v>1403</v>
      </c>
      <c r="H39" s="2" t="s">
        <v>489</v>
      </c>
      <c r="I39" s="2" t="s">
        <v>1406</v>
      </c>
      <c r="J39" s="2" t="s">
        <v>1407</v>
      </c>
      <c r="K39" s="1" t="s">
        <v>1408</v>
      </c>
      <c r="L39" s="2" t="s">
        <v>588</v>
      </c>
      <c r="M39" s="2" t="s">
        <v>1409</v>
      </c>
      <c r="N39" s="2" t="s">
        <v>1410</v>
      </c>
      <c r="Q39" s="2" t="s">
        <v>1411</v>
      </c>
      <c r="R39" s="2" t="s">
        <v>1404</v>
      </c>
      <c r="S39" s="2" t="s">
        <v>1412</v>
      </c>
      <c r="U39" s="2" t="s">
        <v>1411</v>
      </c>
      <c r="V39" s="2" t="s">
        <v>1405</v>
      </c>
      <c r="W39" s="2" t="s">
        <v>1413</v>
      </c>
      <c r="X39" s="2"/>
    </row>
    <row r="40" spans="1:24">
      <c r="A40" s="1" t="s">
        <v>1414</v>
      </c>
      <c r="B40" s="2" t="s">
        <v>502</v>
      </c>
      <c r="C40" s="2" t="s">
        <v>600</v>
      </c>
      <c r="D40" s="1" t="s">
        <v>1415</v>
      </c>
      <c r="E40" s="2" t="s">
        <v>1416</v>
      </c>
      <c r="F40" s="2"/>
      <c r="G40" s="2" t="s">
        <v>1414</v>
      </c>
      <c r="H40" s="2" t="s">
        <v>502</v>
      </c>
      <c r="I40" s="2" t="s">
        <v>1417</v>
      </c>
      <c r="J40" s="2" t="s">
        <v>1418</v>
      </c>
      <c r="K40" s="1" t="s">
        <v>1419</v>
      </c>
      <c r="L40" s="2" t="s">
        <v>600</v>
      </c>
      <c r="M40" s="2" t="s">
        <v>1420</v>
      </c>
      <c r="N40" s="2" t="s">
        <v>1421</v>
      </c>
      <c r="Q40" s="2" t="s">
        <v>1422</v>
      </c>
      <c r="R40" s="1" t="s">
        <v>1415</v>
      </c>
      <c r="S40" s="1" t="s">
        <v>1423</v>
      </c>
      <c r="U40" s="2" t="s">
        <v>1422</v>
      </c>
      <c r="V40" s="2" t="s">
        <v>1416</v>
      </c>
      <c r="W40" s="2" t="s">
        <v>1424</v>
      </c>
      <c r="X40" s="2"/>
    </row>
    <row r="41" spans="1:24">
      <c r="A41" s="1" t="s">
        <v>1425</v>
      </c>
      <c r="B41" s="2" t="s">
        <v>515</v>
      </c>
      <c r="C41" s="2" t="s">
        <v>612</v>
      </c>
      <c r="D41" s="2" t="s">
        <v>1426</v>
      </c>
      <c r="E41" s="2" t="s">
        <v>1427</v>
      </c>
      <c r="F41" s="2"/>
      <c r="G41" s="2" t="s">
        <v>1425</v>
      </c>
      <c r="H41" s="2" t="s">
        <v>515</v>
      </c>
      <c r="I41" s="2" t="s">
        <v>1428</v>
      </c>
      <c r="J41" s="2" t="s">
        <v>1429</v>
      </c>
      <c r="K41" s="1" t="s">
        <v>1430</v>
      </c>
      <c r="L41" s="2" t="s">
        <v>612</v>
      </c>
      <c r="M41" s="2" t="s">
        <v>1431</v>
      </c>
      <c r="N41" s="2" t="s">
        <v>1432</v>
      </c>
      <c r="Q41" s="2" t="s">
        <v>1433</v>
      </c>
      <c r="R41" s="2" t="s">
        <v>1426</v>
      </c>
      <c r="S41" s="2" t="s">
        <v>1434</v>
      </c>
      <c r="U41" s="2" t="s">
        <v>1433</v>
      </c>
      <c r="V41" s="2" t="s">
        <v>1427</v>
      </c>
      <c r="W41" s="2" t="s">
        <v>1435</v>
      </c>
      <c r="X41" s="2"/>
    </row>
    <row r="42" spans="1:24">
      <c r="A42" s="1" t="s">
        <v>1436</v>
      </c>
      <c r="B42" s="2" t="s">
        <v>425</v>
      </c>
      <c r="C42" s="2" t="s">
        <v>529</v>
      </c>
      <c r="D42" s="2" t="s">
        <v>1437</v>
      </c>
      <c r="E42" s="2" t="s">
        <v>1438</v>
      </c>
      <c r="F42" s="2"/>
      <c r="G42" s="2" t="s">
        <v>1436</v>
      </c>
      <c r="H42" s="2" t="s">
        <v>425</v>
      </c>
      <c r="I42" s="2" t="s">
        <v>1439</v>
      </c>
      <c r="J42" s="2" t="s">
        <v>1440</v>
      </c>
      <c r="K42" s="1" t="s">
        <v>1441</v>
      </c>
      <c r="L42" s="2" t="s">
        <v>529</v>
      </c>
      <c r="M42" s="2" t="s">
        <v>1442</v>
      </c>
      <c r="N42" s="2" t="s">
        <v>1443</v>
      </c>
      <c r="Q42" s="2" t="s">
        <v>1444</v>
      </c>
      <c r="R42" s="2" t="s">
        <v>1437</v>
      </c>
      <c r="S42" s="2" t="s">
        <v>1445</v>
      </c>
      <c r="U42" s="2" t="s">
        <v>1444</v>
      </c>
      <c r="V42" s="2" t="s">
        <v>1438</v>
      </c>
      <c r="W42" s="2" t="s">
        <v>1446</v>
      </c>
      <c r="X42" s="2"/>
    </row>
    <row r="43" spans="1:24">
      <c r="A43" s="1" t="s">
        <v>1447</v>
      </c>
      <c r="B43" s="2" t="s">
        <v>438</v>
      </c>
      <c r="C43" s="2" t="s">
        <v>541</v>
      </c>
      <c r="D43" s="2" t="s">
        <v>1448</v>
      </c>
      <c r="E43" s="2" t="s">
        <v>1449</v>
      </c>
      <c r="F43" s="2"/>
      <c r="G43" s="2" t="s">
        <v>1447</v>
      </c>
      <c r="H43" s="2" t="s">
        <v>438</v>
      </c>
      <c r="I43" s="2" t="s">
        <v>1450</v>
      </c>
      <c r="J43" s="2" t="s">
        <v>1451</v>
      </c>
      <c r="K43" s="1" t="s">
        <v>1452</v>
      </c>
      <c r="L43" s="2" t="s">
        <v>541</v>
      </c>
      <c r="M43" s="2" t="s">
        <v>1453</v>
      </c>
      <c r="N43" s="2" t="s">
        <v>1454</v>
      </c>
      <c r="Q43" s="2" t="s">
        <v>1455</v>
      </c>
      <c r="R43" s="2" t="s">
        <v>1448</v>
      </c>
      <c r="S43" s="2" t="s">
        <v>1456</v>
      </c>
      <c r="U43" s="2" t="s">
        <v>1455</v>
      </c>
      <c r="V43" s="2" t="s">
        <v>1449</v>
      </c>
      <c r="W43" s="2" t="s">
        <v>1457</v>
      </c>
      <c r="X43" s="2"/>
    </row>
    <row r="44" spans="1:24">
      <c r="A44" s="1" t="s">
        <v>1458</v>
      </c>
      <c r="B44" s="2" t="s">
        <v>451</v>
      </c>
      <c r="C44" s="2" t="s">
        <v>553</v>
      </c>
      <c r="D44" s="2" t="s">
        <v>1459</v>
      </c>
      <c r="E44" s="2" t="s">
        <v>1460</v>
      </c>
      <c r="F44" s="2"/>
      <c r="G44" s="2" t="s">
        <v>1458</v>
      </c>
      <c r="H44" s="2" t="s">
        <v>451</v>
      </c>
      <c r="I44" s="2" t="s">
        <v>1461</v>
      </c>
      <c r="J44" s="2" t="s">
        <v>1462</v>
      </c>
      <c r="K44" s="1" t="s">
        <v>1463</v>
      </c>
      <c r="L44" s="2" t="s">
        <v>553</v>
      </c>
      <c r="M44" s="2" t="s">
        <v>1464</v>
      </c>
      <c r="N44" s="2" t="s">
        <v>1465</v>
      </c>
      <c r="Q44" s="2" t="s">
        <v>1466</v>
      </c>
      <c r="R44" s="2" t="s">
        <v>1459</v>
      </c>
      <c r="S44" s="2" t="s">
        <v>1467</v>
      </c>
      <c r="U44" s="2" t="s">
        <v>1466</v>
      </c>
      <c r="V44" s="2" t="s">
        <v>1460</v>
      </c>
      <c r="W44" s="2" t="s">
        <v>1468</v>
      </c>
      <c r="X44" s="2"/>
    </row>
    <row r="45" spans="1:24">
      <c r="A45" s="1" t="s">
        <v>1469</v>
      </c>
      <c r="B45" s="2" t="s">
        <v>464</v>
      </c>
      <c r="C45" s="2" t="s">
        <v>565</v>
      </c>
      <c r="D45" s="2" t="s">
        <v>1470</v>
      </c>
      <c r="E45" s="2" t="s">
        <v>1471</v>
      </c>
      <c r="F45" s="2"/>
      <c r="G45" s="2" t="s">
        <v>1469</v>
      </c>
      <c r="H45" s="2" t="s">
        <v>464</v>
      </c>
      <c r="I45" s="2" t="s">
        <v>1472</v>
      </c>
      <c r="J45" s="2" t="s">
        <v>1473</v>
      </c>
      <c r="K45" s="1" t="s">
        <v>1474</v>
      </c>
      <c r="L45" s="2" t="s">
        <v>565</v>
      </c>
      <c r="M45" s="2" t="s">
        <v>1475</v>
      </c>
      <c r="N45" s="2" t="s">
        <v>1476</v>
      </c>
      <c r="Q45" s="2" t="s">
        <v>1477</v>
      </c>
      <c r="R45" s="2" t="s">
        <v>1470</v>
      </c>
      <c r="S45" s="2" t="s">
        <v>1478</v>
      </c>
      <c r="U45" s="2" t="s">
        <v>1477</v>
      </c>
      <c r="V45" s="2" t="s">
        <v>1471</v>
      </c>
      <c r="W45" s="2" t="s">
        <v>1479</v>
      </c>
      <c r="X45" s="2"/>
    </row>
    <row r="46" spans="1:24">
      <c r="A46" s="1" t="s">
        <v>1480</v>
      </c>
      <c r="B46" s="2" t="s">
        <v>477</v>
      </c>
      <c r="C46" s="2" t="s">
        <v>577</v>
      </c>
      <c r="D46" s="2" t="s">
        <v>1481</v>
      </c>
      <c r="E46" s="2" t="s">
        <v>1482</v>
      </c>
      <c r="F46" s="2"/>
      <c r="G46" s="2" t="s">
        <v>1480</v>
      </c>
      <c r="H46" s="2" t="s">
        <v>477</v>
      </c>
      <c r="I46" s="2" t="s">
        <v>1483</v>
      </c>
      <c r="J46" s="2" t="s">
        <v>1484</v>
      </c>
      <c r="K46" s="1" t="s">
        <v>1485</v>
      </c>
      <c r="L46" s="2" t="s">
        <v>577</v>
      </c>
      <c r="M46" s="2" t="s">
        <v>1486</v>
      </c>
      <c r="N46" s="2" t="s">
        <v>1487</v>
      </c>
      <c r="Q46" s="2" t="s">
        <v>1488</v>
      </c>
      <c r="R46" s="2" t="s">
        <v>1481</v>
      </c>
      <c r="S46" s="2" t="s">
        <v>1489</v>
      </c>
      <c r="U46" s="2" t="s">
        <v>1488</v>
      </c>
      <c r="V46" s="2" t="s">
        <v>1482</v>
      </c>
      <c r="W46" s="2" t="s">
        <v>1490</v>
      </c>
      <c r="X46" s="2"/>
    </row>
    <row r="47" spans="1:24">
      <c r="A47" s="1" t="s">
        <v>1491</v>
      </c>
      <c r="B47" s="2" t="s">
        <v>490</v>
      </c>
      <c r="C47" s="2" t="s">
        <v>589</v>
      </c>
      <c r="D47" s="2" t="s">
        <v>1492</v>
      </c>
      <c r="E47" s="2" t="s">
        <v>1493</v>
      </c>
      <c r="F47" s="2"/>
      <c r="G47" s="2" t="s">
        <v>1491</v>
      </c>
      <c r="H47" s="2" t="s">
        <v>490</v>
      </c>
      <c r="I47" s="2" t="s">
        <v>1494</v>
      </c>
      <c r="J47" s="2" t="s">
        <v>1495</v>
      </c>
      <c r="K47" s="1" t="s">
        <v>1496</v>
      </c>
      <c r="L47" s="2" t="s">
        <v>589</v>
      </c>
      <c r="M47" s="2" t="s">
        <v>1497</v>
      </c>
      <c r="N47" s="2" t="s">
        <v>1498</v>
      </c>
      <c r="Q47" s="2" t="s">
        <v>1499</v>
      </c>
      <c r="R47" s="2" t="s">
        <v>1492</v>
      </c>
      <c r="S47" s="2" t="s">
        <v>1500</v>
      </c>
      <c r="U47" s="2" t="s">
        <v>1499</v>
      </c>
      <c r="V47" s="2" t="s">
        <v>1493</v>
      </c>
      <c r="W47" s="2" t="s">
        <v>1501</v>
      </c>
      <c r="X47" s="2"/>
    </row>
    <row r="48" spans="1:24">
      <c r="A48" s="1" t="s">
        <v>1502</v>
      </c>
      <c r="B48" s="2" t="s">
        <v>503</v>
      </c>
      <c r="C48" s="2" t="s">
        <v>601</v>
      </c>
      <c r="D48" s="2" t="s">
        <v>1503</v>
      </c>
      <c r="E48" s="2" t="s">
        <v>1504</v>
      </c>
      <c r="F48" s="2"/>
      <c r="G48" s="2" t="s">
        <v>1502</v>
      </c>
      <c r="H48" s="2" t="s">
        <v>503</v>
      </c>
      <c r="I48" s="2" t="s">
        <v>1505</v>
      </c>
      <c r="J48" s="2" t="s">
        <v>1506</v>
      </c>
      <c r="K48" s="1" t="s">
        <v>1507</v>
      </c>
      <c r="L48" s="2" t="s">
        <v>601</v>
      </c>
      <c r="M48" s="2" t="s">
        <v>1508</v>
      </c>
      <c r="N48" s="2" t="s">
        <v>1509</v>
      </c>
      <c r="Q48" s="2" t="s">
        <v>1510</v>
      </c>
      <c r="R48" s="2" t="s">
        <v>1503</v>
      </c>
      <c r="S48" s="2" t="s">
        <v>1511</v>
      </c>
      <c r="U48" s="2" t="s">
        <v>1510</v>
      </c>
      <c r="V48" s="2" t="s">
        <v>1504</v>
      </c>
      <c r="W48" s="2" t="s">
        <v>1512</v>
      </c>
      <c r="X48" s="2"/>
    </row>
    <row r="49" spans="1:24">
      <c r="A49" s="1" t="s">
        <v>1513</v>
      </c>
      <c r="B49" s="2" t="s">
        <v>516</v>
      </c>
      <c r="C49" s="2" t="s">
        <v>613</v>
      </c>
      <c r="D49" s="2" t="s">
        <v>1514</v>
      </c>
      <c r="E49" s="2" t="s">
        <v>1515</v>
      </c>
      <c r="F49" s="2"/>
      <c r="G49" s="2" t="s">
        <v>1513</v>
      </c>
      <c r="H49" s="2" t="s">
        <v>516</v>
      </c>
      <c r="I49" s="2" t="s">
        <v>1516</v>
      </c>
      <c r="J49" s="2" t="s">
        <v>1517</v>
      </c>
      <c r="K49" s="1" t="s">
        <v>1518</v>
      </c>
      <c r="L49" s="2" t="s">
        <v>613</v>
      </c>
      <c r="M49" s="2" t="s">
        <v>1519</v>
      </c>
      <c r="N49" s="2" t="s">
        <v>1520</v>
      </c>
      <c r="Q49" s="2" t="s">
        <v>1521</v>
      </c>
      <c r="R49" s="2" t="s">
        <v>1514</v>
      </c>
      <c r="S49" s="2" t="s">
        <v>1522</v>
      </c>
      <c r="U49" s="2" t="s">
        <v>1521</v>
      </c>
      <c r="V49" s="2" t="s">
        <v>1515</v>
      </c>
      <c r="W49" s="2" t="s">
        <v>1523</v>
      </c>
      <c r="X49" s="2"/>
    </row>
    <row r="50" spans="1:24" s="3" customFormat="1">
      <c r="A50" s="1" t="s">
        <v>1524</v>
      </c>
      <c r="B50" s="4" t="s">
        <v>426</v>
      </c>
      <c r="C50" s="4" t="s">
        <v>530</v>
      </c>
      <c r="D50" s="4" t="s">
        <v>1525</v>
      </c>
      <c r="E50" s="4" t="s">
        <v>1526</v>
      </c>
      <c r="G50" s="3" t="s">
        <v>1524</v>
      </c>
      <c r="H50" s="4" t="s">
        <v>426</v>
      </c>
      <c r="I50" s="3" t="s">
        <v>1527</v>
      </c>
      <c r="J50" s="3" t="s">
        <v>1528</v>
      </c>
      <c r="K50" s="1" t="s">
        <v>1529</v>
      </c>
      <c r="L50" s="4" t="s">
        <v>530</v>
      </c>
      <c r="M50" s="3" t="s">
        <v>1530</v>
      </c>
      <c r="N50" s="3" t="s">
        <v>1531</v>
      </c>
      <c r="Q50" s="3" t="s">
        <v>1532</v>
      </c>
      <c r="R50" s="4" t="s">
        <v>1525</v>
      </c>
      <c r="S50" s="4" t="s">
        <v>1533</v>
      </c>
      <c r="T50" s="4"/>
      <c r="U50" s="3" t="s">
        <v>1532</v>
      </c>
      <c r="V50" s="4" t="s">
        <v>1526</v>
      </c>
      <c r="W50" s="4" t="s">
        <v>1534</v>
      </c>
    </row>
    <row r="51" spans="1:24" s="3" customFormat="1">
      <c r="A51" s="1" t="s">
        <v>1535</v>
      </c>
      <c r="B51" s="4" t="s">
        <v>439</v>
      </c>
      <c r="C51" s="4" t="s">
        <v>542</v>
      </c>
      <c r="D51" s="4" t="s">
        <v>1536</v>
      </c>
      <c r="E51" s="4" t="s">
        <v>1537</v>
      </c>
      <c r="G51" s="3" t="s">
        <v>1535</v>
      </c>
      <c r="H51" s="4" t="s">
        <v>439</v>
      </c>
      <c r="I51" s="3" t="s">
        <v>1538</v>
      </c>
      <c r="J51" s="3" t="s">
        <v>1539</v>
      </c>
      <c r="K51" s="1" t="s">
        <v>1540</v>
      </c>
      <c r="L51" s="4" t="s">
        <v>542</v>
      </c>
      <c r="M51" s="3" t="s">
        <v>1541</v>
      </c>
      <c r="N51" s="3" t="s">
        <v>1542</v>
      </c>
      <c r="Q51" s="3" t="s">
        <v>1543</v>
      </c>
      <c r="R51" s="4" t="s">
        <v>1536</v>
      </c>
      <c r="S51" s="4" t="s">
        <v>1544</v>
      </c>
      <c r="T51" s="4"/>
      <c r="U51" s="3" t="s">
        <v>1543</v>
      </c>
      <c r="V51" s="4" t="s">
        <v>1537</v>
      </c>
      <c r="W51" s="4" t="s">
        <v>1545</v>
      </c>
    </row>
    <row r="52" spans="1:24" s="3" customFormat="1">
      <c r="A52" s="1" t="s">
        <v>1546</v>
      </c>
      <c r="B52" s="4" t="s">
        <v>452</v>
      </c>
      <c r="C52" s="4" t="s">
        <v>554</v>
      </c>
      <c r="D52" s="4" t="s">
        <v>1547</v>
      </c>
      <c r="E52" s="4" t="s">
        <v>1548</v>
      </c>
      <c r="G52" s="3" t="s">
        <v>1546</v>
      </c>
      <c r="H52" s="4" t="s">
        <v>452</v>
      </c>
      <c r="I52" s="3" t="s">
        <v>1549</v>
      </c>
      <c r="J52" s="3" t="s">
        <v>1550</v>
      </c>
      <c r="K52" s="1" t="s">
        <v>1551</v>
      </c>
      <c r="L52" s="4" t="s">
        <v>554</v>
      </c>
      <c r="M52" s="3" t="s">
        <v>1552</v>
      </c>
      <c r="N52" s="3" t="s">
        <v>1553</v>
      </c>
      <c r="Q52" s="3" t="s">
        <v>1554</v>
      </c>
      <c r="R52" s="4" t="s">
        <v>1547</v>
      </c>
      <c r="S52" s="4" t="s">
        <v>1555</v>
      </c>
      <c r="T52" s="4"/>
      <c r="U52" s="3" t="s">
        <v>1554</v>
      </c>
      <c r="V52" s="4" t="s">
        <v>1548</v>
      </c>
      <c r="W52" s="4" t="s">
        <v>1556</v>
      </c>
    </row>
    <row r="53" spans="1:24" s="3" customFormat="1">
      <c r="A53" s="1" t="s">
        <v>1557</v>
      </c>
      <c r="B53" s="4" t="s">
        <v>465</v>
      </c>
      <c r="C53" s="4" t="s">
        <v>566</v>
      </c>
      <c r="D53" s="4" t="s">
        <v>1558</v>
      </c>
      <c r="E53" s="4" t="s">
        <v>1559</v>
      </c>
      <c r="G53" s="3" t="s">
        <v>1557</v>
      </c>
      <c r="H53" s="4" t="s">
        <v>465</v>
      </c>
      <c r="I53" s="3" t="s">
        <v>1560</v>
      </c>
      <c r="J53" s="3" t="s">
        <v>1561</v>
      </c>
      <c r="K53" s="1" t="s">
        <v>1562</v>
      </c>
      <c r="L53" s="4" t="s">
        <v>566</v>
      </c>
      <c r="M53" s="3" t="s">
        <v>1563</v>
      </c>
      <c r="N53" s="3" t="s">
        <v>1564</v>
      </c>
      <c r="Q53" s="3" t="s">
        <v>1565</v>
      </c>
      <c r="R53" s="4" t="s">
        <v>1558</v>
      </c>
      <c r="S53" s="4" t="s">
        <v>1566</v>
      </c>
      <c r="T53" s="4"/>
      <c r="U53" s="3" t="s">
        <v>1565</v>
      </c>
      <c r="V53" s="4" t="s">
        <v>1559</v>
      </c>
      <c r="W53" s="4" t="s">
        <v>1567</v>
      </c>
    </row>
    <row r="54" spans="1:24" s="3" customFormat="1">
      <c r="A54" s="1" t="s">
        <v>1568</v>
      </c>
      <c r="B54" s="4" t="s">
        <v>478</v>
      </c>
      <c r="C54" s="4" t="s">
        <v>578</v>
      </c>
      <c r="D54" s="4" t="s">
        <v>1569</v>
      </c>
      <c r="E54" s="4" t="s">
        <v>1570</v>
      </c>
      <c r="G54" s="3" t="s">
        <v>1568</v>
      </c>
      <c r="H54" s="4" t="s">
        <v>478</v>
      </c>
      <c r="I54" s="3" t="s">
        <v>1571</v>
      </c>
      <c r="J54" s="3" t="s">
        <v>1572</v>
      </c>
      <c r="K54" s="1" t="s">
        <v>1573</v>
      </c>
      <c r="L54" s="4" t="s">
        <v>578</v>
      </c>
      <c r="M54" s="3" t="s">
        <v>1574</v>
      </c>
      <c r="N54" s="3" t="s">
        <v>1575</v>
      </c>
      <c r="Q54" s="3" t="s">
        <v>1576</v>
      </c>
      <c r="R54" s="4" t="s">
        <v>1569</v>
      </c>
      <c r="S54" s="4" t="s">
        <v>1577</v>
      </c>
      <c r="T54" s="4"/>
      <c r="U54" s="3" t="s">
        <v>1576</v>
      </c>
      <c r="V54" s="4" t="s">
        <v>1570</v>
      </c>
      <c r="W54" s="4" t="s">
        <v>1578</v>
      </c>
    </row>
    <row r="55" spans="1:24" s="3" customFormat="1">
      <c r="A55" s="1" t="s">
        <v>1579</v>
      </c>
      <c r="B55" s="4" t="s">
        <v>491</v>
      </c>
      <c r="C55" s="4" t="s">
        <v>590</v>
      </c>
      <c r="D55" s="4" t="s">
        <v>1580</v>
      </c>
      <c r="E55" s="4" t="s">
        <v>1581</v>
      </c>
      <c r="G55" s="3" t="s">
        <v>1579</v>
      </c>
      <c r="H55" s="4" t="s">
        <v>491</v>
      </c>
      <c r="I55" s="3" t="s">
        <v>1582</v>
      </c>
      <c r="J55" s="3" t="s">
        <v>1583</v>
      </c>
      <c r="K55" s="1" t="s">
        <v>1584</v>
      </c>
      <c r="L55" s="4" t="s">
        <v>590</v>
      </c>
      <c r="M55" s="3" t="s">
        <v>1585</v>
      </c>
      <c r="N55" s="3" t="s">
        <v>1586</v>
      </c>
      <c r="Q55" s="3" t="s">
        <v>1587</v>
      </c>
      <c r="R55" s="4" t="s">
        <v>1580</v>
      </c>
      <c r="S55" s="4" t="s">
        <v>1588</v>
      </c>
      <c r="T55" s="4"/>
      <c r="U55" s="3" t="s">
        <v>1587</v>
      </c>
      <c r="V55" s="4" t="s">
        <v>1581</v>
      </c>
      <c r="W55" s="4" t="s">
        <v>1589</v>
      </c>
    </row>
    <row r="56" spans="1:24" s="3" customFormat="1">
      <c r="A56" s="1" t="s">
        <v>1590</v>
      </c>
      <c r="B56" s="4" t="s">
        <v>504</v>
      </c>
      <c r="C56" s="4" t="s">
        <v>602</v>
      </c>
      <c r="D56" s="4" t="s">
        <v>1591</v>
      </c>
      <c r="E56" s="4" t="s">
        <v>1592</v>
      </c>
      <c r="G56" s="3" t="s">
        <v>1590</v>
      </c>
      <c r="H56" s="4" t="s">
        <v>504</v>
      </c>
      <c r="I56" s="3" t="s">
        <v>1593</v>
      </c>
      <c r="J56" s="3" t="s">
        <v>1594</v>
      </c>
      <c r="K56" s="1" t="s">
        <v>1595</v>
      </c>
      <c r="L56" s="4" t="s">
        <v>602</v>
      </c>
      <c r="M56" s="3" t="s">
        <v>1596</v>
      </c>
      <c r="N56" s="3" t="s">
        <v>1597</v>
      </c>
      <c r="Q56" s="3" t="s">
        <v>1598</v>
      </c>
      <c r="R56" s="4" t="s">
        <v>1591</v>
      </c>
      <c r="S56" s="4" t="s">
        <v>1599</v>
      </c>
      <c r="T56" s="4"/>
      <c r="U56" s="3" t="s">
        <v>1598</v>
      </c>
      <c r="V56" s="4" t="s">
        <v>1592</v>
      </c>
      <c r="W56" s="4" t="s">
        <v>1600</v>
      </c>
    </row>
    <row r="57" spans="1:24" s="3" customFormat="1">
      <c r="A57" s="1" t="s">
        <v>1601</v>
      </c>
      <c r="B57" s="4" t="s">
        <v>517</v>
      </c>
      <c r="C57" s="4" t="s">
        <v>614</v>
      </c>
      <c r="D57" s="4" t="s">
        <v>1602</v>
      </c>
      <c r="E57" s="4" t="s">
        <v>1603</v>
      </c>
      <c r="G57" s="3" t="s">
        <v>1601</v>
      </c>
      <c r="H57" s="4" t="s">
        <v>517</v>
      </c>
      <c r="I57" s="3" t="s">
        <v>1604</v>
      </c>
      <c r="J57" s="3" t="s">
        <v>1605</v>
      </c>
      <c r="K57" s="1" t="s">
        <v>1606</v>
      </c>
      <c r="L57" s="4" t="s">
        <v>614</v>
      </c>
      <c r="M57" s="3" t="s">
        <v>1607</v>
      </c>
      <c r="N57" s="3" t="s">
        <v>1608</v>
      </c>
      <c r="Q57" s="3" t="s">
        <v>1609</v>
      </c>
      <c r="R57" s="4" t="s">
        <v>1602</v>
      </c>
      <c r="S57" s="4" t="s">
        <v>1610</v>
      </c>
      <c r="T57" s="4"/>
      <c r="U57" s="3" t="s">
        <v>1609</v>
      </c>
      <c r="V57" s="4" t="s">
        <v>1603</v>
      </c>
      <c r="W57" s="4" t="s">
        <v>1611</v>
      </c>
    </row>
    <row r="58" spans="1:24" s="3" customFormat="1">
      <c r="A58" s="1" t="s">
        <v>1612</v>
      </c>
      <c r="B58" s="4" t="s">
        <v>427</v>
      </c>
      <c r="C58" s="4" t="s">
        <v>531</v>
      </c>
      <c r="D58" s="4" t="s">
        <v>1613</v>
      </c>
      <c r="E58" s="4" t="s">
        <v>1614</v>
      </c>
      <c r="G58" s="3" t="s">
        <v>1612</v>
      </c>
      <c r="H58" s="4" t="s">
        <v>427</v>
      </c>
      <c r="I58" s="3" t="s">
        <v>1615</v>
      </c>
      <c r="J58" s="3" t="s">
        <v>1616</v>
      </c>
      <c r="K58" s="1" t="s">
        <v>1617</v>
      </c>
      <c r="L58" s="4" t="s">
        <v>531</v>
      </c>
      <c r="M58" s="3" t="s">
        <v>1618</v>
      </c>
      <c r="N58" s="3" t="s">
        <v>1619</v>
      </c>
      <c r="Q58" s="3" t="s">
        <v>1620</v>
      </c>
      <c r="R58" s="4" t="s">
        <v>1613</v>
      </c>
      <c r="S58" s="4" t="s">
        <v>1621</v>
      </c>
      <c r="T58" s="4"/>
      <c r="U58" s="3" t="s">
        <v>1620</v>
      </c>
      <c r="V58" s="4" t="s">
        <v>1614</v>
      </c>
      <c r="W58" s="4" t="s">
        <v>1622</v>
      </c>
    </row>
    <row r="59" spans="1:24" s="3" customFormat="1">
      <c r="A59" s="1" t="s">
        <v>1623</v>
      </c>
      <c r="B59" s="4" t="s">
        <v>440</v>
      </c>
      <c r="C59" s="4" t="s">
        <v>543</v>
      </c>
      <c r="D59" s="4" t="s">
        <v>1624</v>
      </c>
      <c r="E59" s="4" t="s">
        <v>1625</v>
      </c>
      <c r="G59" s="3" t="s">
        <v>1623</v>
      </c>
      <c r="H59" s="4" t="s">
        <v>440</v>
      </c>
      <c r="I59" s="3" t="s">
        <v>1626</v>
      </c>
      <c r="J59" s="3" t="s">
        <v>1627</v>
      </c>
      <c r="K59" s="1" t="s">
        <v>1628</v>
      </c>
      <c r="L59" s="4" t="s">
        <v>543</v>
      </c>
      <c r="M59" s="3" t="s">
        <v>1629</v>
      </c>
      <c r="N59" s="3" t="s">
        <v>1630</v>
      </c>
      <c r="Q59" s="3" t="s">
        <v>1631</v>
      </c>
      <c r="R59" s="4" t="s">
        <v>1624</v>
      </c>
      <c r="S59" s="4" t="s">
        <v>1632</v>
      </c>
      <c r="T59" s="4"/>
      <c r="U59" s="3" t="s">
        <v>1631</v>
      </c>
      <c r="V59" s="4" t="s">
        <v>1625</v>
      </c>
      <c r="W59" s="4" t="s">
        <v>1633</v>
      </c>
    </row>
    <row r="60" spans="1:24" s="3" customFormat="1">
      <c r="A60" s="1" t="s">
        <v>1634</v>
      </c>
      <c r="B60" s="4" t="s">
        <v>453</v>
      </c>
      <c r="C60" s="4" t="s">
        <v>555</v>
      </c>
      <c r="D60" s="4" t="s">
        <v>1635</v>
      </c>
      <c r="E60" s="4" t="s">
        <v>1636</v>
      </c>
      <c r="G60" s="3" t="s">
        <v>1634</v>
      </c>
      <c r="H60" s="4" t="s">
        <v>453</v>
      </c>
      <c r="I60" s="3" t="s">
        <v>1637</v>
      </c>
      <c r="J60" s="3" t="s">
        <v>1638</v>
      </c>
      <c r="K60" s="1" t="s">
        <v>1639</v>
      </c>
      <c r="L60" s="4" t="s">
        <v>555</v>
      </c>
      <c r="M60" s="3" t="s">
        <v>1640</v>
      </c>
      <c r="N60" s="3" t="s">
        <v>1641</v>
      </c>
      <c r="Q60" s="3" t="s">
        <v>1642</v>
      </c>
      <c r="R60" s="4" t="s">
        <v>1635</v>
      </c>
      <c r="S60" s="4" t="s">
        <v>1643</v>
      </c>
      <c r="T60" s="4"/>
      <c r="U60" s="3" t="s">
        <v>1642</v>
      </c>
      <c r="V60" s="4" t="s">
        <v>1636</v>
      </c>
      <c r="W60" s="4" t="s">
        <v>1644</v>
      </c>
    </row>
    <row r="61" spans="1:24" s="3" customFormat="1">
      <c r="A61" s="1" t="s">
        <v>1645</v>
      </c>
      <c r="B61" s="4" t="s">
        <v>466</v>
      </c>
      <c r="C61" s="4" t="s">
        <v>567</v>
      </c>
      <c r="D61" s="4" t="s">
        <v>1646</v>
      </c>
      <c r="E61" s="4" t="s">
        <v>1647</v>
      </c>
      <c r="G61" s="3" t="s">
        <v>1645</v>
      </c>
      <c r="H61" s="4" t="s">
        <v>466</v>
      </c>
      <c r="I61" s="3" t="s">
        <v>1648</v>
      </c>
      <c r="J61" s="3" t="s">
        <v>1649</v>
      </c>
      <c r="K61" s="1" t="s">
        <v>1650</v>
      </c>
      <c r="L61" s="4" t="s">
        <v>567</v>
      </c>
      <c r="M61" s="3" t="s">
        <v>1651</v>
      </c>
      <c r="N61" s="3" t="s">
        <v>1652</v>
      </c>
      <c r="Q61" s="3" t="s">
        <v>1653</v>
      </c>
      <c r="R61" s="4" t="s">
        <v>1646</v>
      </c>
      <c r="S61" s="4" t="s">
        <v>1654</v>
      </c>
      <c r="T61" s="4"/>
      <c r="U61" s="3" t="s">
        <v>1653</v>
      </c>
      <c r="V61" s="4" t="s">
        <v>1647</v>
      </c>
      <c r="W61" s="4" t="s">
        <v>1655</v>
      </c>
    </row>
    <row r="62" spans="1:24" s="3" customFormat="1">
      <c r="A62" s="1" t="s">
        <v>1656</v>
      </c>
      <c r="B62" s="4" t="s">
        <v>479</v>
      </c>
      <c r="C62" s="4" t="s">
        <v>579</v>
      </c>
      <c r="D62" s="4" t="s">
        <v>1657</v>
      </c>
      <c r="E62" s="4" t="s">
        <v>1658</v>
      </c>
      <c r="G62" s="3" t="s">
        <v>1656</v>
      </c>
      <c r="H62" s="4" t="s">
        <v>479</v>
      </c>
      <c r="I62" s="3" t="s">
        <v>1659</v>
      </c>
      <c r="J62" s="3" t="s">
        <v>1660</v>
      </c>
      <c r="K62" s="1" t="s">
        <v>1661</v>
      </c>
      <c r="L62" s="4" t="s">
        <v>579</v>
      </c>
      <c r="M62" s="3" t="s">
        <v>1662</v>
      </c>
      <c r="N62" s="3" t="s">
        <v>1663</v>
      </c>
      <c r="Q62" s="3" t="s">
        <v>1664</v>
      </c>
      <c r="R62" s="4" t="s">
        <v>1657</v>
      </c>
      <c r="S62" s="4" t="s">
        <v>1665</v>
      </c>
      <c r="T62" s="4"/>
      <c r="U62" s="3" t="s">
        <v>1664</v>
      </c>
      <c r="V62" s="4" t="s">
        <v>1658</v>
      </c>
      <c r="W62" s="4" t="s">
        <v>1666</v>
      </c>
    </row>
    <row r="63" spans="1:24" s="3" customFormat="1">
      <c r="A63" s="1" t="s">
        <v>1667</v>
      </c>
      <c r="B63" s="4" t="s">
        <v>492</v>
      </c>
      <c r="C63" s="4" t="s">
        <v>591</v>
      </c>
      <c r="D63" s="4" t="s">
        <v>1668</v>
      </c>
      <c r="E63" s="4" t="s">
        <v>1669</v>
      </c>
      <c r="G63" s="3" t="s">
        <v>1667</v>
      </c>
      <c r="H63" s="4" t="s">
        <v>492</v>
      </c>
      <c r="I63" s="3" t="s">
        <v>1670</v>
      </c>
      <c r="J63" s="3" t="s">
        <v>1671</v>
      </c>
      <c r="K63" s="1" t="s">
        <v>1672</v>
      </c>
      <c r="L63" s="4" t="s">
        <v>591</v>
      </c>
      <c r="M63" s="3" t="s">
        <v>1673</v>
      </c>
      <c r="N63" s="3" t="s">
        <v>1674</v>
      </c>
      <c r="Q63" s="3" t="s">
        <v>1675</v>
      </c>
      <c r="R63" s="4" t="s">
        <v>1668</v>
      </c>
      <c r="S63" s="4" t="s">
        <v>1676</v>
      </c>
      <c r="T63" s="4"/>
      <c r="U63" s="3" t="s">
        <v>1675</v>
      </c>
      <c r="V63" s="4" t="s">
        <v>1669</v>
      </c>
      <c r="W63" s="4" t="s">
        <v>1677</v>
      </c>
    </row>
    <row r="64" spans="1:24" s="3" customFormat="1">
      <c r="A64" s="1" t="s">
        <v>1678</v>
      </c>
      <c r="B64" s="4" t="s">
        <v>505</v>
      </c>
      <c r="C64" s="4" t="s">
        <v>603</v>
      </c>
      <c r="D64" s="4" t="s">
        <v>1679</v>
      </c>
      <c r="E64" s="4" t="s">
        <v>1680</v>
      </c>
      <c r="G64" s="3" t="s">
        <v>1678</v>
      </c>
      <c r="H64" s="4" t="s">
        <v>505</v>
      </c>
      <c r="I64" s="3" t="s">
        <v>1681</v>
      </c>
      <c r="J64" s="3" t="s">
        <v>1682</v>
      </c>
      <c r="K64" s="1" t="s">
        <v>1683</v>
      </c>
      <c r="L64" s="4" t="s">
        <v>603</v>
      </c>
      <c r="M64" s="3" t="s">
        <v>1684</v>
      </c>
      <c r="N64" s="3" t="s">
        <v>1685</v>
      </c>
      <c r="Q64" s="3" t="s">
        <v>1686</v>
      </c>
      <c r="R64" s="4" t="s">
        <v>1679</v>
      </c>
      <c r="S64" s="4" t="s">
        <v>1687</v>
      </c>
      <c r="T64" s="4"/>
      <c r="U64" s="3" t="s">
        <v>1686</v>
      </c>
      <c r="V64" s="4" t="s">
        <v>1680</v>
      </c>
      <c r="W64" s="4" t="s">
        <v>1688</v>
      </c>
    </row>
    <row r="65" spans="1:23" s="3" customFormat="1">
      <c r="A65" s="1" t="s">
        <v>1689</v>
      </c>
      <c r="B65" s="4" t="s">
        <v>518</v>
      </c>
      <c r="C65" s="4" t="s">
        <v>615</v>
      </c>
      <c r="D65" s="4" t="s">
        <v>1690</v>
      </c>
      <c r="E65" s="4" t="s">
        <v>1691</v>
      </c>
      <c r="G65" s="3" t="s">
        <v>1689</v>
      </c>
      <c r="H65" s="4" t="s">
        <v>518</v>
      </c>
      <c r="I65" s="3" t="s">
        <v>1692</v>
      </c>
      <c r="J65" s="3" t="s">
        <v>1693</v>
      </c>
      <c r="K65" s="1" t="s">
        <v>1694</v>
      </c>
      <c r="L65" s="4" t="s">
        <v>615</v>
      </c>
      <c r="M65" s="3" t="s">
        <v>1695</v>
      </c>
      <c r="N65" s="3" t="s">
        <v>1696</v>
      </c>
      <c r="Q65" s="3" t="s">
        <v>1697</v>
      </c>
      <c r="R65" s="4" t="s">
        <v>1690</v>
      </c>
      <c r="S65" s="4" t="s">
        <v>1698</v>
      </c>
      <c r="T65" s="4"/>
      <c r="U65" s="3" t="s">
        <v>1697</v>
      </c>
      <c r="V65" s="4" t="s">
        <v>1691</v>
      </c>
      <c r="W65" s="4" t="s">
        <v>1699</v>
      </c>
    </row>
    <row r="66" spans="1:23" s="3" customFormat="1">
      <c r="A66" s="1" t="s">
        <v>1700</v>
      </c>
      <c r="B66" s="4" t="s">
        <v>428</v>
      </c>
      <c r="C66" s="4" t="s">
        <v>532</v>
      </c>
      <c r="D66" s="4" t="s">
        <v>1701</v>
      </c>
      <c r="E66" s="4" t="s">
        <v>1702</v>
      </c>
      <c r="G66" s="3" t="s">
        <v>1700</v>
      </c>
      <c r="H66" s="4" t="s">
        <v>428</v>
      </c>
      <c r="I66" s="3" t="s">
        <v>1703</v>
      </c>
      <c r="J66" s="3" t="s">
        <v>1704</v>
      </c>
      <c r="K66" s="1" t="s">
        <v>1705</v>
      </c>
      <c r="L66" s="4" t="s">
        <v>532</v>
      </c>
      <c r="M66" s="3" t="s">
        <v>1706</v>
      </c>
      <c r="N66" s="3" t="s">
        <v>1707</v>
      </c>
      <c r="Q66" s="3" t="s">
        <v>1708</v>
      </c>
      <c r="R66" s="4" t="s">
        <v>1701</v>
      </c>
      <c r="S66" s="4" t="s">
        <v>1709</v>
      </c>
      <c r="T66" s="4"/>
      <c r="U66" s="3" t="s">
        <v>1708</v>
      </c>
      <c r="V66" s="4" t="s">
        <v>1702</v>
      </c>
      <c r="W66" s="4" t="s">
        <v>1710</v>
      </c>
    </row>
    <row r="67" spans="1:23" s="3" customFormat="1">
      <c r="A67" s="1" t="s">
        <v>1711</v>
      </c>
      <c r="B67" s="4" t="s">
        <v>441</v>
      </c>
      <c r="C67" s="4" t="s">
        <v>544</v>
      </c>
      <c r="D67" s="4" t="s">
        <v>1712</v>
      </c>
      <c r="E67" s="4" t="s">
        <v>1713</v>
      </c>
      <c r="G67" s="3" t="s">
        <v>1711</v>
      </c>
      <c r="H67" s="4" t="s">
        <v>441</v>
      </c>
      <c r="I67" s="3" t="s">
        <v>1714</v>
      </c>
      <c r="J67" s="3" t="s">
        <v>1715</v>
      </c>
      <c r="K67" s="1" t="s">
        <v>1716</v>
      </c>
      <c r="L67" s="4" t="s">
        <v>544</v>
      </c>
      <c r="M67" s="3" t="s">
        <v>1717</v>
      </c>
      <c r="N67" s="3" t="s">
        <v>1718</v>
      </c>
      <c r="Q67" s="3" t="s">
        <v>1719</v>
      </c>
      <c r="R67" s="4" t="s">
        <v>1712</v>
      </c>
      <c r="S67" s="4" t="s">
        <v>1720</v>
      </c>
      <c r="T67" s="4"/>
      <c r="U67" s="3" t="s">
        <v>1719</v>
      </c>
      <c r="V67" s="4" t="s">
        <v>1713</v>
      </c>
      <c r="W67" s="4" t="s">
        <v>1721</v>
      </c>
    </row>
    <row r="68" spans="1:23" s="3" customFormat="1">
      <c r="A68" s="1" t="s">
        <v>1722</v>
      </c>
      <c r="B68" s="4" t="s">
        <v>454</v>
      </c>
      <c r="C68" s="4" t="s">
        <v>556</v>
      </c>
      <c r="D68" s="4" t="s">
        <v>1723</v>
      </c>
      <c r="E68" s="4" t="s">
        <v>1724</v>
      </c>
      <c r="G68" s="3" t="s">
        <v>1722</v>
      </c>
      <c r="H68" s="4" t="s">
        <v>454</v>
      </c>
      <c r="I68" s="3" t="s">
        <v>1725</v>
      </c>
      <c r="J68" s="3" t="s">
        <v>1726</v>
      </c>
      <c r="K68" s="1" t="s">
        <v>1727</v>
      </c>
      <c r="L68" s="4" t="s">
        <v>556</v>
      </c>
      <c r="M68" s="3" t="s">
        <v>1728</v>
      </c>
      <c r="N68" s="3" t="s">
        <v>1729</v>
      </c>
      <c r="Q68" s="3" t="s">
        <v>1730</v>
      </c>
      <c r="R68" s="4" t="s">
        <v>1723</v>
      </c>
      <c r="S68" s="4" t="s">
        <v>1731</v>
      </c>
      <c r="T68" s="4"/>
      <c r="U68" s="3" t="s">
        <v>1730</v>
      </c>
      <c r="V68" s="4" t="s">
        <v>1724</v>
      </c>
      <c r="W68" s="4" t="s">
        <v>1732</v>
      </c>
    </row>
    <row r="69" spans="1:23" s="3" customFormat="1">
      <c r="A69" s="1" t="s">
        <v>1733</v>
      </c>
      <c r="B69" s="4" t="s">
        <v>467</v>
      </c>
      <c r="C69" s="4" t="s">
        <v>568</v>
      </c>
      <c r="D69" s="4" t="s">
        <v>1734</v>
      </c>
      <c r="E69" s="4" t="s">
        <v>1735</v>
      </c>
      <c r="G69" s="3" t="s">
        <v>1733</v>
      </c>
      <c r="H69" s="4" t="s">
        <v>467</v>
      </c>
      <c r="I69" s="3" t="s">
        <v>1736</v>
      </c>
      <c r="J69" s="3" t="s">
        <v>1737</v>
      </c>
      <c r="K69" s="1" t="s">
        <v>1738</v>
      </c>
      <c r="L69" s="4" t="s">
        <v>568</v>
      </c>
      <c r="M69" s="3" t="s">
        <v>1739</v>
      </c>
      <c r="N69" s="3" t="s">
        <v>1740</v>
      </c>
      <c r="Q69" s="3" t="s">
        <v>1741</v>
      </c>
      <c r="R69" s="4" t="s">
        <v>1734</v>
      </c>
      <c r="S69" s="4" t="s">
        <v>1742</v>
      </c>
      <c r="T69" s="4"/>
      <c r="U69" s="3" t="s">
        <v>1741</v>
      </c>
      <c r="V69" s="4" t="s">
        <v>1735</v>
      </c>
      <c r="W69" s="4" t="s">
        <v>1743</v>
      </c>
    </row>
    <row r="70" spans="1:23" s="3" customFormat="1">
      <c r="A70" s="1" t="s">
        <v>1744</v>
      </c>
      <c r="B70" s="4" t="s">
        <v>480</v>
      </c>
      <c r="C70" s="4" t="s">
        <v>580</v>
      </c>
      <c r="D70" s="4" t="s">
        <v>1745</v>
      </c>
      <c r="E70" s="4" t="s">
        <v>1746</v>
      </c>
      <c r="G70" s="3" t="s">
        <v>1744</v>
      </c>
      <c r="H70" s="4" t="s">
        <v>480</v>
      </c>
      <c r="I70" s="3" t="s">
        <v>1747</v>
      </c>
      <c r="J70" s="3" t="s">
        <v>1748</v>
      </c>
      <c r="K70" s="1" t="s">
        <v>1749</v>
      </c>
      <c r="L70" s="4" t="s">
        <v>580</v>
      </c>
      <c r="M70" s="3" t="s">
        <v>1750</v>
      </c>
      <c r="N70" s="3" t="s">
        <v>1751</v>
      </c>
      <c r="Q70" s="3" t="s">
        <v>1752</v>
      </c>
      <c r="R70" s="4" t="s">
        <v>1745</v>
      </c>
      <c r="S70" s="4" t="s">
        <v>1753</v>
      </c>
      <c r="T70" s="4"/>
      <c r="U70" s="3" t="s">
        <v>1752</v>
      </c>
      <c r="V70" s="4" t="s">
        <v>1746</v>
      </c>
      <c r="W70" s="4" t="s">
        <v>1754</v>
      </c>
    </row>
    <row r="71" spans="1:23" s="3" customFormat="1">
      <c r="A71" s="1" t="s">
        <v>1755</v>
      </c>
      <c r="B71" s="4" t="s">
        <v>493</v>
      </c>
      <c r="C71" s="4" t="s">
        <v>592</v>
      </c>
      <c r="D71" s="4" t="s">
        <v>1756</v>
      </c>
      <c r="E71" s="4" t="s">
        <v>1757</v>
      </c>
      <c r="G71" s="3" t="s">
        <v>1755</v>
      </c>
      <c r="H71" s="4" t="s">
        <v>493</v>
      </c>
      <c r="I71" s="3" t="s">
        <v>1758</v>
      </c>
      <c r="J71" s="3" t="s">
        <v>1759</v>
      </c>
      <c r="K71" s="1" t="s">
        <v>1760</v>
      </c>
      <c r="L71" s="4" t="s">
        <v>592</v>
      </c>
      <c r="M71" s="3" t="s">
        <v>1761</v>
      </c>
      <c r="N71" s="3" t="s">
        <v>1762</v>
      </c>
      <c r="Q71" s="3" t="s">
        <v>1763</v>
      </c>
      <c r="R71" s="4" t="s">
        <v>1756</v>
      </c>
      <c r="S71" s="4" t="s">
        <v>1764</v>
      </c>
      <c r="T71" s="4"/>
      <c r="U71" s="3" t="s">
        <v>1763</v>
      </c>
      <c r="V71" s="4" t="s">
        <v>1757</v>
      </c>
      <c r="W71" s="4" t="s">
        <v>1765</v>
      </c>
    </row>
    <row r="72" spans="1:23" s="3" customFormat="1">
      <c r="A72" s="1" t="s">
        <v>1766</v>
      </c>
      <c r="B72" s="4" t="s">
        <v>506</v>
      </c>
      <c r="C72" s="4" t="s">
        <v>604</v>
      </c>
      <c r="D72" s="4" t="s">
        <v>1767</v>
      </c>
      <c r="E72" s="4" t="s">
        <v>1768</v>
      </c>
      <c r="G72" s="3" t="s">
        <v>1766</v>
      </c>
      <c r="H72" s="4" t="s">
        <v>506</v>
      </c>
      <c r="I72" s="3" t="s">
        <v>1769</v>
      </c>
      <c r="J72" s="3" t="s">
        <v>1770</v>
      </c>
      <c r="K72" s="1" t="s">
        <v>1771</v>
      </c>
      <c r="L72" s="4" t="s">
        <v>604</v>
      </c>
      <c r="M72" s="3" t="s">
        <v>1772</v>
      </c>
      <c r="N72" s="3" t="s">
        <v>1773</v>
      </c>
      <c r="Q72" s="3" t="s">
        <v>1774</v>
      </c>
      <c r="R72" s="4" t="s">
        <v>1767</v>
      </c>
      <c r="S72" s="4" t="s">
        <v>1775</v>
      </c>
      <c r="T72" s="4"/>
      <c r="U72" s="3" t="s">
        <v>1774</v>
      </c>
      <c r="V72" s="4" t="s">
        <v>1768</v>
      </c>
      <c r="W72" s="4" t="s">
        <v>1776</v>
      </c>
    </row>
    <row r="73" spans="1:23" s="3" customFormat="1">
      <c r="A73" s="1" t="s">
        <v>1777</v>
      </c>
      <c r="B73" s="4" t="s">
        <v>519</v>
      </c>
      <c r="C73" s="4" t="s">
        <v>616</v>
      </c>
      <c r="D73" s="4" t="s">
        <v>1778</v>
      </c>
      <c r="E73" s="4" t="s">
        <v>1779</v>
      </c>
      <c r="G73" s="3" t="s">
        <v>1777</v>
      </c>
      <c r="H73" s="4" t="s">
        <v>519</v>
      </c>
      <c r="I73" s="3" t="s">
        <v>1780</v>
      </c>
      <c r="J73" s="3" t="s">
        <v>1781</v>
      </c>
      <c r="K73" s="1" t="s">
        <v>1782</v>
      </c>
      <c r="L73" s="4" t="s">
        <v>616</v>
      </c>
      <c r="M73" s="3" t="s">
        <v>1783</v>
      </c>
      <c r="N73" s="3" t="s">
        <v>1784</v>
      </c>
      <c r="Q73" s="3" t="s">
        <v>1785</v>
      </c>
      <c r="R73" s="4" t="s">
        <v>1778</v>
      </c>
      <c r="S73" s="4" t="s">
        <v>1786</v>
      </c>
      <c r="T73" s="4"/>
      <c r="U73" s="3" t="s">
        <v>1785</v>
      </c>
      <c r="V73" s="4" t="s">
        <v>1779</v>
      </c>
      <c r="W73" s="4" t="s">
        <v>1787</v>
      </c>
    </row>
    <row r="74" spans="1:23" s="3" customFormat="1">
      <c r="A74" s="1" t="s">
        <v>1788</v>
      </c>
      <c r="B74" s="4" t="s">
        <v>429</v>
      </c>
      <c r="C74" s="4" t="s">
        <v>533</v>
      </c>
      <c r="D74" s="4" t="s">
        <v>1789</v>
      </c>
      <c r="E74" s="4" t="s">
        <v>1790</v>
      </c>
      <c r="G74" s="3" t="s">
        <v>1788</v>
      </c>
      <c r="H74" s="4" t="s">
        <v>429</v>
      </c>
      <c r="I74" s="3" t="s">
        <v>1791</v>
      </c>
      <c r="J74" s="3" t="s">
        <v>1792</v>
      </c>
      <c r="K74" s="1" t="s">
        <v>1793</v>
      </c>
      <c r="L74" s="4" t="s">
        <v>533</v>
      </c>
      <c r="M74" s="3" t="s">
        <v>1794</v>
      </c>
      <c r="N74" s="3" t="s">
        <v>1795</v>
      </c>
      <c r="Q74" s="3" t="s">
        <v>1796</v>
      </c>
      <c r="R74" s="4" t="s">
        <v>1789</v>
      </c>
      <c r="S74" s="4" t="s">
        <v>1797</v>
      </c>
      <c r="T74" s="4"/>
      <c r="U74" s="3" t="s">
        <v>1796</v>
      </c>
      <c r="V74" s="4" t="s">
        <v>1790</v>
      </c>
      <c r="W74" s="4" t="s">
        <v>1798</v>
      </c>
    </row>
    <row r="75" spans="1:23" s="3" customFormat="1">
      <c r="A75" s="1" t="s">
        <v>1799</v>
      </c>
      <c r="B75" s="4" t="s">
        <v>442</v>
      </c>
      <c r="C75" s="4" t="s">
        <v>545</v>
      </c>
      <c r="D75" s="4" t="s">
        <v>1800</v>
      </c>
      <c r="E75" s="4" t="s">
        <v>1801</v>
      </c>
      <c r="G75" s="3" t="s">
        <v>1799</v>
      </c>
      <c r="H75" s="4" t="s">
        <v>442</v>
      </c>
      <c r="I75" s="3" t="s">
        <v>1802</v>
      </c>
      <c r="J75" s="3" t="s">
        <v>1803</v>
      </c>
      <c r="K75" s="1" t="s">
        <v>1804</v>
      </c>
      <c r="L75" s="4" t="s">
        <v>545</v>
      </c>
      <c r="M75" s="3" t="s">
        <v>1805</v>
      </c>
      <c r="N75" s="3" t="s">
        <v>1806</v>
      </c>
      <c r="Q75" s="3" t="s">
        <v>1807</v>
      </c>
      <c r="R75" s="4" t="s">
        <v>1800</v>
      </c>
      <c r="S75" s="4" t="s">
        <v>1808</v>
      </c>
      <c r="T75" s="4"/>
      <c r="U75" s="3" t="s">
        <v>1807</v>
      </c>
      <c r="V75" s="4" t="s">
        <v>1801</v>
      </c>
      <c r="W75" s="4" t="s">
        <v>1809</v>
      </c>
    </row>
    <row r="76" spans="1:23" s="3" customFormat="1">
      <c r="A76" s="1" t="s">
        <v>1810</v>
      </c>
      <c r="B76" s="4" t="s">
        <v>455</v>
      </c>
      <c r="C76" s="4" t="s">
        <v>557</v>
      </c>
      <c r="D76" s="4" t="s">
        <v>1811</v>
      </c>
      <c r="E76" s="4" t="s">
        <v>1812</v>
      </c>
      <c r="G76" s="3" t="s">
        <v>1810</v>
      </c>
      <c r="H76" s="4" t="s">
        <v>455</v>
      </c>
      <c r="I76" s="3" t="s">
        <v>1813</v>
      </c>
      <c r="J76" s="3" t="s">
        <v>1814</v>
      </c>
      <c r="K76" s="1" t="s">
        <v>1815</v>
      </c>
      <c r="L76" s="4" t="s">
        <v>557</v>
      </c>
      <c r="M76" s="3" t="s">
        <v>1816</v>
      </c>
      <c r="N76" s="3" t="s">
        <v>1817</v>
      </c>
      <c r="Q76" s="3" t="s">
        <v>1818</v>
      </c>
      <c r="R76" s="4" t="s">
        <v>1811</v>
      </c>
      <c r="S76" s="4" t="s">
        <v>1819</v>
      </c>
      <c r="T76" s="4"/>
      <c r="U76" s="3" t="s">
        <v>1818</v>
      </c>
      <c r="V76" s="4" t="s">
        <v>1812</v>
      </c>
      <c r="W76" s="4" t="s">
        <v>1820</v>
      </c>
    </row>
    <row r="77" spans="1:23" s="3" customFormat="1">
      <c r="A77" s="1" t="s">
        <v>1821</v>
      </c>
      <c r="B77" s="4" t="s">
        <v>468</v>
      </c>
      <c r="C77" s="4" t="s">
        <v>569</v>
      </c>
      <c r="D77" s="4" t="s">
        <v>1822</v>
      </c>
      <c r="E77" s="4" t="s">
        <v>1823</v>
      </c>
      <c r="G77" s="3" t="s">
        <v>1821</v>
      </c>
      <c r="H77" s="4" t="s">
        <v>468</v>
      </c>
      <c r="I77" s="3" t="s">
        <v>1824</v>
      </c>
      <c r="J77" s="3" t="s">
        <v>1825</v>
      </c>
      <c r="K77" s="1" t="s">
        <v>1826</v>
      </c>
      <c r="L77" s="4" t="s">
        <v>569</v>
      </c>
      <c r="M77" s="3" t="s">
        <v>1827</v>
      </c>
      <c r="N77" s="3" t="s">
        <v>1828</v>
      </c>
      <c r="Q77" s="3" t="s">
        <v>1829</v>
      </c>
      <c r="R77" s="4" t="s">
        <v>1822</v>
      </c>
      <c r="S77" s="4" t="s">
        <v>1830</v>
      </c>
      <c r="T77" s="4"/>
      <c r="U77" s="3" t="s">
        <v>1829</v>
      </c>
      <c r="V77" s="4" t="s">
        <v>1823</v>
      </c>
      <c r="W77" s="4" t="s">
        <v>1831</v>
      </c>
    </row>
    <row r="78" spans="1:23" s="3" customFormat="1">
      <c r="A78" s="1" t="s">
        <v>1832</v>
      </c>
      <c r="B78" s="4" t="s">
        <v>481</v>
      </c>
      <c r="C78" s="4" t="s">
        <v>581</v>
      </c>
      <c r="D78" s="4" t="s">
        <v>1833</v>
      </c>
      <c r="E78" s="4" t="s">
        <v>1834</v>
      </c>
      <c r="G78" s="3" t="s">
        <v>1832</v>
      </c>
      <c r="H78" s="4" t="s">
        <v>481</v>
      </c>
      <c r="I78" s="3" t="s">
        <v>1835</v>
      </c>
      <c r="J78" s="3" t="s">
        <v>1836</v>
      </c>
      <c r="K78" s="1" t="s">
        <v>1837</v>
      </c>
      <c r="L78" s="4" t="s">
        <v>581</v>
      </c>
      <c r="M78" s="3" t="s">
        <v>1838</v>
      </c>
      <c r="N78" s="3" t="s">
        <v>1839</v>
      </c>
      <c r="Q78" s="3" t="s">
        <v>1840</v>
      </c>
      <c r="R78" s="4" t="s">
        <v>1833</v>
      </c>
      <c r="S78" s="4" t="s">
        <v>1841</v>
      </c>
      <c r="T78" s="4"/>
      <c r="U78" s="3" t="s">
        <v>1840</v>
      </c>
      <c r="V78" s="4" t="s">
        <v>1834</v>
      </c>
      <c r="W78" s="4" t="s">
        <v>1842</v>
      </c>
    </row>
    <row r="79" spans="1:23" s="3" customFormat="1">
      <c r="A79" s="1" t="s">
        <v>1843</v>
      </c>
      <c r="B79" s="4" t="s">
        <v>494</v>
      </c>
      <c r="C79" s="4" t="s">
        <v>593</v>
      </c>
      <c r="D79" s="4" t="s">
        <v>1844</v>
      </c>
      <c r="E79" s="4" t="s">
        <v>1845</v>
      </c>
      <c r="G79" s="3" t="s">
        <v>1843</v>
      </c>
      <c r="H79" s="4" t="s">
        <v>494</v>
      </c>
      <c r="I79" s="3" t="s">
        <v>1846</v>
      </c>
      <c r="J79" s="3" t="s">
        <v>1847</v>
      </c>
      <c r="K79" s="1" t="s">
        <v>1848</v>
      </c>
      <c r="L79" s="4" t="s">
        <v>593</v>
      </c>
      <c r="M79" s="3" t="s">
        <v>1849</v>
      </c>
      <c r="N79" s="3" t="s">
        <v>1850</v>
      </c>
      <c r="Q79" s="3" t="s">
        <v>1851</v>
      </c>
      <c r="R79" s="4" t="s">
        <v>1844</v>
      </c>
      <c r="S79" s="4" t="s">
        <v>1852</v>
      </c>
      <c r="T79" s="4"/>
      <c r="U79" s="3" t="s">
        <v>1851</v>
      </c>
      <c r="V79" s="4" t="s">
        <v>1845</v>
      </c>
      <c r="W79" s="4" t="s">
        <v>1853</v>
      </c>
    </row>
    <row r="80" spans="1:23" s="3" customFormat="1">
      <c r="A80" s="1" t="s">
        <v>1854</v>
      </c>
      <c r="B80" s="4" t="s">
        <v>507</v>
      </c>
      <c r="C80" s="4" t="s">
        <v>605</v>
      </c>
      <c r="D80" s="4" t="s">
        <v>1855</v>
      </c>
      <c r="E80" s="4" t="s">
        <v>1856</v>
      </c>
      <c r="G80" s="3" t="s">
        <v>1854</v>
      </c>
      <c r="H80" s="4" t="s">
        <v>507</v>
      </c>
      <c r="I80" s="3" t="s">
        <v>1857</v>
      </c>
      <c r="J80" s="3" t="s">
        <v>1858</v>
      </c>
      <c r="K80" s="1" t="s">
        <v>1859</v>
      </c>
      <c r="L80" s="4" t="s">
        <v>605</v>
      </c>
      <c r="M80" s="3" t="s">
        <v>1860</v>
      </c>
      <c r="N80" s="3" t="s">
        <v>1861</v>
      </c>
      <c r="Q80" s="3" t="s">
        <v>1862</v>
      </c>
      <c r="R80" s="4" t="s">
        <v>1855</v>
      </c>
      <c r="S80" s="4" t="s">
        <v>1863</v>
      </c>
      <c r="T80" s="4"/>
      <c r="U80" s="3" t="s">
        <v>1862</v>
      </c>
      <c r="V80" s="4" t="s">
        <v>1856</v>
      </c>
      <c r="W80" s="4" t="s">
        <v>1864</v>
      </c>
    </row>
    <row r="81" spans="1:23" s="3" customFormat="1">
      <c r="A81" s="1" t="s">
        <v>1865</v>
      </c>
      <c r="B81" s="4" t="s">
        <v>520</v>
      </c>
      <c r="C81" s="4" t="s">
        <v>617</v>
      </c>
      <c r="D81" s="4" t="s">
        <v>1866</v>
      </c>
      <c r="E81" s="4" t="s">
        <v>1867</v>
      </c>
      <c r="G81" s="3" t="s">
        <v>1865</v>
      </c>
      <c r="H81" s="4" t="s">
        <v>520</v>
      </c>
      <c r="I81" s="3" t="s">
        <v>1868</v>
      </c>
      <c r="J81" s="3" t="s">
        <v>1869</v>
      </c>
      <c r="K81" s="1" t="s">
        <v>1870</v>
      </c>
      <c r="L81" s="4" t="s">
        <v>617</v>
      </c>
      <c r="M81" s="3" t="s">
        <v>1871</v>
      </c>
      <c r="N81" s="3" t="s">
        <v>1872</v>
      </c>
      <c r="Q81" s="3" t="s">
        <v>1873</v>
      </c>
      <c r="R81" s="4" t="s">
        <v>1866</v>
      </c>
      <c r="S81" s="4" t="s">
        <v>1874</v>
      </c>
      <c r="T81" s="4"/>
      <c r="U81" s="3" t="s">
        <v>1873</v>
      </c>
      <c r="V81" s="4" t="s">
        <v>1867</v>
      </c>
      <c r="W81" s="4" t="s">
        <v>1875</v>
      </c>
    </row>
    <row r="82" spans="1:23" s="3" customFormat="1">
      <c r="A82" s="1" t="s">
        <v>1876</v>
      </c>
      <c r="B82" s="4" t="s">
        <v>430</v>
      </c>
      <c r="C82" s="4" t="s">
        <v>534</v>
      </c>
      <c r="D82" s="4" t="s">
        <v>1877</v>
      </c>
      <c r="E82" s="4" t="s">
        <v>1878</v>
      </c>
      <c r="G82" s="3" t="s">
        <v>1876</v>
      </c>
      <c r="H82" s="4" t="s">
        <v>430</v>
      </c>
      <c r="I82" s="3" t="s">
        <v>1879</v>
      </c>
      <c r="J82" s="3" t="s">
        <v>1880</v>
      </c>
      <c r="K82" s="1" t="s">
        <v>1881</v>
      </c>
      <c r="L82" s="4" t="s">
        <v>534</v>
      </c>
      <c r="M82" s="3" t="s">
        <v>1882</v>
      </c>
      <c r="N82" s="3" t="s">
        <v>1883</v>
      </c>
      <c r="Q82" s="3" t="s">
        <v>1884</v>
      </c>
      <c r="R82" s="4" t="s">
        <v>1877</v>
      </c>
      <c r="S82" s="4" t="s">
        <v>1885</v>
      </c>
      <c r="T82" s="4"/>
      <c r="U82" s="3" t="s">
        <v>1884</v>
      </c>
      <c r="V82" s="4" t="s">
        <v>1878</v>
      </c>
      <c r="W82" s="4" t="s">
        <v>1886</v>
      </c>
    </row>
    <row r="83" spans="1:23" s="3" customFormat="1">
      <c r="A83" s="1" t="s">
        <v>1887</v>
      </c>
      <c r="B83" s="4" t="s">
        <v>443</v>
      </c>
      <c r="C83" s="4" t="s">
        <v>546</v>
      </c>
      <c r="D83" s="4" t="s">
        <v>1888</v>
      </c>
      <c r="E83" s="4" t="s">
        <v>1889</v>
      </c>
      <c r="G83" s="3" t="s">
        <v>1887</v>
      </c>
      <c r="H83" s="4" t="s">
        <v>443</v>
      </c>
      <c r="I83" s="3" t="s">
        <v>1890</v>
      </c>
      <c r="J83" s="3" t="s">
        <v>1891</v>
      </c>
      <c r="K83" s="1" t="s">
        <v>1892</v>
      </c>
      <c r="L83" s="4" t="s">
        <v>546</v>
      </c>
      <c r="M83" s="3" t="s">
        <v>1893</v>
      </c>
      <c r="N83" s="3" t="s">
        <v>1894</v>
      </c>
      <c r="Q83" s="3" t="s">
        <v>1895</v>
      </c>
      <c r="R83" s="4" t="s">
        <v>1888</v>
      </c>
      <c r="S83" s="4" t="s">
        <v>1896</v>
      </c>
      <c r="T83" s="4"/>
      <c r="U83" s="3" t="s">
        <v>1895</v>
      </c>
      <c r="V83" s="4" t="s">
        <v>1889</v>
      </c>
      <c r="W83" s="4" t="s">
        <v>1897</v>
      </c>
    </row>
    <row r="84" spans="1:23" s="3" customFormat="1">
      <c r="A84" s="1" t="s">
        <v>1898</v>
      </c>
      <c r="B84" s="4" t="s">
        <v>456</v>
      </c>
      <c r="C84" s="4" t="s">
        <v>558</v>
      </c>
      <c r="D84" s="4" t="s">
        <v>1899</v>
      </c>
      <c r="E84" s="4" t="s">
        <v>1900</v>
      </c>
      <c r="G84" s="3" t="s">
        <v>1898</v>
      </c>
      <c r="H84" s="4" t="s">
        <v>456</v>
      </c>
      <c r="I84" s="3" t="s">
        <v>1901</v>
      </c>
      <c r="J84" s="3" t="s">
        <v>1902</v>
      </c>
      <c r="K84" s="1" t="s">
        <v>1903</v>
      </c>
      <c r="L84" s="4" t="s">
        <v>558</v>
      </c>
      <c r="M84" s="3" t="s">
        <v>1904</v>
      </c>
      <c r="N84" s="3" t="s">
        <v>1905</v>
      </c>
      <c r="Q84" s="3" t="s">
        <v>1906</v>
      </c>
      <c r="R84" s="4" t="s">
        <v>1899</v>
      </c>
      <c r="S84" s="4" t="s">
        <v>1907</v>
      </c>
      <c r="T84" s="4"/>
      <c r="U84" s="3" t="s">
        <v>1906</v>
      </c>
      <c r="V84" s="4" t="s">
        <v>1900</v>
      </c>
      <c r="W84" s="4" t="s">
        <v>1908</v>
      </c>
    </row>
    <row r="85" spans="1:23" s="3" customFormat="1">
      <c r="A85" s="1" t="s">
        <v>1909</v>
      </c>
      <c r="B85" s="4" t="s">
        <v>469</v>
      </c>
      <c r="C85" s="4" t="s">
        <v>570</v>
      </c>
      <c r="D85" s="4" t="s">
        <v>1910</v>
      </c>
      <c r="E85" s="4" t="s">
        <v>1911</v>
      </c>
      <c r="G85" s="3" t="s">
        <v>1909</v>
      </c>
      <c r="H85" s="4" t="s">
        <v>469</v>
      </c>
      <c r="I85" s="3" t="s">
        <v>1912</v>
      </c>
      <c r="J85" s="3" t="s">
        <v>1913</v>
      </c>
      <c r="K85" s="1" t="s">
        <v>1914</v>
      </c>
      <c r="L85" s="4" t="s">
        <v>570</v>
      </c>
      <c r="M85" s="3" t="s">
        <v>1915</v>
      </c>
      <c r="N85" s="3" t="s">
        <v>1916</v>
      </c>
      <c r="Q85" s="3" t="s">
        <v>1917</v>
      </c>
      <c r="R85" s="4" t="s">
        <v>1910</v>
      </c>
      <c r="S85" s="4" t="s">
        <v>1918</v>
      </c>
      <c r="T85" s="4"/>
      <c r="U85" s="3" t="s">
        <v>1917</v>
      </c>
      <c r="V85" s="4" t="s">
        <v>1911</v>
      </c>
      <c r="W85" s="4" t="s">
        <v>1919</v>
      </c>
    </row>
    <row r="86" spans="1:23" s="3" customFormat="1">
      <c r="A86" s="1" t="s">
        <v>1920</v>
      </c>
      <c r="B86" s="4" t="s">
        <v>482</v>
      </c>
      <c r="C86" s="4" t="s">
        <v>582</v>
      </c>
      <c r="D86" s="4" t="s">
        <v>1921</v>
      </c>
      <c r="E86" s="4" t="s">
        <v>1922</v>
      </c>
      <c r="G86" s="3" t="s">
        <v>1920</v>
      </c>
      <c r="H86" s="4" t="s">
        <v>482</v>
      </c>
      <c r="I86" s="3" t="s">
        <v>1923</v>
      </c>
      <c r="J86" s="3" t="s">
        <v>1924</v>
      </c>
      <c r="K86" s="1" t="s">
        <v>1925</v>
      </c>
      <c r="L86" s="4" t="s">
        <v>582</v>
      </c>
      <c r="M86" s="3" t="s">
        <v>1926</v>
      </c>
      <c r="N86" s="3" t="s">
        <v>1927</v>
      </c>
      <c r="Q86" s="3" t="s">
        <v>1928</v>
      </c>
      <c r="R86" s="4" t="s">
        <v>1921</v>
      </c>
      <c r="S86" s="4" t="s">
        <v>1929</v>
      </c>
      <c r="T86" s="4"/>
      <c r="U86" s="3" t="s">
        <v>1928</v>
      </c>
      <c r="V86" s="4" t="s">
        <v>1922</v>
      </c>
      <c r="W86" s="4" t="s">
        <v>1930</v>
      </c>
    </row>
    <row r="87" spans="1:23" s="3" customFormat="1">
      <c r="A87" s="1" t="s">
        <v>1931</v>
      </c>
      <c r="B87" s="4" t="s">
        <v>495</v>
      </c>
      <c r="C87" s="4" t="s">
        <v>594</v>
      </c>
      <c r="D87" s="4" t="s">
        <v>1932</v>
      </c>
      <c r="E87" s="4" t="s">
        <v>1933</v>
      </c>
      <c r="G87" s="3" t="s">
        <v>1931</v>
      </c>
      <c r="H87" s="4" t="s">
        <v>495</v>
      </c>
      <c r="I87" s="3" t="s">
        <v>1934</v>
      </c>
      <c r="J87" s="3" t="s">
        <v>1935</v>
      </c>
      <c r="K87" s="1" t="s">
        <v>1936</v>
      </c>
      <c r="L87" s="4" t="s">
        <v>594</v>
      </c>
      <c r="M87" s="3" t="s">
        <v>1937</v>
      </c>
      <c r="N87" s="3" t="s">
        <v>1938</v>
      </c>
      <c r="Q87" s="3" t="s">
        <v>1939</v>
      </c>
      <c r="R87" s="4" t="s">
        <v>1932</v>
      </c>
      <c r="S87" s="4" t="s">
        <v>1940</v>
      </c>
      <c r="T87" s="4"/>
      <c r="U87" s="3" t="s">
        <v>1939</v>
      </c>
      <c r="V87" s="4" t="s">
        <v>1933</v>
      </c>
      <c r="W87" s="4" t="s">
        <v>1941</v>
      </c>
    </row>
    <row r="88" spans="1:23" s="3" customFormat="1">
      <c r="A88" s="1" t="s">
        <v>1942</v>
      </c>
      <c r="B88" s="4" t="s">
        <v>508</v>
      </c>
      <c r="C88" s="4" t="s">
        <v>606</v>
      </c>
      <c r="D88" s="4" t="s">
        <v>1943</v>
      </c>
      <c r="E88" s="4" t="s">
        <v>1944</v>
      </c>
      <c r="G88" s="3" t="s">
        <v>1942</v>
      </c>
      <c r="H88" s="4" t="s">
        <v>508</v>
      </c>
      <c r="I88" s="3" t="s">
        <v>1945</v>
      </c>
      <c r="J88" s="3" t="s">
        <v>1946</v>
      </c>
      <c r="K88" s="1" t="s">
        <v>1947</v>
      </c>
      <c r="L88" s="4" t="s">
        <v>606</v>
      </c>
      <c r="M88" s="3" t="s">
        <v>1948</v>
      </c>
      <c r="N88" s="3" t="s">
        <v>1949</v>
      </c>
      <c r="Q88" s="3" t="s">
        <v>1950</v>
      </c>
      <c r="R88" s="4" t="s">
        <v>1943</v>
      </c>
      <c r="S88" s="4" t="s">
        <v>1951</v>
      </c>
      <c r="T88" s="4"/>
      <c r="U88" s="3" t="s">
        <v>1950</v>
      </c>
      <c r="V88" s="4" t="s">
        <v>1944</v>
      </c>
      <c r="W88" s="4" t="s">
        <v>1952</v>
      </c>
    </row>
    <row r="89" spans="1:23" s="3" customFormat="1">
      <c r="A89" s="1" t="s">
        <v>1953</v>
      </c>
      <c r="B89" s="4" t="s">
        <v>521</v>
      </c>
      <c r="C89" s="4" t="s">
        <v>618</v>
      </c>
      <c r="D89" s="4" t="s">
        <v>1954</v>
      </c>
      <c r="E89" s="4" t="s">
        <v>1955</v>
      </c>
      <c r="G89" s="3" t="s">
        <v>1953</v>
      </c>
      <c r="H89" s="4" t="s">
        <v>521</v>
      </c>
      <c r="I89" s="3" t="s">
        <v>1956</v>
      </c>
      <c r="J89" s="3" t="s">
        <v>1957</v>
      </c>
      <c r="K89" s="1" t="s">
        <v>1958</v>
      </c>
      <c r="L89" s="4" t="s">
        <v>618</v>
      </c>
      <c r="M89" s="3" t="s">
        <v>1959</v>
      </c>
      <c r="N89" s="3" t="s">
        <v>1960</v>
      </c>
      <c r="Q89" s="3" t="s">
        <v>1961</v>
      </c>
      <c r="R89" s="4" t="s">
        <v>1954</v>
      </c>
      <c r="S89" s="4" t="s">
        <v>1962</v>
      </c>
      <c r="T89" s="4"/>
      <c r="U89" s="3" t="s">
        <v>1961</v>
      </c>
      <c r="V89" s="4" t="s">
        <v>1955</v>
      </c>
      <c r="W89" s="4" t="s">
        <v>1963</v>
      </c>
    </row>
    <row r="90" spans="1:23" s="3" customFormat="1">
      <c r="A90" s="1" t="s">
        <v>1964</v>
      </c>
      <c r="B90" s="4" t="s">
        <v>431</v>
      </c>
      <c r="C90" s="4" t="s">
        <v>535</v>
      </c>
      <c r="D90" s="4" t="s">
        <v>1965</v>
      </c>
      <c r="E90" s="4" t="s">
        <v>1966</v>
      </c>
      <c r="G90" s="3" t="s">
        <v>1964</v>
      </c>
      <c r="H90" s="4" t="s">
        <v>431</v>
      </c>
      <c r="I90" s="3" t="s">
        <v>1967</v>
      </c>
      <c r="J90" s="3" t="s">
        <v>1968</v>
      </c>
      <c r="K90" s="1" t="s">
        <v>1969</v>
      </c>
      <c r="L90" s="4" t="s">
        <v>535</v>
      </c>
      <c r="M90" s="3" t="s">
        <v>1970</v>
      </c>
      <c r="N90" s="3" t="s">
        <v>1971</v>
      </c>
      <c r="Q90" s="3" t="s">
        <v>1972</v>
      </c>
      <c r="R90" s="4" t="s">
        <v>1965</v>
      </c>
      <c r="S90" s="4" t="s">
        <v>1973</v>
      </c>
      <c r="T90" s="4"/>
      <c r="U90" s="3" t="s">
        <v>1972</v>
      </c>
      <c r="V90" s="4" t="s">
        <v>1966</v>
      </c>
      <c r="W90" s="4" t="s">
        <v>1974</v>
      </c>
    </row>
    <row r="91" spans="1:23" s="3" customFormat="1">
      <c r="A91" s="1" t="s">
        <v>1975</v>
      </c>
      <c r="B91" s="4" t="s">
        <v>444</v>
      </c>
      <c r="C91" s="4" t="s">
        <v>547</v>
      </c>
      <c r="D91" s="4" t="s">
        <v>1976</v>
      </c>
      <c r="E91" s="4" t="s">
        <v>1977</v>
      </c>
      <c r="G91" s="3" t="s">
        <v>1975</v>
      </c>
      <c r="H91" s="4" t="s">
        <v>444</v>
      </c>
      <c r="I91" s="3" t="s">
        <v>1978</v>
      </c>
      <c r="J91" s="3" t="s">
        <v>1979</v>
      </c>
      <c r="K91" s="1" t="s">
        <v>1980</v>
      </c>
      <c r="L91" s="4" t="s">
        <v>547</v>
      </c>
      <c r="M91" s="3" t="s">
        <v>1981</v>
      </c>
      <c r="N91" s="3" t="s">
        <v>1982</v>
      </c>
      <c r="Q91" s="3" t="s">
        <v>1983</v>
      </c>
      <c r="R91" s="4" t="s">
        <v>1976</v>
      </c>
      <c r="S91" s="4" t="s">
        <v>1984</v>
      </c>
      <c r="T91" s="4"/>
      <c r="U91" s="3" t="s">
        <v>1983</v>
      </c>
      <c r="V91" s="4" t="s">
        <v>1977</v>
      </c>
      <c r="W91" s="4" t="s">
        <v>1985</v>
      </c>
    </row>
    <row r="92" spans="1:23" s="3" customFormat="1">
      <c r="A92" s="1" t="s">
        <v>1986</v>
      </c>
      <c r="B92" s="4" t="s">
        <v>457</v>
      </c>
      <c r="C92" s="4" t="s">
        <v>559</v>
      </c>
      <c r="D92" s="132" t="s">
        <v>1987</v>
      </c>
      <c r="E92" s="132" t="s">
        <v>1988</v>
      </c>
      <c r="G92" s="3" t="s">
        <v>1986</v>
      </c>
      <c r="H92" s="4" t="s">
        <v>457</v>
      </c>
      <c r="I92" s="3" t="s">
        <v>1989</v>
      </c>
      <c r="J92" s="3" t="s">
        <v>1990</v>
      </c>
      <c r="K92" s="1" t="s">
        <v>1991</v>
      </c>
      <c r="L92" s="4" t="s">
        <v>559</v>
      </c>
      <c r="M92" s="3" t="s">
        <v>1992</v>
      </c>
      <c r="N92" s="3" t="s">
        <v>1993</v>
      </c>
      <c r="Q92" s="3" t="s">
        <v>1994</v>
      </c>
      <c r="R92" s="132" t="s">
        <v>1987</v>
      </c>
      <c r="S92" s="132" t="s">
        <v>1995</v>
      </c>
      <c r="T92" s="4"/>
      <c r="U92" s="3" t="s">
        <v>1994</v>
      </c>
      <c r="V92" s="4" t="s">
        <v>1988</v>
      </c>
      <c r="W92" s="4" t="s">
        <v>1996</v>
      </c>
    </row>
    <row r="93" spans="1:23" s="3" customFormat="1">
      <c r="A93" s="1" t="s">
        <v>1997</v>
      </c>
      <c r="B93" s="4" t="s">
        <v>470</v>
      </c>
      <c r="C93" s="4" t="s">
        <v>571</v>
      </c>
      <c r="D93" s="4" t="s">
        <v>1998</v>
      </c>
      <c r="E93" s="4" t="s">
        <v>1999</v>
      </c>
      <c r="G93" s="3" t="s">
        <v>1997</v>
      </c>
      <c r="H93" s="4" t="s">
        <v>470</v>
      </c>
      <c r="I93" s="3" t="s">
        <v>2000</v>
      </c>
      <c r="J93" s="3" t="s">
        <v>2001</v>
      </c>
      <c r="K93" s="1" t="s">
        <v>2002</v>
      </c>
      <c r="L93" s="4" t="s">
        <v>571</v>
      </c>
      <c r="M93" s="3" t="s">
        <v>2003</v>
      </c>
      <c r="N93" s="3" t="s">
        <v>2004</v>
      </c>
      <c r="Q93" s="3" t="s">
        <v>2005</v>
      </c>
      <c r="R93" s="4" t="s">
        <v>1998</v>
      </c>
      <c r="S93" s="4" t="s">
        <v>2006</v>
      </c>
      <c r="T93" s="4"/>
      <c r="U93" s="3" t="s">
        <v>2005</v>
      </c>
      <c r="V93" s="4" t="s">
        <v>1999</v>
      </c>
      <c r="W93" s="4" t="s">
        <v>2007</v>
      </c>
    </row>
    <row r="94" spans="1:23" s="3" customFormat="1">
      <c r="A94" s="1" t="s">
        <v>2008</v>
      </c>
      <c r="B94" s="4" t="s">
        <v>483</v>
      </c>
      <c r="C94" s="4" t="s">
        <v>583</v>
      </c>
      <c r="D94" s="4" t="s">
        <v>2009</v>
      </c>
      <c r="E94" s="4" t="s">
        <v>2010</v>
      </c>
      <c r="G94" s="3" t="s">
        <v>2008</v>
      </c>
      <c r="H94" s="4" t="s">
        <v>483</v>
      </c>
      <c r="I94" s="3" t="s">
        <v>2011</v>
      </c>
      <c r="J94" s="3" t="s">
        <v>2012</v>
      </c>
      <c r="K94" s="1" t="s">
        <v>2013</v>
      </c>
      <c r="L94" s="4" t="s">
        <v>583</v>
      </c>
      <c r="M94" s="3" t="s">
        <v>2014</v>
      </c>
      <c r="N94" s="3" t="s">
        <v>2015</v>
      </c>
      <c r="Q94" s="3" t="s">
        <v>2016</v>
      </c>
      <c r="R94" s="4" t="s">
        <v>2009</v>
      </c>
      <c r="S94" s="4" t="s">
        <v>2017</v>
      </c>
      <c r="T94" s="4"/>
      <c r="U94" s="3" t="s">
        <v>2016</v>
      </c>
      <c r="V94" s="4" t="s">
        <v>2010</v>
      </c>
      <c r="W94" s="4" t="s">
        <v>2018</v>
      </c>
    </row>
    <row r="95" spans="1:23" s="3" customFormat="1">
      <c r="A95" s="1" t="s">
        <v>2019</v>
      </c>
      <c r="B95" s="4" t="s">
        <v>496</v>
      </c>
      <c r="C95" s="4" t="s">
        <v>595</v>
      </c>
      <c r="D95" s="4" t="s">
        <v>2020</v>
      </c>
      <c r="E95" s="4" t="s">
        <v>2021</v>
      </c>
      <c r="G95" s="3" t="s">
        <v>2019</v>
      </c>
      <c r="H95" s="4" t="s">
        <v>496</v>
      </c>
      <c r="I95" s="3" t="s">
        <v>2022</v>
      </c>
      <c r="J95" s="3" t="s">
        <v>2023</v>
      </c>
      <c r="K95" s="1" t="s">
        <v>2024</v>
      </c>
      <c r="L95" s="4" t="s">
        <v>595</v>
      </c>
      <c r="M95" s="3" t="s">
        <v>2025</v>
      </c>
      <c r="N95" s="3" t="s">
        <v>2026</v>
      </c>
      <c r="Q95" s="3" t="s">
        <v>2027</v>
      </c>
      <c r="R95" s="4" t="s">
        <v>2020</v>
      </c>
      <c r="S95" s="4" t="s">
        <v>2028</v>
      </c>
      <c r="T95" s="4"/>
      <c r="U95" s="3" t="s">
        <v>2027</v>
      </c>
      <c r="V95" s="4" t="s">
        <v>2021</v>
      </c>
      <c r="W95" s="4" t="s">
        <v>2029</v>
      </c>
    </row>
    <row r="96" spans="1:23" s="3" customFormat="1">
      <c r="A96" s="1" t="s">
        <v>2030</v>
      </c>
      <c r="B96" s="4" t="s">
        <v>509</v>
      </c>
      <c r="C96" s="4" t="s">
        <v>607</v>
      </c>
      <c r="D96" s="4" t="s">
        <v>2031</v>
      </c>
      <c r="E96" s="4" t="s">
        <v>2032</v>
      </c>
      <c r="G96" s="3" t="s">
        <v>2030</v>
      </c>
      <c r="H96" s="4" t="s">
        <v>509</v>
      </c>
      <c r="I96" s="3" t="s">
        <v>2033</v>
      </c>
      <c r="J96" s="3" t="s">
        <v>2034</v>
      </c>
      <c r="K96" s="1" t="s">
        <v>2035</v>
      </c>
      <c r="L96" s="4" t="s">
        <v>607</v>
      </c>
      <c r="M96" s="3" t="s">
        <v>2036</v>
      </c>
      <c r="N96" s="3" t="s">
        <v>2037</v>
      </c>
      <c r="Q96" s="3" t="s">
        <v>2038</v>
      </c>
      <c r="R96" s="4" t="s">
        <v>2031</v>
      </c>
      <c r="S96" s="4" t="s">
        <v>2039</v>
      </c>
      <c r="T96" s="4"/>
      <c r="U96" s="3" t="s">
        <v>2038</v>
      </c>
      <c r="V96" s="4" t="s">
        <v>2032</v>
      </c>
      <c r="W96" s="4" t="s">
        <v>2040</v>
      </c>
    </row>
    <row r="97" spans="1:23" s="3" customFormat="1">
      <c r="A97" s="1" t="s">
        <v>2041</v>
      </c>
      <c r="B97" s="4" t="s">
        <v>522</v>
      </c>
      <c r="C97" s="4" t="s">
        <v>619</v>
      </c>
      <c r="D97" s="4" t="s">
        <v>2042</v>
      </c>
      <c r="E97" s="4" t="s">
        <v>2043</v>
      </c>
      <c r="G97" s="3" t="s">
        <v>2041</v>
      </c>
      <c r="H97" s="4" t="s">
        <v>522</v>
      </c>
      <c r="I97" s="3" t="s">
        <v>2044</v>
      </c>
      <c r="J97" s="3" t="s">
        <v>2045</v>
      </c>
      <c r="K97" s="1" t="s">
        <v>2046</v>
      </c>
      <c r="L97" s="4" t="s">
        <v>619</v>
      </c>
      <c r="M97" s="3" t="s">
        <v>2047</v>
      </c>
      <c r="N97" s="3" t="s">
        <v>2048</v>
      </c>
      <c r="Q97" s="3" t="s">
        <v>2049</v>
      </c>
      <c r="R97" s="4" t="s">
        <v>2042</v>
      </c>
      <c r="S97" s="4" t="s">
        <v>2050</v>
      </c>
      <c r="T97" s="4"/>
      <c r="U97" s="3" t="s">
        <v>2049</v>
      </c>
      <c r="V97" s="4" t="s">
        <v>2043</v>
      </c>
      <c r="W97" s="4" t="s">
        <v>2051</v>
      </c>
    </row>
    <row r="98" spans="1:23" s="2" customFormat="1"/>
    <row r="99" spans="1:23">
      <c r="J99"/>
    </row>
    <row r="100" spans="1:23">
      <c r="J100"/>
    </row>
    <row r="101" spans="1:23">
      <c r="J101"/>
      <c r="K101" s="3"/>
    </row>
    <row r="102" spans="1:23">
      <c r="J102"/>
      <c r="K102" s="3"/>
    </row>
    <row r="103" spans="1:23">
      <c r="K103" s="3"/>
    </row>
    <row r="104" spans="1:23">
      <c r="K104" s="3"/>
    </row>
    <row r="105" spans="1:23">
      <c r="K105" s="3"/>
    </row>
    <row r="106" spans="1:23">
      <c r="K106" s="3"/>
    </row>
    <row r="107" spans="1:23">
      <c r="K107" s="3"/>
    </row>
    <row r="108" spans="1:23">
      <c r="K108" s="3"/>
    </row>
    <row r="109" spans="1:23">
      <c r="K109" s="3"/>
    </row>
    <row r="110" spans="1:23">
      <c r="K110" s="3"/>
    </row>
    <row r="111" spans="1:23">
      <c r="K111" s="3"/>
    </row>
    <row r="112" spans="1:23">
      <c r="K112" s="3"/>
    </row>
    <row r="113" spans="11:11">
      <c r="K113" s="3"/>
    </row>
    <row r="114" spans="11:11">
      <c r="K114" s="3"/>
    </row>
    <row r="115" spans="11:11">
      <c r="K115" s="3"/>
    </row>
    <row r="116" spans="11:11">
      <c r="K116" s="3"/>
    </row>
    <row r="117" spans="11:11">
      <c r="K117" s="3"/>
    </row>
    <row r="118" spans="11:11">
      <c r="K118" s="3"/>
    </row>
    <row r="119" spans="11:11">
      <c r="K119" s="3"/>
    </row>
    <row r="120" spans="11:11">
      <c r="K120" s="3"/>
    </row>
    <row r="121" spans="11:11">
      <c r="K121" s="3"/>
    </row>
    <row r="122" spans="11:11">
      <c r="K122" s="3"/>
    </row>
    <row r="123" spans="11:11">
      <c r="K123" s="3"/>
    </row>
    <row r="124" spans="11:11">
      <c r="K124" s="3"/>
    </row>
    <row r="125" spans="11:11">
      <c r="K125" s="3"/>
    </row>
    <row r="126" spans="11:11">
      <c r="K126" s="3"/>
    </row>
    <row r="127" spans="11:11">
      <c r="K127" s="3"/>
    </row>
    <row r="128" spans="11:11">
      <c r="K128" s="3"/>
    </row>
    <row r="129" spans="11:11">
      <c r="K129" s="3"/>
    </row>
    <row r="130" spans="11:11">
      <c r="K130" s="3"/>
    </row>
    <row r="131" spans="11:11">
      <c r="K131" s="3"/>
    </row>
    <row r="132" spans="11:11">
      <c r="K132" s="3"/>
    </row>
    <row r="133" spans="11:11">
      <c r="K133" s="3"/>
    </row>
    <row r="134" spans="11:11">
      <c r="K134" s="3"/>
    </row>
    <row r="135" spans="11:11">
      <c r="K135" s="3"/>
    </row>
    <row r="136" spans="11:11">
      <c r="K136" s="3"/>
    </row>
    <row r="137" spans="11:11">
      <c r="K137" s="3"/>
    </row>
    <row r="138" spans="11:11">
      <c r="K138" s="3"/>
    </row>
    <row r="139" spans="11:11">
      <c r="K139" s="3"/>
    </row>
    <row r="140" spans="11:11">
      <c r="K140" s="3"/>
    </row>
    <row r="141" spans="11:11">
      <c r="K141" s="3"/>
    </row>
    <row r="142" spans="11:11">
      <c r="K142" s="3"/>
    </row>
    <row r="143" spans="11:11">
      <c r="K143" s="3"/>
    </row>
    <row r="144" spans="11:11">
      <c r="K144" s="3"/>
    </row>
    <row r="145" spans="11:11">
      <c r="K145" s="3"/>
    </row>
    <row r="146" spans="11:11">
      <c r="K146" s="3"/>
    </row>
    <row r="147" spans="11:11">
      <c r="K147" s="3"/>
    </row>
    <row r="148" spans="11:11">
      <c r="K148" s="3"/>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148"/>
  <sheetViews>
    <sheetView workbookViewId="0">
      <selection activeCell="K2" sqref="K2:K97"/>
    </sheetView>
  </sheetViews>
  <sheetFormatPr defaultRowHeight="14.45"/>
  <cols>
    <col min="1" max="1" width="11.5703125" customWidth="1"/>
    <col min="2" max="2" width="18.42578125" style="2" customWidth="1"/>
    <col min="3" max="3" width="9.28515625" style="2" customWidth="1"/>
    <col min="4" max="4" width="11.42578125" style="2" customWidth="1"/>
    <col min="5" max="5" width="18.28515625" style="2" customWidth="1"/>
    <col min="6" max="8" width="11.5703125" customWidth="1"/>
    <col min="9" max="9" width="13.7109375" style="2" customWidth="1"/>
    <col min="10" max="10" width="32" style="2" customWidth="1"/>
    <col min="11" max="12" width="11.42578125" style="2" customWidth="1"/>
    <col min="13" max="13" width="13.7109375" style="2" customWidth="1"/>
    <col min="14" max="14" width="32" style="2" customWidth="1"/>
    <col min="15" max="16" width="9.140625" style="2"/>
    <col min="17" max="17" width="9.28515625" style="2" customWidth="1"/>
    <col min="18" max="18" width="18.42578125" style="2" customWidth="1"/>
    <col min="19" max="19" width="36.5703125" style="2" customWidth="1"/>
    <col min="20" max="21" width="9.28515625" style="2" customWidth="1"/>
    <col min="22" max="22" width="18.28515625" style="2" customWidth="1"/>
    <col min="23" max="23" width="36.42578125" customWidth="1"/>
  </cols>
  <sheetData>
    <row r="1" spans="1:24">
      <c r="B1" s="2" t="s">
        <v>990</v>
      </c>
      <c r="E1" s="2" t="s">
        <v>991</v>
      </c>
      <c r="H1" t="s">
        <v>988</v>
      </c>
      <c r="I1" s="2" t="s">
        <v>992</v>
      </c>
      <c r="J1" s="2" t="s">
        <v>993</v>
      </c>
      <c r="L1" t="s">
        <v>989</v>
      </c>
      <c r="M1" s="2" t="s">
        <v>992</v>
      </c>
      <c r="N1" s="2" t="s">
        <v>993</v>
      </c>
      <c r="R1" s="2" t="s">
        <v>990</v>
      </c>
      <c r="S1" s="2" t="s">
        <v>994</v>
      </c>
      <c r="V1" s="2" t="s">
        <v>991</v>
      </c>
      <c r="W1" s="2" t="s">
        <v>995</v>
      </c>
    </row>
    <row r="2" spans="1:24">
      <c r="A2" s="1" t="s">
        <v>996</v>
      </c>
      <c r="B2" s="2" t="s">
        <v>997</v>
      </c>
      <c r="D2" s="1" t="s">
        <v>1001</v>
      </c>
      <c r="E2" s="2" t="s">
        <v>998</v>
      </c>
      <c r="F2" s="2"/>
      <c r="G2" s="1" t="s">
        <v>996</v>
      </c>
      <c r="H2" s="2" t="s">
        <v>2052</v>
      </c>
      <c r="I2" s="2" t="s">
        <v>999</v>
      </c>
      <c r="J2" s="2" t="s">
        <v>1000</v>
      </c>
      <c r="K2" s="1" t="s">
        <v>1001</v>
      </c>
      <c r="L2" s="2" t="s">
        <v>2053</v>
      </c>
      <c r="M2" s="2" t="s">
        <v>1002</v>
      </c>
      <c r="N2" s="2" t="s">
        <v>1003</v>
      </c>
      <c r="O2" s="1"/>
      <c r="P2" s="1"/>
      <c r="Q2" s="2" t="s">
        <v>1004</v>
      </c>
      <c r="R2" s="2" t="s">
        <v>997</v>
      </c>
      <c r="S2" s="2" t="s">
        <v>1005</v>
      </c>
      <c r="U2" s="2" t="s">
        <v>1004</v>
      </c>
      <c r="V2" s="2" t="s">
        <v>998</v>
      </c>
      <c r="W2" s="2" t="s">
        <v>1006</v>
      </c>
      <c r="X2" s="2"/>
    </row>
    <row r="3" spans="1:24">
      <c r="A3" s="1" t="s">
        <v>1007</v>
      </c>
      <c r="B3" s="2" t="s">
        <v>1008</v>
      </c>
      <c r="D3" s="1" t="s">
        <v>1012</v>
      </c>
      <c r="E3" s="2" t="s">
        <v>1009</v>
      </c>
      <c r="F3" s="2"/>
      <c r="G3" s="1" t="s">
        <v>1007</v>
      </c>
      <c r="H3" s="2" t="s">
        <v>2054</v>
      </c>
      <c r="I3" s="2" t="s">
        <v>1010</v>
      </c>
      <c r="J3" s="2" t="s">
        <v>1011</v>
      </c>
      <c r="K3" s="1" t="s">
        <v>1012</v>
      </c>
      <c r="L3" s="2" t="s">
        <v>2055</v>
      </c>
      <c r="M3" s="2" t="s">
        <v>1013</v>
      </c>
      <c r="N3" s="2" t="s">
        <v>1014</v>
      </c>
      <c r="O3" s="1"/>
      <c r="P3" s="1"/>
      <c r="Q3" s="2" t="s">
        <v>1015</v>
      </c>
      <c r="R3" s="2" t="s">
        <v>1008</v>
      </c>
      <c r="S3" s="2" t="s">
        <v>1016</v>
      </c>
      <c r="U3" s="2" t="s">
        <v>1015</v>
      </c>
      <c r="V3" s="2" t="s">
        <v>1009</v>
      </c>
      <c r="W3" s="2" t="s">
        <v>1017</v>
      </c>
      <c r="X3" s="2"/>
    </row>
    <row r="4" spans="1:24">
      <c r="A4" s="1" t="s">
        <v>1018</v>
      </c>
      <c r="B4" s="2" t="s">
        <v>1019</v>
      </c>
      <c r="D4" s="1" t="s">
        <v>1023</v>
      </c>
      <c r="E4" s="2" t="s">
        <v>1020</v>
      </c>
      <c r="F4" s="2"/>
      <c r="G4" s="1" t="s">
        <v>1018</v>
      </c>
      <c r="H4" s="2" t="s">
        <v>2056</v>
      </c>
      <c r="I4" s="2" t="s">
        <v>1021</v>
      </c>
      <c r="J4" s="2" t="s">
        <v>1022</v>
      </c>
      <c r="K4" s="1" t="s">
        <v>1023</v>
      </c>
      <c r="L4" s="2" t="s">
        <v>2057</v>
      </c>
      <c r="M4" s="2" t="s">
        <v>1024</v>
      </c>
      <c r="N4" s="2" t="s">
        <v>1025</v>
      </c>
      <c r="O4" s="1"/>
      <c r="P4" s="1"/>
      <c r="Q4" s="2" t="s">
        <v>1026</v>
      </c>
      <c r="R4" s="2" t="s">
        <v>1019</v>
      </c>
      <c r="S4" s="2" t="s">
        <v>1027</v>
      </c>
      <c r="U4" s="2" t="s">
        <v>1026</v>
      </c>
      <c r="V4" s="2" t="s">
        <v>1020</v>
      </c>
      <c r="W4" s="2" t="s">
        <v>1028</v>
      </c>
      <c r="X4" s="2"/>
    </row>
    <row r="5" spans="1:24">
      <c r="A5" s="1" t="s">
        <v>1029</v>
      </c>
      <c r="B5" s="2" t="s">
        <v>1030</v>
      </c>
      <c r="D5" s="1" t="s">
        <v>1034</v>
      </c>
      <c r="E5" s="2" t="s">
        <v>1031</v>
      </c>
      <c r="F5" s="2"/>
      <c r="G5" s="1" t="s">
        <v>1029</v>
      </c>
      <c r="H5" s="2" t="s">
        <v>2058</v>
      </c>
      <c r="I5" s="2" t="s">
        <v>1032</v>
      </c>
      <c r="J5" s="2" t="s">
        <v>1033</v>
      </c>
      <c r="K5" s="1" t="s">
        <v>1034</v>
      </c>
      <c r="L5" s="2" t="s">
        <v>2059</v>
      </c>
      <c r="M5" s="2" t="s">
        <v>1035</v>
      </c>
      <c r="N5" s="2" t="s">
        <v>1036</v>
      </c>
      <c r="O5" s="1"/>
      <c r="P5" s="1"/>
      <c r="Q5" s="2" t="s">
        <v>1037</v>
      </c>
      <c r="R5" s="2" t="s">
        <v>1030</v>
      </c>
      <c r="S5" s="2" t="s">
        <v>1038</v>
      </c>
      <c r="U5" s="2" t="s">
        <v>1037</v>
      </c>
      <c r="V5" s="2" t="s">
        <v>1031</v>
      </c>
      <c r="W5" s="2" t="s">
        <v>1039</v>
      </c>
      <c r="X5" s="2"/>
    </row>
    <row r="6" spans="1:24">
      <c r="A6" s="1" t="s">
        <v>1040</v>
      </c>
      <c r="B6" s="2" t="s">
        <v>1041</v>
      </c>
      <c r="D6" s="1" t="s">
        <v>1045</v>
      </c>
      <c r="E6" s="2" t="s">
        <v>1042</v>
      </c>
      <c r="F6" s="2"/>
      <c r="G6" s="1" t="s">
        <v>1040</v>
      </c>
      <c r="H6" s="2" t="s">
        <v>2060</v>
      </c>
      <c r="I6" s="2" t="s">
        <v>1043</v>
      </c>
      <c r="J6" s="2" t="s">
        <v>1044</v>
      </c>
      <c r="K6" s="1" t="s">
        <v>1045</v>
      </c>
      <c r="L6" s="2" t="s">
        <v>2061</v>
      </c>
      <c r="M6" s="2" t="s">
        <v>1046</v>
      </c>
      <c r="N6" s="2" t="s">
        <v>1047</v>
      </c>
      <c r="O6" s="1"/>
      <c r="P6" s="1"/>
      <c r="Q6" s="2" t="s">
        <v>1048</v>
      </c>
      <c r="R6" s="2" t="s">
        <v>1041</v>
      </c>
      <c r="S6" s="2" t="s">
        <v>1049</v>
      </c>
      <c r="U6" s="2" t="s">
        <v>1048</v>
      </c>
      <c r="V6" s="2" t="s">
        <v>1042</v>
      </c>
      <c r="W6" s="2" t="s">
        <v>1050</v>
      </c>
      <c r="X6" s="2"/>
    </row>
    <row r="7" spans="1:24">
      <c r="A7" s="1" t="s">
        <v>1051</v>
      </c>
      <c r="B7" s="2" t="s">
        <v>1052</v>
      </c>
      <c r="D7" s="1" t="s">
        <v>1056</v>
      </c>
      <c r="E7" s="2" t="s">
        <v>1053</v>
      </c>
      <c r="F7" s="2"/>
      <c r="G7" s="1" t="s">
        <v>1051</v>
      </c>
      <c r="H7" s="2" t="s">
        <v>2062</v>
      </c>
      <c r="I7" s="2" t="s">
        <v>1054</v>
      </c>
      <c r="J7" s="2" t="s">
        <v>1055</v>
      </c>
      <c r="K7" s="1" t="s">
        <v>1056</v>
      </c>
      <c r="L7" s="2" t="s">
        <v>2063</v>
      </c>
      <c r="M7" s="2" t="s">
        <v>1057</v>
      </c>
      <c r="N7" s="2" t="s">
        <v>1058</v>
      </c>
      <c r="O7" s="1"/>
      <c r="P7" s="1"/>
      <c r="Q7" s="2" t="s">
        <v>1059</v>
      </c>
      <c r="R7" s="2" t="s">
        <v>1052</v>
      </c>
      <c r="S7" s="2" t="s">
        <v>1060</v>
      </c>
      <c r="U7" s="2" t="s">
        <v>1059</v>
      </c>
      <c r="V7" s="2" t="s">
        <v>1053</v>
      </c>
      <c r="W7" s="2" t="s">
        <v>1061</v>
      </c>
      <c r="X7" s="2"/>
    </row>
    <row r="8" spans="1:24">
      <c r="A8" s="1" t="s">
        <v>1062</v>
      </c>
      <c r="B8" s="2" t="s">
        <v>1063</v>
      </c>
      <c r="D8" s="1" t="s">
        <v>1067</v>
      </c>
      <c r="E8" s="2" t="s">
        <v>1064</v>
      </c>
      <c r="F8" s="2"/>
      <c r="G8" s="1" t="s">
        <v>1062</v>
      </c>
      <c r="H8" s="2" t="s">
        <v>2064</v>
      </c>
      <c r="I8" s="2" t="s">
        <v>1065</v>
      </c>
      <c r="J8" s="2" t="s">
        <v>1066</v>
      </c>
      <c r="K8" s="1" t="s">
        <v>1067</v>
      </c>
      <c r="L8" s="2" t="s">
        <v>2065</v>
      </c>
      <c r="M8" s="2" t="s">
        <v>1068</v>
      </c>
      <c r="N8" s="2" t="s">
        <v>1069</v>
      </c>
      <c r="O8" s="1"/>
      <c r="P8" s="1"/>
      <c r="Q8" s="2" t="s">
        <v>1070</v>
      </c>
      <c r="R8" s="2" t="s">
        <v>1063</v>
      </c>
      <c r="S8" s="2" t="s">
        <v>1071</v>
      </c>
      <c r="U8" s="2" t="s">
        <v>1070</v>
      </c>
      <c r="V8" s="2" t="s">
        <v>1064</v>
      </c>
      <c r="W8" s="2" t="s">
        <v>1072</v>
      </c>
      <c r="X8" s="2"/>
    </row>
    <row r="9" spans="1:24">
      <c r="A9" s="1" t="s">
        <v>1073</v>
      </c>
      <c r="B9" s="2" t="s">
        <v>1074</v>
      </c>
      <c r="D9" s="1" t="s">
        <v>1078</v>
      </c>
      <c r="E9" s="2" t="s">
        <v>1075</v>
      </c>
      <c r="F9" s="2"/>
      <c r="G9" s="1" t="s">
        <v>1073</v>
      </c>
      <c r="H9" s="2" t="s">
        <v>2066</v>
      </c>
      <c r="I9" s="2" t="s">
        <v>1076</v>
      </c>
      <c r="J9" s="2" t="s">
        <v>1077</v>
      </c>
      <c r="K9" s="1" t="s">
        <v>1078</v>
      </c>
      <c r="L9" s="2" t="s">
        <v>2067</v>
      </c>
      <c r="M9" s="2" t="s">
        <v>1079</v>
      </c>
      <c r="N9" s="2" t="s">
        <v>1080</v>
      </c>
      <c r="O9" s="1"/>
      <c r="P9" s="1"/>
      <c r="Q9" s="2" t="s">
        <v>1081</v>
      </c>
      <c r="R9" s="2" t="s">
        <v>1074</v>
      </c>
      <c r="S9" s="2" t="s">
        <v>1082</v>
      </c>
      <c r="U9" s="2" t="s">
        <v>1081</v>
      </c>
      <c r="V9" s="2" t="s">
        <v>1075</v>
      </c>
      <c r="W9" s="2" t="s">
        <v>1083</v>
      </c>
      <c r="X9" s="2"/>
    </row>
    <row r="10" spans="1:24">
      <c r="A10" s="1" t="s">
        <v>1084</v>
      </c>
      <c r="B10" s="2" t="s">
        <v>1085</v>
      </c>
      <c r="D10" s="1" t="s">
        <v>1089</v>
      </c>
      <c r="E10" s="2" t="s">
        <v>1086</v>
      </c>
      <c r="F10" s="2"/>
      <c r="G10" s="1" t="s">
        <v>1084</v>
      </c>
      <c r="H10" s="2" t="s">
        <v>2068</v>
      </c>
      <c r="I10" s="2" t="s">
        <v>1087</v>
      </c>
      <c r="J10" s="2" t="s">
        <v>1088</v>
      </c>
      <c r="K10" s="1" t="s">
        <v>1089</v>
      </c>
      <c r="L10" s="2" t="s">
        <v>2069</v>
      </c>
      <c r="M10" s="2" t="s">
        <v>1090</v>
      </c>
      <c r="N10" s="2" t="s">
        <v>1091</v>
      </c>
      <c r="O10" s="1"/>
      <c r="P10" s="1"/>
      <c r="Q10" s="2" t="s">
        <v>1092</v>
      </c>
      <c r="R10" s="2" t="s">
        <v>1085</v>
      </c>
      <c r="S10" s="2" t="s">
        <v>1093</v>
      </c>
      <c r="U10" s="2" t="s">
        <v>1092</v>
      </c>
      <c r="V10" s="2" t="s">
        <v>1086</v>
      </c>
      <c r="W10" s="2" t="s">
        <v>1094</v>
      </c>
      <c r="X10" s="2"/>
    </row>
    <row r="11" spans="1:24">
      <c r="A11" s="1" t="s">
        <v>1095</v>
      </c>
      <c r="B11" s="2" t="s">
        <v>1096</v>
      </c>
      <c r="D11" s="1" t="s">
        <v>1100</v>
      </c>
      <c r="E11" s="2" t="s">
        <v>1097</v>
      </c>
      <c r="F11" s="2"/>
      <c r="G11" s="1" t="s">
        <v>1095</v>
      </c>
      <c r="H11" s="2" t="s">
        <v>2070</v>
      </c>
      <c r="I11" s="2" t="s">
        <v>1098</v>
      </c>
      <c r="J11" s="2" t="s">
        <v>1099</v>
      </c>
      <c r="K11" s="1" t="s">
        <v>1100</v>
      </c>
      <c r="L11" s="2" t="s">
        <v>2071</v>
      </c>
      <c r="M11" s="2" t="s">
        <v>1101</v>
      </c>
      <c r="N11" s="2" t="s">
        <v>1102</v>
      </c>
      <c r="O11" s="1"/>
      <c r="P11" s="1"/>
      <c r="Q11" s="2" t="s">
        <v>1103</v>
      </c>
      <c r="R11" s="2" t="s">
        <v>1096</v>
      </c>
      <c r="S11" s="2" t="s">
        <v>1104</v>
      </c>
      <c r="U11" s="2" t="s">
        <v>1103</v>
      </c>
      <c r="V11" s="2" t="s">
        <v>1097</v>
      </c>
      <c r="W11" s="2" t="s">
        <v>1105</v>
      </c>
      <c r="X11" s="2"/>
    </row>
    <row r="12" spans="1:24">
      <c r="A12" s="1" t="s">
        <v>1106</v>
      </c>
      <c r="B12" s="2" t="s">
        <v>1107</v>
      </c>
      <c r="D12" s="1" t="s">
        <v>1111</v>
      </c>
      <c r="E12" s="2" t="s">
        <v>1108</v>
      </c>
      <c r="F12" s="2"/>
      <c r="G12" s="1" t="s">
        <v>1106</v>
      </c>
      <c r="H12" s="2" t="s">
        <v>2072</v>
      </c>
      <c r="I12" s="2" t="s">
        <v>1109</v>
      </c>
      <c r="J12" s="2" t="s">
        <v>1110</v>
      </c>
      <c r="K12" s="1" t="s">
        <v>1111</v>
      </c>
      <c r="L12" s="2" t="s">
        <v>2073</v>
      </c>
      <c r="M12" s="2" t="s">
        <v>1112</v>
      </c>
      <c r="N12" s="2" t="s">
        <v>1113</v>
      </c>
      <c r="O12" s="1"/>
      <c r="P12" s="1"/>
      <c r="Q12" s="2" t="s">
        <v>1114</v>
      </c>
      <c r="R12" s="2" t="s">
        <v>1107</v>
      </c>
      <c r="S12" s="2" t="s">
        <v>1115</v>
      </c>
      <c r="U12" s="2" t="s">
        <v>1114</v>
      </c>
      <c r="V12" s="2" t="s">
        <v>1108</v>
      </c>
      <c r="W12" s="2" t="s">
        <v>1116</v>
      </c>
      <c r="X12" s="2"/>
    </row>
    <row r="13" spans="1:24">
      <c r="A13" s="1" t="s">
        <v>1117</v>
      </c>
      <c r="B13" s="2" t="s">
        <v>1118</v>
      </c>
      <c r="D13" s="1" t="s">
        <v>1122</v>
      </c>
      <c r="E13" s="2" t="s">
        <v>1119</v>
      </c>
      <c r="F13" s="2"/>
      <c r="G13" s="1" t="s">
        <v>1117</v>
      </c>
      <c r="H13" s="2" t="s">
        <v>2074</v>
      </c>
      <c r="I13" s="2" t="s">
        <v>1120</v>
      </c>
      <c r="J13" s="2" t="s">
        <v>1121</v>
      </c>
      <c r="K13" s="1" t="s">
        <v>1122</v>
      </c>
      <c r="L13" s="2" t="s">
        <v>2075</v>
      </c>
      <c r="M13" s="2" t="s">
        <v>1123</v>
      </c>
      <c r="N13" s="2" t="s">
        <v>1124</v>
      </c>
      <c r="O13" s="1"/>
      <c r="P13" s="1"/>
      <c r="Q13" s="2" t="s">
        <v>1125</v>
      </c>
      <c r="R13" s="2" t="s">
        <v>1118</v>
      </c>
      <c r="S13" s="2" t="s">
        <v>1126</v>
      </c>
      <c r="U13" s="2" t="s">
        <v>1125</v>
      </c>
      <c r="V13" s="2" t="s">
        <v>1119</v>
      </c>
      <c r="W13" s="2" t="s">
        <v>1127</v>
      </c>
      <c r="X13" s="2"/>
    </row>
    <row r="14" spans="1:24">
      <c r="A14" s="1" t="s">
        <v>1128</v>
      </c>
      <c r="B14" s="2" t="s">
        <v>1129</v>
      </c>
      <c r="D14" s="1" t="s">
        <v>1133</v>
      </c>
      <c r="E14" s="2" t="s">
        <v>1130</v>
      </c>
      <c r="F14" s="2"/>
      <c r="G14" s="1" t="s">
        <v>1128</v>
      </c>
      <c r="H14" s="2" t="s">
        <v>2076</v>
      </c>
      <c r="I14" s="2" t="s">
        <v>1131</v>
      </c>
      <c r="J14" s="2" t="s">
        <v>1132</v>
      </c>
      <c r="K14" s="1" t="s">
        <v>1133</v>
      </c>
      <c r="L14" s="2" t="s">
        <v>2077</v>
      </c>
      <c r="M14" s="2" t="s">
        <v>1134</v>
      </c>
      <c r="N14" s="2" t="s">
        <v>1135</v>
      </c>
      <c r="Q14" s="2" t="s">
        <v>1136</v>
      </c>
      <c r="R14" s="2" t="s">
        <v>1129</v>
      </c>
      <c r="S14" s="2" t="s">
        <v>1137</v>
      </c>
      <c r="U14" s="2" t="s">
        <v>1136</v>
      </c>
      <c r="V14" s="2" t="s">
        <v>1130</v>
      </c>
      <c r="W14" s="2" t="s">
        <v>1138</v>
      </c>
      <c r="X14" s="2"/>
    </row>
    <row r="15" spans="1:24">
      <c r="A15" s="1" t="s">
        <v>1139</v>
      </c>
      <c r="B15" s="2" t="s">
        <v>1140</v>
      </c>
      <c r="D15" s="1" t="s">
        <v>1144</v>
      </c>
      <c r="E15" s="2" t="s">
        <v>1141</v>
      </c>
      <c r="F15" s="2"/>
      <c r="G15" s="1" t="s">
        <v>1139</v>
      </c>
      <c r="H15" s="2" t="s">
        <v>2078</v>
      </c>
      <c r="I15" s="2" t="s">
        <v>1142</v>
      </c>
      <c r="J15" s="2" t="s">
        <v>1143</v>
      </c>
      <c r="K15" s="1" t="s">
        <v>1144</v>
      </c>
      <c r="L15" s="2" t="s">
        <v>2079</v>
      </c>
      <c r="M15" s="2" t="s">
        <v>1145</v>
      </c>
      <c r="N15" s="2" t="s">
        <v>1146</v>
      </c>
      <c r="Q15" s="2" t="s">
        <v>1147</v>
      </c>
      <c r="R15" s="2" t="s">
        <v>1140</v>
      </c>
      <c r="S15" s="2" t="s">
        <v>1148</v>
      </c>
      <c r="U15" s="2" t="s">
        <v>1147</v>
      </c>
      <c r="V15" s="2" t="s">
        <v>1141</v>
      </c>
      <c r="W15" s="2" t="s">
        <v>1149</v>
      </c>
      <c r="X15" s="2"/>
    </row>
    <row r="16" spans="1:24">
      <c r="A16" s="1" t="s">
        <v>1150</v>
      </c>
      <c r="B16" s="2" t="s">
        <v>1151</v>
      </c>
      <c r="D16" s="1" t="s">
        <v>1155</v>
      </c>
      <c r="E16" s="2" t="s">
        <v>1152</v>
      </c>
      <c r="F16" s="2"/>
      <c r="G16" s="1" t="s">
        <v>1150</v>
      </c>
      <c r="H16" s="2" t="s">
        <v>2080</v>
      </c>
      <c r="I16" s="2" t="s">
        <v>1153</v>
      </c>
      <c r="J16" s="2" t="s">
        <v>1154</v>
      </c>
      <c r="K16" s="1" t="s">
        <v>1155</v>
      </c>
      <c r="L16" s="2" t="s">
        <v>2081</v>
      </c>
      <c r="M16" s="2" t="s">
        <v>1156</v>
      </c>
      <c r="N16" s="2" t="s">
        <v>1157</v>
      </c>
      <c r="Q16" s="2" t="s">
        <v>1158</v>
      </c>
      <c r="R16" s="2" t="s">
        <v>1151</v>
      </c>
      <c r="S16" s="2" t="s">
        <v>1159</v>
      </c>
      <c r="U16" s="2" t="s">
        <v>1158</v>
      </c>
      <c r="V16" s="2" t="s">
        <v>1152</v>
      </c>
      <c r="W16" s="2" t="s">
        <v>1160</v>
      </c>
      <c r="X16" s="2"/>
    </row>
    <row r="17" spans="1:24">
      <c r="A17" s="1" t="s">
        <v>1161</v>
      </c>
      <c r="B17" s="2" t="s">
        <v>1162</v>
      </c>
      <c r="D17" s="1" t="s">
        <v>1166</v>
      </c>
      <c r="E17" s="2" t="s">
        <v>1163</v>
      </c>
      <c r="F17" s="2"/>
      <c r="G17" s="1" t="s">
        <v>1161</v>
      </c>
      <c r="H17" s="2" t="s">
        <v>2082</v>
      </c>
      <c r="I17" s="2" t="s">
        <v>1164</v>
      </c>
      <c r="J17" s="2" t="s">
        <v>1165</v>
      </c>
      <c r="K17" s="1" t="s">
        <v>1166</v>
      </c>
      <c r="L17" s="2" t="s">
        <v>2083</v>
      </c>
      <c r="M17" s="2" t="s">
        <v>1167</v>
      </c>
      <c r="N17" s="2" t="s">
        <v>1168</v>
      </c>
      <c r="Q17" s="2" t="s">
        <v>1169</v>
      </c>
      <c r="R17" s="2" t="s">
        <v>1162</v>
      </c>
      <c r="S17" s="2" t="s">
        <v>1170</v>
      </c>
      <c r="U17" s="2" t="s">
        <v>1169</v>
      </c>
      <c r="V17" s="2" t="s">
        <v>1163</v>
      </c>
      <c r="W17" s="2" t="s">
        <v>1171</v>
      </c>
      <c r="X17" s="2"/>
    </row>
    <row r="18" spans="1:24">
      <c r="A18" s="1" t="s">
        <v>1172</v>
      </c>
      <c r="B18" s="2" t="s">
        <v>1173</v>
      </c>
      <c r="D18" s="1" t="s">
        <v>1177</v>
      </c>
      <c r="E18" s="2" t="s">
        <v>1174</v>
      </c>
      <c r="F18" s="2"/>
      <c r="G18" s="1" t="s">
        <v>1172</v>
      </c>
      <c r="H18" s="2" t="s">
        <v>2084</v>
      </c>
      <c r="I18" s="2" t="s">
        <v>1175</v>
      </c>
      <c r="J18" s="2" t="s">
        <v>1176</v>
      </c>
      <c r="K18" s="1" t="s">
        <v>1177</v>
      </c>
      <c r="L18" s="2" t="s">
        <v>2085</v>
      </c>
      <c r="M18" s="2" t="s">
        <v>1178</v>
      </c>
      <c r="N18" s="2" t="s">
        <v>1179</v>
      </c>
      <c r="Q18" s="2" t="s">
        <v>1180</v>
      </c>
      <c r="R18" s="2" t="s">
        <v>1173</v>
      </c>
      <c r="S18" s="2" t="s">
        <v>1181</v>
      </c>
      <c r="U18" s="2" t="s">
        <v>1180</v>
      </c>
      <c r="V18" s="2" t="s">
        <v>1174</v>
      </c>
      <c r="W18" s="2" t="s">
        <v>1182</v>
      </c>
      <c r="X18" s="2"/>
    </row>
    <row r="19" spans="1:24">
      <c r="A19" s="1" t="s">
        <v>1183</v>
      </c>
      <c r="B19" s="2" t="s">
        <v>1184</v>
      </c>
      <c r="D19" s="1" t="s">
        <v>1188</v>
      </c>
      <c r="E19" s="2" t="s">
        <v>1185</v>
      </c>
      <c r="F19" s="2"/>
      <c r="G19" s="1" t="s">
        <v>1183</v>
      </c>
      <c r="H19" s="2" t="s">
        <v>2086</v>
      </c>
      <c r="I19" s="2" t="s">
        <v>1186</v>
      </c>
      <c r="J19" s="2" t="s">
        <v>1187</v>
      </c>
      <c r="K19" s="1" t="s">
        <v>1188</v>
      </c>
      <c r="L19" s="2" t="s">
        <v>2087</v>
      </c>
      <c r="M19" s="2" t="s">
        <v>1189</v>
      </c>
      <c r="N19" s="2" t="s">
        <v>1190</v>
      </c>
      <c r="Q19" s="2" t="s">
        <v>1191</v>
      </c>
      <c r="R19" s="2" t="s">
        <v>1184</v>
      </c>
      <c r="S19" s="2" t="s">
        <v>1192</v>
      </c>
      <c r="U19" s="2" t="s">
        <v>1191</v>
      </c>
      <c r="V19" s="2" t="s">
        <v>1185</v>
      </c>
      <c r="W19" s="2" t="s">
        <v>1193</v>
      </c>
      <c r="X19" s="2"/>
    </row>
    <row r="20" spans="1:24">
      <c r="A20" s="1" t="s">
        <v>1194</v>
      </c>
      <c r="B20" s="2" t="s">
        <v>1195</v>
      </c>
      <c r="D20" s="1" t="s">
        <v>1199</v>
      </c>
      <c r="E20" s="2" t="s">
        <v>1196</v>
      </c>
      <c r="F20" s="2"/>
      <c r="G20" s="1" t="s">
        <v>1194</v>
      </c>
      <c r="H20" s="2" t="s">
        <v>2088</v>
      </c>
      <c r="I20" s="2" t="s">
        <v>1197</v>
      </c>
      <c r="J20" s="2" t="s">
        <v>1198</v>
      </c>
      <c r="K20" s="1" t="s">
        <v>1199</v>
      </c>
      <c r="L20" s="2" t="s">
        <v>2089</v>
      </c>
      <c r="M20" s="2" t="s">
        <v>1200</v>
      </c>
      <c r="N20" s="2" t="s">
        <v>1201</v>
      </c>
      <c r="Q20" s="2" t="s">
        <v>1202</v>
      </c>
      <c r="R20" s="2" t="s">
        <v>1195</v>
      </c>
      <c r="S20" s="2" t="s">
        <v>1203</v>
      </c>
      <c r="U20" s="2" t="s">
        <v>1202</v>
      </c>
      <c r="V20" s="2" t="s">
        <v>1196</v>
      </c>
      <c r="W20" s="2" t="s">
        <v>1204</v>
      </c>
      <c r="X20" s="2"/>
    </row>
    <row r="21" spans="1:24">
      <c r="A21" s="1" t="s">
        <v>1205</v>
      </c>
      <c r="B21" s="2" t="s">
        <v>1206</v>
      </c>
      <c r="D21" s="1" t="s">
        <v>1210</v>
      </c>
      <c r="E21" s="2" t="s">
        <v>1207</v>
      </c>
      <c r="F21" s="2"/>
      <c r="G21" s="1" t="s">
        <v>1205</v>
      </c>
      <c r="H21" s="2" t="s">
        <v>2090</v>
      </c>
      <c r="I21" s="2" t="s">
        <v>1208</v>
      </c>
      <c r="J21" s="2" t="s">
        <v>1209</v>
      </c>
      <c r="K21" s="1" t="s">
        <v>1210</v>
      </c>
      <c r="L21" s="2" t="s">
        <v>2091</v>
      </c>
      <c r="M21" s="2" t="s">
        <v>1211</v>
      </c>
      <c r="N21" s="2" t="s">
        <v>1212</v>
      </c>
      <c r="Q21" s="2" t="s">
        <v>1213</v>
      </c>
      <c r="R21" s="2" t="s">
        <v>1206</v>
      </c>
      <c r="S21" s="2" t="s">
        <v>1214</v>
      </c>
      <c r="U21" s="2" t="s">
        <v>1213</v>
      </c>
      <c r="V21" s="2" t="s">
        <v>1207</v>
      </c>
      <c r="W21" s="2" t="s">
        <v>1215</v>
      </c>
      <c r="X21" s="2"/>
    </row>
    <row r="22" spans="1:24">
      <c r="A22" s="1" t="s">
        <v>1216</v>
      </c>
      <c r="B22" s="2" t="s">
        <v>1217</v>
      </c>
      <c r="D22" s="1" t="s">
        <v>1221</v>
      </c>
      <c r="E22" s="2" t="s">
        <v>1218</v>
      </c>
      <c r="F22" s="2"/>
      <c r="G22" s="1" t="s">
        <v>1216</v>
      </c>
      <c r="H22" s="2" t="s">
        <v>2092</v>
      </c>
      <c r="I22" s="2" t="s">
        <v>1219</v>
      </c>
      <c r="J22" s="2" t="s">
        <v>1220</v>
      </c>
      <c r="K22" s="1" t="s">
        <v>1221</v>
      </c>
      <c r="L22" s="2" t="s">
        <v>2093</v>
      </c>
      <c r="M22" s="2" t="s">
        <v>1222</v>
      </c>
      <c r="N22" s="2" t="s">
        <v>1223</v>
      </c>
      <c r="Q22" s="2" t="s">
        <v>1224</v>
      </c>
      <c r="R22" s="2" t="s">
        <v>1217</v>
      </c>
      <c r="S22" s="2" t="s">
        <v>1225</v>
      </c>
      <c r="U22" s="2" t="s">
        <v>1224</v>
      </c>
      <c r="V22" s="2" t="s">
        <v>1218</v>
      </c>
      <c r="W22" s="2" t="s">
        <v>1226</v>
      </c>
      <c r="X22" s="2"/>
    </row>
    <row r="23" spans="1:24">
      <c r="A23" s="1" t="s">
        <v>1227</v>
      </c>
      <c r="B23" s="1" t="s">
        <v>1228</v>
      </c>
      <c r="D23" s="1" t="s">
        <v>1232</v>
      </c>
      <c r="E23" s="2" t="s">
        <v>1229</v>
      </c>
      <c r="F23" s="2"/>
      <c r="G23" s="1" t="s">
        <v>1227</v>
      </c>
      <c r="H23" s="2" t="s">
        <v>2094</v>
      </c>
      <c r="I23" s="2" t="s">
        <v>1230</v>
      </c>
      <c r="J23" s="2" t="s">
        <v>1231</v>
      </c>
      <c r="K23" s="1" t="s">
        <v>1232</v>
      </c>
      <c r="L23" s="2" t="s">
        <v>2095</v>
      </c>
      <c r="M23" s="2" t="s">
        <v>1233</v>
      </c>
      <c r="N23" s="2" t="s">
        <v>1234</v>
      </c>
      <c r="Q23" s="2" t="s">
        <v>1235</v>
      </c>
      <c r="R23" s="1" t="s">
        <v>1228</v>
      </c>
      <c r="S23" s="1" t="s">
        <v>1236</v>
      </c>
      <c r="U23" s="2" t="s">
        <v>1235</v>
      </c>
      <c r="V23" s="2" t="s">
        <v>1229</v>
      </c>
      <c r="W23" s="2" t="s">
        <v>1237</v>
      </c>
      <c r="X23" s="2"/>
    </row>
    <row r="24" spans="1:24">
      <c r="A24" s="1" t="s">
        <v>1238</v>
      </c>
      <c r="B24" s="2" t="s">
        <v>1239</v>
      </c>
      <c r="D24" s="1" t="s">
        <v>1243</v>
      </c>
      <c r="E24" s="2" t="s">
        <v>1240</v>
      </c>
      <c r="F24" s="2"/>
      <c r="G24" s="1" t="s">
        <v>1238</v>
      </c>
      <c r="H24" s="2" t="s">
        <v>2096</v>
      </c>
      <c r="I24" s="2" t="s">
        <v>1241</v>
      </c>
      <c r="J24" s="2" t="s">
        <v>1242</v>
      </c>
      <c r="K24" s="1" t="s">
        <v>1243</v>
      </c>
      <c r="L24" s="2" t="s">
        <v>2097</v>
      </c>
      <c r="M24" s="2" t="s">
        <v>1244</v>
      </c>
      <c r="N24" s="2" t="s">
        <v>1245</v>
      </c>
      <c r="Q24" s="2" t="s">
        <v>1246</v>
      </c>
      <c r="R24" s="2" t="s">
        <v>1239</v>
      </c>
      <c r="S24" s="2" t="s">
        <v>1247</v>
      </c>
      <c r="U24" s="2" t="s">
        <v>1246</v>
      </c>
      <c r="V24" s="2" t="s">
        <v>1240</v>
      </c>
      <c r="W24" s="2" t="s">
        <v>1248</v>
      </c>
      <c r="X24" s="2"/>
    </row>
    <row r="25" spans="1:24">
      <c r="A25" s="1" t="s">
        <v>1249</v>
      </c>
      <c r="B25" s="2" t="s">
        <v>1250</v>
      </c>
      <c r="D25" s="1" t="s">
        <v>1254</v>
      </c>
      <c r="E25" s="2" t="s">
        <v>1251</v>
      </c>
      <c r="F25" s="2"/>
      <c r="G25" s="1" t="s">
        <v>1249</v>
      </c>
      <c r="H25" s="2" t="s">
        <v>2098</v>
      </c>
      <c r="I25" s="2" t="s">
        <v>1252</v>
      </c>
      <c r="J25" s="2" t="s">
        <v>1253</v>
      </c>
      <c r="K25" s="1" t="s">
        <v>1254</v>
      </c>
      <c r="L25" s="2" t="s">
        <v>2099</v>
      </c>
      <c r="M25" s="2" t="s">
        <v>1255</v>
      </c>
      <c r="N25" s="2" t="s">
        <v>1256</v>
      </c>
      <c r="Q25" s="2" t="s">
        <v>1257</v>
      </c>
      <c r="R25" s="2" t="s">
        <v>1250</v>
      </c>
      <c r="S25" s="2" t="s">
        <v>1258</v>
      </c>
      <c r="U25" s="2" t="s">
        <v>1257</v>
      </c>
      <c r="V25" s="2" t="s">
        <v>1251</v>
      </c>
      <c r="W25" s="2" t="s">
        <v>1259</v>
      </c>
      <c r="X25" s="2"/>
    </row>
    <row r="26" spans="1:24">
      <c r="A26" s="1" t="s">
        <v>1260</v>
      </c>
      <c r="B26" s="2" t="s">
        <v>1261</v>
      </c>
      <c r="D26" s="1" t="s">
        <v>1265</v>
      </c>
      <c r="E26" s="2" t="s">
        <v>1262</v>
      </c>
      <c r="F26" s="2"/>
      <c r="G26" s="1" t="s">
        <v>1260</v>
      </c>
      <c r="H26" s="2" t="s">
        <v>2100</v>
      </c>
      <c r="I26" s="2" t="s">
        <v>1263</v>
      </c>
      <c r="J26" s="2" t="s">
        <v>1264</v>
      </c>
      <c r="K26" s="1" t="s">
        <v>1265</v>
      </c>
      <c r="L26" s="2" t="s">
        <v>2101</v>
      </c>
      <c r="M26" s="2" t="s">
        <v>1266</v>
      </c>
      <c r="N26" s="2" t="s">
        <v>1267</v>
      </c>
      <c r="O26" s="1"/>
      <c r="P26" s="1"/>
      <c r="Q26" s="2" t="s">
        <v>1268</v>
      </c>
      <c r="R26" s="2" t="s">
        <v>1261</v>
      </c>
      <c r="S26" s="2" t="s">
        <v>1269</v>
      </c>
      <c r="U26" s="2" t="s">
        <v>1268</v>
      </c>
      <c r="V26" s="2" t="s">
        <v>1262</v>
      </c>
      <c r="W26" s="2" t="s">
        <v>1270</v>
      </c>
      <c r="X26" s="2"/>
    </row>
    <row r="27" spans="1:24">
      <c r="A27" s="1" t="s">
        <v>1271</v>
      </c>
      <c r="B27" s="2" t="s">
        <v>1272</v>
      </c>
      <c r="D27" s="1" t="s">
        <v>1276</v>
      </c>
      <c r="E27" s="2" t="s">
        <v>1273</v>
      </c>
      <c r="F27" s="2"/>
      <c r="G27" s="1" t="s">
        <v>1271</v>
      </c>
      <c r="H27" s="2" t="s">
        <v>2102</v>
      </c>
      <c r="I27" s="2" t="s">
        <v>1274</v>
      </c>
      <c r="J27" s="2" t="s">
        <v>1275</v>
      </c>
      <c r="K27" s="1" t="s">
        <v>1276</v>
      </c>
      <c r="L27" s="2" t="s">
        <v>2103</v>
      </c>
      <c r="M27" s="2" t="s">
        <v>1277</v>
      </c>
      <c r="N27" s="2" t="s">
        <v>1278</v>
      </c>
      <c r="O27" s="1"/>
      <c r="P27" s="1"/>
      <c r="Q27" s="2" t="s">
        <v>1279</v>
      </c>
      <c r="R27" s="2" t="s">
        <v>1272</v>
      </c>
      <c r="S27" s="2" t="s">
        <v>1280</v>
      </c>
      <c r="U27" s="2" t="s">
        <v>1279</v>
      </c>
      <c r="V27" s="2" t="s">
        <v>1273</v>
      </c>
      <c r="W27" s="2" t="s">
        <v>1281</v>
      </c>
      <c r="X27" s="2"/>
    </row>
    <row r="28" spans="1:24">
      <c r="A28" s="1" t="s">
        <v>1282</v>
      </c>
      <c r="B28" s="2" t="s">
        <v>1283</v>
      </c>
      <c r="D28" s="1" t="s">
        <v>1287</v>
      </c>
      <c r="E28" s="2" t="s">
        <v>1284</v>
      </c>
      <c r="F28" s="2"/>
      <c r="G28" s="1" t="s">
        <v>1282</v>
      </c>
      <c r="H28" s="2" t="s">
        <v>2104</v>
      </c>
      <c r="I28" s="2" t="s">
        <v>1285</v>
      </c>
      <c r="J28" s="2" t="s">
        <v>1286</v>
      </c>
      <c r="K28" s="1" t="s">
        <v>1287</v>
      </c>
      <c r="L28" s="2" t="s">
        <v>2105</v>
      </c>
      <c r="M28" s="2" t="s">
        <v>1288</v>
      </c>
      <c r="N28" s="2" t="s">
        <v>1289</v>
      </c>
      <c r="O28" s="1"/>
      <c r="P28" s="1"/>
      <c r="Q28" s="2" t="s">
        <v>1290</v>
      </c>
      <c r="R28" s="2" t="s">
        <v>1283</v>
      </c>
      <c r="S28" s="2" t="s">
        <v>1291</v>
      </c>
      <c r="U28" s="2" t="s">
        <v>1290</v>
      </c>
      <c r="V28" s="2" t="s">
        <v>1284</v>
      </c>
      <c r="W28" s="2" t="s">
        <v>1292</v>
      </c>
      <c r="X28" s="2"/>
    </row>
    <row r="29" spans="1:24">
      <c r="A29" s="1" t="s">
        <v>1293</v>
      </c>
      <c r="B29" s="2" t="s">
        <v>1294</v>
      </c>
      <c r="D29" s="1" t="s">
        <v>1298</v>
      </c>
      <c r="E29" s="2" t="s">
        <v>1295</v>
      </c>
      <c r="F29" s="2"/>
      <c r="G29" s="1" t="s">
        <v>1293</v>
      </c>
      <c r="H29" s="2" t="s">
        <v>2106</v>
      </c>
      <c r="I29" s="2" t="s">
        <v>1296</v>
      </c>
      <c r="J29" s="2" t="s">
        <v>1297</v>
      </c>
      <c r="K29" s="1" t="s">
        <v>1298</v>
      </c>
      <c r="L29" s="2" t="s">
        <v>2107</v>
      </c>
      <c r="M29" s="2" t="s">
        <v>1299</v>
      </c>
      <c r="N29" s="2" t="s">
        <v>1300</v>
      </c>
      <c r="O29" s="1"/>
      <c r="P29" s="1"/>
      <c r="Q29" s="2" t="s">
        <v>1301</v>
      </c>
      <c r="R29" s="2" t="s">
        <v>1294</v>
      </c>
      <c r="S29" s="2" t="s">
        <v>1302</v>
      </c>
      <c r="U29" s="2" t="s">
        <v>1301</v>
      </c>
      <c r="V29" s="2" t="s">
        <v>1295</v>
      </c>
      <c r="W29" s="2" t="s">
        <v>1303</v>
      </c>
      <c r="X29" s="2"/>
    </row>
    <row r="30" spans="1:24">
      <c r="A30" s="1" t="s">
        <v>1304</v>
      </c>
      <c r="B30" s="2" t="s">
        <v>1305</v>
      </c>
      <c r="D30" s="1" t="s">
        <v>1309</v>
      </c>
      <c r="E30" s="2" t="s">
        <v>1306</v>
      </c>
      <c r="F30" s="2"/>
      <c r="G30" s="1" t="s">
        <v>1304</v>
      </c>
      <c r="H30" s="2" t="s">
        <v>2108</v>
      </c>
      <c r="I30" s="2" t="s">
        <v>1307</v>
      </c>
      <c r="J30" s="2" t="s">
        <v>1308</v>
      </c>
      <c r="K30" s="1" t="s">
        <v>1309</v>
      </c>
      <c r="L30" s="2" t="s">
        <v>2109</v>
      </c>
      <c r="M30" s="2" t="s">
        <v>1310</v>
      </c>
      <c r="N30" s="2" t="s">
        <v>1311</v>
      </c>
      <c r="O30" s="1"/>
      <c r="P30" s="1"/>
      <c r="Q30" s="2" t="s">
        <v>1312</v>
      </c>
      <c r="R30" s="2" t="s">
        <v>1305</v>
      </c>
      <c r="S30" s="2" t="s">
        <v>1313</v>
      </c>
      <c r="U30" s="2" t="s">
        <v>1312</v>
      </c>
      <c r="V30" s="2" t="s">
        <v>1306</v>
      </c>
      <c r="W30" s="2" t="s">
        <v>1314</v>
      </c>
      <c r="X30" s="2"/>
    </row>
    <row r="31" spans="1:24">
      <c r="A31" s="1" t="s">
        <v>1315</v>
      </c>
      <c r="B31" s="2" t="s">
        <v>1316</v>
      </c>
      <c r="D31" s="1" t="s">
        <v>1320</v>
      </c>
      <c r="E31" s="2" t="s">
        <v>1317</v>
      </c>
      <c r="F31" s="2"/>
      <c r="G31" s="1" t="s">
        <v>1315</v>
      </c>
      <c r="H31" s="2" t="s">
        <v>2110</v>
      </c>
      <c r="I31" s="2" t="s">
        <v>1318</v>
      </c>
      <c r="J31" s="2" t="s">
        <v>1319</v>
      </c>
      <c r="K31" s="1" t="s">
        <v>1320</v>
      </c>
      <c r="L31" s="2" t="s">
        <v>2111</v>
      </c>
      <c r="M31" s="2" t="s">
        <v>1321</v>
      </c>
      <c r="N31" s="2" t="s">
        <v>1322</v>
      </c>
      <c r="O31" s="1"/>
      <c r="P31" s="1"/>
      <c r="Q31" s="2" t="s">
        <v>1323</v>
      </c>
      <c r="R31" s="2" t="s">
        <v>1316</v>
      </c>
      <c r="S31" s="2" t="s">
        <v>1324</v>
      </c>
      <c r="U31" s="2" t="s">
        <v>1323</v>
      </c>
      <c r="V31" s="2" t="s">
        <v>1317</v>
      </c>
      <c r="W31" s="2" t="s">
        <v>1325</v>
      </c>
      <c r="X31" s="2"/>
    </row>
    <row r="32" spans="1:24">
      <c r="A32" s="1" t="s">
        <v>1326</v>
      </c>
      <c r="B32" s="2" t="s">
        <v>1327</v>
      </c>
      <c r="D32" s="1" t="s">
        <v>1331</v>
      </c>
      <c r="E32" s="2" t="s">
        <v>1328</v>
      </c>
      <c r="F32" s="2"/>
      <c r="G32" s="1" t="s">
        <v>1326</v>
      </c>
      <c r="H32" s="2" t="s">
        <v>2112</v>
      </c>
      <c r="I32" s="2" t="s">
        <v>1329</v>
      </c>
      <c r="J32" s="2" t="s">
        <v>1330</v>
      </c>
      <c r="K32" s="1" t="s">
        <v>1331</v>
      </c>
      <c r="L32" s="2" t="s">
        <v>2113</v>
      </c>
      <c r="M32" s="2" t="s">
        <v>1332</v>
      </c>
      <c r="N32" s="2" t="s">
        <v>1333</v>
      </c>
      <c r="O32" s="1"/>
      <c r="P32" s="1"/>
      <c r="Q32" s="2" t="s">
        <v>1334</v>
      </c>
      <c r="R32" s="2" t="s">
        <v>1327</v>
      </c>
      <c r="S32" s="2" t="s">
        <v>1335</v>
      </c>
      <c r="U32" s="2" t="s">
        <v>1334</v>
      </c>
      <c r="V32" s="2" t="s">
        <v>1328</v>
      </c>
      <c r="W32" s="2" t="s">
        <v>1336</v>
      </c>
      <c r="X32" s="2"/>
    </row>
    <row r="33" spans="1:24">
      <c r="A33" s="1" t="s">
        <v>1337</v>
      </c>
      <c r="B33" s="2" t="s">
        <v>1338</v>
      </c>
      <c r="D33" s="1" t="s">
        <v>1342</v>
      </c>
      <c r="E33" s="2" t="s">
        <v>1339</v>
      </c>
      <c r="F33" s="2"/>
      <c r="G33" s="1" t="s">
        <v>1337</v>
      </c>
      <c r="H33" s="2" t="s">
        <v>2114</v>
      </c>
      <c r="I33" s="2" t="s">
        <v>1340</v>
      </c>
      <c r="J33" s="2" t="s">
        <v>1341</v>
      </c>
      <c r="K33" s="1" t="s">
        <v>1342</v>
      </c>
      <c r="L33" s="2" t="s">
        <v>2115</v>
      </c>
      <c r="M33" s="2" t="s">
        <v>1343</v>
      </c>
      <c r="N33" s="2" t="s">
        <v>1344</v>
      </c>
      <c r="O33" s="1"/>
      <c r="P33" s="1"/>
      <c r="Q33" s="2" t="s">
        <v>1345</v>
      </c>
      <c r="R33" s="2" t="s">
        <v>1338</v>
      </c>
      <c r="S33" s="2" t="s">
        <v>1346</v>
      </c>
      <c r="U33" s="2" t="s">
        <v>1345</v>
      </c>
      <c r="V33" s="2" t="s">
        <v>1339</v>
      </c>
      <c r="W33" s="2" t="s">
        <v>1347</v>
      </c>
      <c r="X33" s="2"/>
    </row>
    <row r="34" spans="1:24">
      <c r="A34" s="1" t="s">
        <v>1348</v>
      </c>
      <c r="B34" s="2" t="s">
        <v>1349</v>
      </c>
      <c r="D34" s="1" t="s">
        <v>1353</v>
      </c>
      <c r="E34" s="2" t="s">
        <v>1350</v>
      </c>
      <c r="F34" s="2"/>
      <c r="G34" s="1" t="s">
        <v>1348</v>
      </c>
      <c r="H34" s="2" t="s">
        <v>2116</v>
      </c>
      <c r="I34" s="2" t="s">
        <v>1351</v>
      </c>
      <c r="J34" s="2" t="s">
        <v>1352</v>
      </c>
      <c r="K34" s="1" t="s">
        <v>1353</v>
      </c>
      <c r="L34" s="2" t="s">
        <v>2117</v>
      </c>
      <c r="M34" s="2" t="s">
        <v>1354</v>
      </c>
      <c r="N34" s="2" t="s">
        <v>1355</v>
      </c>
      <c r="O34" s="1"/>
      <c r="P34" s="1"/>
      <c r="Q34" s="2" t="s">
        <v>1356</v>
      </c>
      <c r="R34" s="2" t="s">
        <v>1349</v>
      </c>
      <c r="S34" s="2" t="s">
        <v>1357</v>
      </c>
      <c r="U34" s="2" t="s">
        <v>1356</v>
      </c>
      <c r="V34" s="2" t="s">
        <v>1350</v>
      </c>
      <c r="W34" s="2" t="s">
        <v>1358</v>
      </c>
      <c r="X34" s="2"/>
    </row>
    <row r="35" spans="1:24">
      <c r="A35" s="1" t="s">
        <v>1359</v>
      </c>
      <c r="B35" s="2" t="s">
        <v>1360</v>
      </c>
      <c r="D35" s="1" t="s">
        <v>1364</v>
      </c>
      <c r="E35" s="2" t="s">
        <v>1361</v>
      </c>
      <c r="F35" s="2"/>
      <c r="G35" s="1" t="s">
        <v>1359</v>
      </c>
      <c r="H35" s="2" t="s">
        <v>2118</v>
      </c>
      <c r="I35" s="2" t="s">
        <v>1362</v>
      </c>
      <c r="J35" s="2" t="s">
        <v>1363</v>
      </c>
      <c r="K35" s="1" t="s">
        <v>1364</v>
      </c>
      <c r="L35" s="2" t="s">
        <v>2119</v>
      </c>
      <c r="M35" s="2" t="s">
        <v>1365</v>
      </c>
      <c r="N35" s="2" t="s">
        <v>1366</v>
      </c>
      <c r="O35" s="1"/>
      <c r="P35" s="1"/>
      <c r="Q35" s="2" t="s">
        <v>1367</v>
      </c>
      <c r="R35" s="2" t="s">
        <v>1360</v>
      </c>
      <c r="S35" s="2" t="s">
        <v>1368</v>
      </c>
      <c r="U35" s="2" t="s">
        <v>1367</v>
      </c>
      <c r="V35" s="2" t="s">
        <v>1361</v>
      </c>
      <c r="W35" s="2" t="s">
        <v>1369</v>
      </c>
      <c r="X35" s="2"/>
    </row>
    <row r="36" spans="1:24">
      <c r="A36" s="1" t="s">
        <v>1370</v>
      </c>
      <c r="B36" s="2" t="s">
        <v>1371</v>
      </c>
      <c r="D36" s="1" t="s">
        <v>1375</v>
      </c>
      <c r="E36" s="2" t="s">
        <v>1372</v>
      </c>
      <c r="F36" s="2"/>
      <c r="G36" s="1" t="s">
        <v>1370</v>
      </c>
      <c r="H36" s="2" t="s">
        <v>2120</v>
      </c>
      <c r="I36" s="2" t="s">
        <v>1373</v>
      </c>
      <c r="J36" s="2" t="s">
        <v>1374</v>
      </c>
      <c r="K36" s="1" t="s">
        <v>1375</v>
      </c>
      <c r="L36" s="2" t="s">
        <v>2121</v>
      </c>
      <c r="M36" s="2" t="s">
        <v>1376</v>
      </c>
      <c r="N36" s="2" t="s">
        <v>1377</v>
      </c>
      <c r="O36" s="1"/>
      <c r="P36" s="1"/>
      <c r="Q36" s="2" t="s">
        <v>1378</v>
      </c>
      <c r="R36" s="2" t="s">
        <v>1371</v>
      </c>
      <c r="S36" s="2" t="s">
        <v>1379</v>
      </c>
      <c r="U36" s="2" t="s">
        <v>1378</v>
      </c>
      <c r="V36" s="2" t="s">
        <v>1372</v>
      </c>
      <c r="W36" s="2" t="s">
        <v>1380</v>
      </c>
      <c r="X36" s="2"/>
    </row>
    <row r="37" spans="1:24">
      <c r="A37" s="1" t="s">
        <v>1381</v>
      </c>
      <c r="B37" s="2" t="s">
        <v>1382</v>
      </c>
      <c r="D37" s="1" t="s">
        <v>1386</v>
      </c>
      <c r="E37" s="2" t="s">
        <v>1383</v>
      </c>
      <c r="F37" s="2"/>
      <c r="G37" s="1" t="s">
        <v>1381</v>
      </c>
      <c r="H37" s="2" t="s">
        <v>2122</v>
      </c>
      <c r="I37" s="2" t="s">
        <v>1384</v>
      </c>
      <c r="J37" s="2" t="s">
        <v>1385</v>
      </c>
      <c r="K37" s="1" t="s">
        <v>1386</v>
      </c>
      <c r="L37" s="2" t="s">
        <v>2123</v>
      </c>
      <c r="M37" s="2" t="s">
        <v>1387</v>
      </c>
      <c r="N37" s="2" t="s">
        <v>1388</v>
      </c>
      <c r="O37" s="1"/>
      <c r="P37" s="1"/>
      <c r="Q37" s="2" t="s">
        <v>1389</v>
      </c>
      <c r="R37" s="2" t="s">
        <v>1382</v>
      </c>
      <c r="S37" s="2" t="s">
        <v>1390</v>
      </c>
      <c r="U37" s="2" t="s">
        <v>1389</v>
      </c>
      <c r="V37" s="2" t="s">
        <v>1383</v>
      </c>
      <c r="W37" s="2" t="s">
        <v>1391</v>
      </c>
      <c r="X37" s="2"/>
    </row>
    <row r="38" spans="1:24">
      <c r="A38" s="1" t="s">
        <v>1392</v>
      </c>
      <c r="B38" s="2" t="s">
        <v>1393</v>
      </c>
      <c r="D38" s="1" t="s">
        <v>1397</v>
      </c>
      <c r="E38" s="2" t="s">
        <v>1394</v>
      </c>
      <c r="F38" s="2"/>
      <c r="G38" s="1" t="s">
        <v>1392</v>
      </c>
      <c r="H38" s="2" t="s">
        <v>2124</v>
      </c>
      <c r="I38" s="2" t="s">
        <v>1395</v>
      </c>
      <c r="J38" s="2" t="s">
        <v>1396</v>
      </c>
      <c r="K38" s="1" t="s">
        <v>1397</v>
      </c>
      <c r="L38" s="2" t="s">
        <v>2125</v>
      </c>
      <c r="M38" s="2" t="s">
        <v>1398</v>
      </c>
      <c r="N38" s="2" t="s">
        <v>1399</v>
      </c>
      <c r="Q38" s="2" t="s">
        <v>1400</v>
      </c>
      <c r="R38" s="2" t="s">
        <v>1393</v>
      </c>
      <c r="S38" s="2" t="s">
        <v>1401</v>
      </c>
      <c r="U38" s="2" t="s">
        <v>1400</v>
      </c>
      <c r="V38" s="2" t="s">
        <v>1394</v>
      </c>
      <c r="W38" s="2" t="s">
        <v>1402</v>
      </c>
      <c r="X38" s="2"/>
    </row>
    <row r="39" spans="1:24">
      <c r="A39" s="1" t="s">
        <v>1403</v>
      </c>
      <c r="B39" s="2" t="s">
        <v>1404</v>
      </c>
      <c r="D39" s="1" t="s">
        <v>1408</v>
      </c>
      <c r="E39" s="2" t="s">
        <v>1405</v>
      </c>
      <c r="F39" s="2"/>
      <c r="G39" s="1" t="s">
        <v>1403</v>
      </c>
      <c r="H39" s="2" t="s">
        <v>2126</v>
      </c>
      <c r="I39" s="2" t="s">
        <v>1406</v>
      </c>
      <c r="J39" s="2" t="s">
        <v>1407</v>
      </c>
      <c r="K39" s="1" t="s">
        <v>1408</v>
      </c>
      <c r="L39" s="2" t="s">
        <v>2127</v>
      </c>
      <c r="M39" s="2" t="s">
        <v>1409</v>
      </c>
      <c r="N39" s="2" t="s">
        <v>1410</v>
      </c>
      <c r="Q39" s="2" t="s">
        <v>1411</v>
      </c>
      <c r="R39" s="2" t="s">
        <v>1404</v>
      </c>
      <c r="S39" s="2" t="s">
        <v>1412</v>
      </c>
      <c r="U39" s="2" t="s">
        <v>1411</v>
      </c>
      <c r="V39" s="2" t="s">
        <v>1405</v>
      </c>
      <c r="W39" s="2" t="s">
        <v>1413</v>
      </c>
      <c r="X39" s="2"/>
    </row>
    <row r="40" spans="1:24">
      <c r="A40" s="1" t="s">
        <v>1414</v>
      </c>
      <c r="B40" s="1" t="s">
        <v>1415</v>
      </c>
      <c r="D40" s="1" t="s">
        <v>1419</v>
      </c>
      <c r="E40" s="2" t="s">
        <v>1416</v>
      </c>
      <c r="F40" s="2"/>
      <c r="G40" s="1" t="s">
        <v>1414</v>
      </c>
      <c r="H40" s="2" t="s">
        <v>2128</v>
      </c>
      <c r="I40" s="2" t="s">
        <v>1417</v>
      </c>
      <c r="J40" s="2" t="s">
        <v>1418</v>
      </c>
      <c r="K40" s="1" t="s">
        <v>1419</v>
      </c>
      <c r="L40" s="2" t="s">
        <v>2129</v>
      </c>
      <c r="M40" s="2" t="s">
        <v>1420</v>
      </c>
      <c r="N40" s="2" t="s">
        <v>1421</v>
      </c>
      <c r="Q40" s="2" t="s">
        <v>1422</v>
      </c>
      <c r="R40" s="1" t="s">
        <v>1415</v>
      </c>
      <c r="S40" s="1" t="s">
        <v>1423</v>
      </c>
      <c r="U40" s="2" t="s">
        <v>1422</v>
      </c>
      <c r="V40" s="2" t="s">
        <v>1416</v>
      </c>
      <c r="W40" s="2" t="s">
        <v>1424</v>
      </c>
      <c r="X40" s="2"/>
    </row>
    <row r="41" spans="1:24">
      <c r="A41" s="1" t="s">
        <v>1425</v>
      </c>
      <c r="B41" s="2" t="s">
        <v>1426</v>
      </c>
      <c r="D41" s="1" t="s">
        <v>1430</v>
      </c>
      <c r="E41" s="2" t="s">
        <v>1427</v>
      </c>
      <c r="F41" s="2"/>
      <c r="G41" s="1" t="s">
        <v>1425</v>
      </c>
      <c r="H41" s="2" t="s">
        <v>2130</v>
      </c>
      <c r="I41" s="2" t="s">
        <v>1428</v>
      </c>
      <c r="J41" s="2" t="s">
        <v>1429</v>
      </c>
      <c r="K41" s="1" t="s">
        <v>1430</v>
      </c>
      <c r="L41" s="2" t="s">
        <v>2131</v>
      </c>
      <c r="M41" s="2" t="s">
        <v>1431</v>
      </c>
      <c r="N41" s="2" t="s">
        <v>1432</v>
      </c>
      <c r="Q41" s="2" t="s">
        <v>1433</v>
      </c>
      <c r="R41" s="2" t="s">
        <v>1426</v>
      </c>
      <c r="S41" s="2" t="s">
        <v>1434</v>
      </c>
      <c r="U41" s="2" t="s">
        <v>1433</v>
      </c>
      <c r="V41" s="2" t="s">
        <v>1427</v>
      </c>
      <c r="W41" s="2" t="s">
        <v>1435</v>
      </c>
      <c r="X41" s="2"/>
    </row>
    <row r="42" spans="1:24">
      <c r="A42" s="1" t="s">
        <v>1436</v>
      </c>
      <c r="B42" s="2" t="s">
        <v>1437</v>
      </c>
      <c r="D42" s="1" t="s">
        <v>1441</v>
      </c>
      <c r="E42" s="2" t="s">
        <v>1438</v>
      </c>
      <c r="F42" s="2"/>
      <c r="G42" s="1" t="s">
        <v>1436</v>
      </c>
      <c r="H42" s="2" t="s">
        <v>2132</v>
      </c>
      <c r="I42" s="2" t="s">
        <v>1439</v>
      </c>
      <c r="J42" s="2" t="s">
        <v>1440</v>
      </c>
      <c r="K42" s="1" t="s">
        <v>1441</v>
      </c>
      <c r="L42" s="2" t="s">
        <v>2133</v>
      </c>
      <c r="M42" s="2" t="s">
        <v>1442</v>
      </c>
      <c r="N42" s="2" t="s">
        <v>1443</v>
      </c>
      <c r="Q42" s="2" t="s">
        <v>1444</v>
      </c>
      <c r="R42" s="2" t="s">
        <v>1437</v>
      </c>
      <c r="S42" s="2" t="s">
        <v>1445</v>
      </c>
      <c r="U42" s="2" t="s">
        <v>1444</v>
      </c>
      <c r="V42" s="2" t="s">
        <v>1438</v>
      </c>
      <c r="W42" s="2" t="s">
        <v>1446</v>
      </c>
      <c r="X42" s="2"/>
    </row>
    <row r="43" spans="1:24">
      <c r="A43" s="1" t="s">
        <v>1447</v>
      </c>
      <c r="B43" s="2" t="s">
        <v>1448</v>
      </c>
      <c r="D43" s="1" t="s">
        <v>1452</v>
      </c>
      <c r="E43" s="2" t="s">
        <v>1449</v>
      </c>
      <c r="F43" s="2"/>
      <c r="G43" s="1" t="s">
        <v>1447</v>
      </c>
      <c r="H43" s="2" t="s">
        <v>2134</v>
      </c>
      <c r="I43" s="2" t="s">
        <v>1450</v>
      </c>
      <c r="J43" s="2" t="s">
        <v>1451</v>
      </c>
      <c r="K43" s="1" t="s">
        <v>1452</v>
      </c>
      <c r="L43" s="2" t="s">
        <v>2135</v>
      </c>
      <c r="M43" s="2" t="s">
        <v>1453</v>
      </c>
      <c r="N43" s="2" t="s">
        <v>1454</v>
      </c>
      <c r="Q43" s="2" t="s">
        <v>1455</v>
      </c>
      <c r="R43" s="2" t="s">
        <v>1448</v>
      </c>
      <c r="S43" s="2" t="s">
        <v>1456</v>
      </c>
      <c r="U43" s="2" t="s">
        <v>1455</v>
      </c>
      <c r="V43" s="2" t="s">
        <v>1449</v>
      </c>
      <c r="W43" s="2" t="s">
        <v>1457</v>
      </c>
      <c r="X43" s="2"/>
    </row>
    <row r="44" spans="1:24">
      <c r="A44" s="1" t="s">
        <v>1458</v>
      </c>
      <c r="B44" s="2" t="s">
        <v>1459</v>
      </c>
      <c r="D44" s="1" t="s">
        <v>1463</v>
      </c>
      <c r="E44" s="2" t="s">
        <v>1460</v>
      </c>
      <c r="F44" s="2"/>
      <c r="G44" s="1" t="s">
        <v>1458</v>
      </c>
      <c r="H44" s="2" t="s">
        <v>2136</v>
      </c>
      <c r="I44" s="2" t="s">
        <v>1461</v>
      </c>
      <c r="J44" s="2" t="s">
        <v>1462</v>
      </c>
      <c r="K44" s="1" t="s">
        <v>1463</v>
      </c>
      <c r="L44" s="2" t="s">
        <v>2137</v>
      </c>
      <c r="M44" s="2" t="s">
        <v>1464</v>
      </c>
      <c r="N44" s="2" t="s">
        <v>1465</v>
      </c>
      <c r="Q44" s="2" t="s">
        <v>1466</v>
      </c>
      <c r="R44" s="2" t="s">
        <v>1459</v>
      </c>
      <c r="S44" s="2" t="s">
        <v>1467</v>
      </c>
      <c r="U44" s="2" t="s">
        <v>1466</v>
      </c>
      <c r="V44" s="2" t="s">
        <v>1460</v>
      </c>
      <c r="W44" s="2" t="s">
        <v>1468</v>
      </c>
      <c r="X44" s="2"/>
    </row>
    <row r="45" spans="1:24">
      <c r="A45" s="1" t="s">
        <v>1469</v>
      </c>
      <c r="B45" s="2" t="s">
        <v>1470</v>
      </c>
      <c r="D45" s="1" t="s">
        <v>1474</v>
      </c>
      <c r="E45" s="2" t="s">
        <v>1471</v>
      </c>
      <c r="F45" s="2"/>
      <c r="G45" s="1" t="s">
        <v>1469</v>
      </c>
      <c r="H45" s="2" t="s">
        <v>2138</v>
      </c>
      <c r="I45" s="2" t="s">
        <v>1472</v>
      </c>
      <c r="J45" s="2" t="s">
        <v>1473</v>
      </c>
      <c r="K45" s="1" t="s">
        <v>1474</v>
      </c>
      <c r="L45" s="2" t="s">
        <v>2139</v>
      </c>
      <c r="M45" s="2" t="s">
        <v>1475</v>
      </c>
      <c r="N45" s="2" t="s">
        <v>1476</v>
      </c>
      <c r="Q45" s="2" t="s">
        <v>1477</v>
      </c>
      <c r="R45" s="2" t="s">
        <v>1470</v>
      </c>
      <c r="S45" s="2" t="s">
        <v>1478</v>
      </c>
      <c r="U45" s="2" t="s">
        <v>1477</v>
      </c>
      <c r="V45" s="2" t="s">
        <v>1471</v>
      </c>
      <c r="W45" s="2" t="s">
        <v>1479</v>
      </c>
      <c r="X45" s="2"/>
    </row>
    <row r="46" spans="1:24">
      <c r="A46" s="1" t="s">
        <v>1480</v>
      </c>
      <c r="B46" s="2" t="s">
        <v>1481</v>
      </c>
      <c r="D46" s="1" t="s">
        <v>1485</v>
      </c>
      <c r="E46" s="2" t="s">
        <v>1482</v>
      </c>
      <c r="F46" s="2"/>
      <c r="G46" s="1" t="s">
        <v>1480</v>
      </c>
      <c r="H46" s="2" t="s">
        <v>2140</v>
      </c>
      <c r="I46" s="2" t="s">
        <v>1483</v>
      </c>
      <c r="J46" s="2" t="s">
        <v>1484</v>
      </c>
      <c r="K46" s="1" t="s">
        <v>1485</v>
      </c>
      <c r="L46" s="2" t="s">
        <v>2141</v>
      </c>
      <c r="M46" s="2" t="s">
        <v>1486</v>
      </c>
      <c r="N46" s="2" t="s">
        <v>1487</v>
      </c>
      <c r="Q46" s="2" t="s">
        <v>1488</v>
      </c>
      <c r="R46" s="2" t="s">
        <v>1481</v>
      </c>
      <c r="S46" s="2" t="s">
        <v>1489</v>
      </c>
      <c r="U46" s="2" t="s">
        <v>1488</v>
      </c>
      <c r="V46" s="2" t="s">
        <v>1482</v>
      </c>
      <c r="W46" s="2" t="s">
        <v>1490</v>
      </c>
      <c r="X46" s="2"/>
    </row>
    <row r="47" spans="1:24">
      <c r="A47" s="1" t="s">
        <v>1491</v>
      </c>
      <c r="B47" s="2" t="s">
        <v>1492</v>
      </c>
      <c r="D47" s="1" t="s">
        <v>1496</v>
      </c>
      <c r="E47" s="2" t="s">
        <v>1493</v>
      </c>
      <c r="F47" s="2"/>
      <c r="G47" s="1" t="s">
        <v>1491</v>
      </c>
      <c r="H47" s="2" t="s">
        <v>2142</v>
      </c>
      <c r="I47" s="2" t="s">
        <v>1494</v>
      </c>
      <c r="J47" s="2" t="s">
        <v>1495</v>
      </c>
      <c r="K47" s="1" t="s">
        <v>1496</v>
      </c>
      <c r="L47" s="2" t="s">
        <v>2143</v>
      </c>
      <c r="M47" s="2" t="s">
        <v>1497</v>
      </c>
      <c r="N47" s="2" t="s">
        <v>1498</v>
      </c>
      <c r="Q47" s="2" t="s">
        <v>1499</v>
      </c>
      <c r="R47" s="2" t="s">
        <v>1492</v>
      </c>
      <c r="S47" s="2" t="s">
        <v>1500</v>
      </c>
      <c r="U47" s="2" t="s">
        <v>1499</v>
      </c>
      <c r="V47" s="2" t="s">
        <v>1493</v>
      </c>
      <c r="W47" s="2" t="s">
        <v>1501</v>
      </c>
      <c r="X47" s="2"/>
    </row>
    <row r="48" spans="1:24">
      <c r="A48" s="1" t="s">
        <v>1502</v>
      </c>
      <c r="B48" s="2" t="s">
        <v>1503</v>
      </c>
      <c r="D48" s="1" t="s">
        <v>1507</v>
      </c>
      <c r="E48" s="2" t="s">
        <v>1504</v>
      </c>
      <c r="F48" s="2"/>
      <c r="G48" s="1" t="s">
        <v>1502</v>
      </c>
      <c r="H48" s="2" t="s">
        <v>2144</v>
      </c>
      <c r="I48" s="2" t="s">
        <v>1505</v>
      </c>
      <c r="J48" s="2" t="s">
        <v>1506</v>
      </c>
      <c r="K48" s="1" t="s">
        <v>1507</v>
      </c>
      <c r="L48" s="2" t="s">
        <v>2145</v>
      </c>
      <c r="M48" s="2" t="s">
        <v>1508</v>
      </c>
      <c r="N48" s="2" t="s">
        <v>1509</v>
      </c>
      <c r="Q48" s="2" t="s">
        <v>1510</v>
      </c>
      <c r="R48" s="2" t="s">
        <v>1503</v>
      </c>
      <c r="S48" s="2" t="s">
        <v>1511</v>
      </c>
      <c r="U48" s="2" t="s">
        <v>1510</v>
      </c>
      <c r="V48" s="2" t="s">
        <v>1504</v>
      </c>
      <c r="W48" s="2" t="s">
        <v>1512</v>
      </c>
      <c r="X48" s="2"/>
    </row>
    <row r="49" spans="1:24">
      <c r="A49" s="1" t="s">
        <v>1513</v>
      </c>
      <c r="B49" s="2" t="s">
        <v>1514</v>
      </c>
      <c r="D49" s="1" t="s">
        <v>1518</v>
      </c>
      <c r="E49" s="2" t="s">
        <v>1515</v>
      </c>
      <c r="F49" s="2"/>
      <c r="G49" s="1" t="s">
        <v>1513</v>
      </c>
      <c r="H49" s="2" t="s">
        <v>2146</v>
      </c>
      <c r="I49" s="2" t="s">
        <v>1516</v>
      </c>
      <c r="J49" s="2" t="s">
        <v>1517</v>
      </c>
      <c r="K49" s="1" t="s">
        <v>1518</v>
      </c>
      <c r="L49" s="2" t="s">
        <v>2147</v>
      </c>
      <c r="M49" s="2" t="s">
        <v>1519</v>
      </c>
      <c r="N49" s="2" t="s">
        <v>1520</v>
      </c>
      <c r="Q49" s="2" t="s">
        <v>1521</v>
      </c>
      <c r="R49" s="2" t="s">
        <v>1514</v>
      </c>
      <c r="S49" s="2" t="s">
        <v>1522</v>
      </c>
      <c r="U49" s="2" t="s">
        <v>1521</v>
      </c>
      <c r="V49" s="2" t="s">
        <v>1515</v>
      </c>
      <c r="W49" s="2" t="s">
        <v>1523</v>
      </c>
      <c r="X49" s="2"/>
    </row>
    <row r="50" spans="1:24" s="2" customFormat="1">
      <c r="A50" s="1" t="s">
        <v>1524</v>
      </c>
      <c r="B50" s="4" t="s">
        <v>1525</v>
      </c>
      <c r="C50" s="4"/>
      <c r="D50" s="1" t="s">
        <v>1529</v>
      </c>
      <c r="E50" s="4" t="s">
        <v>1526</v>
      </c>
      <c r="F50" s="3"/>
      <c r="G50" s="1" t="s">
        <v>1524</v>
      </c>
      <c r="H50" s="4" t="s">
        <v>2148</v>
      </c>
      <c r="I50" s="3" t="s">
        <v>1527</v>
      </c>
      <c r="J50" s="3" t="s">
        <v>1528</v>
      </c>
      <c r="K50" s="1" t="s">
        <v>1529</v>
      </c>
      <c r="L50" s="4" t="s">
        <v>2149</v>
      </c>
      <c r="M50" s="3" t="s">
        <v>1530</v>
      </c>
      <c r="N50" s="3" t="s">
        <v>1531</v>
      </c>
      <c r="Q50" s="3" t="s">
        <v>1532</v>
      </c>
      <c r="R50" s="4" t="s">
        <v>1525</v>
      </c>
      <c r="S50" s="4" t="s">
        <v>1533</v>
      </c>
      <c r="T50" s="4"/>
      <c r="U50" s="3" t="s">
        <v>1532</v>
      </c>
      <c r="V50" s="4" t="s">
        <v>1526</v>
      </c>
      <c r="W50" s="4" t="s">
        <v>1534</v>
      </c>
    </row>
    <row r="51" spans="1:24" s="2" customFormat="1">
      <c r="A51" s="1" t="s">
        <v>1535</v>
      </c>
      <c r="B51" s="4" t="s">
        <v>1536</v>
      </c>
      <c r="C51" s="4"/>
      <c r="D51" s="1" t="s">
        <v>1540</v>
      </c>
      <c r="E51" s="4" t="s">
        <v>1537</v>
      </c>
      <c r="F51" s="3"/>
      <c r="G51" s="1" t="s">
        <v>1535</v>
      </c>
      <c r="H51" s="4" t="s">
        <v>2150</v>
      </c>
      <c r="I51" s="3" t="s">
        <v>1538</v>
      </c>
      <c r="J51" s="3" t="s">
        <v>1539</v>
      </c>
      <c r="K51" s="1" t="s">
        <v>1540</v>
      </c>
      <c r="L51" s="4" t="s">
        <v>2151</v>
      </c>
      <c r="M51" s="3" t="s">
        <v>1541</v>
      </c>
      <c r="N51" s="3" t="s">
        <v>1542</v>
      </c>
      <c r="Q51" s="3" t="s">
        <v>1543</v>
      </c>
      <c r="R51" s="4" t="s">
        <v>1536</v>
      </c>
      <c r="S51" s="4" t="s">
        <v>1544</v>
      </c>
      <c r="T51" s="4"/>
      <c r="U51" s="3" t="s">
        <v>1543</v>
      </c>
      <c r="V51" s="4" t="s">
        <v>1537</v>
      </c>
      <c r="W51" s="4" t="s">
        <v>1545</v>
      </c>
    </row>
    <row r="52" spans="1:24" s="2" customFormat="1">
      <c r="A52" s="1" t="s">
        <v>1546</v>
      </c>
      <c r="B52" s="4" t="s">
        <v>1547</v>
      </c>
      <c r="C52" s="4"/>
      <c r="D52" s="1" t="s">
        <v>1551</v>
      </c>
      <c r="E52" s="4" t="s">
        <v>1548</v>
      </c>
      <c r="F52" s="3"/>
      <c r="G52" s="1" t="s">
        <v>1546</v>
      </c>
      <c r="H52" s="4" t="s">
        <v>2152</v>
      </c>
      <c r="I52" s="3" t="s">
        <v>1549</v>
      </c>
      <c r="J52" s="3" t="s">
        <v>1550</v>
      </c>
      <c r="K52" s="1" t="s">
        <v>1551</v>
      </c>
      <c r="L52" s="4" t="s">
        <v>2153</v>
      </c>
      <c r="M52" s="3" t="s">
        <v>1552</v>
      </c>
      <c r="N52" s="3" t="s">
        <v>1553</v>
      </c>
      <c r="Q52" s="3" t="s">
        <v>1554</v>
      </c>
      <c r="R52" s="4" t="s">
        <v>1547</v>
      </c>
      <c r="S52" s="4" t="s">
        <v>1555</v>
      </c>
      <c r="T52" s="4"/>
      <c r="U52" s="3" t="s">
        <v>1554</v>
      </c>
      <c r="V52" s="4" t="s">
        <v>1548</v>
      </c>
      <c r="W52" s="4" t="s">
        <v>1556</v>
      </c>
    </row>
    <row r="53" spans="1:24" s="2" customFormat="1">
      <c r="A53" s="1" t="s">
        <v>1557</v>
      </c>
      <c r="B53" s="4" t="s">
        <v>1558</v>
      </c>
      <c r="C53" s="4"/>
      <c r="D53" s="1" t="s">
        <v>1562</v>
      </c>
      <c r="E53" s="4" t="s">
        <v>1559</v>
      </c>
      <c r="F53" s="3"/>
      <c r="G53" s="1" t="s">
        <v>1557</v>
      </c>
      <c r="H53" s="4" t="s">
        <v>2154</v>
      </c>
      <c r="I53" s="3" t="s">
        <v>1560</v>
      </c>
      <c r="J53" s="3" t="s">
        <v>1561</v>
      </c>
      <c r="K53" s="1" t="s">
        <v>1562</v>
      </c>
      <c r="L53" s="4" t="s">
        <v>2155</v>
      </c>
      <c r="M53" s="3" t="s">
        <v>1563</v>
      </c>
      <c r="N53" s="3" t="s">
        <v>1564</v>
      </c>
      <c r="Q53" s="3" t="s">
        <v>1565</v>
      </c>
      <c r="R53" s="4" t="s">
        <v>1558</v>
      </c>
      <c r="S53" s="4" t="s">
        <v>1566</v>
      </c>
      <c r="T53" s="4"/>
      <c r="U53" s="3" t="s">
        <v>1565</v>
      </c>
      <c r="V53" s="4" t="s">
        <v>1559</v>
      </c>
      <c r="W53" s="4" t="s">
        <v>1567</v>
      </c>
    </row>
    <row r="54" spans="1:24" s="2" customFormat="1">
      <c r="A54" s="1" t="s">
        <v>1568</v>
      </c>
      <c r="B54" s="4" t="s">
        <v>1569</v>
      </c>
      <c r="C54" s="4"/>
      <c r="D54" s="1" t="s">
        <v>1573</v>
      </c>
      <c r="E54" s="4" t="s">
        <v>1570</v>
      </c>
      <c r="F54" s="3"/>
      <c r="G54" s="1" t="s">
        <v>1568</v>
      </c>
      <c r="H54" s="4" t="s">
        <v>2156</v>
      </c>
      <c r="I54" s="3" t="s">
        <v>1571</v>
      </c>
      <c r="J54" s="3" t="s">
        <v>1572</v>
      </c>
      <c r="K54" s="1" t="s">
        <v>1573</v>
      </c>
      <c r="L54" s="4" t="s">
        <v>2157</v>
      </c>
      <c r="M54" s="3" t="s">
        <v>1574</v>
      </c>
      <c r="N54" s="3" t="s">
        <v>1575</v>
      </c>
      <c r="Q54" s="3" t="s">
        <v>1576</v>
      </c>
      <c r="R54" s="4" t="s">
        <v>1569</v>
      </c>
      <c r="S54" s="4" t="s">
        <v>1577</v>
      </c>
      <c r="T54" s="4"/>
      <c r="U54" s="3" t="s">
        <v>1576</v>
      </c>
      <c r="V54" s="4" t="s">
        <v>1570</v>
      </c>
      <c r="W54" s="4" t="s">
        <v>1578</v>
      </c>
    </row>
    <row r="55" spans="1:24" s="2" customFormat="1">
      <c r="A55" s="1" t="s">
        <v>1579</v>
      </c>
      <c r="B55" s="4" t="s">
        <v>1580</v>
      </c>
      <c r="C55" s="4"/>
      <c r="D55" s="1" t="s">
        <v>1584</v>
      </c>
      <c r="E55" s="4" t="s">
        <v>1581</v>
      </c>
      <c r="F55" s="3"/>
      <c r="G55" s="1" t="s">
        <v>1579</v>
      </c>
      <c r="H55" s="4" t="s">
        <v>2158</v>
      </c>
      <c r="I55" s="3" t="s">
        <v>1582</v>
      </c>
      <c r="J55" s="3" t="s">
        <v>1583</v>
      </c>
      <c r="K55" s="1" t="s">
        <v>1584</v>
      </c>
      <c r="L55" s="4" t="s">
        <v>2159</v>
      </c>
      <c r="M55" s="3" t="s">
        <v>1585</v>
      </c>
      <c r="N55" s="3" t="s">
        <v>1586</v>
      </c>
      <c r="Q55" s="3" t="s">
        <v>1587</v>
      </c>
      <c r="R55" s="4" t="s">
        <v>1580</v>
      </c>
      <c r="S55" s="4" t="s">
        <v>1588</v>
      </c>
      <c r="T55" s="4"/>
      <c r="U55" s="3" t="s">
        <v>1587</v>
      </c>
      <c r="V55" s="4" t="s">
        <v>1581</v>
      </c>
      <c r="W55" s="4" t="s">
        <v>1589</v>
      </c>
    </row>
    <row r="56" spans="1:24" s="2" customFormat="1">
      <c r="A56" s="1" t="s">
        <v>1590</v>
      </c>
      <c r="B56" s="4" t="s">
        <v>1591</v>
      </c>
      <c r="C56" s="4"/>
      <c r="D56" s="1" t="s">
        <v>1595</v>
      </c>
      <c r="E56" s="4" t="s">
        <v>1592</v>
      </c>
      <c r="F56" s="3"/>
      <c r="G56" s="1" t="s">
        <v>1590</v>
      </c>
      <c r="H56" s="4" t="s">
        <v>2160</v>
      </c>
      <c r="I56" s="3" t="s">
        <v>1593</v>
      </c>
      <c r="J56" s="3" t="s">
        <v>1594</v>
      </c>
      <c r="K56" s="1" t="s">
        <v>1595</v>
      </c>
      <c r="L56" s="4" t="s">
        <v>2161</v>
      </c>
      <c r="M56" s="3" t="s">
        <v>1596</v>
      </c>
      <c r="N56" s="3" t="s">
        <v>1597</v>
      </c>
      <c r="Q56" s="3" t="s">
        <v>1598</v>
      </c>
      <c r="R56" s="4" t="s">
        <v>1591</v>
      </c>
      <c r="S56" s="4" t="s">
        <v>1599</v>
      </c>
      <c r="T56" s="4"/>
      <c r="U56" s="3" t="s">
        <v>1598</v>
      </c>
      <c r="V56" s="4" t="s">
        <v>1592</v>
      </c>
      <c r="W56" s="4" t="s">
        <v>1600</v>
      </c>
    </row>
    <row r="57" spans="1:24" s="2" customFormat="1">
      <c r="A57" s="1" t="s">
        <v>1601</v>
      </c>
      <c r="B57" s="4" t="s">
        <v>1602</v>
      </c>
      <c r="C57" s="4"/>
      <c r="D57" s="1" t="s">
        <v>1606</v>
      </c>
      <c r="E57" s="4" t="s">
        <v>1603</v>
      </c>
      <c r="F57" s="3"/>
      <c r="G57" s="1" t="s">
        <v>1601</v>
      </c>
      <c r="H57" s="4" t="s">
        <v>2162</v>
      </c>
      <c r="I57" s="3" t="s">
        <v>1604</v>
      </c>
      <c r="J57" s="3" t="s">
        <v>1605</v>
      </c>
      <c r="K57" s="1" t="s">
        <v>1606</v>
      </c>
      <c r="L57" s="4" t="s">
        <v>2163</v>
      </c>
      <c r="M57" s="3" t="s">
        <v>1607</v>
      </c>
      <c r="N57" s="3" t="s">
        <v>1608</v>
      </c>
      <c r="Q57" s="3" t="s">
        <v>1609</v>
      </c>
      <c r="R57" s="4" t="s">
        <v>1602</v>
      </c>
      <c r="S57" s="4" t="s">
        <v>1610</v>
      </c>
      <c r="T57" s="4"/>
      <c r="U57" s="3" t="s">
        <v>1609</v>
      </c>
      <c r="V57" s="4" t="s">
        <v>1603</v>
      </c>
      <c r="W57" s="4" t="s">
        <v>1611</v>
      </c>
    </row>
    <row r="58" spans="1:24" s="2" customFormat="1">
      <c r="A58" s="1" t="s">
        <v>1612</v>
      </c>
      <c r="B58" s="4" t="s">
        <v>1613</v>
      </c>
      <c r="C58" s="4"/>
      <c r="D58" s="1" t="s">
        <v>1617</v>
      </c>
      <c r="E58" s="4" t="s">
        <v>1614</v>
      </c>
      <c r="F58" s="3"/>
      <c r="G58" s="1" t="s">
        <v>1612</v>
      </c>
      <c r="H58" s="4" t="s">
        <v>2164</v>
      </c>
      <c r="I58" s="3" t="s">
        <v>1615</v>
      </c>
      <c r="J58" s="3" t="s">
        <v>1616</v>
      </c>
      <c r="K58" s="1" t="s">
        <v>1617</v>
      </c>
      <c r="L58" s="4" t="s">
        <v>2165</v>
      </c>
      <c r="M58" s="3" t="s">
        <v>1618</v>
      </c>
      <c r="N58" s="3" t="s">
        <v>1619</v>
      </c>
      <c r="Q58" s="3" t="s">
        <v>1620</v>
      </c>
      <c r="R58" s="4" t="s">
        <v>1613</v>
      </c>
      <c r="S58" s="4" t="s">
        <v>1621</v>
      </c>
      <c r="T58" s="4"/>
      <c r="U58" s="3" t="s">
        <v>1620</v>
      </c>
      <c r="V58" s="4" t="s">
        <v>1614</v>
      </c>
      <c r="W58" s="4" t="s">
        <v>1622</v>
      </c>
    </row>
    <row r="59" spans="1:24" s="2" customFormat="1">
      <c r="A59" s="1" t="s">
        <v>1623</v>
      </c>
      <c r="B59" s="4" t="s">
        <v>1624</v>
      </c>
      <c r="C59" s="4"/>
      <c r="D59" s="1" t="s">
        <v>1628</v>
      </c>
      <c r="E59" s="4" t="s">
        <v>1625</v>
      </c>
      <c r="F59" s="3"/>
      <c r="G59" s="1" t="s">
        <v>1623</v>
      </c>
      <c r="H59" s="4" t="s">
        <v>2166</v>
      </c>
      <c r="I59" s="3" t="s">
        <v>1626</v>
      </c>
      <c r="J59" s="3" t="s">
        <v>1627</v>
      </c>
      <c r="K59" s="1" t="s">
        <v>1628</v>
      </c>
      <c r="L59" s="4" t="s">
        <v>2167</v>
      </c>
      <c r="M59" s="3" t="s">
        <v>1629</v>
      </c>
      <c r="N59" s="3" t="s">
        <v>1630</v>
      </c>
      <c r="Q59" s="3" t="s">
        <v>1631</v>
      </c>
      <c r="R59" s="4" t="s">
        <v>1624</v>
      </c>
      <c r="S59" s="4" t="s">
        <v>1632</v>
      </c>
      <c r="T59" s="4"/>
      <c r="U59" s="3" t="s">
        <v>1631</v>
      </c>
      <c r="V59" s="4" t="s">
        <v>1625</v>
      </c>
      <c r="W59" s="4" t="s">
        <v>1633</v>
      </c>
    </row>
    <row r="60" spans="1:24" s="2" customFormat="1">
      <c r="A60" s="1" t="s">
        <v>1634</v>
      </c>
      <c r="B60" s="4" t="s">
        <v>1635</v>
      </c>
      <c r="C60" s="4"/>
      <c r="D60" s="1" t="s">
        <v>1639</v>
      </c>
      <c r="E60" s="4" t="s">
        <v>1636</v>
      </c>
      <c r="F60" s="3"/>
      <c r="G60" s="1" t="s">
        <v>1634</v>
      </c>
      <c r="H60" s="4" t="s">
        <v>2168</v>
      </c>
      <c r="I60" s="3" t="s">
        <v>1637</v>
      </c>
      <c r="J60" s="3" t="s">
        <v>1638</v>
      </c>
      <c r="K60" s="1" t="s">
        <v>1639</v>
      </c>
      <c r="L60" s="4" t="s">
        <v>2169</v>
      </c>
      <c r="M60" s="3" t="s">
        <v>1640</v>
      </c>
      <c r="N60" s="3" t="s">
        <v>1641</v>
      </c>
      <c r="Q60" s="3" t="s">
        <v>1642</v>
      </c>
      <c r="R60" s="4" t="s">
        <v>1635</v>
      </c>
      <c r="S60" s="4" t="s">
        <v>1643</v>
      </c>
      <c r="T60" s="4"/>
      <c r="U60" s="3" t="s">
        <v>1642</v>
      </c>
      <c r="V60" s="4" t="s">
        <v>1636</v>
      </c>
      <c r="W60" s="4" t="s">
        <v>1644</v>
      </c>
    </row>
    <row r="61" spans="1:24" s="2" customFormat="1">
      <c r="A61" s="1" t="s">
        <v>1645</v>
      </c>
      <c r="B61" s="4" t="s">
        <v>1646</v>
      </c>
      <c r="C61" s="4"/>
      <c r="D61" s="1" t="s">
        <v>1650</v>
      </c>
      <c r="E61" s="4" t="s">
        <v>1647</v>
      </c>
      <c r="F61" s="3"/>
      <c r="G61" s="1" t="s">
        <v>1645</v>
      </c>
      <c r="H61" s="4" t="s">
        <v>2170</v>
      </c>
      <c r="I61" s="3" t="s">
        <v>1648</v>
      </c>
      <c r="J61" s="3" t="s">
        <v>1649</v>
      </c>
      <c r="K61" s="1" t="s">
        <v>1650</v>
      </c>
      <c r="L61" s="4" t="s">
        <v>2171</v>
      </c>
      <c r="M61" s="3" t="s">
        <v>1651</v>
      </c>
      <c r="N61" s="3" t="s">
        <v>1652</v>
      </c>
      <c r="Q61" s="3" t="s">
        <v>1653</v>
      </c>
      <c r="R61" s="4" t="s">
        <v>1646</v>
      </c>
      <c r="S61" s="4" t="s">
        <v>1654</v>
      </c>
      <c r="T61" s="4"/>
      <c r="U61" s="3" t="s">
        <v>1653</v>
      </c>
      <c r="V61" s="4" t="s">
        <v>1647</v>
      </c>
      <c r="W61" s="4" t="s">
        <v>1655</v>
      </c>
    </row>
    <row r="62" spans="1:24" s="2" customFormat="1">
      <c r="A62" s="1" t="s">
        <v>1656</v>
      </c>
      <c r="B62" s="4" t="s">
        <v>1657</v>
      </c>
      <c r="C62" s="4"/>
      <c r="D62" s="1" t="s">
        <v>1661</v>
      </c>
      <c r="E62" s="4" t="s">
        <v>1658</v>
      </c>
      <c r="F62" s="3"/>
      <c r="G62" s="1" t="s">
        <v>1656</v>
      </c>
      <c r="H62" s="4" t="s">
        <v>2172</v>
      </c>
      <c r="I62" s="3" t="s">
        <v>1659</v>
      </c>
      <c r="J62" s="3" t="s">
        <v>1660</v>
      </c>
      <c r="K62" s="1" t="s">
        <v>1661</v>
      </c>
      <c r="L62" s="4" t="s">
        <v>2173</v>
      </c>
      <c r="M62" s="3" t="s">
        <v>1662</v>
      </c>
      <c r="N62" s="3" t="s">
        <v>1663</v>
      </c>
      <c r="Q62" s="3" t="s">
        <v>1664</v>
      </c>
      <c r="R62" s="4" t="s">
        <v>1657</v>
      </c>
      <c r="S62" s="4" t="s">
        <v>1665</v>
      </c>
      <c r="T62" s="4"/>
      <c r="U62" s="3" t="s">
        <v>1664</v>
      </c>
      <c r="V62" s="4" t="s">
        <v>1658</v>
      </c>
      <c r="W62" s="4" t="s">
        <v>1666</v>
      </c>
    </row>
    <row r="63" spans="1:24" s="2" customFormat="1">
      <c r="A63" s="1" t="s">
        <v>1667</v>
      </c>
      <c r="B63" s="4" t="s">
        <v>1668</v>
      </c>
      <c r="C63" s="4"/>
      <c r="D63" s="1" t="s">
        <v>1672</v>
      </c>
      <c r="E63" s="4" t="s">
        <v>1669</v>
      </c>
      <c r="F63" s="3"/>
      <c r="G63" s="1" t="s">
        <v>1667</v>
      </c>
      <c r="H63" s="4" t="s">
        <v>2174</v>
      </c>
      <c r="I63" s="3" t="s">
        <v>1670</v>
      </c>
      <c r="J63" s="3" t="s">
        <v>1671</v>
      </c>
      <c r="K63" s="1" t="s">
        <v>1672</v>
      </c>
      <c r="L63" s="4" t="s">
        <v>2175</v>
      </c>
      <c r="M63" s="3" t="s">
        <v>1673</v>
      </c>
      <c r="N63" s="3" t="s">
        <v>1674</v>
      </c>
      <c r="Q63" s="3" t="s">
        <v>1675</v>
      </c>
      <c r="R63" s="4" t="s">
        <v>1668</v>
      </c>
      <c r="S63" s="4" t="s">
        <v>1676</v>
      </c>
      <c r="T63" s="4"/>
      <c r="U63" s="3" t="s">
        <v>1675</v>
      </c>
      <c r="V63" s="4" t="s">
        <v>1669</v>
      </c>
      <c r="W63" s="4" t="s">
        <v>1677</v>
      </c>
    </row>
    <row r="64" spans="1:24" s="2" customFormat="1">
      <c r="A64" s="1" t="s">
        <v>1678</v>
      </c>
      <c r="B64" s="4" t="s">
        <v>1679</v>
      </c>
      <c r="C64" s="4"/>
      <c r="D64" s="1" t="s">
        <v>1683</v>
      </c>
      <c r="E64" s="4" t="s">
        <v>1680</v>
      </c>
      <c r="F64" s="3"/>
      <c r="G64" s="1" t="s">
        <v>1678</v>
      </c>
      <c r="H64" s="4" t="s">
        <v>2176</v>
      </c>
      <c r="I64" s="3" t="s">
        <v>1681</v>
      </c>
      <c r="J64" s="3" t="s">
        <v>1682</v>
      </c>
      <c r="K64" s="1" t="s">
        <v>1683</v>
      </c>
      <c r="L64" s="4" t="s">
        <v>2177</v>
      </c>
      <c r="M64" s="3" t="s">
        <v>1684</v>
      </c>
      <c r="N64" s="3" t="s">
        <v>1685</v>
      </c>
      <c r="Q64" s="3" t="s">
        <v>1686</v>
      </c>
      <c r="R64" s="4" t="s">
        <v>1679</v>
      </c>
      <c r="S64" s="4" t="s">
        <v>1687</v>
      </c>
      <c r="T64" s="4"/>
      <c r="U64" s="3" t="s">
        <v>1686</v>
      </c>
      <c r="V64" s="4" t="s">
        <v>1680</v>
      </c>
      <c r="W64" s="4" t="s">
        <v>1688</v>
      </c>
    </row>
    <row r="65" spans="1:23" s="2" customFormat="1">
      <c r="A65" s="1" t="s">
        <v>1689</v>
      </c>
      <c r="B65" s="4" t="s">
        <v>1690</v>
      </c>
      <c r="C65" s="4"/>
      <c r="D65" s="1" t="s">
        <v>1694</v>
      </c>
      <c r="E65" s="4" t="s">
        <v>1691</v>
      </c>
      <c r="F65" s="3"/>
      <c r="G65" s="1" t="s">
        <v>1689</v>
      </c>
      <c r="H65" s="4" t="s">
        <v>2178</v>
      </c>
      <c r="I65" s="3" t="s">
        <v>1692</v>
      </c>
      <c r="J65" s="3" t="s">
        <v>1693</v>
      </c>
      <c r="K65" s="1" t="s">
        <v>1694</v>
      </c>
      <c r="L65" s="4" t="s">
        <v>2179</v>
      </c>
      <c r="M65" s="3" t="s">
        <v>1695</v>
      </c>
      <c r="N65" s="3" t="s">
        <v>1696</v>
      </c>
      <c r="Q65" s="3" t="s">
        <v>1697</v>
      </c>
      <c r="R65" s="4" t="s">
        <v>1690</v>
      </c>
      <c r="S65" s="4" t="s">
        <v>1698</v>
      </c>
      <c r="T65" s="4"/>
      <c r="U65" s="3" t="s">
        <v>1697</v>
      </c>
      <c r="V65" s="4" t="s">
        <v>1691</v>
      </c>
      <c r="W65" s="4" t="s">
        <v>1699</v>
      </c>
    </row>
    <row r="66" spans="1:23" s="2" customFormat="1">
      <c r="A66" s="1" t="s">
        <v>1700</v>
      </c>
      <c r="B66" s="4" t="s">
        <v>1701</v>
      </c>
      <c r="C66" s="4"/>
      <c r="D66" s="1" t="s">
        <v>1705</v>
      </c>
      <c r="E66" s="4" t="s">
        <v>1702</v>
      </c>
      <c r="F66" s="3"/>
      <c r="G66" s="1" t="s">
        <v>1700</v>
      </c>
      <c r="H66" s="4" t="s">
        <v>2180</v>
      </c>
      <c r="I66" s="3" t="s">
        <v>1703</v>
      </c>
      <c r="J66" s="3" t="s">
        <v>1704</v>
      </c>
      <c r="K66" s="1" t="s">
        <v>1705</v>
      </c>
      <c r="L66" s="4" t="s">
        <v>2181</v>
      </c>
      <c r="M66" s="3" t="s">
        <v>1706</v>
      </c>
      <c r="N66" s="3" t="s">
        <v>1707</v>
      </c>
      <c r="Q66" s="3" t="s">
        <v>1708</v>
      </c>
      <c r="R66" s="4" t="s">
        <v>1701</v>
      </c>
      <c r="S66" s="4" t="s">
        <v>1709</v>
      </c>
      <c r="T66" s="4"/>
      <c r="U66" s="3" t="s">
        <v>1708</v>
      </c>
      <c r="V66" s="4" t="s">
        <v>1702</v>
      </c>
      <c r="W66" s="4" t="s">
        <v>1710</v>
      </c>
    </row>
    <row r="67" spans="1:23" s="2" customFormat="1">
      <c r="A67" s="1" t="s">
        <v>1711</v>
      </c>
      <c r="B67" s="4" t="s">
        <v>1712</v>
      </c>
      <c r="C67" s="4"/>
      <c r="D67" s="1" t="s">
        <v>1716</v>
      </c>
      <c r="E67" s="4" t="s">
        <v>1713</v>
      </c>
      <c r="F67" s="3"/>
      <c r="G67" s="1" t="s">
        <v>1711</v>
      </c>
      <c r="H67" s="4" t="s">
        <v>2182</v>
      </c>
      <c r="I67" s="3" t="s">
        <v>1714</v>
      </c>
      <c r="J67" s="3" t="s">
        <v>1715</v>
      </c>
      <c r="K67" s="1" t="s">
        <v>1716</v>
      </c>
      <c r="L67" s="4" t="s">
        <v>2183</v>
      </c>
      <c r="M67" s="3" t="s">
        <v>1717</v>
      </c>
      <c r="N67" s="3" t="s">
        <v>1718</v>
      </c>
      <c r="Q67" s="3" t="s">
        <v>1719</v>
      </c>
      <c r="R67" s="4" t="s">
        <v>1712</v>
      </c>
      <c r="S67" s="4" t="s">
        <v>1720</v>
      </c>
      <c r="T67" s="4"/>
      <c r="U67" s="3" t="s">
        <v>1719</v>
      </c>
      <c r="V67" s="4" t="s">
        <v>1713</v>
      </c>
      <c r="W67" s="4" t="s">
        <v>1721</v>
      </c>
    </row>
    <row r="68" spans="1:23" s="2" customFormat="1">
      <c r="A68" s="1" t="s">
        <v>1722</v>
      </c>
      <c r="B68" s="4" t="s">
        <v>1723</v>
      </c>
      <c r="C68" s="4"/>
      <c r="D68" s="1" t="s">
        <v>1727</v>
      </c>
      <c r="E68" s="4" t="s">
        <v>1724</v>
      </c>
      <c r="F68" s="3"/>
      <c r="G68" s="1" t="s">
        <v>1722</v>
      </c>
      <c r="H68" s="4" t="s">
        <v>2184</v>
      </c>
      <c r="I68" s="3" t="s">
        <v>1725</v>
      </c>
      <c r="J68" s="3" t="s">
        <v>1726</v>
      </c>
      <c r="K68" s="1" t="s">
        <v>1727</v>
      </c>
      <c r="L68" s="4" t="s">
        <v>2185</v>
      </c>
      <c r="M68" s="3" t="s">
        <v>1728</v>
      </c>
      <c r="N68" s="3" t="s">
        <v>1729</v>
      </c>
      <c r="Q68" s="3" t="s">
        <v>1730</v>
      </c>
      <c r="R68" s="4" t="s">
        <v>1723</v>
      </c>
      <c r="S68" s="4" t="s">
        <v>1731</v>
      </c>
      <c r="T68" s="4"/>
      <c r="U68" s="3" t="s">
        <v>1730</v>
      </c>
      <c r="V68" s="4" t="s">
        <v>1724</v>
      </c>
      <c r="W68" s="4" t="s">
        <v>1732</v>
      </c>
    </row>
    <row r="69" spans="1:23" s="2" customFormat="1">
      <c r="A69" s="1" t="s">
        <v>1733</v>
      </c>
      <c r="B69" s="4" t="s">
        <v>1734</v>
      </c>
      <c r="C69" s="4"/>
      <c r="D69" s="1" t="s">
        <v>1738</v>
      </c>
      <c r="E69" s="4" t="s">
        <v>1735</v>
      </c>
      <c r="F69" s="3"/>
      <c r="G69" s="1" t="s">
        <v>1733</v>
      </c>
      <c r="H69" s="4" t="s">
        <v>2186</v>
      </c>
      <c r="I69" s="3" t="s">
        <v>1736</v>
      </c>
      <c r="J69" s="3" t="s">
        <v>1737</v>
      </c>
      <c r="K69" s="1" t="s">
        <v>1738</v>
      </c>
      <c r="L69" s="4" t="s">
        <v>2187</v>
      </c>
      <c r="M69" s="3" t="s">
        <v>1739</v>
      </c>
      <c r="N69" s="3" t="s">
        <v>1740</v>
      </c>
      <c r="Q69" s="3" t="s">
        <v>1741</v>
      </c>
      <c r="R69" s="4" t="s">
        <v>1734</v>
      </c>
      <c r="S69" s="4" t="s">
        <v>1742</v>
      </c>
      <c r="T69" s="4"/>
      <c r="U69" s="3" t="s">
        <v>1741</v>
      </c>
      <c r="V69" s="4" t="s">
        <v>1735</v>
      </c>
      <c r="W69" s="4" t="s">
        <v>1743</v>
      </c>
    </row>
    <row r="70" spans="1:23" s="2" customFormat="1">
      <c r="A70" s="1" t="s">
        <v>1744</v>
      </c>
      <c r="B70" s="4" t="s">
        <v>1745</v>
      </c>
      <c r="C70" s="4"/>
      <c r="D70" s="1" t="s">
        <v>1749</v>
      </c>
      <c r="E70" s="4" t="s">
        <v>1746</v>
      </c>
      <c r="F70" s="3"/>
      <c r="G70" s="1" t="s">
        <v>1744</v>
      </c>
      <c r="H70" s="4" t="s">
        <v>2188</v>
      </c>
      <c r="I70" s="3" t="s">
        <v>1747</v>
      </c>
      <c r="J70" s="3" t="s">
        <v>1748</v>
      </c>
      <c r="K70" s="1" t="s">
        <v>1749</v>
      </c>
      <c r="L70" s="4" t="s">
        <v>2189</v>
      </c>
      <c r="M70" s="3" t="s">
        <v>1750</v>
      </c>
      <c r="N70" s="3" t="s">
        <v>1751</v>
      </c>
      <c r="Q70" s="3" t="s">
        <v>1752</v>
      </c>
      <c r="R70" s="4" t="s">
        <v>1745</v>
      </c>
      <c r="S70" s="4" t="s">
        <v>1753</v>
      </c>
      <c r="T70" s="4"/>
      <c r="U70" s="3" t="s">
        <v>1752</v>
      </c>
      <c r="V70" s="4" t="s">
        <v>1746</v>
      </c>
      <c r="W70" s="4" t="s">
        <v>1754</v>
      </c>
    </row>
    <row r="71" spans="1:23" s="2" customFormat="1">
      <c r="A71" s="1" t="s">
        <v>1755</v>
      </c>
      <c r="B71" s="4" t="s">
        <v>1756</v>
      </c>
      <c r="C71" s="4"/>
      <c r="D71" s="1" t="s">
        <v>1760</v>
      </c>
      <c r="E71" s="4" t="s">
        <v>1757</v>
      </c>
      <c r="F71" s="3"/>
      <c r="G71" s="1" t="s">
        <v>1755</v>
      </c>
      <c r="H71" s="4" t="s">
        <v>2190</v>
      </c>
      <c r="I71" s="3" t="s">
        <v>1758</v>
      </c>
      <c r="J71" s="3" t="s">
        <v>1759</v>
      </c>
      <c r="K71" s="1" t="s">
        <v>1760</v>
      </c>
      <c r="L71" s="4" t="s">
        <v>2191</v>
      </c>
      <c r="M71" s="3" t="s">
        <v>1761</v>
      </c>
      <c r="N71" s="3" t="s">
        <v>1762</v>
      </c>
      <c r="Q71" s="3" t="s">
        <v>1763</v>
      </c>
      <c r="R71" s="4" t="s">
        <v>1756</v>
      </c>
      <c r="S71" s="4" t="s">
        <v>1764</v>
      </c>
      <c r="T71" s="4"/>
      <c r="U71" s="3" t="s">
        <v>1763</v>
      </c>
      <c r="V71" s="4" t="s">
        <v>1757</v>
      </c>
      <c r="W71" s="4" t="s">
        <v>1765</v>
      </c>
    </row>
    <row r="72" spans="1:23" s="2" customFormat="1">
      <c r="A72" s="1" t="s">
        <v>1766</v>
      </c>
      <c r="B72" s="4" t="s">
        <v>1767</v>
      </c>
      <c r="C72" s="4"/>
      <c r="D72" s="1" t="s">
        <v>1771</v>
      </c>
      <c r="E72" s="4" t="s">
        <v>1768</v>
      </c>
      <c r="F72" s="3"/>
      <c r="G72" s="1" t="s">
        <v>1766</v>
      </c>
      <c r="H72" s="4" t="s">
        <v>2192</v>
      </c>
      <c r="I72" s="3" t="s">
        <v>1769</v>
      </c>
      <c r="J72" s="3" t="s">
        <v>1770</v>
      </c>
      <c r="K72" s="1" t="s">
        <v>1771</v>
      </c>
      <c r="L72" s="4" t="s">
        <v>2193</v>
      </c>
      <c r="M72" s="3" t="s">
        <v>1772</v>
      </c>
      <c r="N72" s="3" t="s">
        <v>1773</v>
      </c>
      <c r="Q72" s="3" t="s">
        <v>1774</v>
      </c>
      <c r="R72" s="4" t="s">
        <v>1767</v>
      </c>
      <c r="S72" s="4" t="s">
        <v>1775</v>
      </c>
      <c r="T72" s="4"/>
      <c r="U72" s="3" t="s">
        <v>1774</v>
      </c>
      <c r="V72" s="4" t="s">
        <v>1768</v>
      </c>
      <c r="W72" s="4" t="s">
        <v>1776</v>
      </c>
    </row>
    <row r="73" spans="1:23" s="2" customFormat="1">
      <c r="A73" s="1" t="s">
        <v>1777</v>
      </c>
      <c r="B73" s="4" t="s">
        <v>1778</v>
      </c>
      <c r="C73" s="4"/>
      <c r="D73" s="1" t="s">
        <v>1782</v>
      </c>
      <c r="E73" s="4" t="s">
        <v>1779</v>
      </c>
      <c r="F73" s="3"/>
      <c r="G73" s="1" t="s">
        <v>1777</v>
      </c>
      <c r="H73" s="4" t="s">
        <v>2194</v>
      </c>
      <c r="I73" s="3" t="s">
        <v>1780</v>
      </c>
      <c r="J73" s="3" t="s">
        <v>1781</v>
      </c>
      <c r="K73" s="1" t="s">
        <v>1782</v>
      </c>
      <c r="L73" s="4" t="s">
        <v>2195</v>
      </c>
      <c r="M73" s="3" t="s">
        <v>1783</v>
      </c>
      <c r="N73" s="3" t="s">
        <v>1784</v>
      </c>
      <c r="Q73" s="3" t="s">
        <v>1785</v>
      </c>
      <c r="R73" s="4" t="s">
        <v>1778</v>
      </c>
      <c r="S73" s="4" t="s">
        <v>1786</v>
      </c>
      <c r="T73" s="4"/>
      <c r="U73" s="3" t="s">
        <v>1785</v>
      </c>
      <c r="V73" s="4" t="s">
        <v>1779</v>
      </c>
      <c r="W73" s="4" t="s">
        <v>1787</v>
      </c>
    </row>
    <row r="74" spans="1:23" s="2" customFormat="1">
      <c r="A74" s="1" t="s">
        <v>1788</v>
      </c>
      <c r="B74" s="4" t="s">
        <v>1789</v>
      </c>
      <c r="C74" s="4"/>
      <c r="D74" s="1" t="s">
        <v>1793</v>
      </c>
      <c r="E74" s="4" t="s">
        <v>1790</v>
      </c>
      <c r="F74" s="3"/>
      <c r="G74" s="1" t="s">
        <v>1788</v>
      </c>
      <c r="H74" s="4" t="s">
        <v>2196</v>
      </c>
      <c r="I74" s="3" t="s">
        <v>1791</v>
      </c>
      <c r="J74" s="3" t="s">
        <v>1792</v>
      </c>
      <c r="K74" s="1" t="s">
        <v>1793</v>
      </c>
      <c r="L74" s="4" t="s">
        <v>2197</v>
      </c>
      <c r="M74" s="3" t="s">
        <v>1794</v>
      </c>
      <c r="N74" s="3" t="s">
        <v>1795</v>
      </c>
      <c r="Q74" s="3" t="s">
        <v>1796</v>
      </c>
      <c r="R74" s="4" t="s">
        <v>1789</v>
      </c>
      <c r="S74" s="4" t="s">
        <v>1797</v>
      </c>
      <c r="T74" s="4"/>
      <c r="U74" s="3" t="s">
        <v>1796</v>
      </c>
      <c r="V74" s="4" t="s">
        <v>1790</v>
      </c>
      <c r="W74" s="4" t="s">
        <v>1798</v>
      </c>
    </row>
    <row r="75" spans="1:23" s="2" customFormat="1">
      <c r="A75" s="1" t="s">
        <v>1799</v>
      </c>
      <c r="B75" s="4" t="s">
        <v>1800</v>
      </c>
      <c r="C75" s="4"/>
      <c r="D75" s="1" t="s">
        <v>1804</v>
      </c>
      <c r="E75" s="4" t="s">
        <v>1801</v>
      </c>
      <c r="F75" s="3"/>
      <c r="G75" s="1" t="s">
        <v>1799</v>
      </c>
      <c r="H75" s="4" t="s">
        <v>2198</v>
      </c>
      <c r="I75" s="3" t="s">
        <v>1802</v>
      </c>
      <c r="J75" s="3" t="s">
        <v>1803</v>
      </c>
      <c r="K75" s="1" t="s">
        <v>1804</v>
      </c>
      <c r="L75" s="4" t="s">
        <v>2199</v>
      </c>
      <c r="M75" s="3" t="s">
        <v>1805</v>
      </c>
      <c r="N75" s="3" t="s">
        <v>1806</v>
      </c>
      <c r="Q75" s="3" t="s">
        <v>1807</v>
      </c>
      <c r="R75" s="4" t="s">
        <v>1800</v>
      </c>
      <c r="S75" s="4" t="s">
        <v>1808</v>
      </c>
      <c r="T75" s="4"/>
      <c r="U75" s="3" t="s">
        <v>1807</v>
      </c>
      <c r="V75" s="4" t="s">
        <v>1801</v>
      </c>
      <c r="W75" s="4" t="s">
        <v>1809</v>
      </c>
    </row>
    <row r="76" spans="1:23" s="2" customFormat="1">
      <c r="A76" s="1" t="s">
        <v>1810</v>
      </c>
      <c r="B76" s="4" t="s">
        <v>1811</v>
      </c>
      <c r="C76" s="4"/>
      <c r="D76" s="1" t="s">
        <v>1815</v>
      </c>
      <c r="E76" s="4" t="s">
        <v>1812</v>
      </c>
      <c r="F76" s="3"/>
      <c r="G76" s="1" t="s">
        <v>1810</v>
      </c>
      <c r="H76" s="4" t="s">
        <v>2200</v>
      </c>
      <c r="I76" s="3" t="s">
        <v>1813</v>
      </c>
      <c r="J76" s="3" t="s">
        <v>1814</v>
      </c>
      <c r="K76" s="1" t="s">
        <v>1815</v>
      </c>
      <c r="L76" s="4" t="s">
        <v>2201</v>
      </c>
      <c r="M76" s="3" t="s">
        <v>1816</v>
      </c>
      <c r="N76" s="3" t="s">
        <v>1817</v>
      </c>
      <c r="Q76" s="3" t="s">
        <v>1818</v>
      </c>
      <c r="R76" s="4" t="s">
        <v>1811</v>
      </c>
      <c r="S76" s="4" t="s">
        <v>1819</v>
      </c>
      <c r="T76" s="4"/>
      <c r="U76" s="3" t="s">
        <v>1818</v>
      </c>
      <c r="V76" s="4" t="s">
        <v>1812</v>
      </c>
      <c r="W76" s="4" t="s">
        <v>1820</v>
      </c>
    </row>
    <row r="77" spans="1:23" s="2" customFormat="1">
      <c r="A77" s="1" t="s">
        <v>1821</v>
      </c>
      <c r="B77" s="4" t="s">
        <v>1822</v>
      </c>
      <c r="C77" s="4"/>
      <c r="D77" s="1" t="s">
        <v>1826</v>
      </c>
      <c r="E77" s="4" t="s">
        <v>1823</v>
      </c>
      <c r="F77" s="3"/>
      <c r="G77" s="1" t="s">
        <v>1821</v>
      </c>
      <c r="H77" s="4" t="s">
        <v>2202</v>
      </c>
      <c r="I77" s="3" t="s">
        <v>1824</v>
      </c>
      <c r="J77" s="3" t="s">
        <v>1825</v>
      </c>
      <c r="K77" s="1" t="s">
        <v>1826</v>
      </c>
      <c r="L77" s="4" t="s">
        <v>2203</v>
      </c>
      <c r="M77" s="3" t="s">
        <v>1827</v>
      </c>
      <c r="N77" s="3" t="s">
        <v>1828</v>
      </c>
      <c r="Q77" s="3" t="s">
        <v>1829</v>
      </c>
      <c r="R77" s="4" t="s">
        <v>1822</v>
      </c>
      <c r="S77" s="4" t="s">
        <v>1830</v>
      </c>
      <c r="T77" s="4"/>
      <c r="U77" s="3" t="s">
        <v>1829</v>
      </c>
      <c r="V77" s="4" t="s">
        <v>1823</v>
      </c>
      <c r="W77" s="4" t="s">
        <v>1831</v>
      </c>
    </row>
    <row r="78" spans="1:23" s="2" customFormat="1">
      <c r="A78" s="1" t="s">
        <v>1832</v>
      </c>
      <c r="B78" s="4" t="s">
        <v>1833</v>
      </c>
      <c r="C78" s="4"/>
      <c r="D78" s="1" t="s">
        <v>1837</v>
      </c>
      <c r="E78" s="4" t="s">
        <v>1834</v>
      </c>
      <c r="F78" s="3"/>
      <c r="G78" s="1" t="s">
        <v>1832</v>
      </c>
      <c r="H78" s="4" t="s">
        <v>2204</v>
      </c>
      <c r="I78" s="3" t="s">
        <v>1835</v>
      </c>
      <c r="J78" s="3" t="s">
        <v>1836</v>
      </c>
      <c r="K78" s="1" t="s">
        <v>1837</v>
      </c>
      <c r="L78" s="4" t="s">
        <v>2205</v>
      </c>
      <c r="M78" s="3" t="s">
        <v>1838</v>
      </c>
      <c r="N78" s="3" t="s">
        <v>1839</v>
      </c>
      <c r="Q78" s="3" t="s">
        <v>1840</v>
      </c>
      <c r="R78" s="4" t="s">
        <v>1833</v>
      </c>
      <c r="S78" s="4" t="s">
        <v>1841</v>
      </c>
      <c r="T78" s="4"/>
      <c r="U78" s="3" t="s">
        <v>1840</v>
      </c>
      <c r="V78" s="4" t="s">
        <v>1834</v>
      </c>
      <c r="W78" s="4" t="s">
        <v>1842</v>
      </c>
    </row>
    <row r="79" spans="1:23" s="2" customFormat="1">
      <c r="A79" s="1" t="s">
        <v>1843</v>
      </c>
      <c r="B79" s="4" t="s">
        <v>1844</v>
      </c>
      <c r="C79" s="4"/>
      <c r="D79" s="1" t="s">
        <v>1848</v>
      </c>
      <c r="E79" s="4" t="s">
        <v>1845</v>
      </c>
      <c r="F79" s="3"/>
      <c r="G79" s="1" t="s">
        <v>1843</v>
      </c>
      <c r="H79" s="4" t="s">
        <v>2206</v>
      </c>
      <c r="I79" s="3" t="s">
        <v>1846</v>
      </c>
      <c r="J79" s="3" t="s">
        <v>1847</v>
      </c>
      <c r="K79" s="1" t="s">
        <v>1848</v>
      </c>
      <c r="L79" s="4" t="s">
        <v>2207</v>
      </c>
      <c r="M79" s="3" t="s">
        <v>1849</v>
      </c>
      <c r="N79" s="3" t="s">
        <v>1850</v>
      </c>
      <c r="Q79" s="3" t="s">
        <v>1851</v>
      </c>
      <c r="R79" s="4" t="s">
        <v>1844</v>
      </c>
      <c r="S79" s="4" t="s">
        <v>1852</v>
      </c>
      <c r="T79" s="4"/>
      <c r="U79" s="3" t="s">
        <v>1851</v>
      </c>
      <c r="V79" s="4" t="s">
        <v>1845</v>
      </c>
      <c r="W79" s="4" t="s">
        <v>1853</v>
      </c>
    </row>
    <row r="80" spans="1:23" s="2" customFormat="1">
      <c r="A80" s="1" t="s">
        <v>1854</v>
      </c>
      <c r="B80" s="4" t="s">
        <v>1855</v>
      </c>
      <c r="C80" s="4"/>
      <c r="D80" s="1" t="s">
        <v>1859</v>
      </c>
      <c r="E80" s="4" t="s">
        <v>1856</v>
      </c>
      <c r="F80" s="3"/>
      <c r="G80" s="1" t="s">
        <v>1854</v>
      </c>
      <c r="H80" s="4" t="s">
        <v>2208</v>
      </c>
      <c r="I80" s="3" t="s">
        <v>1857</v>
      </c>
      <c r="J80" s="3" t="s">
        <v>1858</v>
      </c>
      <c r="K80" s="1" t="s">
        <v>1859</v>
      </c>
      <c r="L80" s="4" t="s">
        <v>2209</v>
      </c>
      <c r="M80" s="3" t="s">
        <v>1860</v>
      </c>
      <c r="N80" s="3" t="s">
        <v>1861</v>
      </c>
      <c r="Q80" s="3" t="s">
        <v>1862</v>
      </c>
      <c r="R80" s="4" t="s">
        <v>1855</v>
      </c>
      <c r="S80" s="4" t="s">
        <v>1863</v>
      </c>
      <c r="T80" s="4"/>
      <c r="U80" s="3" t="s">
        <v>1862</v>
      </c>
      <c r="V80" s="4" t="s">
        <v>1856</v>
      </c>
      <c r="W80" s="4" t="s">
        <v>1864</v>
      </c>
    </row>
    <row r="81" spans="1:23" s="2" customFormat="1">
      <c r="A81" s="1" t="s">
        <v>1865</v>
      </c>
      <c r="B81" s="4" t="s">
        <v>1866</v>
      </c>
      <c r="C81" s="4"/>
      <c r="D81" s="1" t="s">
        <v>1870</v>
      </c>
      <c r="E81" s="4" t="s">
        <v>1867</v>
      </c>
      <c r="F81" s="3"/>
      <c r="G81" s="1" t="s">
        <v>1865</v>
      </c>
      <c r="H81" s="4" t="s">
        <v>2210</v>
      </c>
      <c r="I81" s="3" t="s">
        <v>1868</v>
      </c>
      <c r="J81" s="3" t="s">
        <v>1869</v>
      </c>
      <c r="K81" s="1" t="s">
        <v>1870</v>
      </c>
      <c r="L81" s="4" t="s">
        <v>2211</v>
      </c>
      <c r="M81" s="3" t="s">
        <v>1871</v>
      </c>
      <c r="N81" s="3" t="s">
        <v>1872</v>
      </c>
      <c r="Q81" s="3" t="s">
        <v>1873</v>
      </c>
      <c r="R81" s="4" t="s">
        <v>1866</v>
      </c>
      <c r="S81" s="4" t="s">
        <v>1874</v>
      </c>
      <c r="T81" s="4"/>
      <c r="U81" s="3" t="s">
        <v>1873</v>
      </c>
      <c r="V81" s="4" t="s">
        <v>1867</v>
      </c>
      <c r="W81" s="4" t="s">
        <v>1875</v>
      </c>
    </row>
    <row r="82" spans="1:23" s="2" customFormat="1">
      <c r="A82" s="1" t="s">
        <v>1876</v>
      </c>
      <c r="B82" s="4" t="s">
        <v>1877</v>
      </c>
      <c r="C82" s="4"/>
      <c r="D82" s="1" t="s">
        <v>1881</v>
      </c>
      <c r="E82" s="4" t="s">
        <v>1878</v>
      </c>
      <c r="F82" s="3"/>
      <c r="G82" s="1" t="s">
        <v>1876</v>
      </c>
      <c r="H82" s="4" t="s">
        <v>2212</v>
      </c>
      <c r="I82" s="3" t="s">
        <v>1879</v>
      </c>
      <c r="J82" s="3" t="s">
        <v>1880</v>
      </c>
      <c r="K82" s="1" t="s">
        <v>1881</v>
      </c>
      <c r="L82" s="4" t="s">
        <v>2213</v>
      </c>
      <c r="M82" s="3" t="s">
        <v>1882</v>
      </c>
      <c r="N82" s="3" t="s">
        <v>1883</v>
      </c>
      <c r="Q82" s="3" t="s">
        <v>1884</v>
      </c>
      <c r="R82" s="4" t="s">
        <v>1877</v>
      </c>
      <c r="S82" s="4" t="s">
        <v>1885</v>
      </c>
      <c r="T82" s="4"/>
      <c r="U82" s="3" t="s">
        <v>1884</v>
      </c>
      <c r="V82" s="4" t="s">
        <v>1878</v>
      </c>
      <c r="W82" s="4" t="s">
        <v>1886</v>
      </c>
    </row>
    <row r="83" spans="1:23" s="2" customFormat="1">
      <c r="A83" s="1" t="s">
        <v>1887</v>
      </c>
      <c r="B83" s="4" t="s">
        <v>1888</v>
      </c>
      <c r="C83" s="4"/>
      <c r="D83" s="1" t="s">
        <v>1892</v>
      </c>
      <c r="E83" s="4" t="s">
        <v>1889</v>
      </c>
      <c r="F83" s="3"/>
      <c r="G83" s="1" t="s">
        <v>1887</v>
      </c>
      <c r="H83" s="4" t="s">
        <v>2214</v>
      </c>
      <c r="I83" s="3" t="s">
        <v>1890</v>
      </c>
      <c r="J83" s="3" t="s">
        <v>1891</v>
      </c>
      <c r="K83" s="1" t="s">
        <v>1892</v>
      </c>
      <c r="L83" s="4" t="s">
        <v>2215</v>
      </c>
      <c r="M83" s="3" t="s">
        <v>1893</v>
      </c>
      <c r="N83" s="3" t="s">
        <v>1894</v>
      </c>
      <c r="Q83" s="3" t="s">
        <v>1895</v>
      </c>
      <c r="R83" s="4" t="s">
        <v>1888</v>
      </c>
      <c r="S83" s="4" t="s">
        <v>1896</v>
      </c>
      <c r="T83" s="4"/>
      <c r="U83" s="3" t="s">
        <v>1895</v>
      </c>
      <c r="V83" s="4" t="s">
        <v>1889</v>
      </c>
      <c r="W83" s="4" t="s">
        <v>1897</v>
      </c>
    </row>
    <row r="84" spans="1:23" s="2" customFormat="1">
      <c r="A84" s="1" t="s">
        <v>1898</v>
      </c>
      <c r="B84" s="4" t="s">
        <v>1899</v>
      </c>
      <c r="C84" s="4"/>
      <c r="D84" s="1" t="s">
        <v>1903</v>
      </c>
      <c r="E84" s="4" t="s">
        <v>1900</v>
      </c>
      <c r="F84" s="3"/>
      <c r="G84" s="1" t="s">
        <v>1898</v>
      </c>
      <c r="H84" s="4" t="s">
        <v>2216</v>
      </c>
      <c r="I84" s="3" t="s">
        <v>1901</v>
      </c>
      <c r="J84" s="3" t="s">
        <v>1902</v>
      </c>
      <c r="K84" s="1" t="s">
        <v>1903</v>
      </c>
      <c r="L84" s="4" t="s">
        <v>2217</v>
      </c>
      <c r="M84" s="3" t="s">
        <v>1904</v>
      </c>
      <c r="N84" s="3" t="s">
        <v>1905</v>
      </c>
      <c r="Q84" s="3" t="s">
        <v>1906</v>
      </c>
      <c r="R84" s="4" t="s">
        <v>1899</v>
      </c>
      <c r="S84" s="4" t="s">
        <v>1907</v>
      </c>
      <c r="T84" s="4"/>
      <c r="U84" s="3" t="s">
        <v>1906</v>
      </c>
      <c r="V84" s="4" t="s">
        <v>1900</v>
      </c>
      <c r="W84" s="4" t="s">
        <v>1908</v>
      </c>
    </row>
    <row r="85" spans="1:23" s="2" customFormat="1">
      <c r="A85" s="1" t="s">
        <v>1909</v>
      </c>
      <c r="B85" s="4" t="s">
        <v>1910</v>
      </c>
      <c r="C85" s="4"/>
      <c r="D85" s="1" t="s">
        <v>1914</v>
      </c>
      <c r="E85" s="4" t="s">
        <v>1911</v>
      </c>
      <c r="F85" s="3"/>
      <c r="G85" s="1" t="s">
        <v>1909</v>
      </c>
      <c r="H85" s="4" t="s">
        <v>2218</v>
      </c>
      <c r="I85" s="3" t="s">
        <v>1912</v>
      </c>
      <c r="J85" s="3" t="s">
        <v>1913</v>
      </c>
      <c r="K85" s="1" t="s">
        <v>1914</v>
      </c>
      <c r="L85" s="4" t="s">
        <v>2219</v>
      </c>
      <c r="M85" s="3" t="s">
        <v>1915</v>
      </c>
      <c r="N85" s="3" t="s">
        <v>1916</v>
      </c>
      <c r="Q85" s="3" t="s">
        <v>1917</v>
      </c>
      <c r="R85" s="4" t="s">
        <v>1910</v>
      </c>
      <c r="S85" s="4" t="s">
        <v>1918</v>
      </c>
      <c r="T85" s="4"/>
      <c r="U85" s="3" t="s">
        <v>1917</v>
      </c>
      <c r="V85" s="4" t="s">
        <v>1911</v>
      </c>
      <c r="W85" s="4" t="s">
        <v>1919</v>
      </c>
    </row>
    <row r="86" spans="1:23" s="2" customFormat="1">
      <c r="A86" s="1" t="s">
        <v>1920</v>
      </c>
      <c r="B86" s="4" t="s">
        <v>1921</v>
      </c>
      <c r="C86" s="4"/>
      <c r="D86" s="1" t="s">
        <v>1925</v>
      </c>
      <c r="E86" s="4" t="s">
        <v>1922</v>
      </c>
      <c r="F86" s="3"/>
      <c r="G86" s="1" t="s">
        <v>1920</v>
      </c>
      <c r="H86" s="4" t="s">
        <v>2220</v>
      </c>
      <c r="I86" s="3" t="s">
        <v>1923</v>
      </c>
      <c r="J86" s="3" t="s">
        <v>1924</v>
      </c>
      <c r="K86" s="1" t="s">
        <v>1925</v>
      </c>
      <c r="L86" s="4" t="s">
        <v>2221</v>
      </c>
      <c r="M86" s="3" t="s">
        <v>1926</v>
      </c>
      <c r="N86" s="3" t="s">
        <v>1927</v>
      </c>
      <c r="Q86" s="3" t="s">
        <v>1928</v>
      </c>
      <c r="R86" s="4" t="s">
        <v>1921</v>
      </c>
      <c r="S86" s="4" t="s">
        <v>1929</v>
      </c>
      <c r="T86" s="4"/>
      <c r="U86" s="3" t="s">
        <v>1928</v>
      </c>
      <c r="V86" s="4" t="s">
        <v>1922</v>
      </c>
      <c r="W86" s="4" t="s">
        <v>1930</v>
      </c>
    </row>
    <row r="87" spans="1:23" s="2" customFormat="1">
      <c r="A87" s="1" t="s">
        <v>1931</v>
      </c>
      <c r="B87" s="4" t="s">
        <v>1932</v>
      </c>
      <c r="C87" s="4"/>
      <c r="D87" s="1" t="s">
        <v>1936</v>
      </c>
      <c r="E87" s="4" t="s">
        <v>1933</v>
      </c>
      <c r="F87" s="3"/>
      <c r="G87" s="1" t="s">
        <v>1931</v>
      </c>
      <c r="H87" s="4" t="s">
        <v>2222</v>
      </c>
      <c r="I87" s="3" t="s">
        <v>1934</v>
      </c>
      <c r="J87" s="3" t="s">
        <v>1935</v>
      </c>
      <c r="K87" s="1" t="s">
        <v>1936</v>
      </c>
      <c r="L87" s="4" t="s">
        <v>2223</v>
      </c>
      <c r="M87" s="3" t="s">
        <v>1937</v>
      </c>
      <c r="N87" s="3" t="s">
        <v>1938</v>
      </c>
      <c r="Q87" s="3" t="s">
        <v>1939</v>
      </c>
      <c r="R87" s="4" t="s">
        <v>1932</v>
      </c>
      <c r="S87" s="4" t="s">
        <v>1940</v>
      </c>
      <c r="T87" s="4"/>
      <c r="U87" s="3" t="s">
        <v>1939</v>
      </c>
      <c r="V87" s="4" t="s">
        <v>1933</v>
      </c>
      <c r="W87" s="4" t="s">
        <v>1941</v>
      </c>
    </row>
    <row r="88" spans="1:23" s="2" customFormat="1">
      <c r="A88" s="1" t="s">
        <v>1942</v>
      </c>
      <c r="B88" s="4" t="s">
        <v>1943</v>
      </c>
      <c r="C88" s="4"/>
      <c r="D88" s="1" t="s">
        <v>1947</v>
      </c>
      <c r="E88" s="4" t="s">
        <v>1944</v>
      </c>
      <c r="F88" s="3"/>
      <c r="G88" s="1" t="s">
        <v>1942</v>
      </c>
      <c r="H88" s="4" t="s">
        <v>2224</v>
      </c>
      <c r="I88" s="3" t="s">
        <v>1945</v>
      </c>
      <c r="J88" s="3" t="s">
        <v>1946</v>
      </c>
      <c r="K88" s="1" t="s">
        <v>1947</v>
      </c>
      <c r="L88" s="4" t="s">
        <v>2225</v>
      </c>
      <c r="M88" s="3" t="s">
        <v>1948</v>
      </c>
      <c r="N88" s="3" t="s">
        <v>1949</v>
      </c>
      <c r="Q88" s="3" t="s">
        <v>1950</v>
      </c>
      <c r="R88" s="4" t="s">
        <v>1943</v>
      </c>
      <c r="S88" s="4" t="s">
        <v>1951</v>
      </c>
      <c r="T88" s="4"/>
      <c r="U88" s="3" t="s">
        <v>1950</v>
      </c>
      <c r="V88" s="4" t="s">
        <v>1944</v>
      </c>
      <c r="W88" s="4" t="s">
        <v>1952</v>
      </c>
    </row>
    <row r="89" spans="1:23" s="2" customFormat="1">
      <c r="A89" s="1" t="s">
        <v>1953</v>
      </c>
      <c r="B89" s="4" t="s">
        <v>1954</v>
      </c>
      <c r="C89" s="4"/>
      <c r="D89" s="1" t="s">
        <v>1958</v>
      </c>
      <c r="E89" s="4" t="s">
        <v>1955</v>
      </c>
      <c r="F89" s="3"/>
      <c r="G89" s="1" t="s">
        <v>1953</v>
      </c>
      <c r="H89" s="4" t="s">
        <v>2226</v>
      </c>
      <c r="I89" s="3" t="s">
        <v>1956</v>
      </c>
      <c r="J89" s="3" t="s">
        <v>1957</v>
      </c>
      <c r="K89" s="1" t="s">
        <v>1958</v>
      </c>
      <c r="L89" s="4" t="s">
        <v>2227</v>
      </c>
      <c r="M89" s="3" t="s">
        <v>1959</v>
      </c>
      <c r="N89" s="3" t="s">
        <v>1960</v>
      </c>
      <c r="Q89" s="3" t="s">
        <v>1961</v>
      </c>
      <c r="R89" s="4" t="s">
        <v>1954</v>
      </c>
      <c r="S89" s="4" t="s">
        <v>1962</v>
      </c>
      <c r="T89" s="4"/>
      <c r="U89" s="3" t="s">
        <v>1961</v>
      </c>
      <c r="V89" s="4" t="s">
        <v>1955</v>
      </c>
      <c r="W89" s="4" t="s">
        <v>1963</v>
      </c>
    </row>
    <row r="90" spans="1:23" s="2" customFormat="1">
      <c r="A90" s="1" t="s">
        <v>1964</v>
      </c>
      <c r="B90" s="4" t="s">
        <v>1965</v>
      </c>
      <c r="C90" s="4"/>
      <c r="D90" s="1" t="s">
        <v>1969</v>
      </c>
      <c r="E90" s="4" t="s">
        <v>1966</v>
      </c>
      <c r="F90" s="3"/>
      <c r="G90" s="1" t="s">
        <v>1964</v>
      </c>
      <c r="H90" s="4" t="s">
        <v>2228</v>
      </c>
      <c r="I90" s="3" t="s">
        <v>1967</v>
      </c>
      <c r="J90" s="3" t="s">
        <v>1968</v>
      </c>
      <c r="K90" s="1" t="s">
        <v>1969</v>
      </c>
      <c r="L90" s="4" t="s">
        <v>2229</v>
      </c>
      <c r="M90" s="3" t="s">
        <v>1970</v>
      </c>
      <c r="N90" s="3" t="s">
        <v>1971</v>
      </c>
      <c r="Q90" s="3" t="s">
        <v>1972</v>
      </c>
      <c r="R90" s="4" t="s">
        <v>1965</v>
      </c>
      <c r="S90" s="4" t="s">
        <v>1973</v>
      </c>
      <c r="T90" s="4"/>
      <c r="U90" s="3" t="s">
        <v>1972</v>
      </c>
      <c r="V90" s="4" t="s">
        <v>1966</v>
      </c>
      <c r="W90" s="4" t="s">
        <v>1974</v>
      </c>
    </row>
    <row r="91" spans="1:23" s="2" customFormat="1">
      <c r="A91" s="1" t="s">
        <v>1975</v>
      </c>
      <c r="B91" s="4" t="s">
        <v>1976</v>
      </c>
      <c r="C91" s="4"/>
      <c r="D91" s="1" t="s">
        <v>1980</v>
      </c>
      <c r="E91" s="4" t="s">
        <v>1977</v>
      </c>
      <c r="F91" s="3"/>
      <c r="G91" s="1" t="s">
        <v>1975</v>
      </c>
      <c r="H91" s="4" t="s">
        <v>2230</v>
      </c>
      <c r="I91" s="3" t="s">
        <v>1978</v>
      </c>
      <c r="J91" s="3" t="s">
        <v>1979</v>
      </c>
      <c r="K91" s="1" t="s">
        <v>1980</v>
      </c>
      <c r="L91" s="4" t="s">
        <v>2231</v>
      </c>
      <c r="M91" s="3" t="s">
        <v>1981</v>
      </c>
      <c r="N91" s="3" t="s">
        <v>1982</v>
      </c>
      <c r="Q91" s="3" t="s">
        <v>1983</v>
      </c>
      <c r="R91" s="4" t="s">
        <v>1976</v>
      </c>
      <c r="S91" s="4" t="s">
        <v>1984</v>
      </c>
      <c r="T91" s="4"/>
      <c r="U91" s="3" t="s">
        <v>1983</v>
      </c>
      <c r="V91" s="4" t="s">
        <v>1977</v>
      </c>
      <c r="W91" s="4" t="s">
        <v>1985</v>
      </c>
    </row>
    <row r="92" spans="1:23" s="2" customFormat="1">
      <c r="A92" s="1" t="s">
        <v>1986</v>
      </c>
      <c r="B92" s="132" t="s">
        <v>1987</v>
      </c>
      <c r="C92" s="4"/>
      <c r="D92" s="1" t="s">
        <v>1991</v>
      </c>
      <c r="E92" s="4" t="s">
        <v>1988</v>
      </c>
      <c r="F92" s="3"/>
      <c r="G92" s="1" t="s">
        <v>1986</v>
      </c>
      <c r="H92" s="4" t="s">
        <v>2232</v>
      </c>
      <c r="I92" s="3" t="s">
        <v>1989</v>
      </c>
      <c r="J92" s="3" t="s">
        <v>1990</v>
      </c>
      <c r="K92" s="1" t="s">
        <v>1991</v>
      </c>
      <c r="L92" s="4" t="s">
        <v>2233</v>
      </c>
      <c r="M92" s="3" t="s">
        <v>1992</v>
      </c>
      <c r="N92" s="3" t="s">
        <v>1993</v>
      </c>
      <c r="Q92" s="3" t="s">
        <v>1994</v>
      </c>
      <c r="R92" s="132" t="s">
        <v>1987</v>
      </c>
      <c r="S92" s="132" t="s">
        <v>1995</v>
      </c>
      <c r="T92" s="4"/>
      <c r="U92" s="3" t="s">
        <v>1994</v>
      </c>
      <c r="V92" s="4" t="s">
        <v>1988</v>
      </c>
      <c r="W92" s="4" t="s">
        <v>1996</v>
      </c>
    </row>
    <row r="93" spans="1:23" s="2" customFormat="1">
      <c r="A93" s="1" t="s">
        <v>1997</v>
      </c>
      <c r="B93" s="4" t="s">
        <v>1998</v>
      </c>
      <c r="C93" s="4"/>
      <c r="D93" s="1" t="s">
        <v>2002</v>
      </c>
      <c r="E93" s="4" t="s">
        <v>1999</v>
      </c>
      <c r="F93" s="3"/>
      <c r="G93" s="1" t="s">
        <v>1997</v>
      </c>
      <c r="H93" s="4" t="s">
        <v>2234</v>
      </c>
      <c r="I93" s="3" t="s">
        <v>2000</v>
      </c>
      <c r="J93" s="3" t="s">
        <v>2001</v>
      </c>
      <c r="K93" s="1" t="s">
        <v>2002</v>
      </c>
      <c r="L93" s="4" t="s">
        <v>2235</v>
      </c>
      <c r="M93" s="3" t="s">
        <v>2003</v>
      </c>
      <c r="N93" s="3" t="s">
        <v>2004</v>
      </c>
      <c r="Q93" s="3" t="s">
        <v>2005</v>
      </c>
      <c r="R93" s="4" t="s">
        <v>1998</v>
      </c>
      <c r="S93" s="4" t="s">
        <v>2006</v>
      </c>
      <c r="T93" s="4"/>
      <c r="U93" s="3" t="s">
        <v>2005</v>
      </c>
      <c r="V93" s="4" t="s">
        <v>1999</v>
      </c>
      <c r="W93" s="4" t="s">
        <v>2007</v>
      </c>
    </row>
    <row r="94" spans="1:23" s="2" customFormat="1">
      <c r="A94" s="1" t="s">
        <v>2008</v>
      </c>
      <c r="B94" s="4" t="s">
        <v>2009</v>
      </c>
      <c r="C94" s="4"/>
      <c r="D94" s="1" t="s">
        <v>2013</v>
      </c>
      <c r="E94" s="4" t="s">
        <v>2010</v>
      </c>
      <c r="F94" s="3"/>
      <c r="G94" s="1" t="s">
        <v>2008</v>
      </c>
      <c r="H94" s="4" t="s">
        <v>2236</v>
      </c>
      <c r="I94" s="3" t="s">
        <v>2011</v>
      </c>
      <c r="J94" s="3" t="s">
        <v>2012</v>
      </c>
      <c r="K94" s="1" t="s">
        <v>2013</v>
      </c>
      <c r="L94" s="4" t="s">
        <v>2237</v>
      </c>
      <c r="M94" s="3" t="s">
        <v>2014</v>
      </c>
      <c r="N94" s="3" t="s">
        <v>2015</v>
      </c>
      <c r="Q94" s="3" t="s">
        <v>2016</v>
      </c>
      <c r="R94" s="4" t="s">
        <v>2009</v>
      </c>
      <c r="S94" s="4" t="s">
        <v>2017</v>
      </c>
      <c r="T94" s="4"/>
      <c r="U94" s="3" t="s">
        <v>2016</v>
      </c>
      <c r="V94" s="4" t="s">
        <v>2010</v>
      </c>
      <c r="W94" s="4" t="s">
        <v>2018</v>
      </c>
    </row>
    <row r="95" spans="1:23" s="2" customFormat="1">
      <c r="A95" s="1" t="s">
        <v>2019</v>
      </c>
      <c r="B95" s="4" t="s">
        <v>2020</v>
      </c>
      <c r="C95" s="4"/>
      <c r="D95" s="1" t="s">
        <v>2024</v>
      </c>
      <c r="E95" s="4" t="s">
        <v>2021</v>
      </c>
      <c r="F95" s="3"/>
      <c r="G95" s="1" t="s">
        <v>2019</v>
      </c>
      <c r="H95" s="4" t="s">
        <v>2238</v>
      </c>
      <c r="I95" s="3" t="s">
        <v>2022</v>
      </c>
      <c r="J95" s="3" t="s">
        <v>2023</v>
      </c>
      <c r="K95" s="1" t="s">
        <v>2024</v>
      </c>
      <c r="L95" s="4" t="s">
        <v>2239</v>
      </c>
      <c r="M95" s="3" t="s">
        <v>2025</v>
      </c>
      <c r="N95" s="3" t="s">
        <v>2026</v>
      </c>
      <c r="Q95" s="3" t="s">
        <v>2027</v>
      </c>
      <c r="R95" s="4" t="s">
        <v>2020</v>
      </c>
      <c r="S95" s="4" t="s">
        <v>2028</v>
      </c>
      <c r="T95" s="4"/>
      <c r="U95" s="3" t="s">
        <v>2027</v>
      </c>
      <c r="V95" s="4" t="s">
        <v>2021</v>
      </c>
      <c r="W95" s="4" t="s">
        <v>2029</v>
      </c>
    </row>
    <row r="96" spans="1:23" s="2" customFormat="1">
      <c r="A96" s="1" t="s">
        <v>2030</v>
      </c>
      <c r="B96" s="4" t="s">
        <v>2031</v>
      </c>
      <c r="C96" s="4"/>
      <c r="D96" s="1" t="s">
        <v>2035</v>
      </c>
      <c r="E96" s="4" t="s">
        <v>2032</v>
      </c>
      <c r="F96" s="3"/>
      <c r="G96" s="1" t="s">
        <v>2030</v>
      </c>
      <c r="H96" s="4" t="s">
        <v>2240</v>
      </c>
      <c r="I96" s="3" t="s">
        <v>2033</v>
      </c>
      <c r="J96" s="3" t="s">
        <v>2034</v>
      </c>
      <c r="K96" s="1" t="s">
        <v>2035</v>
      </c>
      <c r="L96" s="4" t="s">
        <v>2241</v>
      </c>
      <c r="M96" s="3" t="s">
        <v>2036</v>
      </c>
      <c r="N96" s="3" t="s">
        <v>2037</v>
      </c>
      <c r="Q96" s="3" t="s">
        <v>2038</v>
      </c>
      <c r="R96" s="4" t="s">
        <v>2031</v>
      </c>
      <c r="S96" s="4" t="s">
        <v>2039</v>
      </c>
      <c r="T96" s="4"/>
      <c r="U96" s="3" t="s">
        <v>2038</v>
      </c>
      <c r="V96" s="4" t="s">
        <v>2032</v>
      </c>
      <c r="W96" s="4" t="s">
        <v>2040</v>
      </c>
    </row>
    <row r="97" spans="1:23" s="2" customFormat="1">
      <c r="A97" s="3" t="s">
        <v>2041</v>
      </c>
      <c r="B97" s="4" t="s">
        <v>2042</v>
      </c>
      <c r="C97" s="4"/>
      <c r="D97" s="1" t="s">
        <v>2046</v>
      </c>
      <c r="E97" s="4" t="s">
        <v>2043</v>
      </c>
      <c r="F97" s="3"/>
      <c r="G97" s="1" t="s">
        <v>2041</v>
      </c>
      <c r="H97" s="4" t="s">
        <v>2242</v>
      </c>
      <c r="I97" s="3" t="s">
        <v>2044</v>
      </c>
      <c r="J97" s="3" t="s">
        <v>2045</v>
      </c>
      <c r="K97" s="1" t="s">
        <v>2046</v>
      </c>
      <c r="L97" s="4" t="s">
        <v>2243</v>
      </c>
      <c r="M97" s="3" t="s">
        <v>2047</v>
      </c>
      <c r="N97" s="3" t="s">
        <v>2048</v>
      </c>
      <c r="Q97" s="3" t="s">
        <v>2049</v>
      </c>
      <c r="R97" s="4" t="s">
        <v>2042</v>
      </c>
      <c r="S97" s="4" t="s">
        <v>2050</v>
      </c>
      <c r="T97" s="4"/>
      <c r="U97" s="3" t="s">
        <v>2049</v>
      </c>
      <c r="V97" s="4" t="s">
        <v>2043</v>
      </c>
      <c r="W97" s="4" t="s">
        <v>2051</v>
      </c>
    </row>
    <row r="98" spans="1:23" s="2" customFormat="1"/>
    <row r="99" spans="1:23">
      <c r="I99"/>
      <c r="J99"/>
    </row>
    <row r="100" spans="1:23">
      <c r="I100"/>
      <c r="J100"/>
    </row>
    <row r="101" spans="1:23">
      <c r="I101"/>
      <c r="J101"/>
      <c r="K101" s="3"/>
    </row>
    <row r="102" spans="1:23">
      <c r="I102"/>
      <c r="J102"/>
      <c r="K102" s="3"/>
    </row>
    <row r="103" spans="1:23">
      <c r="K103" s="3"/>
    </row>
    <row r="104" spans="1:23">
      <c r="K104" s="3"/>
    </row>
    <row r="105" spans="1:23">
      <c r="K105" s="3"/>
    </row>
    <row r="106" spans="1:23">
      <c r="K106" s="3"/>
    </row>
    <row r="107" spans="1:23">
      <c r="K107" s="3"/>
    </row>
    <row r="108" spans="1:23">
      <c r="K108" s="3"/>
    </row>
    <row r="109" spans="1:23">
      <c r="K109" s="3"/>
    </row>
    <row r="110" spans="1:23">
      <c r="K110" s="3"/>
    </row>
    <row r="111" spans="1:23">
      <c r="K111" s="3"/>
    </row>
    <row r="112" spans="1:23">
      <c r="K112" s="3"/>
    </row>
    <row r="113" spans="11:11">
      <c r="K113" s="3"/>
    </row>
    <row r="114" spans="11:11">
      <c r="K114" s="3"/>
    </row>
    <row r="115" spans="11:11">
      <c r="K115" s="3"/>
    </row>
    <row r="116" spans="11:11">
      <c r="K116" s="3"/>
    </row>
    <row r="117" spans="11:11">
      <c r="K117" s="3"/>
    </row>
    <row r="118" spans="11:11">
      <c r="K118" s="3"/>
    </row>
    <row r="119" spans="11:11">
      <c r="K119" s="3"/>
    </row>
    <row r="120" spans="11:11">
      <c r="K120" s="3"/>
    </row>
    <row r="121" spans="11:11">
      <c r="K121" s="3"/>
    </row>
    <row r="122" spans="11:11">
      <c r="K122" s="3"/>
    </row>
    <row r="123" spans="11:11">
      <c r="K123" s="3"/>
    </row>
    <row r="124" spans="11:11">
      <c r="K124" s="3"/>
    </row>
    <row r="125" spans="11:11">
      <c r="K125" s="3"/>
    </row>
    <row r="126" spans="11:11">
      <c r="K126" s="3"/>
    </row>
    <row r="127" spans="11:11">
      <c r="K127" s="3"/>
    </row>
    <row r="128" spans="11:11">
      <c r="K128" s="3"/>
    </row>
    <row r="129" spans="11:11">
      <c r="K129" s="3"/>
    </row>
    <row r="130" spans="11:11">
      <c r="K130" s="3"/>
    </row>
    <row r="131" spans="11:11">
      <c r="K131" s="3"/>
    </row>
    <row r="132" spans="11:11">
      <c r="K132" s="3"/>
    </row>
    <row r="133" spans="11:11">
      <c r="K133" s="3"/>
    </row>
    <row r="134" spans="11:11">
      <c r="K134" s="3"/>
    </row>
    <row r="135" spans="11:11">
      <c r="K135" s="3"/>
    </row>
    <row r="136" spans="11:11">
      <c r="K136" s="3"/>
    </row>
    <row r="137" spans="11:11">
      <c r="K137" s="3"/>
    </row>
    <row r="138" spans="11:11">
      <c r="K138" s="3"/>
    </row>
    <row r="139" spans="11:11">
      <c r="K139" s="3"/>
    </row>
    <row r="140" spans="11:11">
      <c r="K140" s="3"/>
    </row>
    <row r="141" spans="11:11">
      <c r="K141" s="3"/>
    </row>
    <row r="142" spans="11:11">
      <c r="K142" s="3"/>
    </row>
    <row r="143" spans="11:11">
      <c r="K143" s="3"/>
    </row>
    <row r="144" spans="11:11">
      <c r="K144" s="3"/>
    </row>
    <row r="145" spans="11:11">
      <c r="K145" s="3"/>
    </row>
    <row r="146" spans="11:11">
      <c r="K146" s="3"/>
    </row>
    <row r="147" spans="11:11">
      <c r="K147" s="3"/>
    </row>
    <row r="148" spans="11:11">
      <c r="K148" s="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7" ma:contentTypeDescription="Create a new document." ma:contentTypeScope="" ma:versionID="792c039531fd0a421905e5575830c0a3">
  <xsd:schema xmlns:xsd="http://www.w3.org/2001/XMLSchema" xmlns:xs="http://www.w3.org/2001/XMLSchema" xmlns:p="http://schemas.microsoft.com/office/2006/metadata/properties" xmlns:ns2="596d211c-b925-4ccb-9b38-9409b63da361" xmlns:ns3="c53a2525-e106-464d-aa8d-22a0c6b58056" xmlns:ns4="e28827e3-b919-4a20-8eb7-5317581ed31b" targetNamespace="http://schemas.microsoft.com/office/2006/metadata/properties" ma:root="true" ma:fieldsID="358e3ed58a5e56c501f15f24feba5666" ns2:_="" ns3:_="" ns4:_="">
    <xsd:import namespace="596d211c-b925-4ccb-9b38-9409b63da361"/>
    <xsd:import namespace="c53a2525-e106-464d-aa8d-22a0c6b58056"/>
    <xsd:import namespace="e28827e3-b919-4a20-8eb7-5317581ed31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4: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4804d38-767b-4184-818f-26831b7dbdc9"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8827e3-b919-4a20-8eb7-5317581ed31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23B837A-08FE-42B8-93E3-780C10003CB1}" ma:internalName="TaxCatchAll" ma:showField="CatchAllData" ma:web="{c53a2525-e106-464d-aa8d-22a0c6b580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8827e3-b919-4a20-8eb7-5317581ed31b" xsi:nil="true"/>
    <lcf76f155ced4ddcb4097134ff3c332f xmlns="596d211c-b925-4ccb-9b38-9409b63da36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38B4C2-BE28-406C-8AFB-15617B36090C}"/>
</file>

<file path=customXml/itemProps2.xml><?xml version="1.0" encoding="utf-8"?>
<ds:datastoreItem xmlns:ds="http://schemas.openxmlformats.org/officeDocument/2006/customXml" ds:itemID="{F280B25E-0AA8-4A27-A7F6-2FD61859DA5B}"/>
</file>

<file path=customXml/itemProps3.xml><?xml version="1.0" encoding="utf-8"?>
<ds:datastoreItem xmlns:ds="http://schemas.openxmlformats.org/officeDocument/2006/customXml" ds:itemID="{EAE49088-7EFA-4B69-9F25-AAEAEDAC1E76}"/>
</file>

<file path=docProps/app.xml><?xml version="1.0" encoding="utf-8"?>
<Properties xmlns="http://schemas.openxmlformats.org/officeDocument/2006/extended-properties" xmlns:vt="http://schemas.openxmlformats.org/officeDocument/2006/docPropsVTypes">
  <Application>Microsoft Excel Online</Application>
  <Manager/>
  <Company>QIAGEN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Naessah Verano - Contractor</cp:lastModifiedBy>
  <cp:revision/>
  <dcterms:created xsi:type="dcterms:W3CDTF">2015-04-30T14:12:32Z</dcterms:created>
  <dcterms:modified xsi:type="dcterms:W3CDTF">2024-01-25T11:37:54Z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C_EffectiveDate">
    <vt:lpwstr/>
  </property>
  <property fmtid="{D5CDD505-2E9C-101B-9397-08002B2CF9AE}" pid="3" name="MC_ReleaseDate">
    <vt:lpwstr/>
  </property>
  <property fmtid="{D5CDD505-2E9C-101B-9397-08002B2CF9AE}" pid="4" name="MC_Revision">
    <vt:lpwstr>001</vt:lpwstr>
  </property>
  <property fmtid="{D5CDD505-2E9C-101B-9397-08002B2CF9AE}" pid="5" name="MC_ExpirationDate">
    <vt:lpwstr/>
  </property>
  <property fmtid="{D5CDD505-2E9C-101B-9397-08002B2CF9AE}" pid="6" name="MC_CreatedDate">
    <vt:lpwstr>26 Feb 2020</vt:lpwstr>
  </property>
  <property fmtid="{D5CDD505-2E9C-101B-9397-08002B2CF9AE}" pid="7" name="MC_Status">
    <vt:lpwstr>Draft</vt:lpwstr>
  </property>
  <property fmtid="{D5CDD505-2E9C-101B-9397-08002B2CF9AE}" pid="8" name="MC_NextReviewDate">
    <vt:lpwstr/>
  </property>
  <property fmtid="{D5CDD505-2E9C-101B-9397-08002B2CF9AE}" pid="9" name="MC_Owner">
    <vt:lpwstr>ADLAONB</vt:lpwstr>
  </property>
  <property fmtid="{D5CDD505-2E9C-101B-9397-08002B2CF9AE}" pid="10" name="MC_Title">
    <vt:lpwstr>PROM-15848-001_QIAseqMultimodalPanelTemplate_0320_WW</vt:lpwstr>
  </property>
  <property fmtid="{D5CDD505-2E9C-101B-9397-08002B2CF9AE}" pid="11" name="MC_Notes">
    <vt:lpwstr>Note: The ZIP file should be the one uploaded to the Web.</vt:lpwstr>
  </property>
  <property fmtid="{D5CDD505-2E9C-101B-9397-08002B2CF9AE}" pid="12" name="MC_Number">
    <vt:lpwstr>PROM-15848</vt:lpwstr>
  </property>
  <property fmtid="{D5CDD505-2E9C-101B-9397-08002B2CF9AE}" pid="13" name="MC_Author">
    <vt:lpwstr>ADLAONB</vt:lpwstr>
  </property>
  <property fmtid="{D5CDD505-2E9C-101B-9397-08002B2CF9AE}" pid="14" name="MC_Vault">
    <vt:lpwstr>GLO-Promotion Material-Draft</vt:lpwstr>
  </property>
  <property fmtid="{D5CDD505-2E9C-101B-9397-08002B2CF9AE}" pid="15" name="ContentTypeId">
    <vt:lpwstr>0x010100F31CDB03594B2040824A354C82A566AD</vt:lpwstr>
  </property>
  <property fmtid="{D5CDD505-2E9C-101B-9397-08002B2CF9AE}" pid="16" name="MediaServiceImageTags">
    <vt:lpwstr/>
  </property>
</Properties>
</file>