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10 PROM-19258-001_TF_MC/004_For Upload/"/>
    </mc:Choice>
  </mc:AlternateContent>
  <xr:revisionPtr revIDLastSave="59" documentId="13_ncr:1_{66286548-3E96-42D5-840F-0603A76193D3}" xr6:coauthVersionLast="45" xr6:coauthVersionMax="47" xr10:uidLastSave="{33356A2C-4C25-4403-9EE1-55D224A27791}"/>
  <workbookProtection workbookAlgorithmName="SHA-512" workbookHashValue="YqYztY4omat0PdQbSpdvtEJiLqLRN7Kgi7WfEqeW/QDk9FXLDufyoV8nkSNw0bqSuXdDl5qKq6z06PCJ40MLrw==" workbookSaltValue="FZmg+Ki2Ft5RxUED63lo4A==" workbookSpinCount="100000" lockStructure="1"/>
  <bookViews>
    <workbookView xWindow="-120" yWindow="-120" windowWidth="29040" windowHeight="15840" xr2:uid="{00000000-000D-0000-FFFF-FFFF00000000}"/>
  </bookViews>
  <sheets>
    <sheet name="Instructions" sheetId="27" r:id="rId1"/>
    <sheet name="Read Allocation" sheetId="36" r:id="rId2"/>
    <sheet name="Reagent Tracking" sheetId="30" r:id="rId3"/>
    <sheet name="Protocol" sheetId="1" r:id="rId4"/>
    <sheet name="Index Plates" sheetId="39" r:id="rId5"/>
    <sheet name="Dilute Lib" sheetId="5" r:id="rId6"/>
    <sheet name="Dilut and Denat Lib NovaSeq" sheetId="40" r:id="rId7"/>
    <sheet name="Autopopulate UDI's" sheetId="28" state="hidden" r:id="rId8"/>
    <sheet name="Import Sample Sheet" sheetId="12" r:id="rId9"/>
  </sheets>
  <externalReferences>
    <externalReference r:id="rId10"/>
  </externalReferences>
  <definedNames>
    <definedName name="_xlnm._FilterDatabase" localSheetId="3" hidden="1">Protocol!$B$34:$I$130</definedName>
    <definedName name="Manifests" localSheetId="7">'[1]Selector 1-48'!$T$6:$T$17</definedName>
    <definedName name="p5_MIDs" localSheetId="7">'[1]Sequences 1-48'!$D$2:$D$7</definedName>
    <definedName name="p5MIDs" localSheetId="7">'[1]Sequences 49-96'!$D$2:$D$7</definedName>
    <definedName name="p7_MIDs" localSheetId="7">'[1]Sequences 1-48'!$A$2:$A$9</definedName>
    <definedName name="p7MIDs" localSheetId="7">'[1]Sequences 49-96'!$A$2:$A$9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3" i="1" l="1"/>
  <c r="G243" i="1"/>
  <c r="J36" i="1" l="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J35" i="1"/>
  <c r="I35" i="1"/>
  <c r="C98" i="40" l="1"/>
  <c r="C99" i="40"/>
  <c r="C100" i="40"/>
  <c r="C97" i="40"/>
  <c r="C101" i="40" s="1"/>
  <c r="E100" i="40" l="1"/>
  <c r="D98" i="40"/>
  <c r="E99" i="40"/>
  <c r="D97" i="40"/>
  <c r="E97" i="40"/>
  <c r="D100" i="40"/>
  <c r="E98" i="40"/>
  <c r="D99" i="40"/>
  <c r="N4" i="28"/>
  <c r="N5" i="28"/>
  <c r="N6" i="28"/>
  <c r="N7" i="28"/>
  <c r="N8" i="28"/>
  <c r="N9" i="28"/>
  <c r="N10" i="28"/>
  <c r="N11" i="28"/>
  <c r="N12" i="28"/>
  <c r="N13" i="28"/>
  <c r="N14" i="28"/>
  <c r="N15" i="28"/>
  <c r="N3" i="28"/>
  <c r="F36" i="1" l="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O37" i="36" l="1"/>
  <c r="N37" i="36"/>
  <c r="M37" i="36"/>
  <c r="L37" i="36"/>
  <c r="K37" i="36"/>
  <c r="J37" i="36"/>
  <c r="I37" i="36"/>
  <c r="H37" i="36"/>
  <c r="G37" i="36"/>
  <c r="F37" i="36"/>
  <c r="E37" i="36"/>
  <c r="O39" i="36" l="1"/>
  <c r="N43" i="36"/>
  <c r="L42" i="36"/>
  <c r="J43" i="36"/>
  <c r="H44" i="36"/>
  <c r="F42" i="36"/>
  <c r="Q22" i="36"/>
  <c r="Q21" i="36"/>
  <c r="Q20" i="36"/>
  <c r="N22" i="36"/>
  <c r="N21" i="36"/>
  <c r="N20" i="36"/>
  <c r="M22" i="36"/>
  <c r="M21" i="36"/>
  <c r="M20" i="36"/>
  <c r="L22" i="36"/>
  <c r="L21" i="36"/>
  <c r="L20" i="36"/>
  <c r="K22" i="36"/>
  <c r="K21" i="36"/>
  <c r="K20" i="36"/>
  <c r="J22" i="36"/>
  <c r="J21" i="36"/>
  <c r="J20" i="36"/>
  <c r="I22" i="36"/>
  <c r="I21" i="36"/>
  <c r="I20" i="36"/>
  <c r="H22" i="36"/>
  <c r="H21" i="36"/>
  <c r="H20" i="36"/>
  <c r="G22" i="36"/>
  <c r="G21" i="36"/>
  <c r="G20" i="36"/>
  <c r="F22" i="36"/>
  <c r="F21" i="36"/>
  <c r="F20" i="36"/>
  <c r="E22" i="36"/>
  <c r="E21" i="36"/>
  <c r="E20" i="36"/>
  <c r="D22" i="36"/>
  <c r="D21" i="36"/>
  <c r="D20" i="36"/>
  <c r="R46" i="36"/>
  <c r="O46" i="36" s="1"/>
  <c r="R45" i="36"/>
  <c r="M45" i="36" s="1"/>
  <c r="R44" i="36"/>
  <c r="M44" i="36" s="1"/>
  <c r="R43" i="36"/>
  <c r="H43" i="36" s="1"/>
  <c r="R42" i="36"/>
  <c r="N42" i="36" s="1"/>
  <c r="R41" i="36"/>
  <c r="L41" i="36" s="1"/>
  <c r="R40" i="36"/>
  <c r="L40" i="36" s="1"/>
  <c r="R39" i="36"/>
  <c r="L39" i="36" s="1"/>
  <c r="R38" i="36"/>
  <c r="N38" i="36" s="1"/>
  <c r="R36" i="36"/>
  <c r="M36" i="36" s="1"/>
  <c r="R35" i="36"/>
  <c r="G35" i="36" s="1"/>
  <c r="R34" i="36"/>
  <c r="M34" i="36" s="1"/>
  <c r="Q32" i="36"/>
  <c r="G46" i="36" l="1"/>
  <c r="E39" i="36"/>
  <c r="F34" i="36"/>
  <c r="F43" i="36"/>
  <c r="G39" i="36"/>
  <c r="H34" i="36"/>
  <c r="H45" i="36"/>
  <c r="I39" i="36"/>
  <c r="J35" i="36"/>
  <c r="J44" i="36"/>
  <c r="K39" i="36"/>
  <c r="L34" i="36"/>
  <c r="L43" i="36"/>
  <c r="M39" i="36"/>
  <c r="N34" i="36"/>
  <c r="N44" i="36"/>
  <c r="O40" i="36"/>
  <c r="M38" i="36"/>
  <c r="M46" i="36"/>
  <c r="E40" i="36"/>
  <c r="F35" i="36"/>
  <c r="F44" i="36"/>
  <c r="G40" i="36"/>
  <c r="H35" i="36"/>
  <c r="H46" i="36"/>
  <c r="I40" i="36"/>
  <c r="J36" i="36"/>
  <c r="J45" i="36"/>
  <c r="K40" i="36"/>
  <c r="L35" i="36"/>
  <c r="L44" i="36"/>
  <c r="M40" i="36"/>
  <c r="N35" i="36"/>
  <c r="N45" i="36"/>
  <c r="O41" i="36"/>
  <c r="E41" i="36"/>
  <c r="F36" i="36"/>
  <c r="F45" i="36"/>
  <c r="G41" i="36"/>
  <c r="H36" i="36"/>
  <c r="H40" i="36"/>
  <c r="I41" i="36"/>
  <c r="J38" i="36"/>
  <c r="J46" i="36"/>
  <c r="K41" i="36"/>
  <c r="L36" i="36"/>
  <c r="L45" i="36"/>
  <c r="M41" i="36"/>
  <c r="N36" i="36"/>
  <c r="N46" i="36"/>
  <c r="O43" i="36"/>
  <c r="E46" i="36"/>
  <c r="I38" i="36"/>
  <c r="K38" i="36"/>
  <c r="E42" i="36"/>
  <c r="F38" i="36"/>
  <c r="F46" i="36"/>
  <c r="G42" i="36"/>
  <c r="H38" i="36"/>
  <c r="H41" i="36"/>
  <c r="I42" i="36"/>
  <c r="J39" i="36"/>
  <c r="J34" i="36"/>
  <c r="K42" i="36"/>
  <c r="L38" i="36"/>
  <c r="L46" i="36"/>
  <c r="M42" i="36"/>
  <c r="N39" i="36"/>
  <c r="O34" i="36"/>
  <c r="O44" i="36"/>
  <c r="K46" i="36"/>
  <c r="E34" i="36"/>
  <c r="E43" i="36"/>
  <c r="F39" i="36"/>
  <c r="G34" i="36"/>
  <c r="G43" i="36"/>
  <c r="H39" i="36"/>
  <c r="I34" i="36"/>
  <c r="I43" i="36"/>
  <c r="J40" i="36"/>
  <c r="K34" i="36"/>
  <c r="K43" i="36"/>
  <c r="M43" i="36"/>
  <c r="N40" i="36"/>
  <c r="O35" i="36"/>
  <c r="O45" i="36"/>
  <c r="E35" i="36"/>
  <c r="E44" i="36"/>
  <c r="F40" i="36"/>
  <c r="G44" i="36"/>
  <c r="H42" i="36"/>
  <c r="I35" i="36"/>
  <c r="I44" i="36"/>
  <c r="J41" i="36"/>
  <c r="K35" i="36"/>
  <c r="K44" i="36"/>
  <c r="M35" i="36"/>
  <c r="N41" i="36"/>
  <c r="O36" i="36"/>
  <c r="O42" i="36"/>
  <c r="E38" i="36"/>
  <c r="G38" i="36"/>
  <c r="I46" i="36"/>
  <c r="E36" i="36"/>
  <c r="E45" i="36"/>
  <c r="F41" i="36"/>
  <c r="G36" i="36"/>
  <c r="G45" i="36"/>
  <c r="I36" i="36"/>
  <c r="I45" i="36"/>
  <c r="J42" i="36"/>
  <c r="K36" i="36"/>
  <c r="K45" i="36"/>
  <c r="O38" i="36"/>
  <c r="Q46" i="36"/>
  <c r="Q37" i="36"/>
  <c r="Q34" i="36"/>
  <c r="Q40" i="36"/>
  <c r="Q43" i="36"/>
  <c r="Q39" i="36"/>
  <c r="Q41" i="36"/>
  <c r="Q42" i="36"/>
  <c r="Q35" i="36"/>
  <c r="Q44" i="36"/>
  <c r="Q36" i="36"/>
  <c r="Q45" i="36"/>
  <c r="Q38" i="36"/>
  <c r="G118" i="12"/>
  <c r="H118" i="12" s="1"/>
  <c r="E118" i="12"/>
  <c r="F118" i="12" s="1"/>
  <c r="B118" i="12"/>
  <c r="A118" i="12"/>
  <c r="G117" i="12"/>
  <c r="H117" i="12" s="1"/>
  <c r="E117" i="12"/>
  <c r="F117" i="12" s="1"/>
  <c r="B117" i="12"/>
  <c r="A117" i="12"/>
  <c r="G116" i="12"/>
  <c r="H116" i="12" s="1"/>
  <c r="E116" i="12"/>
  <c r="F116" i="12" s="1"/>
  <c r="B116" i="12"/>
  <c r="A116" i="12"/>
  <c r="G115" i="12"/>
  <c r="H115" i="12" s="1"/>
  <c r="E115" i="12"/>
  <c r="F115" i="12" s="1"/>
  <c r="B115" i="12"/>
  <c r="A115" i="12"/>
  <c r="G114" i="12"/>
  <c r="H114" i="12" s="1"/>
  <c r="E114" i="12"/>
  <c r="F114" i="12" s="1"/>
  <c r="B114" i="12"/>
  <c r="A114" i="12"/>
  <c r="G113" i="12"/>
  <c r="H113" i="12" s="1"/>
  <c r="E113" i="12"/>
  <c r="F113" i="12" s="1"/>
  <c r="B113" i="12"/>
  <c r="A113" i="12"/>
  <c r="G112" i="12"/>
  <c r="H112" i="12" s="1"/>
  <c r="E112" i="12"/>
  <c r="F112" i="12" s="1"/>
  <c r="B112" i="12"/>
  <c r="A112" i="12"/>
  <c r="G111" i="12"/>
  <c r="H111" i="12" s="1"/>
  <c r="E111" i="12"/>
  <c r="F111" i="12" s="1"/>
  <c r="B111" i="12"/>
  <c r="A111" i="12"/>
  <c r="G110" i="12"/>
  <c r="H110" i="12" s="1"/>
  <c r="E110" i="12"/>
  <c r="F110" i="12" s="1"/>
  <c r="B110" i="12"/>
  <c r="A110" i="12"/>
  <c r="G109" i="12"/>
  <c r="H109" i="12" s="1"/>
  <c r="E109" i="12"/>
  <c r="F109" i="12" s="1"/>
  <c r="B109" i="12"/>
  <c r="A109" i="12"/>
  <c r="G108" i="12"/>
  <c r="H108" i="12" s="1"/>
  <c r="E108" i="12"/>
  <c r="F108" i="12" s="1"/>
  <c r="B108" i="12"/>
  <c r="A108" i="12"/>
  <c r="G107" i="12"/>
  <c r="H107" i="12" s="1"/>
  <c r="E107" i="12"/>
  <c r="F107" i="12" s="1"/>
  <c r="B107" i="12"/>
  <c r="A107" i="12"/>
  <c r="G106" i="12"/>
  <c r="H106" i="12" s="1"/>
  <c r="E106" i="12"/>
  <c r="F106" i="12" s="1"/>
  <c r="B106" i="12"/>
  <c r="A106" i="12"/>
  <c r="G105" i="12"/>
  <c r="H105" i="12" s="1"/>
  <c r="E105" i="12"/>
  <c r="F105" i="12" s="1"/>
  <c r="B105" i="12"/>
  <c r="A105" i="12"/>
  <c r="G104" i="12"/>
  <c r="H104" i="12" s="1"/>
  <c r="E104" i="12"/>
  <c r="F104" i="12" s="1"/>
  <c r="B104" i="12"/>
  <c r="A104" i="12"/>
  <c r="G103" i="12"/>
  <c r="H103" i="12" s="1"/>
  <c r="E103" i="12"/>
  <c r="F103" i="12" s="1"/>
  <c r="B103" i="12"/>
  <c r="A103" i="12"/>
  <c r="G102" i="12"/>
  <c r="H102" i="12" s="1"/>
  <c r="E102" i="12"/>
  <c r="F102" i="12" s="1"/>
  <c r="B102" i="12"/>
  <c r="A102" i="12"/>
  <c r="G101" i="12"/>
  <c r="H101" i="12" s="1"/>
  <c r="E101" i="12"/>
  <c r="F101" i="12" s="1"/>
  <c r="B101" i="12"/>
  <c r="A101" i="12"/>
  <c r="G100" i="12"/>
  <c r="H100" i="12" s="1"/>
  <c r="E100" i="12"/>
  <c r="F100" i="12" s="1"/>
  <c r="B100" i="12"/>
  <c r="A100" i="12"/>
  <c r="G99" i="12"/>
  <c r="H99" i="12" s="1"/>
  <c r="E99" i="12"/>
  <c r="F99" i="12" s="1"/>
  <c r="B99" i="12"/>
  <c r="A99" i="12"/>
  <c r="G98" i="12"/>
  <c r="H98" i="12" s="1"/>
  <c r="E98" i="12"/>
  <c r="F98" i="12" s="1"/>
  <c r="B98" i="12"/>
  <c r="A98" i="12"/>
  <c r="G97" i="12"/>
  <c r="H97" i="12" s="1"/>
  <c r="E97" i="12"/>
  <c r="F97" i="12" s="1"/>
  <c r="B97" i="12"/>
  <c r="A97" i="12"/>
  <c r="G96" i="12"/>
  <c r="H96" i="12" s="1"/>
  <c r="E96" i="12"/>
  <c r="F96" i="12" s="1"/>
  <c r="B96" i="12"/>
  <c r="A96" i="12"/>
  <c r="G95" i="12"/>
  <c r="H95" i="12" s="1"/>
  <c r="E95" i="12"/>
  <c r="F95" i="12" s="1"/>
  <c r="B95" i="12"/>
  <c r="A95" i="12"/>
  <c r="G94" i="12"/>
  <c r="H94" i="12" s="1"/>
  <c r="E94" i="12"/>
  <c r="F94" i="12" s="1"/>
  <c r="B94" i="12"/>
  <c r="A94" i="12"/>
  <c r="G93" i="12"/>
  <c r="H93" i="12" s="1"/>
  <c r="E93" i="12"/>
  <c r="F93" i="12" s="1"/>
  <c r="B93" i="12"/>
  <c r="A93" i="12"/>
  <c r="G92" i="12"/>
  <c r="H92" i="12" s="1"/>
  <c r="E92" i="12"/>
  <c r="F92" i="12" s="1"/>
  <c r="B92" i="12"/>
  <c r="A92" i="12"/>
  <c r="G91" i="12"/>
  <c r="H91" i="12" s="1"/>
  <c r="E91" i="12"/>
  <c r="F91" i="12" s="1"/>
  <c r="B91" i="12"/>
  <c r="A91" i="12"/>
  <c r="G90" i="12"/>
  <c r="H90" i="12" s="1"/>
  <c r="E90" i="12"/>
  <c r="F90" i="12" s="1"/>
  <c r="B90" i="12"/>
  <c r="A90" i="12"/>
  <c r="G89" i="12"/>
  <c r="H89" i="12" s="1"/>
  <c r="E89" i="12"/>
  <c r="F89" i="12" s="1"/>
  <c r="B89" i="12"/>
  <c r="A89" i="12"/>
  <c r="G88" i="12"/>
  <c r="H88" i="12" s="1"/>
  <c r="E88" i="12"/>
  <c r="F88" i="12" s="1"/>
  <c r="B88" i="12"/>
  <c r="A88" i="12"/>
  <c r="G87" i="12"/>
  <c r="H87" i="12" s="1"/>
  <c r="E87" i="12"/>
  <c r="F87" i="12" s="1"/>
  <c r="B87" i="12"/>
  <c r="A87" i="12"/>
  <c r="G86" i="12"/>
  <c r="H86" i="12" s="1"/>
  <c r="E86" i="12"/>
  <c r="F86" i="12" s="1"/>
  <c r="B86" i="12"/>
  <c r="A86" i="12"/>
  <c r="G85" i="12"/>
  <c r="H85" i="12" s="1"/>
  <c r="E85" i="12"/>
  <c r="F85" i="12" s="1"/>
  <c r="B85" i="12"/>
  <c r="A85" i="12"/>
  <c r="G84" i="12"/>
  <c r="H84" i="12" s="1"/>
  <c r="E84" i="12"/>
  <c r="F84" i="12" s="1"/>
  <c r="B84" i="12"/>
  <c r="A84" i="12"/>
  <c r="G83" i="12"/>
  <c r="H83" i="12" s="1"/>
  <c r="E83" i="12"/>
  <c r="F83" i="12" s="1"/>
  <c r="B83" i="12"/>
  <c r="A83" i="12"/>
  <c r="G82" i="12"/>
  <c r="H82" i="12" s="1"/>
  <c r="E82" i="12"/>
  <c r="F82" i="12" s="1"/>
  <c r="B82" i="12"/>
  <c r="A82" i="12"/>
  <c r="G81" i="12"/>
  <c r="H81" i="12" s="1"/>
  <c r="E81" i="12"/>
  <c r="F81" i="12" s="1"/>
  <c r="B81" i="12"/>
  <c r="A81" i="12"/>
  <c r="G80" i="12"/>
  <c r="H80" i="12" s="1"/>
  <c r="E80" i="12"/>
  <c r="F80" i="12" s="1"/>
  <c r="B80" i="12"/>
  <c r="A80" i="12"/>
  <c r="G79" i="12"/>
  <c r="H79" i="12" s="1"/>
  <c r="E79" i="12"/>
  <c r="F79" i="12" s="1"/>
  <c r="B79" i="12"/>
  <c r="A79" i="12"/>
  <c r="G78" i="12"/>
  <c r="H78" i="12" s="1"/>
  <c r="E78" i="12"/>
  <c r="F78" i="12" s="1"/>
  <c r="B78" i="12"/>
  <c r="A78" i="12"/>
  <c r="G77" i="12"/>
  <c r="H77" i="12" s="1"/>
  <c r="E77" i="12"/>
  <c r="F77" i="12" s="1"/>
  <c r="B77" i="12"/>
  <c r="A77" i="12"/>
  <c r="G76" i="12"/>
  <c r="H76" i="12" s="1"/>
  <c r="E76" i="12"/>
  <c r="F76" i="12" s="1"/>
  <c r="B76" i="12"/>
  <c r="A76" i="12"/>
  <c r="G75" i="12"/>
  <c r="H75" i="12" s="1"/>
  <c r="E75" i="12"/>
  <c r="F75" i="12" s="1"/>
  <c r="B75" i="12"/>
  <c r="A75" i="12"/>
  <c r="G74" i="12"/>
  <c r="H74" i="12" s="1"/>
  <c r="E74" i="12"/>
  <c r="F74" i="12" s="1"/>
  <c r="B74" i="12"/>
  <c r="A74" i="12"/>
  <c r="G73" i="12"/>
  <c r="H73" i="12" s="1"/>
  <c r="E73" i="12"/>
  <c r="F73" i="12" s="1"/>
  <c r="B73" i="12"/>
  <c r="A73" i="12"/>
  <c r="G72" i="12"/>
  <c r="H72" i="12" s="1"/>
  <c r="E72" i="12"/>
  <c r="F72" i="12" s="1"/>
  <c r="B72" i="12"/>
  <c r="A72" i="12"/>
  <c r="G71" i="12"/>
  <c r="H71" i="12" s="1"/>
  <c r="E71" i="12"/>
  <c r="F71" i="12" s="1"/>
  <c r="B71" i="12"/>
  <c r="A71" i="12"/>
  <c r="G70" i="12"/>
  <c r="H70" i="12" s="1"/>
  <c r="E70" i="12"/>
  <c r="F70" i="12" s="1"/>
  <c r="B70" i="12"/>
  <c r="A70" i="12"/>
  <c r="G69" i="12"/>
  <c r="H69" i="12" s="1"/>
  <c r="E69" i="12"/>
  <c r="F69" i="12" s="1"/>
  <c r="B69" i="12"/>
  <c r="A69" i="12"/>
  <c r="G68" i="12"/>
  <c r="H68" i="12" s="1"/>
  <c r="E68" i="12"/>
  <c r="F68" i="12" s="1"/>
  <c r="B68" i="12"/>
  <c r="A68" i="12"/>
  <c r="G67" i="12"/>
  <c r="H67" i="12" s="1"/>
  <c r="E67" i="12"/>
  <c r="F67" i="12" s="1"/>
  <c r="B67" i="12"/>
  <c r="A67" i="12"/>
  <c r="G66" i="12"/>
  <c r="H66" i="12" s="1"/>
  <c r="E66" i="12"/>
  <c r="F66" i="12" s="1"/>
  <c r="B66" i="12"/>
  <c r="A66" i="12"/>
  <c r="G65" i="12"/>
  <c r="H65" i="12" s="1"/>
  <c r="E65" i="12"/>
  <c r="F65" i="12" s="1"/>
  <c r="B65" i="12"/>
  <c r="A65" i="12"/>
  <c r="G64" i="12"/>
  <c r="H64" i="12" s="1"/>
  <c r="E64" i="12"/>
  <c r="F64" i="12" s="1"/>
  <c r="B64" i="12"/>
  <c r="A64" i="12"/>
  <c r="G63" i="12"/>
  <c r="H63" i="12" s="1"/>
  <c r="E63" i="12"/>
  <c r="F63" i="12" s="1"/>
  <c r="B63" i="12"/>
  <c r="A63" i="12"/>
  <c r="G62" i="12"/>
  <c r="H62" i="12" s="1"/>
  <c r="E62" i="12"/>
  <c r="F62" i="12" s="1"/>
  <c r="B62" i="12"/>
  <c r="A62" i="12"/>
  <c r="G61" i="12"/>
  <c r="H61" i="12" s="1"/>
  <c r="E61" i="12"/>
  <c r="F61" i="12" s="1"/>
  <c r="B61" i="12"/>
  <c r="A61" i="12"/>
  <c r="G60" i="12"/>
  <c r="H60" i="12" s="1"/>
  <c r="E60" i="12"/>
  <c r="F60" i="12" s="1"/>
  <c r="B60" i="12"/>
  <c r="A60" i="12"/>
  <c r="G59" i="12"/>
  <c r="H59" i="12" s="1"/>
  <c r="E59" i="12"/>
  <c r="F59" i="12" s="1"/>
  <c r="B59" i="12"/>
  <c r="A59" i="12"/>
  <c r="G58" i="12"/>
  <c r="H58" i="12" s="1"/>
  <c r="E58" i="12"/>
  <c r="F58" i="12" s="1"/>
  <c r="B58" i="12"/>
  <c r="A58" i="12"/>
  <c r="G57" i="12"/>
  <c r="H57" i="12" s="1"/>
  <c r="E57" i="12"/>
  <c r="F57" i="12" s="1"/>
  <c r="B57" i="12"/>
  <c r="A57" i="12"/>
  <c r="G56" i="12"/>
  <c r="H56" i="12" s="1"/>
  <c r="E56" i="12"/>
  <c r="F56" i="12" s="1"/>
  <c r="B56" i="12"/>
  <c r="A56" i="12"/>
  <c r="G55" i="12"/>
  <c r="H55" i="12" s="1"/>
  <c r="E55" i="12"/>
  <c r="F55" i="12" s="1"/>
  <c r="B55" i="12"/>
  <c r="A55" i="12"/>
  <c r="G54" i="12"/>
  <c r="H54" i="12" s="1"/>
  <c r="E54" i="12"/>
  <c r="F54" i="12" s="1"/>
  <c r="B54" i="12"/>
  <c r="A54" i="12"/>
  <c r="G53" i="12"/>
  <c r="H53" i="12" s="1"/>
  <c r="E53" i="12"/>
  <c r="F53" i="12" s="1"/>
  <c r="B53" i="12"/>
  <c r="A53" i="12"/>
  <c r="G52" i="12"/>
  <c r="H52" i="12" s="1"/>
  <c r="E52" i="12"/>
  <c r="F52" i="12" s="1"/>
  <c r="B52" i="12"/>
  <c r="A52" i="12"/>
  <c r="G51" i="12"/>
  <c r="H51" i="12" s="1"/>
  <c r="E51" i="12"/>
  <c r="F51" i="12" s="1"/>
  <c r="B51" i="12"/>
  <c r="A51" i="12"/>
  <c r="G50" i="12"/>
  <c r="H50" i="12" s="1"/>
  <c r="E50" i="12"/>
  <c r="F50" i="12" s="1"/>
  <c r="B50" i="12"/>
  <c r="A50" i="12"/>
  <c r="G49" i="12"/>
  <c r="H49" i="12" s="1"/>
  <c r="E49" i="12"/>
  <c r="F49" i="12" s="1"/>
  <c r="B49" i="12"/>
  <c r="A49" i="12"/>
  <c r="G48" i="12"/>
  <c r="H48" i="12" s="1"/>
  <c r="E48" i="12"/>
  <c r="F48" i="12" s="1"/>
  <c r="B48" i="12"/>
  <c r="A48" i="12"/>
  <c r="G47" i="12"/>
  <c r="H47" i="12" s="1"/>
  <c r="E47" i="12"/>
  <c r="F47" i="12" s="1"/>
  <c r="B47" i="12"/>
  <c r="A47" i="12"/>
  <c r="G46" i="12"/>
  <c r="H46" i="12" s="1"/>
  <c r="E46" i="12"/>
  <c r="F46" i="12" s="1"/>
  <c r="B46" i="12"/>
  <c r="A46" i="12"/>
  <c r="G45" i="12"/>
  <c r="H45" i="12" s="1"/>
  <c r="E45" i="12"/>
  <c r="F45" i="12" s="1"/>
  <c r="B45" i="12"/>
  <c r="A45" i="12"/>
  <c r="G44" i="12"/>
  <c r="H44" i="12" s="1"/>
  <c r="E44" i="12"/>
  <c r="F44" i="12" s="1"/>
  <c r="B44" i="12"/>
  <c r="A44" i="12"/>
  <c r="G43" i="12"/>
  <c r="H43" i="12" s="1"/>
  <c r="E43" i="12"/>
  <c r="F43" i="12" s="1"/>
  <c r="B43" i="12"/>
  <c r="A43" i="12"/>
  <c r="G42" i="12"/>
  <c r="H42" i="12" s="1"/>
  <c r="E42" i="12"/>
  <c r="F42" i="12" s="1"/>
  <c r="B42" i="12"/>
  <c r="A42" i="12"/>
  <c r="G41" i="12"/>
  <c r="H41" i="12" s="1"/>
  <c r="E41" i="12"/>
  <c r="F41" i="12" s="1"/>
  <c r="B41" i="12"/>
  <c r="A41" i="12"/>
  <c r="G40" i="12"/>
  <c r="H40" i="12" s="1"/>
  <c r="E40" i="12"/>
  <c r="F40" i="12" s="1"/>
  <c r="B40" i="12"/>
  <c r="A40" i="12"/>
  <c r="G39" i="12"/>
  <c r="H39" i="12" s="1"/>
  <c r="E39" i="12"/>
  <c r="F39" i="12" s="1"/>
  <c r="B39" i="12"/>
  <c r="A39" i="12"/>
  <c r="G38" i="12"/>
  <c r="H38" i="12" s="1"/>
  <c r="E38" i="12"/>
  <c r="F38" i="12" s="1"/>
  <c r="B38" i="12"/>
  <c r="A38" i="12"/>
  <c r="G37" i="12"/>
  <c r="H37" i="12" s="1"/>
  <c r="E37" i="12"/>
  <c r="F37" i="12" s="1"/>
  <c r="B37" i="12"/>
  <c r="A37" i="12"/>
  <c r="G36" i="12"/>
  <c r="H36" i="12" s="1"/>
  <c r="E36" i="12"/>
  <c r="F36" i="12" s="1"/>
  <c r="B36" i="12"/>
  <c r="A36" i="12"/>
  <c r="G35" i="12"/>
  <c r="H35" i="12" s="1"/>
  <c r="E35" i="12"/>
  <c r="F35" i="12" s="1"/>
  <c r="B35" i="12"/>
  <c r="A35" i="12"/>
  <c r="G34" i="12"/>
  <c r="H34" i="12" s="1"/>
  <c r="E34" i="12"/>
  <c r="F34" i="12" s="1"/>
  <c r="B34" i="12"/>
  <c r="A34" i="12"/>
  <c r="G33" i="12"/>
  <c r="H33" i="12" s="1"/>
  <c r="E33" i="12"/>
  <c r="F33" i="12" s="1"/>
  <c r="B33" i="12"/>
  <c r="A33" i="12"/>
  <c r="G32" i="12"/>
  <c r="H32" i="12" s="1"/>
  <c r="E32" i="12"/>
  <c r="F32" i="12" s="1"/>
  <c r="B32" i="12"/>
  <c r="A32" i="12"/>
  <c r="G31" i="12"/>
  <c r="H31" i="12" s="1"/>
  <c r="E31" i="12"/>
  <c r="F31" i="12" s="1"/>
  <c r="B31" i="12"/>
  <c r="A31" i="12"/>
  <c r="G30" i="12"/>
  <c r="H30" i="12" s="1"/>
  <c r="E30" i="12"/>
  <c r="F30" i="12" s="1"/>
  <c r="B30" i="12"/>
  <c r="A30" i="12"/>
  <c r="G29" i="12"/>
  <c r="H29" i="12" s="1"/>
  <c r="E29" i="12"/>
  <c r="F29" i="12" s="1"/>
  <c r="B29" i="12"/>
  <c r="A29" i="12"/>
  <c r="G28" i="12"/>
  <c r="H28" i="12" s="1"/>
  <c r="E28" i="12"/>
  <c r="F28" i="12" s="1"/>
  <c r="B28" i="12"/>
  <c r="A28" i="12"/>
  <c r="G27" i="12"/>
  <c r="H27" i="12" s="1"/>
  <c r="E27" i="12"/>
  <c r="F27" i="12" s="1"/>
  <c r="B27" i="12"/>
  <c r="A27" i="12"/>
  <c r="G26" i="12"/>
  <c r="H26" i="12" s="1"/>
  <c r="E26" i="12"/>
  <c r="F26" i="12" s="1"/>
  <c r="B26" i="12"/>
  <c r="A26" i="12"/>
  <c r="G25" i="12"/>
  <c r="H25" i="12" s="1"/>
  <c r="E25" i="12"/>
  <c r="F25" i="12" s="1"/>
  <c r="B25" i="12"/>
  <c r="A25" i="12"/>
  <c r="G24" i="12"/>
  <c r="H24" i="12" s="1"/>
  <c r="E24" i="12"/>
  <c r="F24" i="12" s="1"/>
  <c r="B24" i="12"/>
  <c r="A24" i="12"/>
  <c r="G23" i="12"/>
  <c r="H23" i="12" s="1"/>
  <c r="E23" i="12"/>
  <c r="F23" i="12" s="1"/>
  <c r="B23" i="12"/>
  <c r="A23" i="12"/>
  <c r="D109" i="5"/>
  <c r="F109" i="5" s="1"/>
  <c r="B109" i="5"/>
  <c r="D108" i="5"/>
  <c r="F108" i="5" s="1"/>
  <c r="B108" i="5"/>
  <c r="D107" i="5"/>
  <c r="F107" i="5" s="1"/>
  <c r="B107" i="5"/>
  <c r="D106" i="5"/>
  <c r="F106" i="5" s="1"/>
  <c r="B106" i="5"/>
  <c r="D105" i="5"/>
  <c r="F105" i="5" s="1"/>
  <c r="B105" i="5"/>
  <c r="D104" i="5"/>
  <c r="F104" i="5" s="1"/>
  <c r="B104" i="5"/>
  <c r="D103" i="5"/>
  <c r="F103" i="5" s="1"/>
  <c r="B103" i="5"/>
  <c r="D102" i="5"/>
  <c r="F102" i="5" s="1"/>
  <c r="B102" i="5"/>
  <c r="D101" i="5"/>
  <c r="F101" i="5" s="1"/>
  <c r="B101" i="5"/>
  <c r="D100" i="5"/>
  <c r="F100" i="5" s="1"/>
  <c r="B100" i="5"/>
  <c r="D99" i="5"/>
  <c r="F99" i="5" s="1"/>
  <c r="B99" i="5"/>
  <c r="D98" i="5"/>
  <c r="F98" i="5" s="1"/>
  <c r="B98" i="5"/>
  <c r="D97" i="5"/>
  <c r="F97" i="5" s="1"/>
  <c r="B97" i="5"/>
  <c r="D96" i="5"/>
  <c r="F96" i="5" s="1"/>
  <c r="B96" i="5"/>
  <c r="D95" i="5"/>
  <c r="F95" i="5" s="1"/>
  <c r="B95" i="5"/>
  <c r="D94" i="5"/>
  <c r="F94" i="5" s="1"/>
  <c r="B94" i="5"/>
  <c r="D93" i="5"/>
  <c r="F93" i="5" s="1"/>
  <c r="B93" i="5"/>
  <c r="D92" i="5"/>
  <c r="F92" i="5" s="1"/>
  <c r="B92" i="5"/>
  <c r="D91" i="5"/>
  <c r="F91" i="5" s="1"/>
  <c r="B91" i="5"/>
  <c r="D90" i="5"/>
  <c r="F90" i="5" s="1"/>
  <c r="B90" i="5"/>
  <c r="D89" i="5"/>
  <c r="F89" i="5" s="1"/>
  <c r="B89" i="5"/>
  <c r="D88" i="5"/>
  <c r="F88" i="5" s="1"/>
  <c r="B88" i="5"/>
  <c r="D87" i="5"/>
  <c r="F87" i="5" s="1"/>
  <c r="B87" i="5"/>
  <c r="D86" i="5"/>
  <c r="F86" i="5" s="1"/>
  <c r="B86" i="5"/>
  <c r="D85" i="5"/>
  <c r="F85" i="5" s="1"/>
  <c r="B85" i="5"/>
  <c r="D84" i="5"/>
  <c r="F84" i="5" s="1"/>
  <c r="B84" i="5"/>
  <c r="D83" i="5"/>
  <c r="F83" i="5" s="1"/>
  <c r="B83" i="5"/>
  <c r="D82" i="5"/>
  <c r="F82" i="5" s="1"/>
  <c r="B82" i="5"/>
  <c r="D81" i="5"/>
  <c r="F81" i="5" s="1"/>
  <c r="B81" i="5"/>
  <c r="D80" i="5"/>
  <c r="F80" i="5" s="1"/>
  <c r="B80" i="5"/>
  <c r="D79" i="5"/>
  <c r="F79" i="5" s="1"/>
  <c r="B79" i="5"/>
  <c r="D78" i="5"/>
  <c r="F78" i="5" s="1"/>
  <c r="B78" i="5"/>
  <c r="D77" i="5"/>
  <c r="F77" i="5" s="1"/>
  <c r="B77" i="5"/>
  <c r="D76" i="5"/>
  <c r="F76" i="5" s="1"/>
  <c r="B76" i="5"/>
  <c r="D75" i="5"/>
  <c r="F75" i="5" s="1"/>
  <c r="B75" i="5"/>
  <c r="D74" i="5"/>
  <c r="F74" i="5" s="1"/>
  <c r="B74" i="5"/>
  <c r="D73" i="5"/>
  <c r="F73" i="5" s="1"/>
  <c r="B73" i="5"/>
  <c r="D72" i="5"/>
  <c r="F72" i="5" s="1"/>
  <c r="B72" i="5"/>
  <c r="D71" i="5"/>
  <c r="F71" i="5" s="1"/>
  <c r="B71" i="5"/>
  <c r="D70" i="5"/>
  <c r="F70" i="5" s="1"/>
  <c r="B70" i="5"/>
  <c r="D69" i="5"/>
  <c r="F69" i="5" s="1"/>
  <c r="B69" i="5"/>
  <c r="D68" i="5"/>
  <c r="F68" i="5" s="1"/>
  <c r="B68" i="5"/>
  <c r="D67" i="5"/>
  <c r="F67" i="5" s="1"/>
  <c r="B67" i="5"/>
  <c r="D66" i="5"/>
  <c r="F66" i="5" s="1"/>
  <c r="B66" i="5"/>
  <c r="D65" i="5"/>
  <c r="F65" i="5" s="1"/>
  <c r="B65" i="5"/>
  <c r="D64" i="5"/>
  <c r="F64" i="5" s="1"/>
  <c r="B64" i="5"/>
  <c r="D63" i="5"/>
  <c r="F63" i="5" s="1"/>
  <c r="B63" i="5"/>
  <c r="D62" i="5"/>
  <c r="F62" i="5" s="1"/>
  <c r="B62" i="5"/>
  <c r="D61" i="5"/>
  <c r="F61" i="5" s="1"/>
  <c r="B61" i="5"/>
  <c r="D60" i="5"/>
  <c r="F60" i="5" s="1"/>
  <c r="B60" i="5"/>
  <c r="D59" i="5"/>
  <c r="F59" i="5" s="1"/>
  <c r="B59" i="5"/>
  <c r="D58" i="5"/>
  <c r="F58" i="5" s="1"/>
  <c r="B58" i="5"/>
  <c r="D57" i="5"/>
  <c r="F57" i="5" s="1"/>
  <c r="B57" i="5"/>
  <c r="D56" i="5"/>
  <c r="F56" i="5" s="1"/>
  <c r="B56" i="5"/>
  <c r="D55" i="5"/>
  <c r="F55" i="5" s="1"/>
  <c r="B55" i="5"/>
  <c r="D54" i="5"/>
  <c r="F54" i="5" s="1"/>
  <c r="B54" i="5"/>
  <c r="D53" i="5"/>
  <c r="F53" i="5" s="1"/>
  <c r="B53" i="5"/>
  <c r="D52" i="5"/>
  <c r="F52" i="5" s="1"/>
  <c r="B52" i="5"/>
  <c r="D51" i="5"/>
  <c r="F51" i="5" s="1"/>
  <c r="B51" i="5"/>
  <c r="D50" i="5"/>
  <c r="F50" i="5" s="1"/>
  <c r="B50" i="5"/>
  <c r="D49" i="5"/>
  <c r="F49" i="5" s="1"/>
  <c r="B49" i="5"/>
  <c r="D48" i="5"/>
  <c r="F48" i="5" s="1"/>
  <c r="B48" i="5"/>
  <c r="D47" i="5"/>
  <c r="F47" i="5" s="1"/>
  <c r="B47" i="5"/>
  <c r="D46" i="5"/>
  <c r="F46" i="5" s="1"/>
  <c r="B46" i="5"/>
  <c r="D45" i="5"/>
  <c r="F45" i="5" s="1"/>
  <c r="B45" i="5"/>
  <c r="D44" i="5"/>
  <c r="F44" i="5" s="1"/>
  <c r="B44" i="5"/>
  <c r="D43" i="5"/>
  <c r="F43" i="5" s="1"/>
  <c r="B43" i="5"/>
  <c r="D42" i="5"/>
  <c r="F42" i="5" s="1"/>
  <c r="B42" i="5"/>
  <c r="D41" i="5"/>
  <c r="F41" i="5" s="1"/>
  <c r="B41" i="5"/>
  <c r="D40" i="5"/>
  <c r="F40" i="5" s="1"/>
  <c r="B40" i="5"/>
  <c r="D39" i="5"/>
  <c r="F39" i="5" s="1"/>
  <c r="B39" i="5"/>
  <c r="D38" i="5"/>
  <c r="F38" i="5" s="1"/>
  <c r="B38" i="5"/>
  <c r="D37" i="5"/>
  <c r="F37" i="5" s="1"/>
  <c r="B37" i="5"/>
  <c r="D36" i="5"/>
  <c r="F36" i="5" s="1"/>
  <c r="B36" i="5"/>
  <c r="D35" i="5"/>
  <c r="F35" i="5" s="1"/>
  <c r="B35" i="5"/>
  <c r="D34" i="5"/>
  <c r="F34" i="5" s="1"/>
  <c r="B34" i="5"/>
  <c r="D33" i="5"/>
  <c r="F33" i="5" s="1"/>
  <c r="B33" i="5"/>
  <c r="D32" i="5"/>
  <c r="F32" i="5" s="1"/>
  <c r="B32" i="5"/>
  <c r="D31" i="5"/>
  <c r="F31" i="5" s="1"/>
  <c r="B31" i="5"/>
  <c r="D30" i="5"/>
  <c r="F30" i="5" s="1"/>
  <c r="B30" i="5"/>
  <c r="D29" i="5"/>
  <c r="F29" i="5" s="1"/>
  <c r="B29" i="5"/>
  <c r="D28" i="5"/>
  <c r="F28" i="5" s="1"/>
  <c r="B28" i="5"/>
  <c r="D27" i="5"/>
  <c r="F27" i="5" s="1"/>
  <c r="B27" i="5"/>
  <c r="D26" i="5"/>
  <c r="F26" i="5" s="1"/>
  <c r="B26" i="5"/>
  <c r="D25" i="5"/>
  <c r="F25" i="5" s="1"/>
  <c r="B25" i="5"/>
  <c r="D24" i="5"/>
  <c r="F24" i="5" s="1"/>
  <c r="B24" i="5"/>
  <c r="D23" i="5"/>
  <c r="F23" i="5" s="1"/>
  <c r="B23" i="5"/>
  <c r="D22" i="5"/>
  <c r="F22" i="5" s="1"/>
  <c r="B22" i="5"/>
  <c r="D21" i="5"/>
  <c r="F21" i="5" s="1"/>
  <c r="B21" i="5"/>
  <c r="D20" i="5"/>
  <c r="F20" i="5" s="1"/>
  <c r="B20" i="5"/>
  <c r="D19" i="5"/>
  <c r="F19" i="5" s="1"/>
  <c r="B19" i="5"/>
  <c r="D18" i="5"/>
  <c r="F18" i="5" s="1"/>
  <c r="B18" i="5"/>
  <c r="D17" i="5"/>
  <c r="F17" i="5" s="1"/>
  <c r="B17" i="5"/>
  <c r="D16" i="5"/>
  <c r="F16" i="5" s="1"/>
  <c r="B16" i="5"/>
  <c r="D15" i="5"/>
  <c r="F15" i="5" s="1"/>
  <c r="B15" i="5"/>
  <c r="D14" i="5"/>
  <c r="F14" i="5" s="1"/>
  <c r="B14" i="5"/>
  <c r="F132" i="1"/>
  <c r="H342" i="1" s="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F174" i="1" l="1"/>
  <c r="F179" i="1" s="1"/>
  <c r="H344" i="1"/>
  <c r="H343" i="1"/>
  <c r="H345" i="1"/>
  <c r="H347" i="1"/>
  <c r="G420" i="1"/>
  <c r="H174" i="1"/>
  <c r="F178" i="1" l="1"/>
  <c r="I249" i="1"/>
  <c r="I247" i="1"/>
  <c r="I245" i="1"/>
  <c r="I248" i="1"/>
  <c r="F180" i="1"/>
  <c r="F176" i="1"/>
  <c r="F177" i="1"/>
  <c r="G248" i="1"/>
  <c r="G247" i="1"/>
  <c r="G245" i="1"/>
  <c r="G249" i="1"/>
  <c r="H176" i="1"/>
  <c r="H178" i="1"/>
  <c r="H180" i="1"/>
  <c r="H177" i="1"/>
  <c r="H348" i="1"/>
  <c r="G423" i="1"/>
  <c r="G421" i="1"/>
  <c r="G424" i="1"/>
  <c r="F181" i="1" l="1"/>
  <c r="I250" i="1"/>
  <c r="H181" i="1"/>
  <c r="G425" i="1"/>
  <c r="G250" i="1"/>
</calcChain>
</file>

<file path=xl/sharedStrings.xml><?xml version="1.0" encoding="utf-8"?>
<sst xmlns="http://schemas.openxmlformats.org/spreadsheetml/2006/main" count="2369" uniqueCount="1700">
  <si>
    <r>
      <t>Using the QIAseq</t>
    </r>
    <r>
      <rPr>
        <vertAlign val="superscript"/>
        <sz val="14"/>
        <rFont val="Arial"/>
        <family val="2"/>
      </rPr>
      <t>®</t>
    </r>
    <r>
      <rPr>
        <sz val="14"/>
        <rFont val="Arial"/>
        <family val="2"/>
      </rPr>
      <t xml:space="preserve"> Targeted DNA Panels with UDIs Template for the NovaSeq v1.5 Reagents</t>
    </r>
  </si>
  <si>
    <r>
      <rPr>
        <b/>
        <sz val="8"/>
        <rFont val="Arial"/>
        <family val="2"/>
      </rPr>
      <t>Descriptions of Tab Functions</t>
    </r>
    <r>
      <rPr>
        <sz val="8"/>
        <rFont val="Arial"/>
        <family val="2"/>
      </rPr>
      <t xml:space="preserve">
</t>
    </r>
    <r>
      <rPr>
        <b/>
        <sz val="8"/>
        <rFont val="Arial"/>
        <family val="2"/>
      </rPr>
      <t>Note:</t>
    </r>
    <r>
      <rPr>
        <sz val="8"/>
        <rFont val="Arial"/>
        <family val="2"/>
      </rPr>
      <t xml:space="preserve"> Generally, only change data in highlighted yellow cells. 
1.</t>
    </r>
    <r>
      <rPr>
        <b/>
        <sz val="8"/>
        <rFont val="Arial"/>
        <family val="2"/>
      </rPr>
      <t xml:space="preserve"> Read Allocation</t>
    </r>
    <r>
      <rPr>
        <sz val="8"/>
        <rFont val="Arial"/>
        <family val="2"/>
      </rPr>
      <t xml:space="preserve"> tab provides guidance on how much coverage is needed and how many reads to allocate to each library and many samples can be sequenced together depending on the Panel size, input amount, and Variant Allele Frequency (VAF). Fill in the primer number in cell Q18 and DNA coverage depending on input and VAF in cell S33.
2.</t>
    </r>
    <r>
      <rPr>
        <b/>
        <sz val="8"/>
        <rFont val="Arial"/>
        <family val="2"/>
      </rPr>
      <t xml:space="preserve"> Reagent Tracking</t>
    </r>
    <r>
      <rPr>
        <sz val="8"/>
        <rFont val="Arial"/>
        <family val="2"/>
      </rPr>
      <t xml:space="preserve"> tab is where you would fill in the </t>
    </r>
    <r>
      <rPr>
        <b/>
        <sz val="8"/>
        <rFont val="Arial"/>
        <family val="2"/>
      </rPr>
      <t>Lot number</t>
    </r>
    <r>
      <rPr>
        <sz val="8"/>
        <rFont val="Arial"/>
        <family val="2"/>
      </rPr>
      <t xml:space="preserve">, </t>
    </r>
    <r>
      <rPr>
        <b/>
        <sz val="8"/>
        <rFont val="Arial"/>
        <family val="2"/>
      </rPr>
      <t>Date opened</t>
    </r>
    <r>
      <rPr>
        <sz val="8"/>
        <rFont val="Arial"/>
        <family val="2"/>
      </rPr>
      <t xml:space="preserve">, and </t>
    </r>
    <r>
      <rPr>
        <b/>
        <sz val="8"/>
        <rFont val="Arial"/>
        <family val="2"/>
      </rPr>
      <t>Expiry date</t>
    </r>
    <r>
      <rPr>
        <sz val="8"/>
        <rFont val="Arial"/>
        <family val="2"/>
      </rPr>
      <t xml:space="preserve"> of each reagent used in the experiment. 
3. </t>
    </r>
    <r>
      <rPr>
        <b/>
        <sz val="8"/>
        <rFont val="Arial"/>
        <family val="2"/>
      </rPr>
      <t xml:space="preserve">Protocol </t>
    </r>
    <r>
      <rPr>
        <sz val="8"/>
        <rFont val="Arial"/>
        <family val="2"/>
      </rPr>
      <t xml:space="preserve">tab provides guidance on targeted DNA enrichment for Illumina instruments with Local Run Manager. Fill in the </t>
    </r>
    <r>
      <rPr>
        <b/>
        <sz val="8"/>
        <rFont val="Arial"/>
        <family val="2"/>
      </rPr>
      <t>Sample ID</t>
    </r>
    <r>
      <rPr>
        <sz val="8"/>
        <rFont val="Arial"/>
        <family val="2"/>
      </rPr>
      <t xml:space="preserve">, </t>
    </r>
    <r>
      <rPr>
        <b/>
        <sz val="8"/>
        <rFont val="Arial"/>
        <family val="2"/>
      </rPr>
      <t>Panel library</t>
    </r>
    <r>
      <rPr>
        <sz val="8"/>
        <rFont val="Arial"/>
        <family val="2"/>
      </rPr>
      <t>,</t>
    </r>
    <r>
      <rPr>
        <b/>
        <sz val="8"/>
        <rFont val="Arial"/>
        <family val="2"/>
      </rPr>
      <t xml:space="preserve"> DNA conc.</t>
    </r>
    <r>
      <rPr>
        <sz val="8"/>
        <rFont val="Arial"/>
        <family val="2"/>
      </rPr>
      <t xml:space="preserve"> </t>
    </r>
    <r>
      <rPr>
        <b/>
        <sz val="8"/>
        <rFont val="Arial"/>
        <family val="2"/>
      </rPr>
      <t>(ng/µl)</t>
    </r>
    <r>
      <rPr>
        <sz val="8"/>
        <rFont val="Arial"/>
        <family val="2"/>
      </rPr>
      <t>, and the desired ng per sample input amount. The dilutions will then be automatically calculated for a total of DNA (ng) that is specified in well F33 to go directly into the fragmentation, end-repair, and A-tailing reaction. From the drop-down menus under well ID, starting at cell H35, select which well ID will be used for each of the samples. The index information for both the P50n and P70n will automatically autopopulate. Do not duplicate indices. Cells in column H will display red font if indices are duplicated, for a warning. Also, note that the master mixes are all calculated with at least a 10% excess.
4.</t>
    </r>
    <r>
      <rPr>
        <b/>
        <sz val="8"/>
        <rFont val="Arial"/>
        <family val="2"/>
      </rPr>
      <t xml:space="preserve"> Index Plates</t>
    </r>
    <r>
      <rPr>
        <sz val="8"/>
        <rFont val="Arial"/>
        <family val="2"/>
      </rPr>
      <t xml:space="preserve"> tab describes and illustrates the positions of the indices within the index plates.
5. </t>
    </r>
    <r>
      <rPr>
        <b/>
        <sz val="8"/>
        <rFont val="Arial"/>
        <family val="2"/>
      </rPr>
      <t>Dilute Lib</t>
    </r>
    <r>
      <rPr>
        <sz val="8"/>
        <rFont val="Arial"/>
        <family val="2"/>
      </rPr>
      <t xml:space="preserve"> tab. Copy-paste the concentrations in pM from the </t>
    </r>
    <r>
      <rPr>
        <b/>
        <sz val="8"/>
        <rFont val="Arial"/>
        <family val="2"/>
      </rPr>
      <t>Results</t>
    </r>
    <r>
      <rPr>
        <sz val="8"/>
        <rFont val="Arial"/>
        <family val="2"/>
      </rPr>
      <t xml:space="preserve"> tab, starting at cell B2, in either the </t>
    </r>
    <r>
      <rPr>
        <b/>
        <sz val="8"/>
        <rFont val="Arial"/>
        <family val="2"/>
      </rPr>
      <t>QIAseq Library Quant Assay or Array Kit_96_DataAnalysis_2016.xlsx</t>
    </r>
    <r>
      <rPr>
        <sz val="8"/>
        <rFont val="Arial"/>
        <family val="2"/>
      </rPr>
      <t xml:space="preserve"> or </t>
    </r>
    <r>
      <rPr>
        <b/>
        <sz val="8"/>
        <rFont val="Arial"/>
        <family val="2"/>
      </rPr>
      <t>QIAseq Library Quant Assay or Array Kit_384_DataAnalysis_2016_HT 96 samples.xlsx</t>
    </r>
    <r>
      <rPr>
        <sz val="8"/>
        <rFont val="Arial"/>
        <family val="2"/>
      </rPr>
      <t xml:space="preserve"> to the yellow section of the </t>
    </r>
    <r>
      <rPr>
        <b/>
        <sz val="8"/>
        <rFont val="Arial"/>
        <family val="2"/>
      </rPr>
      <t>Dilute Lib</t>
    </r>
    <r>
      <rPr>
        <sz val="8"/>
        <rFont val="Arial"/>
        <family val="2"/>
      </rPr>
      <t xml:space="preserve"> tab, starting at cell C14. After this, dilution for the samples to 10 nM will be automatically calculated. Add 3 µl of the library to the appropriate amount of water or HT1 Buffer. If your samples are too dilute, you may change cell E13 to be less than 10 nM, but you will need to do the remainder of the calculations.                                                                                                                                                                                                                                                                                                                                                                                                                                                                             
6. </t>
    </r>
    <r>
      <rPr>
        <b/>
        <sz val="8"/>
        <rFont val="Arial"/>
        <family val="2"/>
      </rPr>
      <t>Denat and Dilut Lib NovaSeq</t>
    </r>
    <r>
      <rPr>
        <sz val="8"/>
        <rFont val="Arial"/>
        <family val="2"/>
      </rPr>
      <t xml:space="preserve"> tab. Describes how to dilute the NaOH appropriately, how to denature and dilute pooled samples, how to dilute the QIAseq A Read1 Primer I Custom Read 1 Sequencing Primers, and then how to load a NovaSeq</t>
    </r>
    <r>
      <rPr>
        <vertAlign val="superscript"/>
        <sz val="8"/>
        <rFont val="Arial"/>
        <family val="2"/>
      </rPr>
      <t>®</t>
    </r>
    <r>
      <rPr>
        <sz val="8"/>
        <rFont val="Arial"/>
        <family val="2"/>
      </rPr>
      <t xml:space="preserve"> Cartridge. 
</t>
    </r>
    <r>
      <rPr>
        <b/>
        <sz val="8"/>
        <rFont val="Arial"/>
        <family val="2"/>
      </rPr>
      <t>Important:</t>
    </r>
    <r>
      <rPr>
        <sz val="8"/>
        <rFont val="Arial"/>
        <family val="2"/>
      </rPr>
      <t xml:space="preserve"> If combining libraries with the same number of primers, pool equal volumes of the individual libraries at 
10 nM together. If the libraries have different primer numbers, then combine the libraries at volume ratios according to their number of primers. For example, if Library A has 5000 primers at 10 nM and Library B has 600 primers at 10 nM, then combining 50 µl Library A with 6 µl Library B will result in similar coverage depth for both Libraries A and B in the same sequencing run.</t>
    </r>
  </si>
  <si>
    <r>
      <t xml:space="preserve">7. </t>
    </r>
    <r>
      <rPr>
        <b/>
        <sz val="8"/>
        <rFont val="Arial"/>
        <family val="2"/>
      </rPr>
      <t>Import Sample Sheet</t>
    </r>
    <r>
      <rPr>
        <sz val="8"/>
        <rFont val="Arial"/>
        <family val="2"/>
      </rPr>
      <t xml:space="preserve"> tab is autopopulated with information from the </t>
    </r>
    <r>
      <rPr>
        <b/>
        <sz val="8"/>
        <rFont val="Arial"/>
        <family val="2"/>
      </rPr>
      <t>Protocol</t>
    </r>
    <r>
      <rPr>
        <sz val="8"/>
        <rFont val="Arial"/>
        <family val="2"/>
      </rPr>
      <t xml:space="preserve"> tab. Just fill in the highlighted yellow cells, copy this tab into a new book, then remove and delete any excess rows, and save it as a CSV file, which can then be saved where the sample sheets are saved on the Illumina</t>
    </r>
    <r>
      <rPr>
        <vertAlign val="superscript"/>
        <sz val="8"/>
        <rFont val="Arial"/>
        <family val="2"/>
      </rPr>
      <t>®</t>
    </r>
    <r>
      <rPr>
        <sz val="8"/>
        <rFont val="Arial"/>
        <family val="2"/>
      </rPr>
      <t xml:space="preserve"> instrument. This sample sheet ensures that the Custom Read 1 Sequencing Primer is used in the sequencing run. The run conditions are 
2 x 149 bp and dual indices of 10 bp each.  This file can be used in Bcl2fastq.                                                                                                                                                         </t>
    </r>
    <r>
      <rPr>
        <b/>
        <sz val="8"/>
        <rFont val="Arial"/>
        <family val="2"/>
      </rPr>
      <t>Note</t>
    </r>
    <r>
      <rPr>
        <sz val="8"/>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</si>
  <si>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QIAGEN shall not be held liable in connection with the use of this Excel tool by any user.
Proper testing/validation by the respective user is recommended prior to its use.
By using this tool, you expressly accept the aforementioned exclusion of QIAGEN's liability.</t>
  </si>
  <si>
    <r>
      <t xml:space="preserve">For up-to-date licensing information and product-specific disclaimers, see the respective QIAGEN kit handbook or user manual. QIAGEN kit handbooks and user manuals are available at </t>
    </r>
    <r>
      <rPr>
        <b/>
        <sz val="8"/>
        <color rgb="FF000000"/>
        <rFont val="Arial"/>
        <family val="2"/>
      </rPr>
      <t>www.qiagen.com</t>
    </r>
    <r>
      <rPr>
        <sz val="8"/>
        <color rgb="FF000000"/>
        <rFont val="Arial"/>
        <family val="2"/>
      </rPr>
      <t xml:space="preserve"> or can be requested from QIAGEN Technical Services or your local distributor.</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</si>
  <si>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HotStarTaq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</si>
  <si>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Ordering </t>
    </r>
    <r>
      <rPr>
        <b/>
        <sz val="7"/>
        <color theme="1"/>
        <rFont val="Arial"/>
        <family val="2"/>
      </rPr>
      <t>www.qiagen.com/shop</t>
    </r>
    <r>
      <rPr>
        <sz val="7"/>
        <color theme="1"/>
        <rFont val="Arial"/>
        <family val="2"/>
      </rPr>
      <t xml:space="preserve"> | Technical Support </t>
    </r>
    <r>
      <rPr>
        <b/>
        <sz val="7"/>
        <color theme="1"/>
        <rFont val="Arial"/>
        <family val="2"/>
      </rPr>
      <t>support.qiagen.com</t>
    </r>
    <r>
      <rPr>
        <sz val="7"/>
        <color theme="1"/>
        <rFont val="Arial"/>
        <family val="2"/>
      </rPr>
      <t xml:space="preserve"> | Website </t>
    </r>
    <r>
      <rPr>
        <b/>
        <sz val="7"/>
        <color theme="1"/>
        <rFont val="Arial"/>
        <family val="2"/>
      </rPr>
      <t>www.qiagen.com</t>
    </r>
  </si>
  <si>
    <t>Formula</t>
  </si>
  <si>
    <r>
      <t>Reads allocated to each library (M) = coverage x primer number/10</t>
    </r>
    <r>
      <rPr>
        <b/>
        <vertAlign val="superscript"/>
        <sz val="11"/>
        <color theme="1"/>
        <rFont val="Arial"/>
        <family val="2"/>
      </rPr>
      <t>6</t>
    </r>
  </si>
  <si>
    <t>For DNA library</t>
  </si>
  <si>
    <t>DNA Input required depends on the required Variant Allele Frequency (VAF)</t>
  </si>
  <si>
    <t>10 ng*</t>
  </si>
  <si>
    <t xml:space="preserve">Recommended coverage depends on required VAF: with four reads pairs/UMI depth, 7200x coverage will give a sufficient number of UMIs and read depth for calling a 5% variant at 90% sensitivity. </t>
  </si>
  <si>
    <t>20 ng*</t>
  </si>
  <si>
    <t>Recommended coverage depends on required VAF: with two read pairs/UMI depth, 3640x coverage will give a sufficient number of UMIs and read depth for calling a 5% variant at 90% sensitivity.</t>
  </si>
  <si>
    <t>40 ng*</t>
  </si>
  <si>
    <t>Recommended coverage depends on required VAF: with four read pairs/UMI depth, 25,600x coverage will give a sufficient number of UMIs and read depth for calling a 1% variant at 90% sensitivity.</t>
  </si>
  <si>
    <t>* Input of 10, 20, and 40 ng are for fresh DNA.</t>
  </si>
  <si>
    <t>Instructions:</t>
  </si>
  <si>
    <t>1.  Fill in cell Q18 if using a Custom Panel with the number of DNA primers.</t>
  </si>
  <si>
    <t xml:space="preserve">2.  Fill in cell S21 with the Final Read Allocation (M). </t>
  </si>
  <si>
    <t>3.  Fill in cell S33 with the Coverage (X) for DNA depending on Input and VAF.</t>
  </si>
  <si>
    <t>Cat. no.</t>
  </si>
  <si>
    <t>DHS-001Z</t>
  </si>
  <si>
    <t>DHS-002Z</t>
  </si>
  <si>
    <t>DHS-003Z</t>
  </si>
  <si>
    <t>DHS-005Z</t>
  </si>
  <si>
    <t>DHS-101Z</t>
  </si>
  <si>
    <t>DHS-102Z</t>
  </si>
  <si>
    <t>DHS-103Z</t>
  </si>
  <si>
    <t>DHS-104Z</t>
  </si>
  <si>
    <t>DHS-105Z</t>
  </si>
  <si>
    <t>DHS-3011Z</t>
  </si>
  <si>
    <t>DHS-3501Z</t>
  </si>
  <si>
    <t>Custom Panel</t>
  </si>
  <si>
    <t>DNA primer #</t>
  </si>
  <si>
    <t>Fill in the DNA primer #</t>
  </si>
  <si>
    <t xml:space="preserve">Per DNA library </t>
  </si>
  <si>
    <t xml:space="preserve">Input </t>
  </si>
  <si>
    <t>Coverage (X)</t>
  </si>
  <si>
    <t>Reads allocated to each DNA library (M)</t>
  </si>
  <si>
    <t>5% VAF</t>
  </si>
  <si>
    <t>10 ng</t>
  </si>
  <si>
    <t>Panel</t>
  </si>
  <si>
    <t>20 ng</t>
  </si>
  <si>
    <t>Final Read Allocation (M)</t>
  </si>
  <si>
    <t>1% VAF</t>
  </si>
  <si>
    <t>40 ng</t>
  </si>
  <si>
    <t>The number of samples depends on the sequencing chemistry, required depth, and number of primers.</t>
  </si>
  <si>
    <t>Table. Number of multiplexed samples based on a DNA panel size with XX mean coverage for DNA library per primer</t>
  </si>
  <si>
    <t>Capacity (M)</t>
  </si>
  <si>
    <t>DNA library coverage (X)</t>
  </si>
  <si>
    <t>Platform and Sequencing Chemistry</t>
  </si>
  <si>
    <t>Instrument</t>
  </si>
  <si>
    <t>Version</t>
  </si>
  <si>
    <t>Read Length</t>
  </si>
  <si>
    <t>Capacity (paired-ends reads)</t>
  </si>
  <si>
    <t>Fill in DNA coverage depending on Input and VAF</t>
  </si>
  <si>
    <t>MiniSeq</t>
  </si>
  <si>
    <t>Mid Output</t>
  </si>
  <si>
    <t>2 x 149 bp</t>
  </si>
  <si>
    <t>16 M</t>
  </si>
  <si>
    <t>High Output</t>
  </si>
  <si>
    <t>50 M</t>
  </si>
  <si>
    <t>MiSeq</t>
  </si>
  <si>
    <t>v2 Reagents</t>
  </si>
  <si>
    <t>30 M</t>
  </si>
  <si>
    <t>v3 Reagents</t>
  </si>
  <si>
    <t>NextSeq 500</t>
  </si>
  <si>
    <t>260 M</t>
  </si>
  <si>
    <t>800 M</t>
  </si>
  <si>
    <t xml:space="preserve">HiSeq 2500 Rapid Run </t>
  </si>
  <si>
    <t>Dual Flow cell v2</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</si>
  <si>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</si>
  <si>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</si>
  <si>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</si>
  <si>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</si>
  <si>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</si>
  <si>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</si>
  <si>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</si>
  <si>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</si>
  <si>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</si>
  <si>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</si>
  <si>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</si>
  <si>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</si>
  <si>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</si>
  <si>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</si>
  <si>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</si>
  <si>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Reagent Tracking</t>
  </si>
  <si>
    <t>Experiment:</t>
  </si>
  <si>
    <t>Initials:</t>
  </si>
  <si>
    <t>Date:</t>
  </si>
  <si>
    <t>QIAseq Targeted DNA Panels</t>
  </si>
  <si>
    <t>QIAseq Targeted DNA Panel (12)</t>
  </si>
  <si>
    <t xml:space="preserve">QIAseq Targeted DNA HC Panel (12) </t>
  </si>
  <si>
    <t>QIAseq Targeted DNA Panel (96)</t>
  </si>
  <si>
    <t xml:space="preserve">QIAseq Targeted DNA HC Panel (96) </t>
  </si>
  <si>
    <t>QIAseq Targeted DNA IO Panel (12)</t>
  </si>
  <si>
    <t xml:space="preserve">QIAseq Targeted DNA Extended Panel (96) </t>
  </si>
  <si>
    <t xml:space="preserve">QIAseq Targeted DNA Custom Panel (96) </t>
  </si>
  <si>
    <t>QIAseq Targeted DNA Booster Panel (96)</t>
  </si>
  <si>
    <t>QIAseq 96-Unique Dual Index Sets</t>
  </si>
  <si>
    <t>QIAseq 96-Unique Dual Index Set A</t>
  </si>
  <si>
    <t>QIAseq 96-Unique Dual Index Set B</t>
  </si>
  <si>
    <t>QIAseq Targeted DNA Catalog Panels</t>
  </si>
  <si>
    <t>Total number of primers*</t>
  </si>
  <si>
    <t>Panel size (kb)</t>
  </si>
  <si>
    <t>Human Breast Cancer Panel</t>
  </si>
  <si>
    <t>Human Colorectal Cancer Panel</t>
  </si>
  <si>
    <t>Human Myeloid Neoplasms Panel</t>
  </si>
  <si>
    <t>Human Lung Cancer Panel</t>
  </si>
  <si>
    <t>Human Actionable Solid Tumor Panel</t>
  </si>
  <si>
    <t>Human BRCA1 and BRCA2 Panel</t>
  </si>
  <si>
    <t>Human BRCA1 and BRCA2 Plus Panel</t>
  </si>
  <si>
    <t>Human Pharmacogenomics Panel</t>
  </si>
  <si>
    <t>Human HRR Panel</t>
  </si>
  <si>
    <t>DHS-110Z</t>
  </si>
  <si>
    <t>Human Mitochondria Panel</t>
  </si>
  <si>
    <t>Human Inherited Disease Panel</t>
  </si>
  <si>
    <t>Human Comprehensive Cancer Panel</t>
  </si>
  <si>
    <t>Tumor Mutational Burden Panel</t>
  </si>
  <si>
    <t>DHS-6600Z</t>
  </si>
  <si>
    <t>Human MSI Panel</t>
  </si>
  <si>
    <t>DHS-7700Z</t>
  </si>
  <si>
    <t>Human TMB and MSI Panel</t>
  </si>
  <si>
    <t>DHS-8800Z</t>
  </si>
  <si>
    <t xml:space="preserve">* The number of primers in custom, extended, and booster panels is represented by the last digits of the catalog number. </t>
  </si>
  <si>
    <t xml:space="preserve">  For example, a custom panel with catalog number CDHS-00100Z-1256 has 1256 primers.</t>
  </si>
  <si>
    <t>Protocol</t>
  </si>
  <si>
    <t>Fragmentation, end-repair, and A-addition</t>
  </si>
  <si>
    <t>Lot number</t>
  </si>
  <si>
    <t>Date opened</t>
  </si>
  <si>
    <t>Expiry date</t>
  </si>
  <si>
    <t>Fragmentation Buffer, 10x</t>
  </si>
  <si>
    <t>FERA Solution</t>
  </si>
  <si>
    <t>FG Solution</t>
  </si>
  <si>
    <t>DNase-free Water</t>
  </si>
  <si>
    <t>Fragmentation Enzyme Mix</t>
  </si>
  <si>
    <t>Adapter ligation</t>
  </si>
  <si>
    <t>Ligation Buffer, 5x</t>
  </si>
  <si>
    <t>UDIN-96AA</t>
  </si>
  <si>
    <t>UDIN-96BA</t>
  </si>
  <si>
    <t>DNA Ligase</t>
  </si>
  <si>
    <t>Ligation Solution</t>
  </si>
  <si>
    <t>DNase-free water</t>
  </si>
  <si>
    <t>QIAseq Bead cleanup</t>
  </si>
  <si>
    <t>QIAseq Beads</t>
  </si>
  <si>
    <t>Ethanol</t>
  </si>
  <si>
    <t>Target enrichment</t>
  </si>
  <si>
    <t>TEPCR Buffer, 5x</t>
  </si>
  <si>
    <t>QIAseq Targeted DNA Panel</t>
  </si>
  <si>
    <t>IL-F Primer</t>
  </si>
  <si>
    <t>HotStarTaq DNA Polymerase</t>
  </si>
  <si>
    <t>Universal PCR</t>
  </si>
  <si>
    <t>UPCR Buffer, 5x</t>
  </si>
  <si>
    <t>HotStar Taq DNA Polymerase</t>
  </si>
  <si>
    <t>UDIS-96AK</t>
  </si>
  <si>
    <t>UDIS-96BK</t>
  </si>
  <si>
    <t>QIAseq Targeted DNA Panels with UDIs for Illumina Instruments with Local Run Manager</t>
  </si>
  <si>
    <t>QIAseq Targeted DNA Panels with UDIs Sample Information Table</t>
  </si>
  <si>
    <t>[_]</t>
  </si>
  <si>
    <r>
      <t xml:space="preserve">1.  Fill in </t>
    </r>
    <r>
      <rPr>
        <b/>
        <sz val="10"/>
        <color theme="1"/>
        <rFont val="Arial"/>
        <family val="2"/>
      </rPr>
      <t>Sample ID, Panel library, DNA conc.</t>
    </r>
    <r>
      <rPr>
        <sz val="10"/>
        <color theme="1"/>
        <rFont val="Arial"/>
        <family val="2"/>
      </rPr>
      <t xml:space="preserve"> </t>
    </r>
    <r>
      <rPr>
        <b/>
        <sz val="10"/>
        <color theme="1"/>
        <rFont val="Arial"/>
        <family val="2"/>
      </rPr>
      <t>(ng/µ</t>
    </r>
    <r>
      <rPr>
        <b/>
        <sz val="10.6"/>
        <color theme="1"/>
        <rFont val="Arial"/>
        <family val="2"/>
      </rPr>
      <t>l)</t>
    </r>
    <r>
      <rPr>
        <sz val="10.6"/>
        <color theme="1"/>
        <rFont val="Arial"/>
        <family val="2"/>
      </rPr>
      <t xml:space="preserve">, and the </t>
    </r>
    <r>
      <rPr>
        <b/>
        <sz val="10.6"/>
        <color theme="1"/>
        <rFont val="Arial"/>
        <family val="2"/>
      </rPr>
      <t>ng per sample</t>
    </r>
    <r>
      <rPr>
        <sz val="10.6"/>
        <color theme="1"/>
        <rFont val="Arial"/>
        <family val="2"/>
      </rPr>
      <t xml:space="preserve"> input amount in cell F33 </t>
    </r>
    <r>
      <rPr>
        <sz val="10"/>
        <color theme="1"/>
        <rFont val="Arial"/>
        <family val="2"/>
      </rPr>
      <t>for samples being tested.</t>
    </r>
  </si>
  <si>
    <t>2.  The dilutions will then be automatically calculated for the indicated DNA input amount in cell F33 to go directly into the</t>
  </si>
  <si>
    <t xml:space="preserve">     fragmentation, end-repair, and A-addition reaction.</t>
  </si>
  <si>
    <r>
      <t xml:space="preserve">3.   From the drop-down menus under </t>
    </r>
    <r>
      <rPr>
        <b/>
        <sz val="10"/>
        <rFont val="Arial"/>
        <family val="2"/>
      </rPr>
      <t>Indices</t>
    </r>
    <r>
      <rPr>
        <sz val="10"/>
        <rFont val="Arial"/>
        <family val="2"/>
      </rPr>
      <t xml:space="preserve"> (starting at H35), select which well ID each of the sample will go into.</t>
    </r>
  </si>
  <si>
    <r>
      <t xml:space="preserve">      </t>
    </r>
    <r>
      <rPr>
        <b/>
        <sz val="10"/>
        <rFont val="Arial"/>
        <family val="2"/>
      </rPr>
      <t>Important:</t>
    </r>
    <r>
      <rPr>
        <sz val="10"/>
        <rFont val="Arial"/>
        <family val="2"/>
      </rPr>
      <t xml:space="preserve"> Do not duplicate well ID, that is, indices. Cells in Column H will display red font if indices are duplicated, for a warning. </t>
    </r>
  </si>
  <si>
    <t xml:space="preserve">      Also note that the well ID for each P50n and P70n will autopopulate with the correct index combination to use.</t>
  </si>
  <si>
    <r>
      <t xml:space="preserve">     </t>
    </r>
    <r>
      <rPr>
        <b/>
        <sz val="10"/>
        <color theme="1"/>
        <rFont val="Arial"/>
        <family val="2"/>
      </rPr>
      <t>Comment:</t>
    </r>
    <r>
      <rPr>
        <sz val="10"/>
        <color theme="1"/>
        <rFont val="Arial"/>
        <family val="2"/>
      </rPr>
      <t xml:space="preserve"> The volume amount (µl) of DNA to be added per sample and water to be added, as well as the </t>
    </r>
  </si>
  <si>
    <r>
      <rPr>
        <sz val="10"/>
        <color theme="1"/>
        <rFont val="Arial"/>
        <family val="2"/>
      </rPr>
      <t xml:space="preserve">     well ID to use, is autopopulated in the </t>
    </r>
    <r>
      <rPr>
        <b/>
        <sz val="10"/>
        <color theme="1"/>
        <rFont val="Arial"/>
        <family val="2"/>
      </rPr>
      <t xml:space="preserve">Summary Sample Table </t>
    </r>
    <r>
      <rPr>
        <sz val="10"/>
        <color theme="1"/>
        <rFont val="Arial"/>
        <family val="2"/>
      </rPr>
      <t>below.</t>
    </r>
  </si>
  <si>
    <t>Sample Summary Table</t>
  </si>
  <si>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</si>
  <si>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</si>
  <si>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</si>
  <si>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 xml:space="preserve">     well ID originally selected for the P70n.</t>
  </si>
  <si>
    <t>ng per sample</t>
  </si>
  <si>
    <t>Indices well ID</t>
  </si>
  <si>
    <t>Sample</t>
  </si>
  <si>
    <t>Sample ID</t>
  </si>
  <si>
    <t>Panel library</t>
  </si>
  <si>
    <t>DNA conc. (ng/µl)</t>
  </si>
  <si>
    <t>DNA (µl)</t>
  </si>
  <si>
    <t>Water (µl)</t>
  </si>
  <si>
    <t>Well ID</t>
  </si>
  <si>
    <t>P50n</t>
  </si>
  <si>
    <t>P70n</t>
  </si>
  <si>
    <t>Number of Samples:</t>
  </si>
  <si>
    <t>Protocol: Fragmentation, End-Repair, and A-Addition</t>
  </si>
  <si>
    <t>Things to do before starting:</t>
  </si>
  <si>
    <t xml:space="preserve">1.  Before setting up the reaction, it is critical to accurately determine the amount of the input DNA. </t>
  </si>
  <si>
    <t>2.  Set up the fragmentation, end-repair, and A-addition reaction on ice.</t>
  </si>
  <si>
    <t>3.  Do not vortex any reagents or reactions.</t>
  </si>
  <si>
    <t>4.  Prepare the reagents required for fragmentation, end-repair, and A-addition:</t>
  </si>
  <si>
    <t xml:space="preserve">     a)  Thaw Fragmentation Buffer, 10x; FERA Solution; and FG Solution if required at room temperature.</t>
  </si>
  <si>
    <t xml:space="preserve">     b)  Once reagents are thawed, mix buffers thoroughly by quick vortexing to avoid any localized concentrations. Briefly </t>
  </si>
  <si>
    <t xml:space="preserve">          spin down vortexed reagents before use.</t>
  </si>
  <si>
    <t xml:space="preserve">     c)  The Fragmentation Enzyme Mix should be removed from the freezer just before use and placed on ice. After use, immediately </t>
  </si>
  <si>
    <t xml:space="preserve">          return the enzymes to the freezer.</t>
  </si>
  <si>
    <t xml:space="preserve">5.  Program thermal cyclers. For increased speed and convenience, all incubation steps of the protocol can be preprogrammed and </t>
  </si>
  <si>
    <t xml:space="preserve">     saved in advance.</t>
  </si>
  <si>
    <t>Procedure:  fragmentation, end-repair, and A-addition</t>
  </si>
  <si>
    <t>1.  Enter the following cycling conditions in a PCR machine using the heated lid set to approximately 70°C if  possible.  If this is not</t>
  </si>
  <si>
    <t xml:space="preserve">      possible then run the cycler with the lid open for step 2 and seal the strip or plate well. When the cycler reaches step 3,</t>
  </si>
  <si>
    <t xml:space="preserve">     close the lid to avoid evaporation. Please spin down carefully after the run to remove any condensation.</t>
  </si>
  <si>
    <t xml:space="preserve">     </t>
  </si>
  <si>
    <t>Incubation time</t>
  </si>
  <si>
    <t>Step</t>
  </si>
  <si>
    <t>Incubation temperature (°C)</t>
  </si>
  <si>
    <t>Standard DNA</t>
  </si>
  <si>
    <t>FFPE DNA</t>
  </si>
  <si>
    <t>cfDNA</t>
  </si>
  <si>
    <t>Mitochondria Panel</t>
  </si>
  <si>
    <t>1 min</t>
  </si>
  <si>
    <t>24 min</t>
  </si>
  <si>
    <t>14 min</t>
  </si>
  <si>
    <t>8 min</t>
  </si>
  <si>
    <t>30 min</t>
  </si>
  <si>
    <t>∞</t>
  </si>
  <si>
    <t xml:space="preserve">2.  When the PCR cycler reaches 4°C, pause the program.  It is important to follow the procedure below to achieve </t>
  </si>
  <si>
    <t xml:space="preserve">     optimal results.</t>
  </si>
  <si>
    <t>3.  Prepare the fragmentation, end-repair, and A-addition mix for each sample as follows on ice:</t>
  </si>
  <si>
    <t>Volume (µl)</t>
  </si>
  <si>
    <t>Standard, FFPE or pure cfDNA</t>
  </si>
  <si>
    <t>cfDNA contaminated with cellular DNA</t>
  </si>
  <si>
    <t>Reagents</t>
  </si>
  <si>
    <t>1 X</t>
  </si>
  <si>
    <t>DNA*</t>
  </si>
  <si>
    <t>Variable</t>
  </si>
  <si>
    <r>
      <t>DNase-free water</t>
    </r>
    <r>
      <rPr>
        <vertAlign val="superscript"/>
        <sz val="10"/>
        <rFont val="Arial"/>
        <family val="2"/>
      </rPr>
      <t>†</t>
    </r>
  </si>
  <si>
    <t>-</t>
  </si>
  <si>
    <t>Total volume</t>
  </si>
  <si>
    <t>* For standard DNA or cfDNA, 10–40 ng.  Based on QuantiMIZE kits recommendations use up to 250 ng of FFPE DNA.  If an alternate method was used and not QuantiMIZE, then use up to 100 ng of FFPE DNA.</t>
  </si>
  <si>
    <r>
      <rPr>
        <vertAlign val="superscript"/>
        <sz val="10"/>
        <rFont val="Arial"/>
        <family val="2"/>
      </rPr>
      <t>†</t>
    </r>
    <r>
      <rPr>
        <sz val="10"/>
        <rFont val="Arial"/>
        <family val="2"/>
      </rPr>
      <t xml:space="preserve"> This is in addition to the DNase-free Water that is added from the Summary Table above.</t>
    </r>
  </si>
  <si>
    <r>
      <rPr>
        <b/>
        <sz val="10"/>
        <rFont val="Arial"/>
        <family val="2"/>
      </rPr>
      <t>Note</t>
    </r>
    <r>
      <rPr>
        <sz val="10"/>
        <rFont val="Arial"/>
        <family val="2"/>
      </rPr>
      <t>:  Increasing the DNA input will improve variant detection sensitivity especially for FFPE DNA samples.</t>
    </r>
  </si>
  <si>
    <t xml:space="preserve">4.   Mix the fragmentation, end-repair, and A-addition mix by pipetting up and down 7–8 times while keeping on ice. </t>
  </si>
  <si>
    <r>
      <t xml:space="preserve">      </t>
    </r>
    <r>
      <rPr>
        <b/>
        <sz val="10"/>
        <rFont val="Arial"/>
        <family val="2"/>
      </rPr>
      <t>Do not</t>
    </r>
    <r>
      <rPr>
        <sz val="10"/>
        <rFont val="Arial"/>
        <family val="2"/>
      </rPr>
      <t xml:space="preserve"> vortex.</t>
    </r>
  </si>
  <si>
    <t xml:space="preserve">5.  Add 9.5 µl of fragmentation, end-repair, and A-addition mix to the 15.5 µl of diluted DNA from the Summary Table </t>
  </si>
  <si>
    <t xml:space="preserve">     above.</t>
  </si>
  <si>
    <t>6.  Mix by pipetting up and down 7–8 times.</t>
  </si>
  <si>
    <t>7.  Seal the wells with caps (96-well plates with foil) and place in the PCR machine with the following cycling parameters:</t>
  </si>
  <si>
    <r>
      <rPr>
        <b/>
        <sz val="10"/>
        <rFont val="Arial"/>
        <family val="2"/>
      </rPr>
      <t>NOTE:</t>
    </r>
    <r>
      <rPr>
        <sz val="10"/>
        <rFont val="Arial"/>
        <family val="2"/>
      </rPr>
      <t xml:space="preserve">  The PCR machine must be at 4°C and paused prior to adding tubes.</t>
    </r>
  </si>
  <si>
    <t>7.   Immediately proceed with the "Protocol: Adapter Ligation".</t>
  </si>
  <si>
    <t>Protocol: Adapter Ligation</t>
  </si>
  <si>
    <t xml:space="preserve">1.  The 25 µl product from "Protocol: Fragmentation, End-Repair, and A-Addition" is the starting material for the "Protocol: Adapter </t>
  </si>
  <si>
    <t xml:space="preserve">     Ligation".</t>
  </si>
  <si>
    <t>2.  Set up the adapter ligation reaction on ice.</t>
  </si>
  <si>
    <t>4.  Prepare the reagents required for DNA ligation:</t>
  </si>
  <si>
    <t xml:space="preserve">     a)  Thaw DNA Ligation Adapter; Ligation Buffer, 5x; and Ligation Solution at room temperature.</t>
  </si>
  <si>
    <t xml:space="preserve">     c)  The DNA Ligase should be removed from the freezer just before use and placed on ice. After use, immediately </t>
  </si>
  <si>
    <t xml:space="preserve">5.  Thaw the UDIN-96AA or UDIN-96BA adapter plates on ice or store at 4°C before usage. After it is fully thawed spin down the </t>
  </si>
  <si>
    <r>
      <t xml:space="preserve">     plate at 1000 x </t>
    </r>
    <r>
      <rPr>
        <i/>
        <sz val="10"/>
        <rFont val="Arial"/>
        <family val="2"/>
      </rPr>
      <t>g</t>
    </r>
    <r>
      <rPr>
        <sz val="10"/>
        <rFont val="Arial"/>
        <family val="2"/>
      </rPr>
      <t xml:space="preserve"> for 1 min.</t>
    </r>
  </si>
  <si>
    <t xml:space="preserve">6. Equilibrate the QIAseq Beads to room temperature for 20–30 min before use. Ensure that the QIAseq Beads are thoroughly mixed at </t>
  </si>
  <si>
    <t xml:space="preserve">    all times.</t>
  </si>
  <si>
    <t>7. Prepare fresh 80% ethanol.</t>
  </si>
  <si>
    <t>Procedure:  adapter ligation</t>
  </si>
  <si>
    <t>1.  Prepare the adapter ligation mix for each sample as follows on ice:</t>
  </si>
  <si>
    <t>Standard and FFPE DNA</t>
  </si>
  <si>
    <t>Fragmentation, end-repair, and A-addition reaction (already in tube)</t>
  </si>
  <si>
    <t xml:space="preserve">UDIN-96AA or UDIN-96BA Adapter Plate </t>
  </si>
  <si>
    <r>
      <rPr>
        <b/>
        <sz val="10"/>
        <rFont val="Arial"/>
        <family val="2"/>
      </rPr>
      <t>Note</t>
    </r>
    <r>
      <rPr>
        <sz val="10"/>
        <rFont val="Arial"/>
        <family val="2"/>
      </rPr>
      <t>:  The Ligation Solution is extremely viscous.  Pipette slowly.</t>
    </r>
  </si>
  <si>
    <t>2.  Thoroughly mix by pipetting up and down at least 10 - 12 times.  DO NOT Vortex.</t>
  </si>
  <si>
    <r>
      <t>Note</t>
    </r>
    <r>
      <rPr>
        <sz val="10"/>
        <color theme="1"/>
        <rFont val="Arial"/>
        <family val="2"/>
      </rPr>
      <t>:</t>
    </r>
    <r>
      <rPr>
        <b/>
        <sz val="10"/>
        <color theme="1"/>
        <rFont val="Arial"/>
        <family val="2"/>
      </rPr>
      <t xml:space="preserve">  </t>
    </r>
    <r>
      <rPr>
        <i/>
        <sz val="10"/>
        <color theme="1"/>
        <rFont val="Arial"/>
        <family val="2"/>
      </rPr>
      <t>The UDIN-96#A: Set A or B Adapter Plates used in the Ligation must be paired with the UDIS-96#K Primer Plate: set A or B</t>
    </r>
  </si>
  <si>
    <t xml:space="preserve">              in the universal PCR step, respectively.</t>
  </si>
  <si>
    <t xml:space="preserve">3.  Add 22.2 µl ligation master mix for standard and FFPE DNA to the 25 µl sample from the </t>
  </si>
  <si>
    <t xml:space="preserve">     fragmented/end-repair/A-addition reaction or add 24.5 µl ligation master mix for cfDNA</t>
  </si>
  <si>
    <t xml:space="preserve">     to the 25 µl sample from the fragmented /end-repair/A-addition reaction.</t>
  </si>
  <si>
    <t>4.  Add either 2.8 µl for standard and FFPE DNA or 0.5 µl for cfDNA of the appropriate P7 index to the individual samples.</t>
  </si>
  <si>
    <r>
      <rPr>
        <b/>
        <sz val="10"/>
        <rFont val="Arial"/>
        <family val="2"/>
      </rPr>
      <t>Note</t>
    </r>
    <r>
      <rPr>
        <sz val="10"/>
        <rFont val="Arial"/>
        <family val="2"/>
      </rPr>
      <t xml:space="preserve">: The UDIN-96#A adapters are sealed in a 96-well plate with pierceable aluminum heat sealing film. Puncture the film with a </t>
    </r>
  </si>
  <si>
    <t>standard 200 µl pipet tip to withdraw the appropriate adapter and adapter volume.</t>
  </si>
  <si>
    <t>Remember to use a Unique P7 index for each individual sample.</t>
  </si>
  <si>
    <t>5.  Incubate the 50 µl ligation reaction at 20°C for exactly 15 min using a PCR cycler with the lid open.</t>
  </si>
  <si>
    <t>4°C for 1 min; 20°C for 15 min; 4°C for ∞</t>
  </si>
  <si>
    <t>DO NOT USE A HEATED LID</t>
  </si>
  <si>
    <t xml:space="preserve">6.  Once the run has finished add the appropriate volume of water to the adapter-ligated DNA sample and transfer the reaction to </t>
  </si>
  <si>
    <t xml:space="preserve">     a clean 1.5 ml Lo-Bind Tube.</t>
  </si>
  <si>
    <t xml:space="preserve">      a)   Add 50 µl of water to bring the reaction 100 µl for standard DNA and FFPE samples.</t>
  </si>
  <si>
    <t xml:space="preserve">      b)   Add 30 µl of water to bring the reaction 80 µl for cfDNA samples.</t>
  </si>
  <si>
    <t>7.  Vortex the QIAseq Beads prior to:</t>
  </si>
  <si>
    <t xml:space="preserve">      a)   Add 100 µl of the QIAseq Beads to the 100 µl standard DNA and FFPE reactions.</t>
  </si>
  <si>
    <t xml:space="preserve">      b)   Add 112 µl of the QIAseq Beads to the cfDNA reactions.</t>
  </si>
  <si>
    <t xml:space="preserve">            Mix well by pipetting 10 times.</t>
  </si>
  <si>
    <t>8.  Incubate for 5 min at room temperature.</t>
  </si>
  <si>
    <t>9.  Place the reaction on a magnet to separate the beads from the supernatant.  It should be clear after 2 min (for tubes) or</t>
  </si>
  <si>
    <t xml:space="preserve">     10 min (for plates).  Carefully remove and discard the supernatant as the beads contain the target.</t>
  </si>
  <si>
    <t>10.  Completely remove all residual supernatant.</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</si>
  <si>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</si>
  <si>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</si>
  <si>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</si>
  <si>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</si>
  <si>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15.  Air dry the beads for 10 min.  Check by eye to ensure that the beads are dried.</t>
  </si>
  <si>
    <t xml:space="preserve">16.  Elute the DNA targets into 52 µl of water by pipetting up and down.  </t>
  </si>
  <si>
    <t xml:space="preserve">17.  Incubate for 5 min at room temperature prior to separating the supernatant from the beads by placing the reaction on a </t>
  </si>
  <si>
    <t xml:space="preserve">       magnet until the solution is clear which should take approximately 2 min.</t>
  </si>
  <si>
    <t>18.  Transfer 50 µl of the supernatant to a clean tube or PCR tube.</t>
  </si>
  <si>
    <t>19.  Vortex the QIAseq Beads prior to:</t>
  </si>
  <si>
    <t xml:space="preserve">      a)   Add 50 µl of the QIAseq Beads to the 50 µl standard DNA and FFPE reactions.</t>
  </si>
  <si>
    <t xml:space="preserve">      b)   Add 35 µl of the QIAseq Beads to the Human Mitochondrial Panel Samples.</t>
  </si>
  <si>
    <t xml:space="preserve">      c)   Add 70 µl of the QIAseq Beads to the cfDNA reactions.</t>
  </si>
  <si>
    <t>20.  Incubate for 5 min at room temperature.</t>
  </si>
  <si>
    <t>21.  Place the reaction on a magnet to separate the beads from the supernatant. It should be clear after 5 min.  Carefully</t>
  </si>
  <si>
    <t xml:space="preserve">       remove and discard the supernatant as the beads contain the target.</t>
  </si>
  <si>
    <t>22.  Completely remove all residual supernatant.</t>
  </si>
  <si>
    <t>23.  Wash the beads with 200 µl of freshly prepared 80% ethanol.</t>
  </si>
  <si>
    <t>24.  Remove the 80% ethanol wash being careful not to disturb the beads.</t>
  </si>
  <si>
    <t>25.  Wash the beads with 200 µl of freshly prepared 80% ethanol again.</t>
  </si>
  <si>
    <t>26.  Remove the 80% ethanol wash and the residual Ethanol being careful not to disturb the beads.</t>
  </si>
  <si>
    <t>27.  Air dry the beads for 15 min.  Check by eye to ensure that the beads are dried.</t>
  </si>
  <si>
    <t xml:space="preserve">28.  Elute the DNA targets into 12 µl of water by pipetting up and down.  </t>
  </si>
  <si>
    <t xml:space="preserve">29.  Incubate for 5 min at room temperature prior to separating the supernatant from the beads by placing the reaction on a </t>
  </si>
  <si>
    <t>30.  Transfer 9.4 µl of the supernatant to a clean tube or PCR tube.</t>
  </si>
  <si>
    <t xml:space="preserve">31.  Upon completion, place the reactions on ice and proceed with the "Protocol: Target Enrichment"; alternatively, the </t>
  </si>
  <si>
    <r>
      <t xml:space="preserve">       samples can be stored at −30 to −15°C in a constant-temperature freezer. </t>
    </r>
    <r>
      <rPr>
        <b/>
        <sz val="10"/>
        <rFont val="Arial"/>
        <family val="2"/>
      </rPr>
      <t>This is a safe stopping point.</t>
    </r>
  </si>
  <si>
    <t>Protocol: Target Enrichment</t>
  </si>
  <si>
    <r>
      <t>1.  The 9.4 µ</t>
    </r>
    <r>
      <rPr>
        <sz val="10.6"/>
        <rFont val="Arial"/>
        <family val="2"/>
      </rPr>
      <t xml:space="preserve">l </t>
    </r>
    <r>
      <rPr>
        <sz val="10"/>
        <rFont val="Arial"/>
        <family val="2"/>
      </rPr>
      <t>product from "Protocol: Adapter Ligation" is the starting material for the "Protocol: Target Enrichment".</t>
    </r>
  </si>
  <si>
    <t>2.  Set up the target enrichment reaction on ice.</t>
  </si>
  <si>
    <t>4.  Prepare the reagents required for target enrichment:</t>
  </si>
  <si>
    <t xml:space="preserve">     a)  Thaw TEPCR Buffer, 5x; QIAseq Targeted DNA Panel; and IL-Forward Primer at room temperature.</t>
  </si>
  <si>
    <t xml:space="preserve">     c)  The HotStarTaq should be removed from the freezer just before use and placed on ice. After use, immediately </t>
  </si>
  <si>
    <t xml:space="preserve">5. Equilibrate QIAseq Beads to room temperature for 20–30 min before use. Ensure that the QIAseq Beads are thoroughly mixed at </t>
  </si>
  <si>
    <t>6. Prepare fresh 80% ethanol.</t>
  </si>
  <si>
    <t>Procedure:  target enrichment</t>
  </si>
  <si>
    <t>1.  Prepare the following target enrichment mix:</t>
  </si>
  <si>
    <t>Adapter-ligated DNA from “Protocol: Adapter Ligation”</t>
  </si>
  <si>
    <t>Total Volume</t>
  </si>
  <si>
    <t>2.  Add 10.6 µl of the target enrichment mix to the 9.4 µl of the adapter-ligated DNA from “Protocol: Adapter Ligation”.</t>
  </si>
  <si>
    <t>3.  Seal the wells with caps and place in the PCR machine with the following cycling parameters:</t>
  </si>
  <si>
    <t>95°C for 13 min, 98°C for 2 min (1 cycle)</t>
  </si>
  <si>
    <t>98°C for 15 s, 68°C for 10 min (8 cycles)</t>
  </si>
  <si>
    <t>72°C for 5 min (1 cycle)</t>
  </si>
  <si>
    <t>4°C for 5 min (1 cycle)</t>
  </si>
  <si>
    <t>4°C for ∞</t>
  </si>
  <si>
    <r>
      <rPr>
        <b/>
        <i/>
        <sz val="10"/>
        <rFont val="Arial"/>
        <family val="2"/>
      </rPr>
      <t>Note:</t>
    </r>
    <r>
      <rPr>
        <i/>
        <sz val="10"/>
        <rFont val="Arial"/>
        <family val="2"/>
      </rPr>
      <t xml:space="preserve">  If the number of primers in the panel is ≥ 1500 per tube use the below conditions instead:</t>
    </r>
  </si>
  <si>
    <t>98°C for 15 s, 65°C for 15 min (6 cycles)</t>
  </si>
  <si>
    <t xml:space="preserve">4.  Once the run has finished, add the appropriate volume of water to the targeted enriched DNA sample and transfer the </t>
  </si>
  <si>
    <t xml:space="preserve">     reaction to a clean 1.5 ml Lo-Bind Tube.</t>
  </si>
  <si>
    <t xml:space="preserve">      a)   Add 80 µl of water to bring the reaction 100 µl for standard DNA and FFPE samples.</t>
  </si>
  <si>
    <t xml:space="preserve">      b)   Add 70 µl of water to bring the reaction 90 µl for cfDNA samples.</t>
  </si>
  <si>
    <t>5.  Vortex the QIAseq Beads prior to:</t>
  </si>
  <si>
    <t xml:space="preserve">      b)   Add 70 µl of the QIAseq Beads to the Human Mitochondrial Panel Samples.</t>
  </si>
  <si>
    <t xml:space="preserve">      c)   Add 108 µl of the QIAseq Beads to the cfDNA reactions.</t>
  </si>
  <si>
    <t>6.  Incubate for 5 min at room temperature.</t>
  </si>
  <si>
    <t xml:space="preserve">7.  Place the reaction on a magnet to separate the beads from the supernatant. It should be clear after 2 min (for tubes) or </t>
  </si>
  <si>
    <t>8.  Completely remove all residual supernatant.</t>
  </si>
  <si>
    <t>9.  Wash the beads with 200 µl of freshly prepared 80% ethanol.</t>
  </si>
  <si>
    <t>10.  Remove the 80% ethanol wash being careful not to disturb the beads.</t>
  </si>
  <si>
    <t>11.  Wash the beads with 200 µl of freshly prepared 80% ethanol again.</t>
  </si>
  <si>
    <t>12.  Remove the 80% ethanol wash and the residual Ethanol being careful not to disturb the beads.</t>
  </si>
  <si>
    <t>13.  Air dry the beads for 10 min.  Check by eye to ensure that the beads are dried.</t>
  </si>
  <si>
    <t xml:space="preserve">14.  Elute the DNA targets into 16 µl of Water by pipetting up and down.  </t>
  </si>
  <si>
    <t>15.  Incubate for 5 min at room temperature prior to separating the supernatant from the beads by placing the reaction on a</t>
  </si>
  <si>
    <t>16.  Transfer 13.4 µl of the supernatant to a clean tube or PCR tube.</t>
  </si>
  <si>
    <t xml:space="preserve">17.  Proceed with the "Protocol: Universal PCR"; alternatively, the samples can be stored at −30 to −15°C in a constant-temperature </t>
  </si>
  <si>
    <r>
      <t xml:space="preserve">       freezer. </t>
    </r>
    <r>
      <rPr>
        <b/>
        <sz val="10"/>
        <rFont val="Arial"/>
        <family val="2"/>
      </rPr>
      <t>This is a safe stopping point.</t>
    </r>
  </si>
  <si>
    <t xml:space="preserve">Protocol: Universal PCR </t>
  </si>
  <si>
    <t>1.  The 13.4 µl product from "Protocol: Target Enrichment" is the starting material for the "Protocol: Universal PCR".</t>
  </si>
  <si>
    <t>2.  Set up the universal PCR reaction on ice.</t>
  </si>
  <si>
    <t>4.  Prepare the reagents required for universal PCR:</t>
  </si>
  <si>
    <t xml:space="preserve">     a)  Thaw UPCR Buffer, 5x, at room temperature.</t>
  </si>
  <si>
    <t>5.   Bring the UDIS-96#K Index Primer Plate A or B containing pre-dispense, dried index primers and the universal PCR primers to</t>
  </si>
  <si>
    <t xml:space="preserve">      room temperature.</t>
  </si>
  <si>
    <t>Procedure:  universal PCR</t>
  </si>
  <si>
    <t>1.  Prepare the universal PCR mix as follows:</t>
  </si>
  <si>
    <t>Sample from "Protocol: Target Enrichment”</t>
  </si>
  <si>
    <t>2.  Mix the universal PCR reaction mix by pipetting up and down 10–12 times. Briefly centrifuge.</t>
  </si>
  <si>
    <t>3.  Add 6.6 µl of the universal PCR reaction mix and 13.4 µl of the target-enriched DNA from "Protocol: Target Enrichment"</t>
  </si>
  <si>
    <t xml:space="preserve">     from above directly in the UDIS-96#K Plate. Each sample needs a unique i5 Index. The total volume is 20 µl.</t>
  </si>
  <si>
    <r>
      <rPr>
        <b/>
        <sz val="10"/>
        <rFont val="Arial"/>
        <family val="2"/>
      </rPr>
      <t>Note</t>
    </r>
    <r>
      <rPr>
        <sz val="10"/>
        <rFont val="Arial"/>
        <family val="2"/>
      </rPr>
      <t xml:space="preserve">:  The UDIS-96#K Index Primer Plates A or B is dried down in a 96-well plate.  Please see the format in the </t>
    </r>
    <r>
      <rPr>
        <b/>
        <sz val="10"/>
        <rFont val="Arial"/>
        <family val="2"/>
      </rPr>
      <t>Index Plates</t>
    </r>
    <r>
      <rPr>
        <sz val="10"/>
        <rFont val="Arial"/>
        <family val="2"/>
      </rPr>
      <t xml:space="preserve"> tab. </t>
    </r>
  </si>
  <si>
    <t>The UDIS-96#K Index Primers are sealed in a 96-well plate with pierceable aluminum heat sealing film. Puncture the film with a</t>
  </si>
  <si>
    <t>4.  Mix by pipetting up and down 10–12 times. Briefly centrifuge.</t>
  </si>
  <si>
    <t>5.  Seal the wells with caps and place in the PCR machine with the following cycling parameters:</t>
  </si>
  <si>
    <t>98°C for 15 s, 60°C for 2 min (Y cycles*)</t>
  </si>
  <si>
    <t>*Where Y cycles is based on the following table:</t>
  </si>
  <si>
    <t>Cycle number</t>
  </si>
  <si>
    <t>Primers per pool</t>
  </si>
  <si>
    <t>6–24</t>
  </si>
  <si>
    <t>25–96</t>
  </si>
  <si>
    <t>97–288</t>
  </si>
  <si>
    <t>289–1056</t>
  </si>
  <si>
    <t>1057–1499</t>
  </si>
  <si>
    <t>1500–3072</t>
  </si>
  <si>
    <t>3073–4999</t>
  </si>
  <si>
    <t>5000–12,000</t>
  </si>
  <si>
    <t>≥ 12,001</t>
  </si>
  <si>
    <t xml:space="preserve">6.  After the cycling is complete, place the reactions on ice and add the appropriate volume of water to the universal PCR samples and </t>
  </si>
  <si>
    <t xml:space="preserve">     transfer the reaction to a clean 1.5 ml Lo-Bind Tube.</t>
  </si>
  <si>
    <t xml:space="preserve">9.  Place the reaction on a magnet to separate the beads from the supernatant. It should be clear after 2 min (for tubes) or </t>
  </si>
  <si>
    <t>14.  Air dry the beads for 10 min.  Check by eye to ensure that the beads are dried.</t>
  </si>
  <si>
    <t xml:space="preserve">16.  Elute the DNA targets into 30 µl of water by pipetting up and down.  </t>
  </si>
  <si>
    <t>17.  Incubate for 5 min at room temperature prior to separating the supernatant from the beads by placing the reaction on a magnet</t>
  </si>
  <si>
    <t xml:space="preserve">       until the solution is clear which should take approximately 2 min.</t>
  </si>
  <si>
    <t>18.  Transfer 28 µl of the supernatant to a clean tube or PCR tube.</t>
  </si>
  <si>
    <r>
      <t>19.  Proceed to Quantitate the Libraries either by QIAseq Library Quant Array for Illumina or BioAnalyzer</t>
    </r>
    <r>
      <rPr>
        <vertAlign val="superscript"/>
        <sz val="10"/>
        <rFont val="Arial"/>
        <family val="2"/>
      </rPr>
      <t>®</t>
    </r>
    <r>
      <rPr>
        <sz val="10"/>
        <rFont val="Arial"/>
        <family val="2"/>
      </rPr>
      <t xml:space="preserve"> Measurements; alternatively,</t>
    </r>
  </si>
  <si>
    <r>
      <t xml:space="preserve">      the samples can be stored at −30 to −15°C in a constant-temperature freezer.</t>
    </r>
    <r>
      <rPr>
        <b/>
        <sz val="10"/>
        <rFont val="Arial"/>
        <family val="2"/>
      </rPr>
      <t xml:space="preserve"> This is a safe stopping point.</t>
    </r>
  </si>
  <si>
    <t xml:space="preserve">      </t>
  </si>
  <si>
    <t>Layout of the pierceable QIAseq 96-Unique Dual Index Set Adapter Plates for adapter ligation</t>
  </si>
  <si>
    <t>QIAseq 96-Unique Dual Index Set A (96)</t>
  </si>
  <si>
    <t>QIAseq 96-Unique Dual Index Set B (96)</t>
  </si>
  <si>
    <t>Cat. no. 333725</t>
  </si>
  <si>
    <t>Cat. no. 333735</t>
  </si>
  <si>
    <t>QIAseq 96-Unique Dual Index Set A (96) layout (NQDIB001-NQDIB096).</t>
  </si>
  <si>
    <t>QIAseq 96-Unique Dual Index Set B (96) layout (NQDIB097-NQDIB192).</t>
  </si>
  <si>
    <t>Layout of the QIAseq 96-Unique Dual Index Set Index Plates in aluminum pouch for universal PCR</t>
  </si>
  <si>
    <t xml:space="preserve">Each well contains one pre‑dispensed, dried sample index primer and universal primer pair for a single reaction. In the universal PCR step, UDIS-96#K Index Plate Set A </t>
  </si>
  <si>
    <t>or B must be paired with the appropriate UDIN-96#A Adapter Plate Set A or B used in the adapter ligation step, respectively.</t>
  </si>
  <si>
    <t>QIAseq 96-Unique Dual Index Set A (96) layout (SQDIB001- SQDIB096).</t>
  </si>
  <si>
    <t xml:space="preserve">QIAseq 96-Unique Dual Index Set B (96) layout (SQDIB097- SQDIB192). </t>
  </si>
  <si>
    <t>How to Dilute QIAseq Targeted DNA Panel Libraries</t>
  </si>
  <si>
    <t>Diluting the QIAseq DNA Panel Libraries to be loaded onto an Illumina instrument:</t>
  </si>
  <si>
    <t>pM</t>
  </si>
  <si>
    <t>Dilution Factor</t>
  </si>
  <si>
    <t>Lib Final conc (pM)</t>
  </si>
  <si>
    <r>
      <t>Volume H</t>
    </r>
    <r>
      <rPr>
        <b/>
        <vertAlign val="subscript"/>
        <sz val="8"/>
        <color theme="1"/>
        <rFont val="Arial"/>
        <family val="2"/>
      </rPr>
      <t>2</t>
    </r>
    <r>
      <rPr>
        <b/>
        <sz val="8"/>
        <color theme="1"/>
        <rFont val="Arial"/>
        <family val="2"/>
      </rPr>
      <t>0 or HT1 Buffer (μl)</t>
    </r>
  </si>
  <si>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</si>
  <si>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</si>
  <si>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</si>
  <si>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</si>
  <si>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</si>
  <si>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t xml:space="preserve">     This is a safe stopping point.</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</si>
  <si>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</si>
  <si>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</si>
  <si>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</si>
  <si>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</si>
  <si>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</si>
  <si>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</si>
  <si>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</si>
  <si>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</si>
  <si>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</si>
  <si>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</si>
  <si>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 HCl, pH 8.5</t>
  </si>
  <si>
    <t>1.  Dilute 200 µl of the 1 M Tris HCl, pH 8.5 stock to 300 µl if water.</t>
  </si>
  <si>
    <t>2.  Mix thoroughly. The Tris HCl is now at a concentration of 400 mM Tris HCl.</t>
  </si>
  <si>
    <t>Volume of normalized nondenatured library needed for denaturing</t>
  </si>
  <si>
    <t>Mode</t>
  </si>
  <si>
    <t>Final volume (µl)</t>
  </si>
  <si>
    <t>SP/S1</t>
  </si>
  <si>
    <t>S2</t>
  </si>
  <si>
    <t>S4</t>
  </si>
  <si>
    <t>Procedure for denaturing and diluting the pooled library into position #8</t>
  </si>
  <si>
    <t>If loading one QIAseq Targeted DNA Panel pool</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</si>
  <si>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</si>
  <si>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</si>
  <si>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</si>
  <si>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</si>
  <si>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</si>
  <si>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</si>
  <si>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</si>
  <si>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</si>
  <si>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</si>
  <si>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</si>
  <si>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</si>
  <si>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</si>
  <si>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</si>
  <si>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Resulting Volume (µl)</t>
  </si>
  <si>
    <t>6.  Vortex briefly to mix, and then centrifuge the sample briefly.</t>
  </si>
  <si>
    <t xml:space="preserve">7.  Denature the 1.2 nM sample for 8 min at room temperature. </t>
  </si>
  <si>
    <t>8.  Add the appropriate volume of 400 mM Tris·HCl, pH 8.5 to the reaction volume from step 7 to</t>
  </si>
  <si>
    <t xml:space="preserve">     neutralize the reaction.</t>
  </si>
  <si>
    <t>400 mM Tris HCl,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</si>
  <si>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</si>
  <si>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</si>
  <si>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</si>
  <si>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</si>
  <si>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</si>
  <si>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instrument within 30 min.</t>
    </r>
  </si>
  <si>
    <t>12.  Discard the unused 0.2 N NaOH.</t>
  </si>
  <si>
    <t>If loading two-different sized QIAseq Targeted DNA Panel pools</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</si>
  <si>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</si>
  <si>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</si>
  <si>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</si>
  <si>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</si>
  <si>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</si>
  <si>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r>
      <rPr>
        <b/>
        <sz val="10"/>
        <rFont val="Arial"/>
        <family val="2"/>
      </rPr>
      <t>Note:</t>
    </r>
    <r>
      <rPr>
        <sz val="10"/>
        <rFont val="Arial"/>
        <family val="2"/>
      </rPr>
      <t xml:space="preserve"> Fill in the number of samples for each of the DNA panels in cells B97–B100 </t>
    </r>
  </si>
  <si>
    <t xml:space="preserve">that are going to be sequenced on the same sequencing run.  Then pool the volume of </t>
  </si>
  <si>
    <t>each 10 nM library (µl) as stated below.</t>
  </si>
  <si>
    <r>
      <rPr>
        <b/>
        <sz val="10"/>
        <rFont val="Arial"/>
        <family val="2"/>
      </rPr>
      <t>Note</t>
    </r>
    <r>
      <rPr>
        <sz val="10"/>
        <rFont val="Arial"/>
        <family val="2"/>
      </rPr>
      <t xml:space="preserve">:  The reads (M) are taken from cells S21 to S24, respectively from the </t>
    </r>
    <r>
      <rPr>
        <b/>
        <sz val="10"/>
        <rFont val="Arial"/>
        <family val="2"/>
      </rPr>
      <t>Read Allocation</t>
    </r>
    <r>
      <rPr>
        <sz val="10"/>
        <rFont val="Arial"/>
        <family val="2"/>
      </rPr>
      <t xml:space="preserve"> tab.</t>
    </r>
  </si>
  <si>
    <t>Number of samples</t>
  </si>
  <si>
    <t>Reads (M)</t>
  </si>
  <si>
    <t>Percentage (%)</t>
  </si>
  <si>
    <t>Volume of each 10 nM library (µl)</t>
  </si>
  <si>
    <t>Sum</t>
  </si>
  <si>
    <t xml:space="preserve">2.  Combine the DNA pools accordingly, and mix thoroughly. </t>
  </si>
  <si>
    <t xml:space="preserve">3.  Take the appropriate volume (μl) of the combined 10 nM pool lane and add it to the appropriate volume of RSB (µl). </t>
  </si>
  <si>
    <t xml:space="preserve">     This gives you the nondenatured library pool.</t>
  </si>
  <si>
    <t>Nondenatured library pool (µl)</t>
  </si>
  <si>
    <t xml:space="preserve">5.  Take the appropriate volume (μl) of 0.2 NaOH and add it to the appropriate nondenatured library </t>
  </si>
  <si>
    <t xml:space="preserve">      pool volume with RSB from step 4 above.</t>
  </si>
  <si>
    <t>Nondenatured library pool (µl) (from Step 5)</t>
  </si>
  <si>
    <t xml:space="preserve">8.  Add the appropriate volume of 400 mM Tris·HCl, pH 8.5 to the reaction volume from step 7 to neutralize </t>
  </si>
  <si>
    <t xml:space="preserve">     the reaction.</t>
  </si>
  <si>
    <t>10.  Transfer the full volume of the denatured library to the library tube provided with the NovaSeq 6000 Reagent</t>
  </si>
  <si>
    <t xml:space="preserve">       Kit.</t>
  </si>
  <si>
    <t>11.  Immediately proceed to loading the library tube into the NovaSeq Cluster Reagent Cartridge and setting up the run.</t>
  </si>
  <si>
    <t>Procedure for diluting and loading the Custom Read 1 Primer into position #5</t>
  </si>
  <si>
    <t>Because we are using a Custom Read 1 Primer for the NovaSeq run, we have to do the following:</t>
  </si>
  <si>
    <r>
      <t>Prepare the Custom Read 1 Primer – QIAseq A Read 1 Primer I</t>
    </r>
    <r>
      <rPr>
        <sz val="11"/>
        <rFont val="Arial"/>
        <family val="2"/>
      </rPr>
      <t xml:space="preserve"> as follows:</t>
    </r>
  </si>
  <si>
    <t xml:space="preserve">1.  Use HT1 Buffer to dilute the custom primer to yield 3.5 ml at a final concentration of 0.3 µM by </t>
  </si>
  <si>
    <t xml:space="preserve">     adding 10.5 µl of the QIAseq A Read 1 Primer I Custom Primer to two aliquots of 872.4 µl of </t>
  </si>
  <si>
    <t xml:space="preserve">     HT1 Buffer.</t>
  </si>
  <si>
    <t>How to add the Custom Read 1 Primer to the NovaSeq Reagent Cartridge:</t>
  </si>
  <si>
    <t xml:space="preserve">1.  Add either 3.5 ml or 2 ml, depending on the Mode of the NovaSeq run, of the diluted QIAseq A Read 1 </t>
  </si>
  <si>
    <t xml:space="preserve">     Primer I Custom Primer from above to position #5 in the NovaSeq Cluster Reagent Cartridge.</t>
  </si>
  <si>
    <t>Custom Read 1 primer volume (ml)</t>
  </si>
  <si>
    <t>SP/S1/S2</t>
  </si>
  <si>
    <r>
      <rPr>
        <b/>
        <sz val="11"/>
        <rFont val="Arial"/>
        <family val="2"/>
      </rPr>
      <t>Important:</t>
    </r>
    <r>
      <rPr>
        <sz val="11"/>
        <rFont val="Arial"/>
        <family val="2"/>
      </rPr>
      <t xml:space="preserve">  Select Custom Primer for READ 1 in the NovaSeq Sequencing set up.  Also, no PhiX has to be added, because it will not sequence with the custom primer.</t>
    </r>
  </si>
  <si>
    <t>NovaSeq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</si>
  <si>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</si>
  <si>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</si>
  <si>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t>Read Type: Paired End Read</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</si>
  <si>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</si>
  <si>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CUSTOM READ 1 Primer</t>
  </si>
  <si>
    <r>
      <t xml:space="preserve">Indices: </t>
    </r>
    <r>
      <rPr>
        <b/>
        <sz val="11"/>
        <rFont val="Arial"/>
        <family val="2"/>
      </rPr>
      <t>10 bp</t>
    </r>
  </si>
  <si>
    <t>i7 Index Name</t>
  </si>
  <si>
    <t>i7 Bases for Entry on Sample Sheet</t>
  </si>
  <si>
    <t>i5 Index Name</t>
  </si>
  <si>
    <t>i5 Bases for Entry on DNA Sample Sheet</t>
  </si>
  <si>
    <t>i5 Reverse Complement</t>
  </si>
  <si>
    <t>PlateA_A01</t>
  </si>
  <si>
    <t>NQDIB001</t>
  </si>
  <si>
    <t>ACAACGTTCA</t>
  </si>
  <si>
    <t>SQDIB001</t>
  </si>
  <si>
    <t>ATGGCCGACT</t>
  </si>
  <si>
    <t>AGTCGGCCAT</t>
  </si>
  <si>
    <t>Instrument_Reagent</t>
  </si>
  <si>
    <t>PlateA_B01</t>
  </si>
  <si>
    <t>NQDIB002</t>
  </si>
  <si>
    <t>CAAGTCTGGT</t>
  </si>
  <si>
    <t>SQDIB002</t>
  </si>
  <si>
    <t>CGATGAGCAC</t>
  </si>
  <si>
    <t>GTGCTCATCG</t>
  </si>
  <si>
    <t>PlateA_C01</t>
  </si>
  <si>
    <t>NQDIB003</t>
  </si>
  <si>
    <t>GTTCGCCAGT</t>
  </si>
  <si>
    <t>SQDIB003</t>
  </si>
  <si>
    <t>GATAAGTCGA</t>
  </si>
  <si>
    <t>TCGACTTATC</t>
  </si>
  <si>
    <t>PlateA_D01</t>
  </si>
  <si>
    <t>NQDIB004</t>
  </si>
  <si>
    <t>TGCCTAACGC</t>
  </si>
  <si>
    <t>SQDIB004</t>
  </si>
  <si>
    <t>TCACGCCTTG</t>
  </si>
  <si>
    <t>CAAGGCGTGA</t>
  </si>
  <si>
    <t>PlateA_E01</t>
  </si>
  <si>
    <t>NQDIB005</t>
  </si>
  <si>
    <t>AGGCCGATAA</t>
  </si>
  <si>
    <t>SQDIB005</t>
  </si>
  <si>
    <t>AGGAACACAA</t>
  </si>
  <si>
    <t>TTGTGTTCCT</t>
  </si>
  <si>
    <t>PlateA_F01</t>
  </si>
  <si>
    <t>NQDIB006</t>
  </si>
  <si>
    <t>CTTATACCTC</t>
  </si>
  <si>
    <t>SQDIB006</t>
  </si>
  <si>
    <t>CTCAGTAGGC</t>
  </si>
  <si>
    <t>GCCTACTGAG</t>
  </si>
  <si>
    <t>PlateA_G01</t>
  </si>
  <si>
    <t>NQDIB007</t>
  </si>
  <si>
    <t>GAATCCTTGA</t>
  </si>
  <si>
    <t>SQDIB007</t>
  </si>
  <si>
    <t>GAAGTGCCTG</t>
  </si>
  <si>
    <t>CAGGCACTTC</t>
  </si>
  <si>
    <t>PlateA_H01</t>
  </si>
  <si>
    <t>NQDIB008</t>
  </si>
  <si>
    <t>TCTCGGTTCG</t>
  </si>
  <si>
    <t>SQDIB008</t>
  </si>
  <si>
    <t>TCTCTCGCCT</t>
  </si>
  <si>
    <t>AGGCGAGAGA</t>
  </si>
  <si>
    <t>PlateA_A02</t>
  </si>
  <si>
    <t>NQDIB009</t>
  </si>
  <si>
    <t>AACTTGGCTC</t>
  </si>
  <si>
    <t>SQDIB009</t>
  </si>
  <si>
    <t>AGGCACCTTC</t>
  </si>
  <si>
    <t>GAAGGTGCCT</t>
  </si>
  <si>
    <t>PlateA_B02</t>
  </si>
  <si>
    <t>NQDIB010</t>
  </si>
  <si>
    <t>CTACGGCCTT</t>
  </si>
  <si>
    <t>SQDIB010</t>
  </si>
  <si>
    <t>CTGTTGGTAA</t>
  </si>
  <si>
    <t>TTACCAACAG</t>
  </si>
  <si>
    <t>PlateA_C02</t>
  </si>
  <si>
    <t>NQDIB011</t>
  </si>
  <si>
    <t>GCTTCTCTAA</t>
  </si>
  <si>
    <t>SQDIB011</t>
  </si>
  <si>
    <t>GCTGGTACCT</t>
  </si>
  <si>
    <t>AGGTACCAGC</t>
  </si>
  <si>
    <t>PlateA_D02</t>
  </si>
  <si>
    <t>NQDIB012</t>
  </si>
  <si>
    <t>TGGTCTTAGA</t>
  </si>
  <si>
    <t>SQDIB012</t>
  </si>
  <si>
    <t>TAAGGAGCGG</t>
  </si>
  <si>
    <t>CCGCTCCTTA</t>
  </si>
  <si>
    <t>PlateA_E02</t>
  </si>
  <si>
    <t>NQDIB013</t>
  </si>
  <si>
    <t>AGTGGTTACA</t>
  </si>
  <si>
    <t>SQDIB013</t>
  </si>
  <si>
    <t>AATCGCTCCA</t>
  </si>
  <si>
    <t>TGGAGCGATT</t>
  </si>
  <si>
    <t>PlateA_F02</t>
  </si>
  <si>
    <t>NQDIB014</t>
  </si>
  <si>
    <t>CTTGTGTCGG</t>
  </si>
  <si>
    <t>SQDIB014</t>
  </si>
  <si>
    <t>CTCCTAATTG</t>
  </si>
  <si>
    <t>CAATTAGGAG</t>
  </si>
  <si>
    <t>PlateA_G02</t>
  </si>
  <si>
    <t>NQDIB015</t>
  </si>
  <si>
    <t>GCCATCAGAG</t>
  </si>
  <si>
    <t>SQDIB015</t>
  </si>
  <si>
    <t>GCCTCATAAT</t>
  </si>
  <si>
    <t>ATTATGAGGC</t>
  </si>
  <si>
    <t>PlateA_H02</t>
  </si>
  <si>
    <t>NQDIB016</t>
  </si>
  <si>
    <t>TAACAGGCCG</t>
  </si>
  <si>
    <t>SQDIB016</t>
  </si>
  <si>
    <t>TGTATTGAGC</t>
  </si>
  <si>
    <t>GCTCAATACA</t>
  </si>
  <si>
    <t>PlateA_A03</t>
  </si>
  <si>
    <t>NQDIB017</t>
  </si>
  <si>
    <t>AAGCTATGCA</t>
  </si>
  <si>
    <t>SQDIB017</t>
  </si>
  <si>
    <t>AGCCATAACA</t>
  </si>
  <si>
    <t>TGTTATGGCT</t>
  </si>
  <si>
    <t>PlateA_B03</t>
  </si>
  <si>
    <t>NQDIB018</t>
  </si>
  <si>
    <t>CGAGAAGGTT</t>
  </si>
  <si>
    <t>SQDIB018</t>
  </si>
  <si>
    <t>CCACAAGTGG</t>
  </si>
  <si>
    <t>CCACTTGTGG</t>
  </si>
  <si>
    <t>PlateA_C03</t>
  </si>
  <si>
    <t>NQDIB019</t>
  </si>
  <si>
    <t>GTGATCTCTT</t>
  </si>
  <si>
    <t>SQDIB019</t>
  </si>
  <si>
    <t>GTTATCACAC</t>
  </si>
  <si>
    <t>GTGTGATAAC</t>
  </si>
  <si>
    <t>PlateA_D03</t>
  </si>
  <si>
    <t>NQDIB020</t>
  </si>
  <si>
    <t>TCCTTCAGGC</t>
  </si>
  <si>
    <t>SQDIB020</t>
  </si>
  <si>
    <t>TACCGTTCTT</t>
  </si>
  <si>
    <t>AAGAACGGTA</t>
  </si>
  <si>
    <t>PlateA_E03</t>
  </si>
  <si>
    <t>NQDIB021</t>
  </si>
  <si>
    <t>AAGGCACAAT</t>
  </si>
  <si>
    <t>SQDIB021</t>
  </si>
  <si>
    <t>AGGCGTTAGG</t>
  </si>
  <si>
    <t>CCTAACGCCT</t>
  </si>
  <si>
    <t>PlateA_F03</t>
  </si>
  <si>
    <t>NQDIB022</t>
  </si>
  <si>
    <t>CGGTAGAGGA</t>
  </si>
  <si>
    <t>SQDIB022</t>
  </si>
  <si>
    <t>CCGTAACGTC</t>
  </si>
  <si>
    <t>GACGTTACGG</t>
  </si>
  <si>
    <t>PlateA_G03</t>
  </si>
  <si>
    <t>NQDIB023</t>
  </si>
  <si>
    <t>GTTCATGGTA</t>
  </si>
  <si>
    <t>SQDIB023</t>
  </si>
  <si>
    <t>GTAATAGCCA</t>
  </si>
  <si>
    <t>TGGCTATTAC</t>
  </si>
  <si>
    <t>PlateA_H03</t>
  </si>
  <si>
    <t>NQDIB024</t>
  </si>
  <si>
    <t>TCTGCCAATG</t>
  </si>
  <si>
    <t>SQDIB024</t>
  </si>
  <si>
    <t>TAGCGCCGAT</t>
  </si>
  <si>
    <t>ATCGGCGCTA</t>
  </si>
  <si>
    <t>PlateA_A04</t>
  </si>
  <si>
    <t>NQDIB025</t>
  </si>
  <si>
    <t>AATAGCAGTG</t>
  </si>
  <si>
    <t>SQDIB025</t>
  </si>
  <si>
    <t>CATTCTTGGA</t>
  </si>
  <si>
    <t>TCCAAGAATG</t>
  </si>
  <si>
    <t>PlateA_B04</t>
  </si>
  <si>
    <t>NQDIB026</t>
  </si>
  <si>
    <t>ACCTACCATT</t>
  </si>
  <si>
    <t>SQDIB026</t>
  </si>
  <si>
    <t>ATGCAAGGTT</t>
  </si>
  <si>
    <t>AACCTTGCAT</t>
  </si>
  <si>
    <t>PlateA_C04</t>
  </si>
  <si>
    <t>NQDIB027</t>
  </si>
  <si>
    <t>CATAGGTATC</t>
  </si>
  <si>
    <t>SQDIB027</t>
  </si>
  <si>
    <t>CGCCAGACAA</t>
  </si>
  <si>
    <t>TTGTCTGGCG</t>
  </si>
  <si>
    <t>PlateA_D04</t>
  </si>
  <si>
    <t>NQDIB028</t>
  </si>
  <si>
    <t>GTACCTAGTG</t>
  </si>
  <si>
    <t>SQDIB028</t>
  </si>
  <si>
    <t>GAAGGTTGGC</t>
  </si>
  <si>
    <t>GCCAACCTTC</t>
  </si>
  <si>
    <t>PlateA_E04</t>
  </si>
  <si>
    <t>NQDIB029</t>
  </si>
  <si>
    <t>TGAACGAGCT</t>
  </si>
  <si>
    <t>SQDIB029</t>
  </si>
  <si>
    <t>TCGCATCACG</t>
  </si>
  <si>
    <t>CGTGATGCGA</t>
  </si>
  <si>
    <t>PlateA_F04</t>
  </si>
  <si>
    <t>NQDIB030</t>
  </si>
  <si>
    <t>AAGACTGACA</t>
  </si>
  <si>
    <t>SQDIB030</t>
  </si>
  <si>
    <t>CCGGTCATGA</t>
  </si>
  <si>
    <t>TCATGACCGG</t>
  </si>
  <si>
    <t>PlateA_G04</t>
  </si>
  <si>
    <t>NQDIB031</t>
  </si>
  <si>
    <t>ACTGTTCATC</t>
  </si>
  <si>
    <t>SQDIB031</t>
  </si>
  <si>
    <t>ATTCACAAGC</t>
  </si>
  <si>
    <t>GCTTGTGAAT</t>
  </si>
  <si>
    <t>PlateA_H04</t>
  </si>
  <si>
    <t>NQDIB032</t>
  </si>
  <si>
    <t>CGCCGATTGT</t>
  </si>
  <si>
    <t>SQDIB032</t>
  </si>
  <si>
    <t>CAACCTGTAA</t>
  </si>
  <si>
    <t>TTACAGGTTG</t>
  </si>
  <si>
    <t>PlateA_A05</t>
  </si>
  <si>
    <t>NQDIB033</t>
  </si>
  <si>
    <t>GAACTCAATC</t>
  </si>
  <si>
    <t>SQDIB033</t>
  </si>
  <si>
    <t>GCCAGTCGTT</t>
  </si>
  <si>
    <t>AACGACTGGC</t>
  </si>
  <si>
    <t>PlateA_B05</t>
  </si>
  <si>
    <t>NQDIB034</t>
  </si>
  <si>
    <t>TTGGCATTAC</t>
  </si>
  <si>
    <t>SQDIB034</t>
  </si>
  <si>
    <t>TGCCTTGTCG</t>
  </si>
  <si>
    <t>CGACAAGGCA</t>
  </si>
  <si>
    <t>PlateA_C05</t>
  </si>
  <si>
    <t>NQDIB035</t>
  </si>
  <si>
    <t>AGCGCAACGA</t>
  </si>
  <si>
    <t>SQDIB035</t>
  </si>
  <si>
    <t>CTATCCGCTG</t>
  </si>
  <si>
    <t>CAGCGGATAG</t>
  </si>
  <si>
    <t>PlateA_D05</t>
  </si>
  <si>
    <t>NQDIB036</t>
  </si>
  <si>
    <t>ATACTCACCT</t>
  </si>
  <si>
    <t>SQDIB036</t>
  </si>
  <si>
    <t>AATGCCGGAA</t>
  </si>
  <si>
    <t>TTCCGGCATT</t>
  </si>
  <si>
    <t>PlateA_E05</t>
  </si>
  <si>
    <t>NQDIB037</t>
  </si>
  <si>
    <t>CCATTATCGA</t>
  </si>
  <si>
    <t>SQDIB037</t>
  </si>
  <si>
    <t>CGGTTATCCG</t>
  </si>
  <si>
    <t>CGGATAACCG</t>
  </si>
  <si>
    <t>PlateA_F05</t>
  </si>
  <si>
    <t>NQDIB038</t>
  </si>
  <si>
    <t>GAAGAGACGC</t>
  </si>
  <si>
    <t>SQDIB038</t>
  </si>
  <si>
    <t>GCGGAAGAGT</t>
  </si>
  <si>
    <t>ACTCTTCCGC</t>
  </si>
  <si>
    <t>PlateA_G05</t>
  </si>
  <si>
    <t>NQDIB039</t>
  </si>
  <si>
    <t>TGCAGGAGAC</t>
  </si>
  <si>
    <t>SQDIB039</t>
  </si>
  <si>
    <t>TTGGTTAGTC</t>
  </si>
  <si>
    <t>GACTAACCAA</t>
  </si>
  <si>
    <t>PlateA_H05</t>
  </si>
  <si>
    <t>NQDIB040</t>
  </si>
  <si>
    <t>AATGAAGCTC</t>
  </si>
  <si>
    <t>SQDIB040</t>
  </si>
  <si>
    <t>TTCAGTGTGA</t>
  </si>
  <si>
    <t>TCACACTGAA</t>
  </si>
  <si>
    <t>PlateA_A06</t>
  </si>
  <si>
    <t>NQDIB041</t>
  </si>
  <si>
    <t>ATGTAGGCCT</t>
  </si>
  <si>
    <t>SQDIB041</t>
  </si>
  <si>
    <t>AGAATTCTGG</t>
  </si>
  <si>
    <t>CCAGAATTCT</t>
  </si>
  <si>
    <t>PlateA_B06</t>
  </si>
  <si>
    <t>NQDIB042</t>
  </si>
  <si>
    <t>CGGTTCCACA</t>
  </si>
  <si>
    <t>SQDIB042</t>
  </si>
  <si>
    <t>CATTGACTCT</t>
  </si>
  <si>
    <t>AGAGTCAATG</t>
  </si>
  <si>
    <t>PlateA_C06</t>
  </si>
  <si>
    <t>NQDIB043</t>
  </si>
  <si>
    <t>GCTTAATACG</t>
  </si>
  <si>
    <t>SQDIB043</t>
  </si>
  <si>
    <t>GCGGCTTCAA</t>
  </si>
  <si>
    <t>TTGAAGCCGC</t>
  </si>
  <si>
    <t>PlateA_D06</t>
  </si>
  <si>
    <t>NQDIB044</t>
  </si>
  <si>
    <t>TAACCACTGG</t>
  </si>
  <si>
    <t>SQDIB044</t>
  </si>
  <si>
    <t>TTATGGTCTC</t>
  </si>
  <si>
    <t>GAGACCATAA</t>
  </si>
  <si>
    <t>PlateA_E06</t>
  </si>
  <si>
    <t>NQDIB045</t>
  </si>
  <si>
    <t>ACTCGAACGC</t>
  </si>
  <si>
    <t>SQDIB045</t>
  </si>
  <si>
    <t>CGTAACCAGG</t>
  </si>
  <si>
    <t>CCTGGTTACG</t>
  </si>
  <si>
    <t>PlateA_F06</t>
  </si>
  <si>
    <t>NQDIB046</t>
  </si>
  <si>
    <t>AACCGGAAGG</t>
  </si>
  <si>
    <t>SQDIB046</t>
  </si>
  <si>
    <t>AGCTCAGATA</t>
  </si>
  <si>
    <t>TATCTGAGCT</t>
  </si>
  <si>
    <t>PlateA_G06</t>
  </si>
  <si>
    <t>NQDIB047</t>
  </si>
  <si>
    <t>CCGTCTTGTG</t>
  </si>
  <si>
    <t>SQDIB047</t>
  </si>
  <si>
    <t>CCGGTGTTAC</t>
  </si>
  <si>
    <t>GTAACACCGG</t>
  </si>
  <si>
    <t>PlateA_H06</t>
  </si>
  <si>
    <t>NQDIB048</t>
  </si>
  <si>
    <t>GTGTGTAAGC</t>
  </si>
  <si>
    <t>SQDIB048</t>
  </si>
  <si>
    <t>GACCTAACCT</t>
  </si>
  <si>
    <t>AGGTTAGGTC</t>
  </si>
  <si>
    <t>PlateA_A07</t>
  </si>
  <si>
    <t>NQDIB049</t>
  </si>
  <si>
    <t>TGGACATCCT</t>
  </si>
  <si>
    <t>SQDIB049</t>
  </si>
  <si>
    <t>TTGTAGAAGG</t>
  </si>
  <si>
    <t>CCTTCTACAA</t>
  </si>
  <si>
    <t>PlateA_B07</t>
  </si>
  <si>
    <t>NQDIB050</t>
  </si>
  <si>
    <t>ACATAAGGTG</t>
  </si>
  <si>
    <t>SQDIB050</t>
  </si>
  <si>
    <t>CCTAGCACTA</t>
  </si>
  <si>
    <t>TAGTGCTAGG</t>
  </si>
  <si>
    <t>PlateA_C07</t>
  </si>
  <si>
    <t>NQDIB051</t>
  </si>
  <si>
    <t>ACAGCCGCTT</t>
  </si>
  <si>
    <t>SQDIB051</t>
  </si>
  <si>
    <t>ATCGTGTTCT</t>
  </si>
  <si>
    <t>AGAACACGAT</t>
  </si>
  <si>
    <t>PlateA_D07</t>
  </si>
  <si>
    <t>NQDIB052</t>
  </si>
  <si>
    <t>CTCACAGGAA</t>
  </si>
  <si>
    <t>SQDIB052</t>
  </si>
  <si>
    <t>CCAACTTATC</t>
  </si>
  <si>
    <t>GATAAGTTGG</t>
  </si>
  <si>
    <t>PlateA_E07</t>
  </si>
  <si>
    <t>NQDIB053</t>
  </si>
  <si>
    <t>GAACTGTACT</t>
  </si>
  <si>
    <t>SQDIB053</t>
  </si>
  <si>
    <t>GAAGCCAAGG</t>
  </si>
  <si>
    <t>CCTTGGCTTC</t>
  </si>
  <si>
    <t>PlateA_F07</t>
  </si>
  <si>
    <t>NQDIB054</t>
  </si>
  <si>
    <t>TGAGGCTGTA</t>
  </si>
  <si>
    <t>SQDIB054</t>
  </si>
  <si>
    <t>TGGAGTTCAA</t>
  </si>
  <si>
    <t>TTGAACTCCA</t>
  </si>
  <si>
    <t>PlateA_G07</t>
  </si>
  <si>
    <t>NQDIB055</t>
  </si>
  <si>
    <t>CCAATAGAAC</t>
  </si>
  <si>
    <t>SQDIB055</t>
  </si>
  <si>
    <t>CTTCAATCCT</t>
  </si>
  <si>
    <t>AGGATTGAAG</t>
  </si>
  <si>
    <t>PlateA_H07</t>
  </si>
  <si>
    <t>NQDIB056</t>
  </si>
  <si>
    <t>ACCGGTATAT</t>
  </si>
  <si>
    <t>SQDIB056</t>
  </si>
  <si>
    <t>ATCTTGCGTG</t>
  </si>
  <si>
    <t>CACGCAAGAT</t>
  </si>
  <si>
    <t>PlateA_A08</t>
  </si>
  <si>
    <t>NQDIB057</t>
  </si>
  <si>
    <t>CATTCCGAGG</t>
  </si>
  <si>
    <t>SQDIB057</t>
  </si>
  <si>
    <t>CGTCTAAGGT</t>
  </si>
  <si>
    <t>ACCTTAGACG</t>
  </si>
  <si>
    <t>PlateA_B08</t>
  </si>
  <si>
    <t>NQDIB058</t>
  </si>
  <si>
    <t>GTTCCAGAAC</t>
  </si>
  <si>
    <t>SQDIB058</t>
  </si>
  <si>
    <t>GAGGTGAACA</t>
  </si>
  <si>
    <t>TGTTCACCTC</t>
  </si>
  <si>
    <t>PlateA_C08</t>
  </si>
  <si>
    <t>NQDIB059</t>
  </si>
  <si>
    <t>TGGTGAATCT</t>
  </si>
  <si>
    <t>SQDIB059</t>
  </si>
  <si>
    <t>TCAGAACTAC</t>
  </si>
  <si>
    <t>GTAGTTCTGA</t>
  </si>
  <si>
    <t>PlateA_D08</t>
  </si>
  <si>
    <t>NQDIB060</t>
  </si>
  <si>
    <t>ATCTGACCGA</t>
  </si>
  <si>
    <t>SQDIB060</t>
  </si>
  <si>
    <t>CGGATATTGA</t>
  </si>
  <si>
    <t>TCAATATCCG</t>
  </si>
  <si>
    <t>PlateA_E08</t>
  </si>
  <si>
    <t>NQDIB061</t>
  </si>
  <si>
    <t>AGCGAGAGTG</t>
  </si>
  <si>
    <t>SQDIB061</t>
  </si>
  <si>
    <t>AGGAGTAGAT</t>
  </si>
  <si>
    <t>ATCTACTCCT</t>
  </si>
  <si>
    <t>PlateA_F08</t>
  </si>
  <si>
    <t>NQDIB062</t>
  </si>
  <si>
    <t>CTGGACCAAC</t>
  </si>
  <si>
    <t>SQDIB062</t>
  </si>
  <si>
    <t>CCGCCGAATA</t>
  </si>
  <si>
    <t>TATTCGGCGG</t>
  </si>
  <si>
    <t>PlateA_G08</t>
  </si>
  <si>
    <t>NQDIB063</t>
  </si>
  <si>
    <t>GCTTCGAGCT</t>
  </si>
  <si>
    <t>SQDIB063</t>
  </si>
  <si>
    <t>GAGTCTATAC</t>
  </si>
  <si>
    <t>GTATAGACTC</t>
  </si>
  <si>
    <t>PlateA_H08</t>
  </si>
  <si>
    <t>NQDIB064</t>
  </si>
  <si>
    <t>TAGAACCTCT</t>
  </si>
  <si>
    <t>SQDIB064</t>
  </si>
  <si>
    <t>TTATTACCGG</t>
  </si>
  <si>
    <t>CCGGTAATAA</t>
  </si>
  <si>
    <t>PlateA_A09</t>
  </si>
  <si>
    <t>NQDIB065</t>
  </si>
  <si>
    <t>TTCGAGTCAT</t>
  </si>
  <si>
    <t>SQDIB065</t>
  </si>
  <si>
    <t>CGCTCGTTAG</t>
  </si>
  <si>
    <t>CTAACGAGCG</t>
  </si>
  <si>
    <t>PlateA_B09</t>
  </si>
  <si>
    <t>NQDIB066</t>
  </si>
  <si>
    <t>AGGATTGTTC</t>
  </si>
  <si>
    <t>SQDIB066</t>
  </si>
  <si>
    <t>AACAACGCTG</t>
  </si>
  <si>
    <t>CAGCGTTGTT</t>
  </si>
  <si>
    <t>PlateA_C09</t>
  </si>
  <si>
    <t>NQDIB067</t>
  </si>
  <si>
    <t>CTCCTTGCCA</t>
  </si>
  <si>
    <t>SQDIB067</t>
  </si>
  <si>
    <t>CGCGGCTATT</t>
  </si>
  <si>
    <t>AATAGCCGCG</t>
  </si>
  <si>
    <t>PlateA_D09</t>
  </si>
  <si>
    <t>NQDIB068</t>
  </si>
  <si>
    <t>GCCAATATTC</t>
  </si>
  <si>
    <t>SQDIB068</t>
  </si>
  <si>
    <t>GCTCGACACA</t>
  </si>
  <si>
    <t>TGTGTCGAGC</t>
  </si>
  <si>
    <t>PlateA_E09</t>
  </si>
  <si>
    <t>NQDIB069</t>
  </si>
  <si>
    <t>TAGGTTCCGG</t>
  </si>
  <si>
    <t>SQDIB069</t>
  </si>
  <si>
    <t>TTCTTCCAAC</t>
  </si>
  <si>
    <t>GTTGGAAGAA</t>
  </si>
  <si>
    <t>PlateA_F09</t>
  </si>
  <si>
    <t>NQDIB070</t>
  </si>
  <si>
    <t>CCGAACAAGT</t>
  </si>
  <si>
    <t>SQDIB070</t>
  </si>
  <si>
    <t>TTGGCGGTTG</t>
  </si>
  <si>
    <t>CAACCGCCAA</t>
  </si>
  <si>
    <t>PlateA_G09</t>
  </si>
  <si>
    <t>NQDIB071</t>
  </si>
  <si>
    <t>ATTGGACTTG</t>
  </si>
  <si>
    <t>SQDIB071</t>
  </si>
  <si>
    <t>AACAGGCAAT</t>
  </si>
  <si>
    <t>ATTGCCTGTT</t>
  </si>
  <si>
    <t>PlateA_H09</t>
  </si>
  <si>
    <t>NQDIB072</t>
  </si>
  <si>
    <t>CCTTGCGGTT</t>
  </si>
  <si>
    <t>SQDIB072</t>
  </si>
  <si>
    <t>CAGAATGGCG</t>
  </si>
  <si>
    <t>CGCCATTCTG</t>
  </si>
  <si>
    <t>PlateA_A10</t>
  </si>
  <si>
    <t>NQDIB073</t>
  </si>
  <si>
    <t>GAGTCAACGT</t>
  </si>
  <si>
    <t>SQDIB073</t>
  </si>
  <si>
    <t>GTTGAGATTC</t>
  </si>
  <si>
    <t>GAATCTCAAC</t>
  </si>
  <si>
    <t>PlateA_B10</t>
  </si>
  <si>
    <t>NQDIB074</t>
  </si>
  <si>
    <t>TGTTAAGTGG</t>
  </si>
  <si>
    <t>SQDIB074</t>
  </si>
  <si>
    <t>TGTGTGCGGA</t>
  </si>
  <si>
    <t>TCCGCACACA</t>
  </si>
  <si>
    <t>PlateA_C10</t>
  </si>
  <si>
    <t>NQDIB075</t>
  </si>
  <si>
    <t>AGGAACTGCT</t>
  </si>
  <si>
    <t>SQDIB075</t>
  </si>
  <si>
    <t>GTTCGGCGAA</t>
  </si>
  <si>
    <t>TTCGCCGAAC</t>
  </si>
  <si>
    <t>PlateA_D10</t>
  </si>
  <si>
    <t>NQDIB076</t>
  </si>
  <si>
    <t>ACGAAGGCGA</t>
  </si>
  <si>
    <t>SQDIB076</t>
  </si>
  <si>
    <t>AGCTGTATTG</t>
  </si>
  <si>
    <t>CAATACAGCT</t>
  </si>
  <si>
    <t>PlateA_E10</t>
  </si>
  <si>
    <t>NQDIB077</t>
  </si>
  <si>
    <t>CGCAGTCCTA</t>
  </si>
  <si>
    <t>SQDIB077</t>
  </si>
  <si>
    <t>CAGCGGATGA</t>
  </si>
  <si>
    <t>TCATCCGCTG</t>
  </si>
  <si>
    <t>PlateA_F10</t>
  </si>
  <si>
    <t>NQDIB078</t>
  </si>
  <si>
    <t>TTCGCTCGGA</t>
  </si>
  <si>
    <t>SQDIB078</t>
  </si>
  <si>
    <t>GTCCTTGGAT</t>
  </si>
  <si>
    <t>ATCCAAGGAC</t>
  </si>
  <si>
    <t>PlateA_G10</t>
  </si>
  <si>
    <t>NQDIB079</t>
  </si>
  <si>
    <t>AACAACCGAA</t>
  </si>
  <si>
    <t>SQDIB079</t>
  </si>
  <si>
    <t>TCTAGATGCT</t>
  </si>
  <si>
    <t>AGCATCTAGA</t>
  </si>
  <si>
    <t>PlateA_H10</t>
  </si>
  <si>
    <t>NQDIB080</t>
  </si>
  <si>
    <t>TTCCTCCTGT</t>
  </si>
  <si>
    <t>SQDIB080</t>
  </si>
  <si>
    <t>CGAGCCACAT</t>
  </si>
  <si>
    <t>ATGTGGCTCG</t>
  </si>
  <si>
    <t>PlateA_A11</t>
  </si>
  <si>
    <t>NQDIB081</t>
  </si>
  <si>
    <t>TTAATGGAGG</t>
  </si>
  <si>
    <t>SQDIB081</t>
  </si>
  <si>
    <t>ATGGAATGGA</t>
  </si>
  <si>
    <t>TCCATTCCAT</t>
  </si>
  <si>
    <t>PlateA_B11</t>
  </si>
  <si>
    <t>NQDIB082</t>
  </si>
  <si>
    <t>AACCGCGACT</t>
  </si>
  <si>
    <t>SQDIB082</t>
  </si>
  <si>
    <t>CATTCCTCAC</t>
  </si>
  <si>
    <t>GTGAGGAATG</t>
  </si>
  <si>
    <t>PlateA_C11</t>
  </si>
  <si>
    <t>NQDIB083</t>
  </si>
  <si>
    <t>CCTGGATGAG</t>
  </si>
  <si>
    <t>SQDIB083</t>
  </si>
  <si>
    <t>GCATAGGAAG</t>
  </si>
  <si>
    <t>CTTCCTATGC</t>
  </si>
  <si>
    <t>PlateA_D11</t>
  </si>
  <si>
    <t>NQDIB084</t>
  </si>
  <si>
    <t>TTCAACCACA</t>
  </si>
  <si>
    <t>SQDIB084</t>
  </si>
  <si>
    <t>TGTTCGTGTT</t>
  </si>
  <si>
    <t>AACACGAACA</t>
  </si>
  <si>
    <t>PlateA_E11</t>
  </si>
  <si>
    <t>NQDIB085</t>
  </si>
  <si>
    <t>CCACGCATAA</t>
  </si>
  <si>
    <t>SQDIB085</t>
  </si>
  <si>
    <t>TAAGACCGTT</t>
  </si>
  <si>
    <t>AACGGTCTTA</t>
  </si>
  <si>
    <t>PlateA_F11</t>
  </si>
  <si>
    <t>NQDIB086</t>
  </si>
  <si>
    <t>ATACATTCGC</t>
  </si>
  <si>
    <t>SQDIB086</t>
  </si>
  <si>
    <t>ATGGTACCAG</t>
  </si>
  <si>
    <t>CTGGTACCAT</t>
  </si>
  <si>
    <t>PlateA_G11</t>
  </si>
  <si>
    <t>NQDIB087</t>
  </si>
  <si>
    <t>CGAGCTTGAC</t>
  </si>
  <si>
    <t>SQDIB087</t>
  </si>
  <si>
    <t>CCGACAGCTT</t>
  </si>
  <si>
    <t>AAGCTGTCGG</t>
  </si>
  <si>
    <t>PlateA_H11</t>
  </si>
  <si>
    <t>NQDIB088</t>
  </si>
  <si>
    <t>TCCAACTCTA</t>
  </si>
  <si>
    <t>SQDIB088</t>
  </si>
  <si>
    <t>GACGATATGA</t>
  </si>
  <si>
    <t>TCATATCGTC</t>
  </si>
  <si>
    <t>PlateA_A12</t>
  </si>
  <si>
    <t>NQDIB089</t>
  </si>
  <si>
    <t>AGATCATCAG</t>
  </si>
  <si>
    <t>SQDIB089</t>
  </si>
  <si>
    <t>TTGTACTCCA</t>
  </si>
  <si>
    <t>TGGAGTACAA</t>
  </si>
  <si>
    <t>PlateA_B12</t>
  </si>
  <si>
    <t>NQDIB090</t>
  </si>
  <si>
    <t>AACACCTAGT</t>
  </si>
  <si>
    <t>SQDIB090</t>
  </si>
  <si>
    <t>GTGCACATAA</t>
  </si>
  <si>
    <t>TTATGTGCAC</t>
  </si>
  <si>
    <t>PlateA_C12</t>
  </si>
  <si>
    <t>NQDIB091</t>
  </si>
  <si>
    <t>CCGCTAACAG</t>
  </si>
  <si>
    <t>SQDIB091</t>
  </si>
  <si>
    <t>AGGACAAGTA</t>
  </si>
  <si>
    <t>TACTTGTCCT</t>
  </si>
  <si>
    <t>PlateA_D12</t>
  </si>
  <si>
    <t>NQDIB092</t>
  </si>
  <si>
    <t>TTGGTGCGAT</t>
  </si>
  <si>
    <t>SQDIB092</t>
  </si>
  <si>
    <t>CCGATTCGAG</t>
  </si>
  <si>
    <t>CTCGAATCGG</t>
  </si>
  <si>
    <t>PlateA_E12</t>
  </si>
  <si>
    <t>NQDIB093</t>
  </si>
  <si>
    <t>ACCAAGTAAG</t>
  </si>
  <si>
    <t>SQDIB093</t>
  </si>
  <si>
    <t>GTAGGAACTT</t>
  </si>
  <si>
    <t>AAGTTCCTAC</t>
  </si>
  <si>
    <t>PlateA_F12</t>
  </si>
  <si>
    <t>NQDIB094</t>
  </si>
  <si>
    <t>CGCATTAAGG</t>
  </si>
  <si>
    <t>SQDIB094</t>
  </si>
  <si>
    <t>TACACTACGA</t>
  </si>
  <si>
    <t>TCGTAGTGTA</t>
  </si>
  <si>
    <t>PlateA_G12</t>
  </si>
  <si>
    <t>NQDIB095</t>
  </si>
  <si>
    <t>CTAGGCGAGA</t>
  </si>
  <si>
    <t>SQDIB095</t>
  </si>
  <si>
    <t>ATGACCTTGA</t>
  </si>
  <si>
    <t>TCAAGGTCAT</t>
  </si>
  <si>
    <t>PlateA_H12</t>
  </si>
  <si>
    <t>NQDIB096</t>
  </si>
  <si>
    <t>TCTCTGAAGA</t>
  </si>
  <si>
    <t>SQDIB096</t>
  </si>
  <si>
    <t>CTACGTGACG</t>
  </si>
  <si>
    <t>CGTCACGTAG</t>
  </si>
  <si>
    <t>PlateB_A01</t>
  </si>
  <si>
    <t>NQDIB097</t>
  </si>
  <si>
    <t>TACCGGTGGT</t>
  </si>
  <si>
    <t>SQDIB097</t>
  </si>
  <si>
    <t>AACAATCAGG</t>
  </si>
  <si>
    <t>CCTGATTGTT</t>
  </si>
  <si>
    <t>PlateB_B01</t>
  </si>
  <si>
    <t>NQDIB098</t>
  </si>
  <si>
    <t>AGGTGTTACG</t>
  </si>
  <si>
    <t>SQDIB098</t>
  </si>
  <si>
    <t>CTGGTGTGCA</t>
  </si>
  <si>
    <t>TGCACACCAG</t>
  </si>
  <si>
    <t>PlateB_C01</t>
  </si>
  <si>
    <t>NQDIB099</t>
  </si>
  <si>
    <t>ACAGACCGAC</t>
  </si>
  <si>
    <t>SQDIB099</t>
  </si>
  <si>
    <t>GCATATCCTT</t>
  </si>
  <si>
    <t>AAGGATATGC</t>
  </si>
  <si>
    <t>PlateB_D01</t>
  </si>
  <si>
    <t>NQDIB100</t>
  </si>
  <si>
    <t>CGAATACGTA</t>
  </si>
  <si>
    <t>SQDIB100</t>
  </si>
  <si>
    <t>TGTCCTGTAC</t>
  </si>
  <si>
    <t>GTACAGGACA</t>
  </si>
  <si>
    <t>PlateB_E01</t>
  </si>
  <si>
    <t>NQDIB101</t>
  </si>
  <si>
    <t>TAGCATCGAT</t>
  </si>
  <si>
    <t>SQDIB101</t>
  </si>
  <si>
    <t>AGAACGTCGC</t>
  </si>
  <si>
    <t>GCGACGTTCT</t>
  </si>
  <si>
    <t>PlateB_F01</t>
  </si>
  <si>
    <t>NQDIB102</t>
  </si>
  <si>
    <t>CCATGAGTCG</t>
  </si>
  <si>
    <t>SQDIB102</t>
  </si>
  <si>
    <t>CACGGACTAG</t>
  </si>
  <si>
    <t>CTAGTCCGTG</t>
  </si>
  <si>
    <t>PlateB_G01</t>
  </si>
  <si>
    <t>NQDIB103</t>
  </si>
  <si>
    <t>ACTAACATGC</t>
  </si>
  <si>
    <t>SQDIB103</t>
  </si>
  <si>
    <t>GTTGAACACT</t>
  </si>
  <si>
    <t>AGTGTTCAAC</t>
  </si>
  <si>
    <t>PlateB_H01</t>
  </si>
  <si>
    <t>NQDIB104</t>
  </si>
  <si>
    <t>ACACTCTCTA</t>
  </si>
  <si>
    <t>SQDIB104</t>
  </si>
  <si>
    <t>TCGCGTGGTA</t>
  </si>
  <si>
    <t>TACCACGCGA</t>
  </si>
  <si>
    <t>PlateB_A02</t>
  </si>
  <si>
    <t>NQDIB105</t>
  </si>
  <si>
    <t>GCTCTTGCCT</t>
  </si>
  <si>
    <t>SQDIB105</t>
  </si>
  <si>
    <t>AGCCACTATG</t>
  </si>
  <si>
    <t>CATAGTGGCT</t>
  </si>
  <si>
    <t>PlateB_B02</t>
  </si>
  <si>
    <t>NQDIB106</t>
  </si>
  <si>
    <t>AATCTTGAGG</t>
  </si>
  <si>
    <t>SQDIB106</t>
  </si>
  <si>
    <t>CCACCTACCA</t>
  </si>
  <si>
    <t>TGGTAGGTGG</t>
  </si>
  <si>
    <t>PlateB_C02</t>
  </si>
  <si>
    <t>NQDIB107</t>
  </si>
  <si>
    <t>CTTAACGGTC</t>
  </si>
  <si>
    <t>SQDIB107</t>
  </si>
  <si>
    <t>GTTCCGGTGT</t>
  </si>
  <si>
    <t>ACACCGGAAC</t>
  </si>
  <si>
    <t>PlateB_D02</t>
  </si>
  <si>
    <t>NQDIB108</t>
  </si>
  <si>
    <t>TTGTGACCAA</t>
  </si>
  <si>
    <t>SQDIB108</t>
  </si>
  <si>
    <t>TAGGTCTGAC</t>
  </si>
  <si>
    <t>GTCAGACCTA</t>
  </si>
  <si>
    <t>PlateB_E02</t>
  </si>
  <si>
    <t>NQDIB109</t>
  </si>
  <si>
    <t>TCACACACCT</t>
  </si>
  <si>
    <t>SQDIB109</t>
  </si>
  <si>
    <t>AGGAAGCATT</t>
  </si>
  <si>
    <t>AATGCTTCCT</t>
  </si>
  <si>
    <t>PlateB_F02</t>
  </si>
  <si>
    <t>NQDIB110</t>
  </si>
  <si>
    <t>CTGCAATTAG</t>
  </si>
  <si>
    <t>SQDIB110</t>
  </si>
  <si>
    <t>CCTTAGTTGG</t>
  </si>
  <si>
    <t>CCAACTAAGG</t>
  </si>
  <si>
    <t>PlateB_G02</t>
  </si>
  <si>
    <t>NQDIB111</t>
  </si>
  <si>
    <t>CTCCTTACTC</t>
  </si>
  <si>
    <t>SQDIB111</t>
  </si>
  <si>
    <t>GTCCTATTCA</t>
  </si>
  <si>
    <t>TGAATAGGAC</t>
  </si>
  <si>
    <t>PlateB_H02</t>
  </si>
  <si>
    <t>NQDIB112</t>
  </si>
  <si>
    <t>GCAACGCAGA</t>
  </si>
  <si>
    <t>SQDIB112</t>
  </si>
  <si>
    <t>TAAGATGGAC</t>
  </si>
  <si>
    <t>GTCCATCTTA</t>
  </si>
  <si>
    <t>PlateB_A03</t>
  </si>
  <si>
    <t>NQDIB113</t>
  </si>
  <si>
    <t>CCTTACCAAT</t>
  </si>
  <si>
    <t>SQDIB113</t>
  </si>
  <si>
    <t>AGGCCATGGT</t>
  </si>
  <si>
    <t>ACCATGGCCT</t>
  </si>
  <si>
    <t>PlateB_B03</t>
  </si>
  <si>
    <t>NQDIB114</t>
  </si>
  <si>
    <t>TTAATCCTCG</t>
  </si>
  <si>
    <t>SQDIB114</t>
  </si>
  <si>
    <t>CATTGGCCAA</t>
  </si>
  <si>
    <t>TTGGCCAATG</t>
  </si>
  <si>
    <t>PlateB_C03</t>
  </si>
  <si>
    <t>NQDIB115</t>
  </si>
  <si>
    <t>TTCCGAGTTC</t>
  </si>
  <si>
    <t>SQDIB115</t>
  </si>
  <si>
    <t>GCTATGAATC</t>
  </si>
  <si>
    <t>GATTCATAGC</t>
  </si>
  <si>
    <t>PlateB_D03</t>
  </si>
  <si>
    <t>NQDIB116</t>
  </si>
  <si>
    <t>CTCGAGAGGA</t>
  </si>
  <si>
    <t>SQDIB116</t>
  </si>
  <si>
    <t>TTGGTCCTCG</t>
  </si>
  <si>
    <t>CGAGGACCAA</t>
  </si>
  <si>
    <t>PlateB_E03</t>
  </si>
  <si>
    <t>NQDIB117</t>
  </si>
  <si>
    <t>TGTTGGCTGT</t>
  </si>
  <si>
    <t>SQDIB117</t>
  </si>
  <si>
    <t>AGCGACATAC</t>
  </si>
  <si>
    <t>GTATGTCGCT</t>
  </si>
  <si>
    <t>PlateB_F03</t>
  </si>
  <si>
    <t>NQDIB118</t>
  </si>
  <si>
    <t>CGTATCTGCG</t>
  </si>
  <si>
    <t>SQDIB118</t>
  </si>
  <si>
    <t>CAAGTAGTCT</t>
  </si>
  <si>
    <t>AGACTACTTG</t>
  </si>
  <si>
    <t>PlateB_G03</t>
  </si>
  <si>
    <t>NQDIB119</t>
  </si>
  <si>
    <t>CCATAGTATC</t>
  </si>
  <si>
    <t>SQDIB119</t>
  </si>
  <si>
    <t>GTCAAGAAGA</t>
  </si>
  <si>
    <t>TCTTCTTGAC</t>
  </si>
  <si>
    <t>PlateB_H03</t>
  </si>
  <si>
    <t>NQDIB120</t>
  </si>
  <si>
    <t>TGGACAGTAA</t>
  </si>
  <si>
    <t>SQDIB120</t>
  </si>
  <si>
    <t>TCCTGTTATG</t>
  </si>
  <si>
    <t>CATAACAGGA</t>
  </si>
  <si>
    <t>PlateB_A04</t>
  </si>
  <si>
    <t>NQDIB121</t>
  </si>
  <si>
    <t>GTACCTTGTT</t>
  </si>
  <si>
    <t>SQDIB121</t>
  </si>
  <si>
    <t>AAGTGCGATA</t>
  </si>
  <si>
    <t>TATCGCACTT</t>
  </si>
  <si>
    <t>PlateB_B04</t>
  </si>
  <si>
    <t>NQDIB122</t>
  </si>
  <si>
    <t>GAGTGCCTCT</t>
  </si>
  <si>
    <t>SQDIB122</t>
  </si>
  <si>
    <t>AGGCTACACG</t>
  </si>
  <si>
    <t>CGTGTAGCCT</t>
  </si>
  <si>
    <t>PlateB_C04</t>
  </si>
  <si>
    <t>NQDIB123</t>
  </si>
  <si>
    <t>TAAGTAGCGG</t>
  </si>
  <si>
    <t>SQDIB123</t>
  </si>
  <si>
    <t>CTATATCGGC</t>
  </si>
  <si>
    <t>GCCGATATAG</t>
  </si>
  <si>
    <t>PlateB_D04</t>
  </si>
  <si>
    <t>NQDIB124</t>
  </si>
  <si>
    <t>CGTGGTGTTC</t>
  </si>
  <si>
    <t>SQDIB124</t>
  </si>
  <si>
    <t>GCTAAGGTAA</t>
  </si>
  <si>
    <t>TTACCTTAGC</t>
  </si>
  <si>
    <t>PlateB_E04</t>
  </si>
  <si>
    <t>NQDIB125</t>
  </si>
  <si>
    <t>CATTCCTGAA</t>
  </si>
  <si>
    <t>SQDIB125</t>
  </si>
  <si>
    <t>TAACCTGGTT</t>
  </si>
  <si>
    <t>AACCAGGTTA</t>
  </si>
  <si>
    <t>PlateB_F04</t>
  </si>
  <si>
    <t>NQDIB126</t>
  </si>
  <si>
    <t>AAGATGCATG</t>
  </si>
  <si>
    <t>SQDIB126</t>
  </si>
  <si>
    <t>AGTTGGTCTA</t>
  </si>
  <si>
    <t>TAGACCAACT</t>
  </si>
  <si>
    <t>PlateB_G04</t>
  </si>
  <si>
    <t>NQDIB127</t>
  </si>
  <si>
    <t>CCTTGGAGCT</t>
  </si>
  <si>
    <t>SQDIB127</t>
  </si>
  <si>
    <t>ATGCAGCTGG</t>
  </si>
  <si>
    <t>CCAGCTGCAT</t>
  </si>
  <si>
    <t>PlateB_H04</t>
  </si>
  <si>
    <t>NQDIB128</t>
  </si>
  <si>
    <t>ACCGGAACAG</t>
  </si>
  <si>
    <t>SQDIB128</t>
  </si>
  <si>
    <t>CGTTGCCTTC</t>
  </si>
  <si>
    <t>GAAGGCAACG</t>
  </si>
  <si>
    <t>PlateB_A05</t>
  </si>
  <si>
    <t>NQDIB129</t>
  </si>
  <si>
    <t>GAATGGAAGC</t>
  </si>
  <si>
    <t>SQDIB129</t>
  </si>
  <si>
    <t>GCGTGGAGAA</t>
  </si>
  <si>
    <t>TTCTCCACGC</t>
  </si>
  <si>
    <t>PlateB_B05</t>
  </si>
  <si>
    <t>NQDIB130</t>
  </si>
  <si>
    <t>GTTCTCCATA</t>
  </si>
  <si>
    <t>SQDIB130</t>
  </si>
  <si>
    <t>TACGCCTCCT</t>
  </si>
  <si>
    <t>AGGAGGCGTA</t>
  </si>
  <si>
    <t>PlateB_C05</t>
  </si>
  <si>
    <t>NQDIB131</t>
  </si>
  <si>
    <t>GTCACTATGT</t>
  </si>
  <si>
    <t>SQDIB131</t>
  </si>
  <si>
    <t>AATTCGGTAG</t>
  </si>
  <si>
    <t>CTACCGAATT</t>
  </si>
  <si>
    <t>PlateB_D05</t>
  </si>
  <si>
    <t>NQDIB132</t>
  </si>
  <si>
    <t>TGGTAGAACT</t>
  </si>
  <si>
    <t>SQDIB132</t>
  </si>
  <si>
    <t>ATTGTCGAAC</t>
  </si>
  <si>
    <t>GTTCGACAAT</t>
  </si>
  <si>
    <t>PlateB_E05</t>
  </si>
  <si>
    <t>NQDIB133</t>
  </si>
  <si>
    <t>ACGCCTATGG</t>
  </si>
  <si>
    <t>SQDIB133</t>
  </si>
  <si>
    <t>CAACCTTGCG</t>
  </si>
  <si>
    <t>CGCAAGGTTG</t>
  </si>
  <si>
    <t>PlateB_F05</t>
  </si>
  <si>
    <t>NQDIB134</t>
  </si>
  <si>
    <t>AATCCGTTAC</t>
  </si>
  <si>
    <t>SQDIB134</t>
  </si>
  <si>
    <t>GCACTGCGTA</t>
  </si>
  <si>
    <t>TACGCAGTGC</t>
  </si>
  <si>
    <t>PlateB_G05</t>
  </si>
  <si>
    <t>NQDIB135</t>
  </si>
  <si>
    <t>GTTGAGGCTA</t>
  </si>
  <si>
    <t>SQDIB135</t>
  </si>
  <si>
    <t>TGCTAGTAGT</t>
  </si>
  <si>
    <t>ACTACTAGCA</t>
  </si>
  <si>
    <t>PlateB_H05</t>
  </si>
  <si>
    <t>NQDIB136</t>
  </si>
  <si>
    <t>TATCAACTGG</t>
  </si>
  <si>
    <t>SQDIB136</t>
  </si>
  <si>
    <t>AAGTCACGGA</t>
  </si>
  <si>
    <t>TCCGTGACTT</t>
  </si>
  <si>
    <t>PlateB_A06</t>
  </si>
  <si>
    <t>NQDIB137</t>
  </si>
  <si>
    <t>AAGAGGAGAT</t>
  </si>
  <si>
    <t>SQDIB137</t>
  </si>
  <si>
    <t>AGCGATTGAA</t>
  </si>
  <si>
    <t>TTCAATCGCT</t>
  </si>
  <si>
    <t>PlateB_B06</t>
  </si>
  <si>
    <t>NQDIB138</t>
  </si>
  <si>
    <t>GTCTTCTCGG</t>
  </si>
  <si>
    <t>SQDIB138</t>
  </si>
  <si>
    <t>CTACCTCTCT</t>
  </si>
  <si>
    <t>AGAGAGGTAG</t>
  </si>
  <si>
    <t>PlateB_C06</t>
  </si>
  <si>
    <t>NQDIB139</t>
  </si>
  <si>
    <t>GAAGCCACTC</t>
  </si>
  <si>
    <t>SQDIB139</t>
  </si>
  <si>
    <t>GACAACTGTC</t>
  </si>
  <si>
    <t>GACAGTTGTC</t>
  </si>
  <si>
    <t>PlateB_D06</t>
  </si>
  <si>
    <t>NQDIB140</t>
  </si>
  <si>
    <t>GTAGGACACA</t>
  </si>
  <si>
    <t>SQDIB140</t>
  </si>
  <si>
    <t>TCCATTGCGG</t>
  </si>
  <si>
    <t>CCGCAATGGA</t>
  </si>
  <si>
    <t>PlateB_E06</t>
  </si>
  <si>
    <t>NQDIB141</t>
  </si>
  <si>
    <t>CTCCTCGTAT</t>
  </si>
  <si>
    <t>SQDIB141</t>
  </si>
  <si>
    <t>AGCCTCGCAA</t>
  </si>
  <si>
    <t>TTGCGAGGCT</t>
  </si>
  <si>
    <t>PlateB_F06</t>
  </si>
  <si>
    <t>NQDIB142</t>
  </si>
  <si>
    <t>CCACATGATT</t>
  </si>
  <si>
    <t>SQDIB142</t>
  </si>
  <si>
    <t>AATACAGGCT</t>
  </si>
  <si>
    <t>AGCCTGTATT</t>
  </si>
  <si>
    <t>PlateB_G06</t>
  </si>
  <si>
    <t>NQDIB143</t>
  </si>
  <si>
    <t>AGACGGTTGG</t>
  </si>
  <si>
    <t>SQDIB143</t>
  </si>
  <si>
    <t>CGGACCGTTA</t>
  </si>
  <si>
    <t>TAACGGTCCG</t>
  </si>
  <si>
    <t>PlateB_H06</t>
  </si>
  <si>
    <t>NQDIB144</t>
  </si>
  <si>
    <t>CTAGGTTGAC</t>
  </si>
  <si>
    <t>SQDIB144</t>
  </si>
  <si>
    <t>GCGCTTATGC</t>
  </si>
  <si>
    <t>GCATAAGCGC</t>
  </si>
  <si>
    <t>PlateB_A07</t>
  </si>
  <si>
    <t>NQDIB145</t>
  </si>
  <si>
    <t>AAGCGTACCA</t>
  </si>
  <si>
    <t>SQDIB145</t>
  </si>
  <si>
    <t>TTAACACGAG</t>
  </si>
  <si>
    <t>CTCGTGTTAA</t>
  </si>
  <si>
    <t>PlateB_B07</t>
  </si>
  <si>
    <t>NQDIB146</t>
  </si>
  <si>
    <t>TCATGTTGGT</t>
  </si>
  <si>
    <t>SQDIB146</t>
  </si>
  <si>
    <t>CGCCTCTAGA</t>
  </si>
  <si>
    <t>TCTAGAGGCG</t>
  </si>
  <si>
    <t>PlateB_C07</t>
  </si>
  <si>
    <t>NQDIB147</t>
  </si>
  <si>
    <t>TTGGAATGGT</t>
  </si>
  <si>
    <t>SQDIB147</t>
  </si>
  <si>
    <t>AATCGACCTT</t>
  </si>
  <si>
    <t>AAGGTCGATT</t>
  </si>
  <si>
    <t>PlateB_D07</t>
  </si>
  <si>
    <t>NQDIB148</t>
  </si>
  <si>
    <t>GTGTATGTTG</t>
  </si>
  <si>
    <t>SQDIB148</t>
  </si>
  <si>
    <t>CCGCAATAAC</t>
  </si>
  <si>
    <t>GTTATTGCGG</t>
  </si>
  <si>
    <t>PlateB_E07</t>
  </si>
  <si>
    <t>NQDIB149</t>
  </si>
  <si>
    <t>TCCTGTCAAC</t>
  </si>
  <si>
    <t>SQDIB149</t>
  </si>
  <si>
    <t>GTTCCAACGA</t>
  </si>
  <si>
    <t>TCGTTGGAAC</t>
  </si>
  <si>
    <t>PlateB_F07</t>
  </si>
  <si>
    <t>NQDIB150</t>
  </si>
  <si>
    <t>TAATCAGGCA</t>
  </si>
  <si>
    <t>SQDIB150</t>
  </si>
  <si>
    <t>TGTTAGACCG</t>
  </si>
  <si>
    <t>CGGTCTAACA</t>
  </si>
  <si>
    <t>PlateB_G07</t>
  </si>
  <si>
    <t>NQDIB151</t>
  </si>
  <si>
    <t>GTAGTGGATT</t>
  </si>
  <si>
    <t>SQDIB151</t>
  </si>
  <si>
    <t>AACCTCATAG</t>
  </si>
  <si>
    <t>CTATGAGGTT</t>
  </si>
  <si>
    <t>PlateB_H07</t>
  </si>
  <si>
    <t>NQDIB152</t>
  </si>
  <si>
    <t>AATTGCGCAT</t>
  </si>
  <si>
    <t>SQDIB152</t>
  </si>
  <si>
    <t>ATGAATCCAC</t>
  </si>
  <si>
    <t>GTGGATTCAT</t>
  </si>
  <si>
    <t>PlateB_A08</t>
  </si>
  <si>
    <t>NQDIB153</t>
  </si>
  <si>
    <t>GACAATAACG</t>
  </si>
  <si>
    <t>SQDIB153</t>
  </si>
  <si>
    <t>CGGCTTAATT</t>
  </si>
  <si>
    <t>AATTAAGCCG</t>
  </si>
  <si>
    <t>PlateB_B08</t>
  </si>
  <si>
    <t>NQDIB154</t>
  </si>
  <si>
    <t>ACAGTTAAGC</t>
  </si>
  <si>
    <t>SQDIB154</t>
  </si>
  <si>
    <t>GAGTTGCAGG</t>
  </si>
  <si>
    <t>CCTGCAACTC</t>
  </si>
  <si>
    <t>PlateB_C08</t>
  </si>
  <si>
    <t>NQDIB155</t>
  </si>
  <si>
    <t>AGCCACACTA</t>
  </si>
  <si>
    <t>SQDIB155</t>
  </si>
  <si>
    <t>TCCACGAACA</t>
  </si>
  <si>
    <t>TGTTCGTGGA</t>
  </si>
  <si>
    <t>PlateB_D08</t>
  </si>
  <si>
    <t>NQDIB156</t>
  </si>
  <si>
    <t>CAATCGTCTT</t>
  </si>
  <si>
    <t>SQDIB156</t>
  </si>
  <si>
    <t>TGACGGAGGA</t>
  </si>
  <si>
    <t>TCCTCCGTCA</t>
  </si>
  <si>
    <t>PlateB_E08</t>
  </si>
  <si>
    <t>NQDIB157</t>
  </si>
  <si>
    <t>AGGAGCTTGT</t>
  </si>
  <si>
    <t>SQDIB157</t>
  </si>
  <si>
    <t>AATGAGTACG</t>
  </si>
  <si>
    <t>CGTACTCATT</t>
  </si>
  <si>
    <t>PlateB_F08</t>
  </si>
  <si>
    <t>NQDIB158</t>
  </si>
  <si>
    <t>TTGAGCGGAG</t>
  </si>
  <si>
    <t>SQDIB158</t>
  </si>
  <si>
    <t>CGTCTTCCGA</t>
  </si>
  <si>
    <t>TCGGAAGACG</t>
  </si>
  <si>
    <t>PlateB_G08</t>
  </si>
  <si>
    <t>NQDIB159</t>
  </si>
  <si>
    <t>AGTAGCTCTC</t>
  </si>
  <si>
    <t>SQDIB159</t>
  </si>
  <si>
    <t>GACAGAGATT</t>
  </si>
  <si>
    <t>AATCTCTGTC</t>
  </si>
  <si>
    <t>PlateB_H08</t>
  </si>
  <si>
    <t>NQDIB160</t>
  </si>
  <si>
    <t>CACGCTGTCA</t>
  </si>
  <si>
    <t>SQDIB160</t>
  </si>
  <si>
    <t>TTACGCTAAC</t>
  </si>
  <si>
    <t>GTTAGCGTAA</t>
  </si>
  <si>
    <t>PlateB_A09</t>
  </si>
  <si>
    <t>NQDIB161</t>
  </si>
  <si>
    <t>AAGACCTCTT</t>
  </si>
  <si>
    <t>SQDIB161</t>
  </si>
  <si>
    <t>CTCCTCGAAG</t>
  </si>
  <si>
    <t>CTTCGAGGAG</t>
  </si>
  <si>
    <t>PlateB_B09</t>
  </si>
  <si>
    <t>NQDIB162</t>
  </si>
  <si>
    <t>GACCTCTTCT</t>
  </si>
  <si>
    <t>SQDIB162</t>
  </si>
  <si>
    <t>ATACCGCAGA</t>
  </si>
  <si>
    <t>TCTGCGGTAT</t>
  </si>
  <si>
    <t>PlateB_C09</t>
  </si>
  <si>
    <t>NQDIB163</t>
  </si>
  <si>
    <t>TACTTCCTTG</t>
  </si>
  <si>
    <t>SQDIB163</t>
  </si>
  <si>
    <t>CCTATCTGAT</t>
  </si>
  <si>
    <t>ATCAGATAGG</t>
  </si>
  <si>
    <t>PlateB_D09</t>
  </si>
  <si>
    <t>NQDIB164</t>
  </si>
  <si>
    <t>TGCGATACGC</t>
  </si>
  <si>
    <t>SQDIB164</t>
  </si>
  <si>
    <t>GATCGGTTAC</t>
  </si>
  <si>
    <t>GTAACCGATC</t>
  </si>
  <si>
    <t>PlateB_E09</t>
  </si>
  <si>
    <t>NQDIB165</t>
  </si>
  <si>
    <t>GCAGGCTTAA</t>
  </si>
  <si>
    <t>SQDIB165</t>
  </si>
  <si>
    <t>TGGTGAGGTG</t>
  </si>
  <si>
    <t>CACCTCACCA</t>
  </si>
  <si>
    <t>PlateB_F09</t>
  </si>
  <si>
    <t>NQDIB166</t>
  </si>
  <si>
    <t>TAAGCTTGTG</t>
  </si>
  <si>
    <t>SQDIB166</t>
  </si>
  <si>
    <t>AACCGGCGTA</t>
  </si>
  <si>
    <t>TACGCCGGTT</t>
  </si>
  <si>
    <t>PlateB_G09</t>
  </si>
  <si>
    <t>NQDIB167</t>
  </si>
  <si>
    <t>ATGGTCCGCT</t>
  </si>
  <si>
    <t>SQDIB167</t>
  </si>
  <si>
    <t>AATACCGATC</t>
  </si>
  <si>
    <t>GATCGGTATT</t>
  </si>
  <si>
    <t>PlateB_H09</t>
  </si>
  <si>
    <t>NQDIB168</t>
  </si>
  <si>
    <t>ATGTCAGAAG</t>
  </si>
  <si>
    <t>SQDIB168</t>
  </si>
  <si>
    <t>CGATACTCAA</t>
  </si>
  <si>
    <t>TTGAGTATCG</t>
  </si>
  <si>
    <t>PlateB_A10</t>
  </si>
  <si>
    <t>NQDIB169</t>
  </si>
  <si>
    <t>GACGAAGGTC</t>
  </si>
  <si>
    <t>SQDIB169</t>
  </si>
  <si>
    <t>GTAAGGCGGT</t>
  </si>
  <si>
    <t>ACCGCCTTAC</t>
  </si>
  <si>
    <t>PlateB_B10</t>
  </si>
  <si>
    <t>NQDIB170</t>
  </si>
  <si>
    <t>ATCACCGTGA</t>
  </si>
  <si>
    <t>SQDIB170</t>
  </si>
  <si>
    <t>TTCAAGGTCG</t>
  </si>
  <si>
    <t>CGACCTTGAA</t>
  </si>
  <si>
    <t>PlateB_C10</t>
  </si>
  <si>
    <t>NQDIB171</t>
  </si>
  <si>
    <t>GCTACAGTGT</t>
  </si>
  <si>
    <t>SQDIB171</t>
  </si>
  <si>
    <t>TATCCGAGTA</t>
  </si>
  <si>
    <t>TACTCGGATA</t>
  </si>
  <si>
    <t>PlateB_D10</t>
  </si>
  <si>
    <t>NQDIB172</t>
  </si>
  <si>
    <t>CGTCGAATAT</t>
  </si>
  <si>
    <t>SQDIB172</t>
  </si>
  <si>
    <t>AGCGCGCTTA</t>
  </si>
  <si>
    <t>TAAGCGCGCT</t>
  </si>
  <si>
    <t>PlateB_E10</t>
  </si>
  <si>
    <t>NQDIB173</t>
  </si>
  <si>
    <t>CAACCATCGG</t>
  </si>
  <si>
    <t>SQDIB173</t>
  </si>
  <si>
    <t>CCGGAGACAT</t>
  </si>
  <si>
    <t>ATGTCTCCGG</t>
  </si>
  <si>
    <t>PlateB_F10</t>
  </si>
  <si>
    <t>NQDIB174</t>
  </si>
  <si>
    <t>CGGTCCATTC</t>
  </si>
  <si>
    <t>SQDIB174</t>
  </si>
  <si>
    <t>GAGATAACTG</t>
  </si>
  <si>
    <t>CAGTTATCTC</t>
  </si>
  <si>
    <t>PlateB_G10</t>
  </si>
  <si>
    <t>NQDIB175</t>
  </si>
  <si>
    <t>AGAAGAGCCA</t>
  </si>
  <si>
    <t>SQDIB175</t>
  </si>
  <si>
    <t>TTGTAAGCGC</t>
  </si>
  <si>
    <t>GCGCTTACAA</t>
  </si>
  <si>
    <t>PlateB_H10</t>
  </si>
  <si>
    <t>NQDIB176</t>
  </si>
  <si>
    <t>CTATGCAATG</t>
  </si>
  <si>
    <t>SQDIB176</t>
  </si>
  <si>
    <t>CAAGAGGAGG</t>
  </si>
  <si>
    <t>CCTCCTCTTG</t>
  </si>
  <si>
    <t>PlateB_A11</t>
  </si>
  <si>
    <t>NQDIB177</t>
  </si>
  <si>
    <t>CACTGAACCG</t>
  </si>
  <si>
    <t>SQDIB177</t>
  </si>
  <si>
    <t>AACCTTAGGA</t>
  </si>
  <si>
    <t>TCCTAAGGTT</t>
  </si>
  <si>
    <t>PlateB_B11</t>
  </si>
  <si>
    <t>NQDIB178</t>
  </si>
  <si>
    <t>TACTGTGTGA</t>
  </si>
  <si>
    <t>SQDIB178</t>
  </si>
  <si>
    <t>CTGGCAACTC</t>
  </si>
  <si>
    <t>GAGTTGCCAG</t>
  </si>
  <si>
    <t>PlateB_C11</t>
  </si>
  <si>
    <t>NQDIB179</t>
  </si>
  <si>
    <t>GCATTCTGTT</t>
  </si>
  <si>
    <t>SQDIB179</t>
  </si>
  <si>
    <t>GAACTTGTTG</t>
  </si>
  <si>
    <t>CAACAAGTTC</t>
  </si>
  <si>
    <t>PlateB_D11</t>
  </si>
  <si>
    <t>NQDIB180</t>
  </si>
  <si>
    <t>CTCCGCTAAG</t>
  </si>
  <si>
    <t>SQDIB180</t>
  </si>
  <si>
    <t>TGTGCAAGAT</t>
  </si>
  <si>
    <t>ATCTTGCACA</t>
  </si>
  <si>
    <t>PlateB_E11</t>
  </si>
  <si>
    <t>NQDIB181</t>
  </si>
  <si>
    <t>TCGCTTGAGA</t>
  </si>
  <si>
    <t>SQDIB181</t>
  </si>
  <si>
    <t>AATCGAGAGA</t>
  </si>
  <si>
    <t>TCTCTCGATT</t>
  </si>
  <si>
    <t>PlateB_F11</t>
  </si>
  <si>
    <t>NQDIB182</t>
  </si>
  <si>
    <t>AACTAGCCTT</t>
  </si>
  <si>
    <t>SQDIB182</t>
  </si>
  <si>
    <t>AGCGTGTCAG</t>
  </si>
  <si>
    <t>CTGACACGCT</t>
  </si>
  <si>
    <t>PlateB_G11</t>
  </si>
  <si>
    <t>NQDIB183</t>
  </si>
  <si>
    <t>TTCGCTCAGG</t>
  </si>
  <si>
    <t>SQDIB183</t>
  </si>
  <si>
    <t>CTTGGTGATT</t>
  </si>
  <si>
    <t>AATCACCAAG</t>
  </si>
  <si>
    <t>PlateB_H11</t>
  </si>
  <si>
    <t>NQDIB184</t>
  </si>
  <si>
    <t>CTCTACAACA</t>
  </si>
  <si>
    <t>SQDIB184</t>
  </si>
  <si>
    <t>GAAGCAGCAA</t>
  </si>
  <si>
    <t>TTGCTGCTTC</t>
  </si>
  <si>
    <t>PlateB_A12</t>
  </si>
  <si>
    <t>NQDIB185</t>
  </si>
  <si>
    <t>TGAGTGTGTT</t>
  </si>
  <si>
    <t>SQDIB185</t>
  </si>
  <si>
    <t>TTCCGTCGAC</t>
  </si>
  <si>
    <t>GTCGACGGAA</t>
  </si>
  <si>
    <t>PlateB_B12</t>
  </si>
  <si>
    <t>NQDIB186</t>
  </si>
  <si>
    <t>TAGTTAGTCG</t>
  </si>
  <si>
    <t>SQDIB186</t>
  </si>
  <si>
    <t>CGAGATGCCA</t>
  </si>
  <si>
    <t>TGGCATCTCG</t>
  </si>
  <si>
    <t>PlateB_C12</t>
  </si>
  <si>
    <t>NQDIB187</t>
  </si>
  <si>
    <t>GCCTGATCCT</t>
  </si>
  <si>
    <t>SQDIB187</t>
  </si>
  <si>
    <t>AAGTTCGTGC</t>
  </si>
  <si>
    <t>GCACGAACTT</t>
  </si>
  <si>
    <t>PlateB_D12</t>
  </si>
  <si>
    <t>NQDIB188</t>
  </si>
  <si>
    <t>CGAGTACAGG</t>
  </si>
  <si>
    <t>SQDIB188</t>
  </si>
  <si>
    <t>CGTCCATAAG</t>
  </si>
  <si>
    <t>CTTATGGACG</t>
  </si>
  <si>
    <t>PlateB_E12</t>
  </si>
  <si>
    <t>NQDIB189</t>
  </si>
  <si>
    <t>GCCTAGATTA</t>
  </si>
  <si>
    <t>SQDIB189</t>
  </si>
  <si>
    <t>TTGTGGCATA</t>
  </si>
  <si>
    <t>TATGCCACAA</t>
  </si>
  <si>
    <t>PlateB_F12</t>
  </si>
  <si>
    <t>NQDIB190</t>
  </si>
  <si>
    <t>TCGGCACTGT</t>
  </si>
  <si>
    <t>SQDIB190</t>
  </si>
  <si>
    <t>AGATCGGAAT</t>
  </si>
  <si>
    <t>ATTCCGATCT</t>
  </si>
  <si>
    <t>PlateB_G12</t>
  </si>
  <si>
    <t>NQDIB191</t>
  </si>
  <si>
    <t>CCGTGCAAGA</t>
  </si>
  <si>
    <t>SQDIB191</t>
  </si>
  <si>
    <t>CATTCTACTG</t>
  </si>
  <si>
    <t>CAGTAGAATG</t>
  </si>
  <si>
    <t>PlateB_H12</t>
  </si>
  <si>
    <t>NQDIB192</t>
  </si>
  <si>
    <t>CTGGCTGGTT</t>
  </si>
  <si>
    <t>SQDIB192</t>
  </si>
  <si>
    <t>ATCGCCGTAG</t>
  </si>
  <si>
    <t>CTACGGCGAT</t>
  </si>
  <si>
    <t>[Header]</t>
  </si>
  <si>
    <t>IEMFileVersion</t>
  </si>
  <si>
    <t>Investigator Name</t>
  </si>
  <si>
    <t>Experiment Name</t>
  </si>
  <si>
    <t>Date</t>
  </si>
  <si>
    <t>Workflow</t>
  </si>
  <si>
    <t>GenerateFASTQ</t>
  </si>
  <si>
    <t>Application</t>
  </si>
  <si>
    <t>FASTQ Only</t>
  </si>
  <si>
    <t>Assay</t>
  </si>
  <si>
    <t>QIAseq Targeted DNA Panels UDIs</t>
  </si>
  <si>
    <t>Description</t>
  </si>
  <si>
    <t>Chemistry</t>
  </si>
  <si>
    <t>Amplicon</t>
  </si>
  <si>
    <t>[Reads]</t>
  </si>
  <si>
    <t>[Settings]</t>
  </si>
  <si>
    <t>CustomRead1PrimerMix</t>
  </si>
  <si>
    <t>C1</t>
  </si>
  <si>
    <t>ReverseComplement</t>
  </si>
  <si>
    <t>Adapter</t>
  </si>
  <si>
    <t>CTGTCTCTTATACACATCT</t>
  </si>
  <si>
    <t>[Data]</t>
  </si>
  <si>
    <t>Sample_ID</t>
  </si>
  <si>
    <t>Sample_Name</t>
  </si>
  <si>
    <t>Sample_Plate</t>
  </si>
  <si>
    <t>Sample_Well</t>
  </si>
  <si>
    <t>I7_Index_ID</t>
  </si>
  <si>
    <t>index</t>
  </si>
  <si>
    <t>I5_Index_ID</t>
  </si>
  <si>
    <t>index2</t>
  </si>
  <si>
    <t>Sample_Project</t>
  </si>
  <si>
    <t xml:space="preserve">Release date: December 2021 | Version: 1.00 | Based on the QIAseq Targeted DNA Panel Handbook, HB-2168-004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</si>
</sst>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8"/>
      <color theme="1"/>
      <name val="Arial"/>
      <family val="2"/>
    </font>
    <font>
      <sz val="14"/>
      <name val="Arial"/>
      <family val="2"/>
    </font>
    <font>
      <vertAlign val="superscript"/>
      <sz val="14"/>
      <name val="Arial"/>
      <family val="2"/>
    </font>
    <font>
      <sz val="8"/>
      <color theme="0" tint="-0.34998626667073579"/>
      <name val="Arial"/>
      <family val="2"/>
    </font>
    <font>
      <sz val="8"/>
      <name val="Arial"/>
      <family val="2"/>
    </font>
    <font>
      <b/>
      <sz val="8"/>
      <name val="Arial"/>
      <family val="2"/>
    </font>
    <font>
      <vertAlign val="superscript"/>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7"/>
      <color theme="1"/>
      <name val="Arial"/>
      <family val="2"/>
    </font>
    <font>
      <b/>
      <sz val="7"/>
      <color theme="1"/>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i/>
      <sz val="10"/>
      <color theme="1"/>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
      <name val="Fortuna"/>
    </font>
    <font>
      <b/>
      <sz val="10"/>
      <name val="Fortuna"/>
    </font>
    <font>
      <sz val="10.6"/>
      <color theme="1"/>
      <name val="Arial"/>
      <family val="2"/>
    </font>
    <font>
      <b/>
      <sz val="10.6"/>
      <color theme="1"/>
      <name val="Arial"/>
      <family val="2"/>
    </font>
    <font>
      <b/>
      <vertAlign val="subscript"/>
      <sz val="8"/>
      <color theme="1"/>
      <name val="Arial"/>
      <family val="2"/>
    </font>
    <font>
      <sz val="10.6"/>
      <name val="Arial"/>
      <family val="2"/>
    </font>
    <font>
      <sz val="9"/>
      <color theme="1"/>
      <name val="Arial"/>
      <family val="2"/>
    </font>
    <font>
      <sz val="10"/>
      <color theme="1"/>
      <name val="Calibri"/>
      <family val="2"/>
      <scheme val="minor"/>
    </font>
    <font>
      <sz val="11"/>
      <name val="Calibri"/>
      <family val="2"/>
      <scheme val="minor"/>
    </font>
    <font>
      <sz val="11"/>
      <color rgb="FFFF0000"/>
      <name val="Calibri"/>
      <family val="2"/>
      <scheme val="minor"/>
    </font>
    <font>
      <b/>
      <vertAlign val="superscript"/>
      <sz val="11"/>
      <color theme="1"/>
      <name val="Arial"/>
      <family val="2"/>
    </font>
    <font>
      <vertAlign val="superscript"/>
      <sz val="10"/>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80">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20" applyNumberFormat="0" applyFill="0" applyAlignment="0" applyProtection="0"/>
    <xf numFmtId="0" fontId="12" fillId="0" borderId="21" applyNumberFormat="0" applyFill="0" applyAlignment="0" applyProtection="0"/>
    <xf numFmtId="0" fontId="13" fillId="0" borderId="22"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3" applyNumberFormat="0" applyAlignment="0" applyProtection="0"/>
    <xf numFmtId="0" fontId="18" fillId="9" borderId="24" applyNumberFormat="0" applyAlignment="0" applyProtection="0"/>
    <xf numFmtId="0" fontId="19" fillId="9" borderId="23" applyNumberFormat="0" applyAlignment="0" applyProtection="0"/>
    <xf numFmtId="0" fontId="20" fillId="0" borderId="25" applyNumberFormat="0" applyFill="0" applyAlignment="0" applyProtection="0"/>
    <xf numFmtId="0" fontId="21" fillId="10" borderId="26"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8"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7" applyNumberFormat="0" applyFont="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7" fillId="0" borderId="0" applyFont="0" applyFill="0" applyBorder="0" applyAlignment="0" applyProtection="0"/>
    <xf numFmtId="0" fontId="3" fillId="0" borderId="0"/>
    <xf numFmtId="0" fontId="28" fillId="0" borderId="0"/>
    <xf numFmtId="0" fontId="2" fillId="0" borderId="0"/>
  </cellStyleXfs>
  <cellXfs count="523">
    <xf numFmtId="0" fontId="0" fillId="0" borderId="0" xfId="0"/>
    <xf numFmtId="0" fontId="7" fillId="0" borderId="0" xfId="45"/>
    <xf numFmtId="0" fontId="26" fillId="0" borderId="0" xfId="45" applyFont="1"/>
    <xf numFmtId="0" fontId="7" fillId="0" borderId="0" xfId="45" applyAlignment="1">
      <alignment horizontal="center"/>
    </xf>
    <xf numFmtId="0" fontId="6" fillId="0" borderId="0" xfId="47"/>
    <xf numFmtId="14" fontId="6" fillId="0" borderId="0" xfId="47" applyNumberFormat="1"/>
    <xf numFmtId="14" fontId="5" fillId="4" borderId="0" xfId="61" applyNumberFormat="1" applyFill="1"/>
    <xf numFmtId="0" fontId="5" fillId="4" borderId="0" xfId="61" applyFill="1"/>
    <xf numFmtId="0" fontId="5" fillId="0" borderId="0" xfId="61"/>
    <xf numFmtId="14" fontId="5" fillId="0" borderId="0" xfId="61" applyNumberFormat="1"/>
    <xf numFmtId="0" fontId="0" fillId="0" borderId="0" xfId="0" applyAlignment="1">
      <alignment horizontal="center"/>
    </xf>
    <xf numFmtId="0" fontId="29" fillId="36" borderId="0" xfId="0" applyFont="1" applyFill="1" applyAlignment="1">
      <alignment vertical="top" wrapText="1"/>
    </xf>
    <xf numFmtId="0" fontId="3" fillId="0" borderId="0" xfId="0" applyFont="1" applyAlignment="1">
      <alignment vertical="center"/>
    </xf>
    <xf numFmtId="0" fontId="30" fillId="36" borderId="0" xfId="0" applyFont="1" applyFill="1" applyAlignment="1">
      <alignment vertical="top" wrapText="1"/>
    </xf>
    <xf numFmtId="0" fontId="30" fillId="36" borderId="0" xfId="0" applyFont="1" applyFill="1" applyAlignment="1">
      <alignment wrapText="1"/>
    </xf>
    <xf numFmtId="0" fontId="3" fillId="0" borderId="0" xfId="0" applyFont="1" applyAlignment="1">
      <alignment vertical="center" wrapText="1"/>
    </xf>
    <xf numFmtId="0" fontId="26" fillId="0" borderId="0" xfId="0" applyFont="1" applyAlignment="1">
      <alignment vertical="center" wrapText="1"/>
    </xf>
    <xf numFmtId="0" fontId="32" fillId="36" borderId="0" xfId="0" applyFont="1" applyFill="1" applyAlignment="1">
      <alignment horizontal="center" vertical="center" wrapText="1"/>
    </xf>
    <xf numFmtId="0" fontId="33" fillId="36" borderId="0" xfId="0" applyFont="1" applyFill="1" applyAlignment="1">
      <alignment horizontal="left" vertical="top" wrapText="1"/>
    </xf>
    <xf numFmtId="0" fontId="33" fillId="36" borderId="0" xfId="0" applyFont="1" applyFill="1" applyAlignment="1">
      <alignment vertical="top" wrapText="1"/>
    </xf>
    <xf numFmtId="0" fontId="37" fillId="0" borderId="0" xfId="0" applyFont="1" applyAlignment="1">
      <alignment vertical="center" wrapText="1"/>
    </xf>
    <xf numFmtId="0" fontId="42" fillId="36" borderId="0" xfId="0" applyFont="1" applyFill="1" applyAlignment="1">
      <alignment vertical="top"/>
    </xf>
    <xf numFmtId="0" fontId="44" fillId="0" borderId="0" xfId="0" applyFont="1" applyAlignment="1">
      <alignment horizontal="center"/>
    </xf>
    <xf numFmtId="0" fontId="44" fillId="0" borderId="0" xfId="77" applyFont="1" applyAlignment="1">
      <alignment horizontal="center" vertical="center" wrapText="1"/>
    </xf>
    <xf numFmtId="0" fontId="45" fillId="0" borderId="0" xfId="0" applyFont="1" applyAlignment="1">
      <alignment vertical="center"/>
    </xf>
    <xf numFmtId="0" fontId="3" fillId="0" borderId="0" xfId="0" applyFont="1"/>
    <xf numFmtId="0" fontId="24" fillId="0" borderId="0" xfId="0" applyFont="1"/>
    <xf numFmtId="0" fontId="22" fillId="0" borderId="0" xfId="0" applyFont="1"/>
    <xf numFmtId="0" fontId="26" fillId="0" borderId="0" xfId="0" applyFont="1"/>
    <xf numFmtId="0" fontId="37" fillId="0" borderId="0" xfId="0" applyFont="1"/>
    <xf numFmtId="0" fontId="47" fillId="0" borderId="0" xfId="0" applyFont="1"/>
    <xf numFmtId="0" fontId="26" fillId="0" borderId="0" xfId="0" applyFont="1" applyAlignment="1">
      <alignment horizontal="center"/>
    </xf>
    <xf numFmtId="0" fontId="8" fillId="0" borderId="0" xfId="0" applyFont="1" applyAlignment="1">
      <alignment horizontal="center"/>
    </xf>
    <xf numFmtId="0" fontId="37" fillId="0" borderId="0" xfId="0" applyFont="1" applyAlignment="1">
      <alignment horizontal="left"/>
    </xf>
    <xf numFmtId="0" fontId="26" fillId="0" borderId="15" xfId="0" applyFont="1" applyBorder="1"/>
    <xf numFmtId="0" fontId="26" fillId="0" borderId="19" xfId="0" applyFont="1" applyBorder="1"/>
    <xf numFmtId="0" fontId="26" fillId="0" borderId="1" xfId="0" applyFont="1" applyBorder="1"/>
    <xf numFmtId="0" fontId="24" fillId="0" borderId="0" xfId="0" applyFont="1" applyAlignment="1">
      <alignment horizontal="center"/>
    </xf>
    <xf numFmtId="0" fontId="8" fillId="0" borderId="0" xfId="0" applyFont="1"/>
    <xf numFmtId="0" fontId="26" fillId="0" borderId="16" xfId="0" applyFont="1" applyBorder="1"/>
    <xf numFmtId="0" fontId="49" fillId="0" borderId="0" xfId="0" applyFont="1"/>
    <xf numFmtId="0" fontId="46" fillId="0" borderId="0" xfId="0" applyFont="1"/>
    <xf numFmtId="0" fontId="8" fillId="0" borderId="0" xfId="78" applyFont="1"/>
    <xf numFmtId="0" fontId="48" fillId="0" borderId="0" xfId="78" applyFont="1" applyAlignment="1">
      <alignment horizontal="center"/>
    </xf>
    <xf numFmtId="0" fontId="48" fillId="0" borderId="0" xfId="78" applyFont="1" applyAlignment="1">
      <alignment horizontal="left"/>
    </xf>
    <xf numFmtId="0" fontId="8" fillId="0" borderId="0" xfId="78" applyFont="1" applyAlignment="1">
      <alignment horizontal="left"/>
    </xf>
    <xf numFmtId="0" fontId="48" fillId="0" borderId="0" xfId="78" applyFont="1"/>
    <xf numFmtId="0" fontId="46" fillId="0" borderId="0" xfId="78" applyFont="1"/>
    <xf numFmtId="0" fontId="51" fillId="0" borderId="0" xfId="78" applyFont="1"/>
    <xf numFmtId="0" fontId="51" fillId="0" borderId="0" xfId="78" applyFont="1" applyAlignment="1">
      <alignment horizontal="left"/>
    </xf>
    <xf numFmtId="0" fontId="48" fillId="0" borderId="0" xfId="0" applyFont="1"/>
    <xf numFmtId="0" fontId="8" fillId="0" borderId="0" xfId="0" applyFont="1" applyAlignment="1">
      <alignment horizontal="left"/>
    </xf>
    <xf numFmtId="0" fontId="46" fillId="0" borderId="0" xfId="78" applyFont="1" applyAlignment="1">
      <alignment horizontal="left"/>
    </xf>
    <xf numFmtId="0" fontId="45" fillId="0" borderId="0" xfId="0" applyFont="1" applyAlignment="1">
      <alignment horizontal="center" vertical="center"/>
    </xf>
    <xf numFmtId="0" fontId="46" fillId="0" borderId="0" xfId="0" applyFont="1" applyAlignment="1">
      <alignment horizontal="center"/>
    </xf>
    <xf numFmtId="0" fontId="8" fillId="0" borderId="0" xfId="0" applyFont="1" applyAlignment="1">
      <alignment vertical="center"/>
    </xf>
    <xf numFmtId="0" fontId="8" fillId="0" borderId="35" xfId="1" applyBorder="1" applyAlignment="1">
      <alignment horizontal="center" vertical="center"/>
    </xf>
    <xf numFmtId="0" fontId="8" fillId="0" borderId="9" xfId="1" applyBorder="1" applyAlignment="1">
      <alignment horizontal="center" vertical="center"/>
    </xf>
    <xf numFmtId="0" fontId="8" fillId="0" borderId="31" xfId="1" applyBorder="1" applyAlignment="1">
      <alignment horizontal="center" vertical="center"/>
    </xf>
    <xf numFmtId="0" fontId="52" fillId="0" borderId="0" xfId="0" applyFont="1"/>
    <xf numFmtId="0" fontId="51" fillId="0" borderId="7" xfId="0" applyFont="1" applyBorder="1" applyAlignment="1">
      <alignment horizontal="center"/>
    </xf>
    <xf numFmtId="0" fontId="51" fillId="0" borderId="33" xfId="0" applyFont="1" applyBorder="1" applyAlignment="1">
      <alignment horizontal="center"/>
    </xf>
    <xf numFmtId="164" fontId="46" fillId="0" borderId="0" xfId="0" applyNumberFormat="1" applyFont="1" applyAlignment="1">
      <alignment horizontal="center"/>
    </xf>
    <xf numFmtId="0" fontId="51" fillId="0" borderId="0" xfId="0" applyFont="1"/>
    <xf numFmtId="0" fontId="8" fillId="0" borderId="1" xfId="0" applyFont="1" applyBorder="1" applyAlignment="1">
      <alignment horizontal="center"/>
    </xf>
    <xf numFmtId="0" fontId="48" fillId="0" borderId="0" xfId="0" applyFont="1" applyAlignment="1">
      <alignment horizontal="left"/>
    </xf>
    <xf numFmtId="0" fontId="8" fillId="0" borderId="34" xfId="0" applyFont="1" applyBorder="1"/>
    <xf numFmtId="0" fontId="8" fillId="0" borderId="37" xfId="0" applyFont="1" applyBorder="1"/>
    <xf numFmtId="0" fontId="48" fillId="0" borderId="37" xfId="0" applyFont="1" applyBorder="1" applyAlignment="1">
      <alignment horizontal="left"/>
    </xf>
    <xf numFmtId="0" fontId="8" fillId="0" borderId="37" xfId="0" applyFont="1" applyBorder="1" applyAlignment="1">
      <alignment horizontal="center"/>
    </xf>
    <xf numFmtId="0" fontId="8" fillId="0" borderId="38" xfId="0" applyFont="1" applyBorder="1"/>
    <xf numFmtId="0" fontId="8" fillId="0" borderId="1" xfId="0" applyFont="1" applyBorder="1"/>
    <xf numFmtId="0" fontId="52" fillId="0" borderId="1" xfId="0" applyFont="1" applyBorder="1"/>
    <xf numFmtId="0" fontId="53" fillId="0" borderId="13" xfId="0" applyFont="1" applyBorder="1"/>
    <xf numFmtId="0" fontId="53" fillId="0" borderId="17" xfId="0" applyFont="1" applyBorder="1"/>
    <xf numFmtId="0" fontId="51" fillId="0" borderId="13" xfId="0" applyFont="1" applyBorder="1" applyAlignment="1">
      <alignment horizontal="left"/>
    </xf>
    <xf numFmtId="0" fontId="46" fillId="0" borderId="14" xfId="0" applyFont="1" applyBorder="1" applyAlignment="1">
      <alignment horizontal="center"/>
    </xf>
    <xf numFmtId="0" fontId="46" fillId="0" borderId="14" xfId="0" applyFont="1" applyBorder="1"/>
    <xf numFmtId="0" fontId="55" fillId="0" borderId="17" xfId="0" applyFont="1" applyBorder="1" applyAlignment="1">
      <alignment horizontal="left"/>
    </xf>
    <xf numFmtId="0" fontId="46" fillId="0" borderId="18" xfId="0" applyFont="1" applyBorder="1" applyAlignment="1">
      <alignment horizontal="center"/>
    </xf>
    <xf numFmtId="0" fontId="56" fillId="0" borderId="0" xfId="0" applyFont="1" applyAlignment="1">
      <alignment horizontal="center" vertical="center"/>
    </xf>
    <xf numFmtId="0" fontId="53" fillId="0" borderId="14" xfId="0" applyFont="1" applyBorder="1"/>
    <xf numFmtId="0" fontId="53" fillId="0" borderId="12" xfId="0" applyFont="1" applyBorder="1"/>
    <xf numFmtId="0" fontId="53" fillId="0" borderId="0" xfId="0" applyFont="1"/>
    <xf numFmtId="0" fontId="53" fillId="0" borderId="18" xfId="0" applyFont="1" applyBorder="1"/>
    <xf numFmtId="0" fontId="8" fillId="0" borderId="10" xfId="0" applyFont="1" applyBorder="1" applyAlignment="1">
      <alignment horizontal="center"/>
    </xf>
    <xf numFmtId="0" fontId="8" fillId="0" borderId="11" xfId="0" applyFont="1" applyBorder="1" applyAlignment="1">
      <alignment horizontal="center"/>
    </xf>
    <xf numFmtId="0" fontId="8" fillId="0" borderId="32" xfId="0" applyFont="1" applyBorder="1" applyAlignment="1">
      <alignment horizontal="center"/>
    </xf>
    <xf numFmtId="0" fontId="51" fillId="0" borderId="8" xfId="0" applyFont="1" applyBorder="1" applyAlignment="1">
      <alignment horizontal="center"/>
    </xf>
    <xf numFmtId="0" fontId="48" fillId="0" borderId="35" xfId="0" applyFont="1" applyBorder="1" applyAlignment="1">
      <alignment horizontal="center" vertical="center"/>
    </xf>
    <xf numFmtId="0" fontId="48" fillId="0" borderId="45" xfId="0" applyFont="1" applyBorder="1" applyAlignment="1">
      <alignment horizontal="center" vertical="center"/>
    </xf>
    <xf numFmtId="0" fontId="48" fillId="0" borderId="42" xfId="0" applyFont="1" applyBorder="1" applyAlignment="1">
      <alignment horizontal="left" vertical="center"/>
    </xf>
    <xf numFmtId="0" fontId="48" fillId="0" borderId="42" xfId="0" applyFont="1" applyBorder="1" applyAlignment="1">
      <alignment horizontal="center" vertical="center"/>
    </xf>
    <xf numFmtId="0" fontId="8" fillId="0" borderId="46"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47" xfId="0" applyFont="1" applyBorder="1" applyAlignment="1">
      <alignment horizontal="center" vertical="center"/>
    </xf>
    <xf numFmtId="0" fontId="8" fillId="0" borderId="32" xfId="0" applyFont="1" applyBorder="1" applyAlignment="1">
      <alignment horizontal="center" vertical="center"/>
    </xf>
    <xf numFmtId="0" fontId="8" fillId="0" borderId="11" xfId="0" applyFont="1" applyBorder="1" applyAlignment="1">
      <alignment horizontal="center" vertical="center"/>
    </xf>
    <xf numFmtId="0" fontId="52" fillId="0" borderId="0" xfId="0" applyFont="1" applyAlignment="1">
      <alignment horizontal="center" vertical="center"/>
    </xf>
    <xf numFmtId="0" fontId="57" fillId="0" borderId="0" xfId="0" applyFont="1"/>
    <xf numFmtId="0" fontId="8" fillId="0" borderId="0" xfId="0" applyFont="1" applyAlignment="1">
      <alignment horizontal="center" wrapText="1"/>
    </xf>
    <xf numFmtId="0" fontId="58" fillId="0" borderId="0" xfId="0" applyFont="1"/>
    <xf numFmtId="0" fontId="8" fillId="0" borderId="0" xfId="0" applyFont="1" applyAlignment="1">
      <alignment horizontal="center" vertical="center"/>
    </xf>
    <xf numFmtId="0" fontId="59" fillId="0" borderId="0" xfId="0" applyFont="1" applyAlignment="1">
      <alignment horizontal="center" vertical="center"/>
    </xf>
    <xf numFmtId="14" fontId="26" fillId="0" borderId="0" xfId="0" applyNumberFormat="1" applyFont="1" applyAlignment="1">
      <alignment horizontal="center"/>
    </xf>
    <xf numFmtId="0" fontId="60" fillId="0" borderId="0" xfId="0" applyFont="1"/>
    <xf numFmtId="0" fontId="61" fillId="0" borderId="0" xfId="0" applyFont="1"/>
    <xf numFmtId="0" fontId="57" fillId="0" borderId="0" xfId="0" applyFont="1" applyAlignment="1">
      <alignment vertical="center"/>
    </xf>
    <xf numFmtId="0" fontId="50" fillId="0" borderId="0" xfId="0" applyFont="1" applyAlignment="1">
      <alignment vertical="center"/>
    </xf>
    <xf numFmtId="0" fontId="51" fillId="0" borderId="29" xfId="0" applyFont="1" applyBorder="1" applyAlignment="1">
      <alignment horizontal="center"/>
    </xf>
    <xf numFmtId="0" fontId="37" fillId="0" borderId="0" xfId="0" applyFont="1" applyAlignment="1">
      <alignment vertical="center"/>
    </xf>
    <xf numFmtId="0" fontId="8" fillId="4" borderId="0" xfId="78" applyFont="1" applyFill="1" applyProtection="1">
      <protection locked="0"/>
    </xf>
    <xf numFmtId="0" fontId="8" fillId="4" borderId="0" xfId="78" applyFont="1" applyFill="1" applyAlignment="1" applyProtection="1">
      <alignment horizontal="left"/>
      <protection locked="0"/>
    </xf>
    <xf numFmtId="0" fontId="46" fillId="4" borderId="0" xfId="78" applyFont="1" applyFill="1" applyAlignment="1" applyProtection="1">
      <alignment horizontal="left"/>
      <protection locked="0"/>
    </xf>
    <xf numFmtId="164" fontId="8" fillId="4" borderId="9" xfId="1" applyNumberFormat="1" applyFill="1" applyBorder="1" applyAlignment="1" applyProtection="1">
      <alignment horizontal="center" vertical="center"/>
      <protection locked="0"/>
    </xf>
    <xf numFmtId="164" fontId="8" fillId="4" borderId="10" xfId="1" applyNumberFormat="1" applyFill="1" applyBorder="1" applyAlignment="1" applyProtection="1">
      <alignment horizontal="center" vertical="center"/>
      <protection locked="0"/>
    </xf>
    <xf numFmtId="164" fontId="8" fillId="4" borderId="11" xfId="1" applyNumberFormat="1" applyFill="1" applyBorder="1" applyAlignment="1" applyProtection="1">
      <alignment horizontal="center" vertical="center"/>
      <protection locked="0"/>
    </xf>
    <xf numFmtId="164" fontId="8" fillId="0" borderId="9" xfId="1" applyNumberFormat="1" applyBorder="1" applyAlignment="1">
      <alignment horizontal="center" vertical="center"/>
    </xf>
    <xf numFmtId="164" fontId="8" fillId="0" borderId="10" xfId="1" applyNumberFormat="1" applyBorder="1" applyAlignment="1">
      <alignment horizontal="center" vertical="center"/>
    </xf>
    <xf numFmtId="164" fontId="8" fillId="0" borderId="11" xfId="1" applyNumberFormat="1" applyBorder="1" applyAlignment="1">
      <alignment horizontal="center" vertical="center"/>
    </xf>
    <xf numFmtId="0" fontId="26" fillId="0" borderId="50" xfId="0" applyFont="1" applyBorder="1" applyAlignment="1">
      <alignment horizontal="center"/>
    </xf>
    <xf numFmtId="0" fontId="26" fillId="0" borderId="1" xfId="0" applyFont="1" applyBorder="1" applyAlignment="1">
      <alignment horizontal="center"/>
    </xf>
    <xf numFmtId="0" fontId="26" fillId="0" borderId="32" xfId="0" applyFont="1" applyBorder="1" applyAlignment="1">
      <alignment horizontal="center"/>
    </xf>
    <xf numFmtId="164" fontId="26" fillId="0" borderId="9" xfId="0" applyNumberFormat="1" applyFont="1" applyBorder="1" applyAlignment="1">
      <alignment horizontal="center"/>
    </xf>
    <xf numFmtId="164" fontId="26" fillId="0" borderId="10" xfId="0" applyNumberFormat="1" applyFont="1" applyBorder="1" applyAlignment="1">
      <alignment horizontal="center"/>
    </xf>
    <xf numFmtId="164" fontId="26" fillId="0" borderId="11" xfId="0" applyNumberFormat="1" applyFont="1" applyBorder="1" applyAlignment="1">
      <alignment horizontal="center"/>
    </xf>
    <xf numFmtId="0" fontId="36" fillId="4" borderId="49" xfId="0" applyFont="1" applyFill="1" applyBorder="1" applyAlignment="1" applyProtection="1">
      <alignment horizontal="center"/>
      <protection locked="0"/>
    </xf>
    <xf numFmtId="0" fontId="26" fillId="4" borderId="0" xfId="0" applyFont="1" applyFill="1" applyProtection="1">
      <protection locked="0"/>
    </xf>
    <xf numFmtId="0" fontId="26" fillId="4" borderId="0" xfId="0" applyFont="1" applyFill="1" applyAlignment="1" applyProtection="1">
      <alignment horizontal="center"/>
      <protection locked="0"/>
    </xf>
    <xf numFmtId="0" fontId="8" fillId="0" borderId="0" xfId="0" applyFont="1" applyAlignment="1">
      <alignment vertical="top"/>
    </xf>
    <xf numFmtId="0" fontId="2" fillId="0" borderId="0" xfId="79"/>
    <xf numFmtId="0" fontId="24" fillId="0" borderId="0" xfId="79" applyFont="1"/>
    <xf numFmtId="0" fontId="24" fillId="0" borderId="0" xfId="79" applyFont="1" applyAlignment="1">
      <alignment horizontal="left"/>
    </xf>
    <xf numFmtId="0" fontId="24" fillId="0" borderId="0" xfId="79" applyFont="1" applyAlignment="1">
      <alignment horizontal="center" vertical="center"/>
    </xf>
    <xf numFmtId="0" fontId="2" fillId="0" borderId="0" xfId="79" applyAlignment="1">
      <alignment horizontal="center" vertical="center"/>
    </xf>
    <xf numFmtId="0" fontId="2" fillId="0" borderId="0" xfId="79" applyAlignment="1">
      <alignment horizontal="center"/>
    </xf>
    <xf numFmtId="0" fontId="2" fillId="0" borderId="0" xfId="79" applyAlignment="1">
      <alignment horizontal="left"/>
    </xf>
    <xf numFmtId="0" fontId="2" fillId="0" borderId="13" xfId="79" applyBorder="1"/>
    <xf numFmtId="0" fontId="2" fillId="0" borderId="14" xfId="79" applyBorder="1"/>
    <xf numFmtId="0" fontId="24" fillId="0" borderId="14" xfId="79" applyFont="1" applyBorder="1" applyAlignment="1">
      <alignment horizontal="center"/>
    </xf>
    <xf numFmtId="0" fontId="24" fillId="0" borderId="14" xfId="79" applyFont="1" applyBorder="1" applyAlignment="1">
      <alignment horizontal="center" vertical="center"/>
    </xf>
    <xf numFmtId="0" fontId="24" fillId="0" borderId="0" xfId="79" applyFont="1" applyAlignment="1">
      <alignment horizontal="center"/>
    </xf>
    <xf numFmtId="0" fontId="2" fillId="0" borderId="12" xfId="79" applyBorder="1"/>
    <xf numFmtId="0" fontId="2" fillId="0" borderId="16" xfId="79" applyBorder="1" applyAlignment="1">
      <alignment horizontal="center" vertical="center"/>
    </xf>
    <xf numFmtId="0" fontId="24" fillId="0" borderId="12" xfId="79" applyFont="1" applyBorder="1" applyAlignment="1">
      <alignment horizontal="center"/>
    </xf>
    <xf numFmtId="0" fontId="2" fillId="0" borderId="12" xfId="79" applyBorder="1" applyAlignment="1">
      <alignment horizontal="center"/>
    </xf>
    <xf numFmtId="1" fontId="2" fillId="0" borderId="0" xfId="79" applyNumberFormat="1" applyAlignment="1">
      <alignment horizontal="center" vertical="center"/>
    </xf>
    <xf numFmtId="1" fontId="2" fillId="0" borderId="16" xfId="79" applyNumberFormat="1" applyBorder="1" applyAlignment="1">
      <alignment horizontal="center" vertical="center"/>
    </xf>
    <xf numFmtId="0" fontId="2" fillId="38" borderId="12" xfId="79" applyFill="1" applyBorder="1" applyAlignment="1">
      <alignment horizontal="center"/>
    </xf>
    <xf numFmtId="0" fontId="2" fillId="38" borderId="0" xfId="79" applyFill="1" applyAlignment="1">
      <alignment horizontal="center"/>
    </xf>
    <xf numFmtId="1" fontId="2" fillId="38" borderId="0" xfId="79" applyNumberFormat="1" applyFill="1" applyAlignment="1">
      <alignment horizontal="center" vertical="center"/>
    </xf>
    <xf numFmtId="1" fontId="2" fillId="38" borderId="16" xfId="79" applyNumberFormat="1" applyFill="1" applyBorder="1" applyAlignment="1">
      <alignment horizontal="center" vertical="center"/>
    </xf>
    <xf numFmtId="0" fontId="2" fillId="0" borderId="18" xfId="79" applyBorder="1" applyAlignment="1">
      <alignment horizontal="center"/>
    </xf>
    <xf numFmtId="1" fontId="2" fillId="0" borderId="18" xfId="79" applyNumberFormat="1" applyBorder="1" applyAlignment="1">
      <alignment horizontal="center" vertical="center"/>
    </xf>
    <xf numFmtId="1" fontId="2" fillId="0" borderId="19" xfId="79" applyNumberFormat="1" applyBorder="1" applyAlignment="1">
      <alignment horizontal="center" vertical="center"/>
    </xf>
    <xf numFmtId="0" fontId="2" fillId="0" borderId="0" xfId="79" applyAlignment="1">
      <alignment horizontal="left" wrapText="1"/>
    </xf>
    <xf numFmtId="0" fontId="2" fillId="0" borderId="0" xfId="79" applyAlignment="1">
      <alignment horizontal="left" vertical="center"/>
    </xf>
    <xf numFmtId="0" fontId="24" fillId="0" borderId="0" xfId="79" applyFont="1" applyAlignment="1">
      <alignment horizontal="center" vertical="center" wrapText="1"/>
    </xf>
    <xf numFmtId="1" fontId="2" fillId="0" borderId="0" xfId="79" applyNumberFormat="1" applyAlignment="1">
      <alignment horizontal="center"/>
    </xf>
    <xf numFmtId="164" fontId="2" fillId="0" borderId="0" xfId="79" applyNumberFormat="1"/>
    <xf numFmtId="0" fontId="2" fillId="0" borderId="17" xfId="79" applyBorder="1" applyAlignment="1">
      <alignment horizontal="center"/>
    </xf>
    <xf numFmtId="0" fontId="24" fillId="0" borderId="15" xfId="79" applyFont="1" applyBorder="1" applyAlignment="1">
      <alignment horizontal="center" vertical="center"/>
    </xf>
    <xf numFmtId="0" fontId="24" fillId="0" borderId="14" xfId="79" applyFont="1" applyBorder="1"/>
    <xf numFmtId="0" fontId="2" fillId="4" borderId="0" xfId="79" applyFill="1" applyAlignment="1" applyProtection="1">
      <alignment horizontal="center"/>
      <protection locked="0"/>
    </xf>
    <xf numFmtId="0" fontId="8" fillId="0" borderId="0" xfId="0" applyFont="1" applyAlignment="1" applyProtection="1">
      <alignment horizontal="center"/>
      <protection locked="0"/>
    </xf>
    <xf numFmtId="0" fontId="48" fillId="0" borderId="0" xfId="0" applyFont="1" applyAlignment="1">
      <alignment vertical="center" wrapText="1"/>
    </xf>
    <xf numFmtId="0" fontId="48" fillId="0" borderId="29" xfId="0" applyFont="1" applyBorder="1" applyAlignment="1">
      <alignment horizontal="center"/>
    </xf>
    <xf numFmtId="0" fontId="48" fillId="0" borderId="14" xfId="0" applyFont="1" applyBorder="1" applyAlignment="1">
      <alignment horizontal="center"/>
    </xf>
    <xf numFmtId="0" fontId="48" fillId="0" borderId="15" xfId="0" applyFont="1" applyBorder="1" applyAlignment="1">
      <alignment horizontal="center"/>
    </xf>
    <xf numFmtId="16" fontId="8" fillId="0" borderId="45" xfId="0" quotePrefix="1" applyNumberFormat="1"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2" xfId="0" applyFont="1" applyBorder="1" applyAlignment="1">
      <alignment horizontal="center"/>
    </xf>
    <xf numFmtId="0" fontId="8" fillId="0" borderId="35" xfId="0" applyFont="1" applyBorder="1" applyAlignment="1">
      <alignment horizontal="center"/>
    </xf>
    <xf numFmtId="0" fontId="26" fillId="0" borderId="0" xfId="79" applyFont="1"/>
    <xf numFmtId="0" fontId="26" fillId="0" borderId="0" xfId="79" applyFont="1" applyAlignment="1">
      <alignment horizontal="center"/>
    </xf>
    <xf numFmtId="1" fontId="26" fillId="0" borderId="0" xfId="79" applyNumberFormat="1" applyFont="1" applyAlignment="1">
      <alignment horizontal="center" vertical="center"/>
    </xf>
    <xf numFmtId="0" fontId="26" fillId="38" borderId="0" xfId="79" applyFont="1" applyFill="1"/>
    <xf numFmtId="0" fontId="26" fillId="38" borderId="0" xfId="79" applyFont="1" applyFill="1" applyAlignment="1">
      <alignment horizontal="center"/>
    </xf>
    <xf numFmtId="1" fontId="26" fillId="38" borderId="0" xfId="79" applyNumberFormat="1" applyFont="1" applyFill="1" applyAlignment="1">
      <alignment horizontal="center" vertical="center"/>
    </xf>
    <xf numFmtId="0" fontId="53" fillId="0" borderId="18" xfId="0" applyFont="1" applyBorder="1" applyAlignment="1">
      <alignment horizontal="left" vertical="center" wrapText="1"/>
    </xf>
    <xf numFmtId="0" fontId="53" fillId="0" borderId="19" xfId="0" applyFont="1" applyBorder="1" applyAlignment="1">
      <alignment horizontal="left" vertical="center" wrapText="1"/>
    </xf>
    <xf numFmtId="0" fontId="46" fillId="0" borderId="0" xfId="0" applyFont="1" applyAlignment="1">
      <alignment vertical="center"/>
    </xf>
    <xf numFmtId="0" fontId="8" fillId="0" borderId="0" xfId="78" applyFont="1" applyAlignment="1">
      <alignment horizontal="center"/>
    </xf>
    <xf numFmtId="0" fontId="46" fillId="0" borderId="0" xfId="0" applyFont="1" applyAlignment="1">
      <alignment horizontal="center" vertical="center"/>
    </xf>
    <xf numFmtId="0" fontId="66" fillId="0" borderId="0" xfId="0" applyFont="1"/>
    <xf numFmtId="3" fontId="8" fillId="0" borderId="0" xfId="78" applyNumberFormat="1" applyFont="1" applyAlignment="1">
      <alignment horizontal="center"/>
    </xf>
    <xf numFmtId="0" fontId="53" fillId="0" borderId="0" xfId="0" applyFont="1" applyAlignment="1">
      <alignment horizontal="left" vertical="center" wrapText="1"/>
    </xf>
    <xf numFmtId="0" fontId="8" fillId="0" borderId="13" xfId="0" applyFont="1" applyBorder="1"/>
    <xf numFmtId="0" fontId="8" fillId="0" borderId="14" xfId="0" applyFont="1" applyBorder="1"/>
    <xf numFmtId="0" fontId="48" fillId="0" borderId="14" xfId="0" applyFont="1" applyBorder="1" applyAlignment="1">
      <alignment horizontal="left"/>
    </xf>
    <xf numFmtId="0" fontId="8" fillId="0" borderId="14" xfId="0" applyFont="1" applyBorder="1" applyAlignment="1">
      <alignment horizontal="center"/>
    </xf>
    <xf numFmtId="0" fontId="52" fillId="0" borderId="15" xfId="0" applyFont="1" applyBorder="1"/>
    <xf numFmtId="0" fontId="8" fillId="0" borderId="17" xfId="0" applyFont="1" applyBorder="1"/>
    <xf numFmtId="0" fontId="8" fillId="0" borderId="18" xfId="0" applyFont="1" applyBorder="1"/>
    <xf numFmtId="0" fontId="48" fillId="0" borderId="18" xfId="0" applyFont="1" applyBorder="1" applyAlignment="1">
      <alignment horizontal="left"/>
    </xf>
    <xf numFmtId="0" fontId="8" fillId="0" borderId="18" xfId="0" applyFont="1" applyBorder="1" applyAlignment="1">
      <alignment horizontal="center"/>
    </xf>
    <xf numFmtId="0" fontId="52" fillId="0" borderId="19" xfId="0" applyFont="1" applyBorder="1"/>
    <xf numFmtId="0" fontId="53" fillId="0" borderId="14"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vertical="center"/>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53" fillId="0" borderId="16" xfId="0" applyFont="1" applyBorder="1" applyAlignment="1">
      <alignment horizontal="center" vertical="center" wrapText="1"/>
    </xf>
    <xf numFmtId="0" fontId="8" fillId="0" borderId="17" xfId="0" applyFont="1" applyBorder="1" applyAlignment="1">
      <alignment vertical="center"/>
    </xf>
    <xf numFmtId="0" fontId="46" fillId="0" borderId="13" xfId="0" applyFont="1" applyBorder="1"/>
    <xf numFmtId="0" fontId="46" fillId="0" borderId="15" xfId="0" applyFont="1" applyBorder="1"/>
    <xf numFmtId="0" fontId="46" fillId="0" borderId="12" xfId="0" applyFont="1" applyBorder="1"/>
    <xf numFmtId="0" fontId="46" fillId="0" borderId="16" xfId="0" applyFont="1" applyBorder="1"/>
    <xf numFmtId="0" fontId="46" fillId="0" borderId="0" xfId="0" applyFont="1" applyAlignment="1">
      <alignment horizontal="left" vertical="top"/>
    </xf>
    <xf numFmtId="0" fontId="46" fillId="0" borderId="17" xfId="0" applyFont="1" applyBorder="1"/>
    <xf numFmtId="0" fontId="46" fillId="0" borderId="18" xfId="0" applyFont="1" applyBorder="1"/>
    <xf numFmtId="0" fontId="46" fillId="0" borderId="19" xfId="0" applyFont="1" applyBorder="1"/>
    <xf numFmtId="0" fontId="51" fillId="4" borderId="49" xfId="0" applyFont="1" applyFill="1" applyBorder="1" applyAlignment="1" applyProtection="1">
      <alignment horizontal="center"/>
      <protection locked="0"/>
    </xf>
    <xf numFmtId="0" fontId="46" fillId="4" borderId="42" xfId="0" applyFont="1" applyFill="1" applyBorder="1" applyAlignment="1" applyProtection="1">
      <alignment horizontal="center"/>
      <protection locked="0"/>
    </xf>
    <xf numFmtId="0" fontId="46" fillId="4" borderId="1" xfId="0" applyFont="1" applyFill="1" applyBorder="1" applyAlignment="1" applyProtection="1">
      <alignment horizontal="center"/>
      <protection locked="0"/>
    </xf>
    <xf numFmtId="0" fontId="46" fillId="4" borderId="32" xfId="0" applyFont="1" applyFill="1" applyBorder="1" applyAlignment="1" applyProtection="1">
      <alignment horizontal="center"/>
      <protection locked="0"/>
    </xf>
    <xf numFmtId="164" fontId="46" fillId="0" borderId="36" xfId="0" applyNumberFormat="1" applyFont="1" applyBorder="1" applyAlignment="1">
      <alignment horizontal="center"/>
    </xf>
    <xf numFmtId="164" fontId="46" fillId="0" borderId="43" xfId="0" applyNumberFormat="1" applyFont="1" applyBorder="1" applyAlignment="1">
      <alignment horizontal="center"/>
    </xf>
    <xf numFmtId="164" fontId="46" fillId="0" borderId="44" xfId="0" applyNumberFormat="1" applyFont="1" applyBorder="1" applyAlignment="1">
      <alignment horizontal="center"/>
    </xf>
    <xf numFmtId="0" fontId="26" fillId="4" borderId="35" xfId="0" applyFont="1" applyFill="1" applyBorder="1" applyAlignment="1" applyProtection="1">
      <alignment horizontal="center"/>
      <protection locked="0"/>
    </xf>
    <xf numFmtId="0" fontId="26" fillId="4" borderId="10" xfId="0" applyFont="1" applyFill="1" applyBorder="1" applyAlignment="1" applyProtection="1">
      <alignment horizontal="center"/>
      <protection locked="0"/>
    </xf>
    <xf numFmtId="0" fontId="46" fillId="4" borderId="10" xfId="0" applyFont="1" applyFill="1" applyBorder="1" applyAlignment="1" applyProtection="1">
      <alignment horizontal="center"/>
      <protection locked="0"/>
    </xf>
    <xf numFmtId="0" fontId="46" fillId="4" borderId="11" xfId="0" applyFont="1" applyFill="1" applyBorder="1" applyAlignment="1" applyProtection="1">
      <alignment horizontal="center"/>
      <protection locked="0"/>
    </xf>
    <xf numFmtId="0" fontId="46" fillId="4" borderId="45" xfId="0" applyFont="1" applyFill="1" applyBorder="1" applyAlignment="1">
      <alignment horizontal="center"/>
    </xf>
    <xf numFmtId="0" fontId="46" fillId="4" borderId="46" xfId="0" applyFont="1" applyFill="1" applyBorder="1" applyAlignment="1">
      <alignment horizontal="center"/>
    </xf>
    <xf numFmtId="0" fontId="46" fillId="4" borderId="47" xfId="0" applyFont="1" applyFill="1" applyBorder="1" applyAlignment="1">
      <alignment horizontal="center"/>
    </xf>
    <xf numFmtId="0" fontId="8" fillId="4" borderId="1" xfId="0" applyFont="1" applyFill="1" applyBorder="1" applyAlignment="1" applyProtection="1">
      <alignment horizontal="center"/>
      <protection locked="0"/>
    </xf>
    <xf numFmtId="0" fontId="46" fillId="4" borderId="1" xfId="0" applyFont="1" applyFill="1" applyBorder="1" applyProtection="1">
      <protection locked="0"/>
    </xf>
    <xf numFmtId="0" fontId="51" fillId="0" borderId="14" xfId="0" applyFont="1" applyBorder="1" applyAlignment="1">
      <alignment horizontal="center"/>
    </xf>
    <xf numFmtId="0" fontId="26" fillId="4" borderId="45" xfId="0" applyFont="1" applyFill="1" applyBorder="1" applyAlignment="1" applyProtection="1">
      <alignment horizontal="center"/>
      <protection locked="0"/>
    </xf>
    <xf numFmtId="0" fontId="26" fillId="4" borderId="46" xfId="0" applyFont="1" applyFill="1" applyBorder="1" applyAlignment="1" applyProtection="1">
      <alignment horizontal="center"/>
      <protection locked="0"/>
    </xf>
    <xf numFmtId="0" fontId="8" fillId="4" borderId="46" xfId="0" applyFont="1" applyFill="1" applyBorder="1" applyAlignment="1" applyProtection="1">
      <alignment horizontal="center"/>
      <protection locked="0"/>
    </xf>
    <xf numFmtId="0" fontId="46" fillId="4" borderId="46" xfId="0" applyFont="1" applyFill="1" applyBorder="1" applyAlignment="1" applyProtection="1">
      <alignment horizontal="center"/>
      <protection locked="0"/>
    </xf>
    <xf numFmtId="0" fontId="46" fillId="4" borderId="47" xfId="0" applyFont="1" applyFill="1" applyBorder="1" applyAlignment="1" applyProtection="1">
      <alignment horizontal="center"/>
      <protection locked="0"/>
    </xf>
    <xf numFmtId="164" fontId="46" fillId="0" borderId="35" xfId="0" applyNumberFormat="1" applyFont="1" applyBorder="1" applyAlignment="1">
      <alignment horizontal="center"/>
    </xf>
    <xf numFmtId="164" fontId="46" fillId="0" borderId="10" xfId="0" applyNumberFormat="1" applyFont="1" applyBorder="1" applyAlignment="1">
      <alignment horizontal="center"/>
    </xf>
    <xf numFmtId="164" fontId="46" fillId="0" borderId="11" xfId="0" applyNumberFormat="1" applyFont="1" applyBorder="1" applyAlignment="1">
      <alignment horizontal="center"/>
    </xf>
    <xf numFmtId="0" fontId="67" fillId="0" borderId="0" xfId="0" applyFont="1"/>
    <xf numFmtId="0" fontId="51" fillId="0" borderId="0" xfId="79" applyFont="1"/>
    <xf numFmtId="0" fontId="46" fillId="0" borderId="0" xfId="79" applyFont="1"/>
    <xf numFmtId="0" fontId="46" fillId="38" borderId="0" xfId="79" applyFont="1" applyFill="1"/>
    <xf numFmtId="0" fontId="8" fillId="0" borderId="0" xfId="79" applyFont="1"/>
    <xf numFmtId="0" fontId="8" fillId="38" borderId="0" xfId="79" applyFont="1" applyFill="1"/>
    <xf numFmtId="0" fontId="51" fillId="0" borderId="0" xfId="0" applyFont="1" applyAlignment="1">
      <alignment horizontal="center"/>
    </xf>
    <xf numFmtId="0" fontId="46" fillId="38" borderId="0" xfId="0" applyFont="1" applyFill="1" applyAlignment="1">
      <alignment horizontal="center"/>
    </xf>
    <xf numFmtId="0" fontId="8" fillId="4" borderId="0" xfId="0" applyFont="1" applyFill="1" applyAlignment="1" applyProtection="1">
      <alignment horizontal="center" vertical="center"/>
      <protection locked="0"/>
    </xf>
    <xf numFmtId="0" fontId="51" fillId="0" borderId="0" xfId="79" applyFont="1" applyAlignment="1">
      <alignment horizontal="center"/>
    </xf>
    <xf numFmtId="0" fontId="46" fillId="0" borderId="0" xfId="79" applyFont="1" applyAlignment="1">
      <alignment horizontal="center"/>
    </xf>
    <xf numFmtId="0" fontId="46" fillId="38" borderId="0" xfId="79" applyFont="1" applyFill="1" applyAlignment="1">
      <alignment horizontal="center"/>
    </xf>
    <xf numFmtId="0" fontId="8" fillId="0" borderId="0" xfId="79" applyFont="1" applyAlignment="1">
      <alignment horizontal="center"/>
    </xf>
    <xf numFmtId="0" fontId="8" fillId="38" borderId="0" xfId="79" applyFont="1" applyFill="1" applyAlignment="1">
      <alignment horizontal="center"/>
    </xf>
    <xf numFmtId="0" fontId="48" fillId="0" borderId="34" xfId="0" applyFont="1" applyBorder="1" applyAlignment="1">
      <alignment horizontal="center" vertical="center"/>
    </xf>
    <xf numFmtId="0" fontId="48" fillId="0" borderId="0" xfId="0" applyFont="1" applyAlignment="1">
      <alignment horizontal="center" vertical="center"/>
    </xf>
    <xf numFmtId="0" fontId="26" fillId="0" borderId="0" xfId="0" applyFont="1" applyAlignment="1">
      <alignment vertical="center"/>
    </xf>
    <xf numFmtId="164" fontId="8" fillId="0" borderId="0" xfId="0" applyNumberFormat="1" applyFont="1" applyAlignment="1">
      <alignment horizontal="center"/>
    </xf>
    <xf numFmtId="14" fontId="26" fillId="4" borderId="0" xfId="0" applyNumberFormat="1" applyFont="1" applyFill="1" applyAlignment="1" applyProtection="1">
      <alignment horizontal="center"/>
      <protection locked="0"/>
    </xf>
    <xf numFmtId="0" fontId="59" fillId="0" borderId="0" xfId="0" applyFont="1" applyAlignment="1">
      <alignment vertical="center" wrapText="1"/>
    </xf>
    <xf numFmtId="14" fontId="26" fillId="4" borderId="0" xfId="0" applyNumberFormat="1" applyFont="1" applyFill="1" applyProtection="1">
      <protection locked="0"/>
    </xf>
    <xf numFmtId="0" fontId="61" fillId="0" borderId="13" xfId="0" applyFont="1" applyBorder="1" applyAlignment="1">
      <alignment horizontal="center" vertical="center"/>
    </xf>
    <xf numFmtId="0" fontId="48" fillId="0" borderId="29" xfId="0" applyFont="1" applyBorder="1" applyAlignment="1">
      <alignment horizontal="center" vertical="center"/>
    </xf>
    <xf numFmtId="0" fontId="60" fillId="0" borderId="45" xfId="0" applyFont="1" applyBorder="1" applyAlignment="1">
      <alignment horizontal="center" vertical="center"/>
    </xf>
    <xf numFmtId="0" fontId="8" fillId="0" borderId="35" xfId="0" applyFont="1" applyBorder="1" applyAlignment="1">
      <alignment horizontal="center" vertical="center"/>
    </xf>
    <xf numFmtId="0" fontId="60" fillId="0" borderId="46" xfId="0" applyFont="1" applyBorder="1" applyAlignment="1">
      <alignment horizontal="center" vertical="center"/>
    </xf>
    <xf numFmtId="0" fontId="52" fillId="0" borderId="0" xfId="0" applyFont="1" applyAlignment="1">
      <alignment vertical="center"/>
    </xf>
    <xf numFmtId="0" fontId="22" fillId="0" borderId="0" xfId="0" applyFont="1" applyAlignment="1">
      <alignment vertical="center"/>
    </xf>
    <xf numFmtId="0" fontId="48" fillId="0" borderId="49" xfId="0" applyFont="1" applyBorder="1" applyAlignment="1">
      <alignment horizontal="center" vertical="center"/>
    </xf>
    <xf numFmtId="0" fontId="8" fillId="0" borderId="54" xfId="0" applyFont="1" applyBorder="1" applyAlignment="1">
      <alignment horizontal="center" vertical="center"/>
    </xf>
    <xf numFmtId="0" fontId="8" fillId="0" borderId="9" xfId="0" applyFont="1" applyBorder="1" applyAlignment="1">
      <alignment horizontal="center" vertical="center"/>
    </xf>
    <xf numFmtId="0" fontId="68" fillId="0" borderId="0" xfId="0" applyFont="1"/>
    <xf numFmtId="0" fontId="49" fillId="0" borderId="0" xfId="0" applyFont="1" applyAlignment="1">
      <alignment vertical="center" wrapText="1"/>
    </xf>
    <xf numFmtId="0" fontId="26" fillId="0" borderId="0" xfId="0" applyFont="1" applyAlignment="1">
      <alignment vertical="top"/>
    </xf>
    <xf numFmtId="0" fontId="60" fillId="0" borderId="47" xfId="0" applyFont="1" applyBorder="1" applyAlignment="1">
      <alignment horizontal="center" vertical="center"/>
    </xf>
    <xf numFmtId="0" fontId="22" fillId="0" borderId="0" xfId="0" applyFont="1" applyAlignment="1">
      <alignment horizontal="center" vertical="center" wrapText="1"/>
    </xf>
    <xf numFmtId="0" fontId="22" fillId="0" borderId="0" xfId="0" applyFont="1" applyAlignment="1">
      <alignment vertical="center" wrapText="1"/>
    </xf>
    <xf numFmtId="0" fontId="51" fillId="0" borderId="12" xfId="0" applyFont="1" applyBorder="1" applyAlignment="1">
      <alignment horizontal="center"/>
    </xf>
    <xf numFmtId="0" fontId="48" fillId="0" borderId="30" xfId="0" applyFont="1" applyBorder="1" applyAlignment="1">
      <alignment horizontal="center"/>
    </xf>
    <xf numFmtId="0" fontId="46" fillId="0" borderId="45" xfId="0" applyFont="1" applyBorder="1" applyAlignment="1">
      <alignment horizontal="center"/>
    </xf>
    <xf numFmtId="0" fontId="46" fillId="0" borderId="46" xfId="0" applyFont="1" applyBorder="1" applyAlignment="1">
      <alignment horizontal="center"/>
    </xf>
    <xf numFmtId="0" fontId="46" fillId="0" borderId="47" xfId="0" applyFont="1" applyBorder="1" applyAlignment="1">
      <alignment horizontal="center"/>
    </xf>
    <xf numFmtId="0" fontId="69" fillId="0" borderId="0" xfId="0" applyFont="1" applyAlignment="1">
      <alignment horizontal="center"/>
    </xf>
    <xf numFmtId="0" fontId="68" fillId="0" borderId="0" xfId="77" applyFont="1" applyAlignment="1">
      <alignment horizontal="center" vertical="center" wrapText="1"/>
    </xf>
    <xf numFmtId="0" fontId="48" fillId="0" borderId="38" xfId="0" applyFont="1" applyBorder="1" applyAlignment="1">
      <alignment horizontal="center"/>
    </xf>
    <xf numFmtId="0" fontId="2" fillId="0" borderId="14" xfId="79" applyBorder="1" applyAlignment="1">
      <alignment horizontal="center"/>
    </xf>
    <xf numFmtId="1" fontId="2" fillId="0" borderId="14" xfId="79" applyNumberFormat="1" applyBorder="1" applyAlignment="1">
      <alignment horizontal="center" vertical="center"/>
    </xf>
    <xf numFmtId="1" fontId="2" fillId="0" borderId="15" xfId="79" applyNumberFormat="1" applyBorder="1" applyAlignment="1">
      <alignment horizontal="center" vertical="center"/>
    </xf>
    <xf numFmtId="0" fontId="26" fillId="0" borderId="12" xfId="79" applyFont="1" applyBorder="1"/>
    <xf numFmtId="1" fontId="26" fillId="0" borderId="16" xfId="79" applyNumberFormat="1" applyFont="1" applyBorder="1" applyAlignment="1">
      <alignment horizontal="center" vertical="center"/>
    </xf>
    <xf numFmtId="0" fontId="26" fillId="38" borderId="12" xfId="79" applyFont="1" applyFill="1" applyBorder="1"/>
    <xf numFmtId="1" fontId="26" fillId="38" borderId="16" xfId="79" applyNumberFormat="1" applyFont="1" applyFill="1" applyBorder="1" applyAlignment="1">
      <alignment horizontal="center" vertical="center"/>
    </xf>
    <xf numFmtId="0" fontId="26" fillId="0" borderId="17" xfId="79" applyFont="1" applyBorder="1"/>
    <xf numFmtId="0" fontId="26" fillId="0" borderId="18" xfId="79" applyFont="1" applyBorder="1"/>
    <xf numFmtId="0" fontId="26" fillId="0" borderId="18" xfId="79" applyFont="1" applyBorder="1" applyAlignment="1">
      <alignment horizontal="center"/>
    </xf>
    <xf numFmtId="1" fontId="26" fillId="0" borderId="18" xfId="79" applyNumberFormat="1" applyFont="1" applyBorder="1" applyAlignment="1">
      <alignment horizontal="center" vertical="center"/>
    </xf>
    <xf numFmtId="1" fontId="26" fillId="0" borderId="19" xfId="79" applyNumberFormat="1" applyFont="1" applyBorder="1" applyAlignment="1">
      <alignment horizontal="center" vertical="center"/>
    </xf>
    <xf numFmtId="0" fontId="24" fillId="0" borderId="17" xfId="79" applyFont="1" applyBorder="1"/>
    <xf numFmtId="0" fontId="24" fillId="0" borderId="18" xfId="79" applyFont="1" applyBorder="1"/>
    <xf numFmtId="0" fontId="24" fillId="0" borderId="18" xfId="79" applyFont="1" applyBorder="1" applyAlignment="1">
      <alignment horizontal="center"/>
    </xf>
    <xf numFmtId="0" fontId="24" fillId="0" borderId="13" xfId="79" applyFont="1" applyBorder="1" applyAlignment="1">
      <alignment horizontal="center" vertical="center"/>
    </xf>
    <xf numFmtId="0" fontId="2" fillId="0" borderId="18" xfId="79" applyBorder="1" applyAlignment="1">
      <alignment horizontal="center" vertical="center"/>
    </xf>
    <xf numFmtId="0" fontId="2" fillId="0" borderId="19" xfId="79" applyBorder="1" applyAlignment="1">
      <alignment horizontal="center" vertical="center"/>
    </xf>
    <xf numFmtId="0" fontId="48" fillId="0" borderId="49" xfId="0" applyFont="1" applyBorder="1" applyAlignment="1">
      <alignment horizontal="center"/>
    </xf>
    <xf numFmtId="0" fontId="8" fillId="0" borderId="12" xfId="0" applyFont="1" applyBorder="1" applyAlignment="1">
      <alignment horizontal="left"/>
    </xf>
    <xf numFmtId="0" fontId="8" fillId="0" borderId="16" xfId="0" applyFont="1" applyBorder="1" applyAlignment="1">
      <alignment horizontal="left"/>
    </xf>
    <xf numFmtId="0" fontId="8" fillId="0" borderId="29" xfId="0" applyFont="1" applyBorder="1" applyAlignment="1">
      <alignment horizontal="center"/>
    </xf>
    <xf numFmtId="0" fontId="8" fillId="0" borderId="30" xfId="0" applyFont="1" applyBorder="1" applyAlignment="1">
      <alignment horizontal="center"/>
    </xf>
    <xf numFmtId="0" fontId="8" fillId="0" borderId="31" xfId="0" applyFont="1" applyBorder="1" applyAlignment="1">
      <alignment horizontal="center"/>
    </xf>
    <xf numFmtId="0" fontId="8" fillId="0" borderId="9" xfId="0" applyFont="1" applyBorder="1" applyAlignment="1">
      <alignment horizontal="center"/>
    </xf>
    <xf numFmtId="0" fontId="8" fillId="0" borderId="9" xfId="0" quotePrefix="1" applyFont="1" applyBorder="1" applyAlignment="1">
      <alignment horizontal="center"/>
    </xf>
    <xf numFmtId="0" fontId="8" fillId="0" borderId="66" xfId="0" applyFont="1" applyBorder="1" applyAlignment="1">
      <alignment horizontal="center"/>
    </xf>
    <xf numFmtId="0" fontId="8" fillId="0" borderId="0" xfId="0" applyFont="1" applyAlignment="1">
      <alignment horizontal="left" wrapText="1"/>
    </xf>
    <xf numFmtId="0" fontId="48" fillId="0" borderId="34" xfId="0" applyFont="1" applyBorder="1"/>
    <xf numFmtId="0" fontId="52" fillId="0" borderId="37" xfId="0" applyFont="1" applyBorder="1"/>
    <xf numFmtId="0" fontId="22" fillId="0" borderId="38" xfId="0" applyFont="1" applyBorder="1"/>
    <xf numFmtId="0" fontId="52" fillId="0" borderId="14" xfId="0" applyFont="1" applyBorder="1"/>
    <xf numFmtId="0" fontId="22" fillId="0" borderId="15" xfId="0" applyFont="1" applyBorder="1"/>
    <xf numFmtId="0" fontId="22" fillId="0" borderId="16" xfId="0" applyFont="1" applyBorder="1"/>
    <xf numFmtId="0" fontId="8" fillId="0" borderId="12" xfId="0" applyFont="1" applyBorder="1"/>
    <xf numFmtId="0" fontId="48" fillId="0" borderId="47" xfId="0" applyFont="1" applyBorder="1"/>
    <xf numFmtId="0" fontId="8" fillId="0" borderId="32" xfId="0" applyFont="1" applyBorder="1"/>
    <xf numFmtId="0" fontId="52" fillId="0" borderId="32" xfId="0" applyFont="1" applyBorder="1"/>
    <xf numFmtId="0" fontId="22" fillId="0" borderId="44" xfId="0" applyFont="1" applyBorder="1"/>
    <xf numFmtId="0" fontId="8" fillId="0" borderId="29" xfId="0" quotePrefix="1" applyFont="1" applyBorder="1" applyAlignment="1">
      <alignment horizontal="center"/>
    </xf>
    <xf numFmtId="0" fontId="8" fillId="0" borderId="54" xfId="0" applyFont="1" applyBorder="1" applyAlignment="1">
      <alignment horizontal="left"/>
    </xf>
    <xf numFmtId="0" fontId="8" fillId="0" borderId="50" xfId="0" applyFont="1" applyBorder="1"/>
    <xf numFmtId="0" fontId="52" fillId="0" borderId="50" xfId="0" applyFont="1" applyBorder="1"/>
    <xf numFmtId="0" fontId="22" fillId="0" borderId="63" xfId="0" applyFont="1" applyBorder="1"/>
    <xf numFmtId="0" fontId="8" fillId="0" borderId="64" xfId="0" applyFont="1" applyBorder="1" applyAlignment="1">
      <alignment horizontal="left"/>
    </xf>
    <xf numFmtId="0" fontId="8" fillId="0" borderId="51" xfId="0" applyFont="1" applyBorder="1"/>
    <xf numFmtId="0" fontId="52" fillId="0" borderId="51" xfId="0" applyFont="1" applyBorder="1"/>
    <xf numFmtId="0" fontId="22" fillId="0" borderId="65" xfId="0" applyFont="1" applyBorder="1"/>
    <xf numFmtId="0" fontId="46" fillId="0" borderId="46" xfId="0" applyFont="1" applyBorder="1"/>
    <xf numFmtId="0" fontId="22" fillId="0" borderId="43" xfId="0" applyFont="1" applyBorder="1"/>
    <xf numFmtId="0" fontId="8" fillId="0" borderId="10" xfId="0" quotePrefix="1" applyFont="1" applyBorder="1" applyAlignment="1">
      <alignment horizontal="center"/>
    </xf>
    <xf numFmtId="0" fontId="26" fillId="0" borderId="37" xfId="0" applyFont="1" applyBorder="1"/>
    <xf numFmtId="0" fontId="48" fillId="0" borderId="37" xfId="0" applyFont="1" applyBorder="1"/>
    <xf numFmtId="0" fontId="48" fillId="0" borderId="38" xfId="0" applyFont="1" applyBorder="1"/>
    <xf numFmtId="0" fontId="26" fillId="0" borderId="14" xfId="0" applyFont="1" applyBorder="1"/>
    <xf numFmtId="0" fontId="8" fillId="0" borderId="15" xfId="0" applyFont="1" applyBorder="1"/>
    <xf numFmtId="0" fontId="8" fillId="0" borderId="16" xfId="0" applyFont="1" applyBorder="1"/>
    <xf numFmtId="0" fontId="26" fillId="0" borderId="32" xfId="0" applyFont="1" applyBorder="1"/>
    <xf numFmtId="0" fontId="48" fillId="0" borderId="32" xfId="0" applyFont="1" applyBorder="1"/>
    <xf numFmtId="0" fontId="48" fillId="0" borderId="44" xfId="0" applyFont="1" applyBorder="1"/>
    <xf numFmtId="0" fontId="8" fillId="0" borderId="54" xfId="0" applyFont="1" applyBorder="1"/>
    <xf numFmtId="0" fontId="26" fillId="0" borderId="50" xfId="0" applyFont="1" applyBorder="1"/>
    <xf numFmtId="0" fontId="33" fillId="0" borderId="50" xfId="0" applyFont="1" applyBorder="1"/>
    <xf numFmtId="0" fontId="33" fillId="0" borderId="63" xfId="0" applyFont="1" applyBorder="1"/>
    <xf numFmtId="0" fontId="8" fillId="0" borderId="64" xfId="0" applyFont="1" applyBorder="1"/>
    <xf numFmtId="0" fontId="26" fillId="0" borderId="51" xfId="0" applyFont="1" applyBorder="1"/>
    <xf numFmtId="0" fontId="8" fillId="0" borderId="65" xfId="0" applyFont="1" applyBorder="1"/>
    <xf numFmtId="0" fontId="8" fillId="0" borderId="46" xfId="0" applyFont="1" applyBorder="1"/>
    <xf numFmtId="0" fontId="8" fillId="0" borderId="43" xfId="0" applyFont="1" applyBorder="1"/>
    <xf numFmtId="0" fontId="8" fillId="0" borderId="63" xfId="0" applyFont="1" applyBorder="1"/>
    <xf numFmtId="0" fontId="46" fillId="0" borderId="0" xfId="0" applyFont="1" applyAlignment="1">
      <alignment vertical="top"/>
    </xf>
    <xf numFmtId="0" fontId="24" fillId="0" borderId="13" xfId="79" applyFont="1" applyBorder="1" applyAlignment="1">
      <alignment horizontal="center"/>
    </xf>
    <xf numFmtId="0" fontId="2" fillId="0" borderId="14" xfId="79" applyBorder="1" applyAlignment="1">
      <alignment horizontal="center" vertical="center"/>
    </xf>
    <xf numFmtId="0" fontId="2" fillId="0" borderId="15" xfId="79" applyBorder="1"/>
    <xf numFmtId="0" fontId="1" fillId="0" borderId="12" xfId="79" applyFont="1" applyBorder="1" applyAlignment="1">
      <alignment horizontal="center"/>
    </xf>
    <xf numFmtId="0" fontId="2" fillId="0" borderId="16" xfId="79" applyBorder="1"/>
    <xf numFmtId="0" fontId="1" fillId="0" borderId="17" xfId="79" applyFont="1" applyBorder="1" applyAlignment="1">
      <alignment horizontal="center"/>
    </xf>
    <xf numFmtId="0" fontId="2" fillId="0" borderId="18" xfId="79" applyBorder="1"/>
    <xf numFmtId="0" fontId="2" fillId="0" borderId="19" xfId="79" applyBorder="1"/>
    <xf numFmtId="0" fontId="1" fillId="0" borderId="0" xfId="79" applyFont="1" applyAlignment="1">
      <alignment horizontal="left"/>
    </xf>
    <xf numFmtId="14" fontId="8" fillId="0" borderId="0" xfId="78" applyNumberFormat="1" applyFont="1"/>
    <xf numFmtId="0" fontId="54" fillId="0" borderId="0" xfId="0" applyFont="1"/>
    <xf numFmtId="0" fontId="54" fillId="0" borderId="0" xfId="0" applyFont="1" applyAlignment="1">
      <alignment horizontal="center"/>
    </xf>
    <xf numFmtId="0" fontId="1" fillId="0" borderId="0" xfId="0" applyFont="1" applyAlignment="1">
      <alignment vertical="center"/>
    </xf>
    <xf numFmtId="0" fontId="1" fillId="0" borderId="0" xfId="0" applyFont="1" applyAlignment="1">
      <alignment vertical="center" wrapText="1"/>
    </xf>
    <xf numFmtId="0" fontId="1" fillId="0" borderId="0" xfId="79" applyFont="1" applyAlignment="1">
      <alignment vertical="top"/>
    </xf>
    <xf numFmtId="0" fontId="1" fillId="0" borderId="18" xfId="79" applyFont="1" applyBorder="1" applyAlignment="1">
      <alignment horizontal="left"/>
    </xf>
    <xf numFmtId="0" fontId="1" fillId="0" borderId="14" xfId="79" applyFont="1" applyBorder="1"/>
    <xf numFmtId="0" fontId="1" fillId="38" borderId="12" xfId="79" applyFont="1" applyFill="1" applyBorder="1"/>
    <xf numFmtId="0" fontId="1" fillId="38" borderId="0" xfId="79" applyFont="1" applyFill="1"/>
    <xf numFmtId="0" fontId="1" fillId="0" borderId="0" xfId="79" applyFont="1"/>
    <xf numFmtId="0" fontId="1" fillId="38" borderId="0" xfId="79" applyFont="1" applyFill="1" applyAlignment="1">
      <alignment horizontal="center"/>
    </xf>
    <xf numFmtId="0" fontId="1" fillId="0" borderId="0" xfId="0" applyFont="1"/>
    <xf numFmtId="0" fontId="1" fillId="4" borderId="0" xfId="0" applyFont="1" applyFill="1" applyProtection="1">
      <protection locked="0"/>
    </xf>
    <xf numFmtId="14" fontId="1" fillId="4" borderId="0" xfId="0" applyNumberFormat="1" applyFont="1" applyFill="1" applyProtection="1">
      <protection locked="0"/>
    </xf>
    <xf numFmtId="14" fontId="1" fillId="0" borderId="0" xfId="0" applyNumberFormat="1" applyFont="1" applyAlignment="1">
      <alignment horizontal="center"/>
    </xf>
    <xf numFmtId="0" fontId="1" fillId="0" borderId="35" xfId="0" applyFont="1" applyBorder="1"/>
    <xf numFmtId="0" fontId="1" fillId="0" borderId="10" xfId="0" applyFont="1" applyBorder="1"/>
    <xf numFmtId="0" fontId="1" fillId="0" borderId="11" xfId="0" applyFont="1" applyBorder="1"/>
    <xf numFmtId="0" fontId="1" fillId="0" borderId="0" xfId="0" applyFont="1" applyAlignment="1">
      <alignment horizontal="center"/>
    </xf>
    <xf numFmtId="0" fontId="1" fillId="0" borderId="15" xfId="0" applyFont="1" applyBorder="1"/>
    <xf numFmtId="0" fontId="1" fillId="0" borderId="19" xfId="0" applyFont="1" applyBorder="1" applyAlignment="1">
      <alignment horizontal="center"/>
    </xf>
    <xf numFmtId="14" fontId="1" fillId="0" borderId="0" xfId="0" applyNumberFormat="1" applyFont="1"/>
    <xf numFmtId="0" fontId="1" fillId="0" borderId="0" xfId="61" applyFont="1"/>
    <xf numFmtId="0" fontId="36" fillId="36" borderId="0" xfId="0" applyFont="1" applyFill="1" applyAlignment="1">
      <alignment horizontal="left" vertical="top" wrapText="1"/>
    </xf>
    <xf numFmtId="0" fontId="38" fillId="37" borderId="0" xfId="0" applyFont="1" applyFill="1" applyAlignment="1">
      <alignment vertical="top" wrapText="1"/>
    </xf>
    <xf numFmtId="0" fontId="40" fillId="37" borderId="0" xfId="0" applyFont="1" applyFill="1" applyAlignment="1">
      <alignment horizontal="left" vertical="top" wrapText="1"/>
    </xf>
    <xf numFmtId="0" fontId="24" fillId="0" borderId="0" xfId="79" applyFont="1" applyAlignment="1">
      <alignment horizontal="left" wrapText="1"/>
    </xf>
    <xf numFmtId="0" fontId="24" fillId="0" borderId="13" xfId="79" applyFont="1" applyBorder="1" applyAlignment="1">
      <alignment horizontal="center"/>
    </xf>
    <xf numFmtId="0" fontId="24" fillId="0" borderId="14" xfId="79" applyFont="1" applyBorder="1" applyAlignment="1">
      <alignment horizontal="center"/>
    </xf>
    <xf numFmtId="0" fontId="24" fillId="0" borderId="0" xfId="79" applyFont="1" applyAlignment="1">
      <alignment horizontal="center" vertical="center"/>
    </xf>
    <xf numFmtId="0" fontId="24" fillId="0" borderId="16" xfId="79" applyFont="1" applyBorder="1" applyAlignment="1">
      <alignment horizontal="center" vertical="center"/>
    </xf>
    <xf numFmtId="0" fontId="8" fillId="0" borderId="0" xfId="0" applyFont="1" applyAlignment="1">
      <alignment horizontal="left"/>
    </xf>
    <xf numFmtId="0" fontId="50" fillId="0" borderId="0" xfId="78" applyFont="1" applyAlignment="1">
      <alignment horizontal="center"/>
    </xf>
    <xf numFmtId="0" fontId="51" fillId="0" borderId="34" xfId="0" applyFont="1" applyBorder="1" applyAlignment="1">
      <alignment horizontal="center" vertical="center"/>
    </xf>
    <xf numFmtId="0" fontId="51" fillId="0" borderId="37" xfId="0" applyFont="1" applyBorder="1" applyAlignment="1">
      <alignment horizontal="center" vertical="center"/>
    </xf>
    <xf numFmtId="0" fontId="51" fillId="0" borderId="38" xfId="0" applyFont="1" applyBorder="1" applyAlignment="1">
      <alignment horizontal="center" vertical="center"/>
    </xf>
    <xf numFmtId="0" fontId="45" fillId="0" borderId="0" xfId="0" applyFont="1" applyAlignment="1">
      <alignment horizontal="center" vertical="center"/>
    </xf>
    <xf numFmtId="0" fontId="48" fillId="0" borderId="39" xfId="0" applyFont="1" applyBorder="1" applyAlignment="1">
      <alignment horizontal="center"/>
    </xf>
    <xf numFmtId="0" fontId="48" fillId="0" borderId="40" xfId="0" applyFont="1" applyBorder="1" applyAlignment="1">
      <alignment horizontal="center"/>
    </xf>
    <xf numFmtId="0" fontId="48" fillId="0" borderId="41" xfId="0" applyFont="1" applyBorder="1" applyAlignment="1">
      <alignment horizontal="center"/>
    </xf>
    <xf numFmtId="0" fontId="48" fillId="0" borderId="34" xfId="0" applyFont="1" applyBorder="1" applyAlignment="1">
      <alignment horizontal="center"/>
    </xf>
    <xf numFmtId="0" fontId="48" fillId="0" borderId="38" xfId="0" applyFont="1" applyBorder="1" applyAlignment="1">
      <alignment horizontal="center"/>
    </xf>
    <xf numFmtId="0" fontId="56" fillId="0" borderId="34" xfId="0" applyFont="1" applyBorder="1" applyAlignment="1">
      <alignment horizontal="center" vertical="center"/>
    </xf>
    <xf numFmtId="0" fontId="56" fillId="0" borderId="37" xfId="0" applyFont="1" applyBorder="1" applyAlignment="1">
      <alignment horizontal="center" vertical="center"/>
    </xf>
    <xf numFmtId="0" fontId="56" fillId="0" borderId="38" xfId="0" applyFont="1" applyBorder="1" applyAlignment="1">
      <alignment horizontal="center" vertical="center"/>
    </xf>
    <xf numFmtId="0" fontId="8" fillId="0" borderId="0" xfId="0" applyFont="1" applyAlignment="1">
      <alignmen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46" xfId="0" applyFont="1" applyBorder="1" applyAlignment="1">
      <alignment horizontal="center" vertical="center"/>
    </xf>
    <xf numFmtId="0" fontId="8" fillId="0" borderId="43" xfId="0" applyFont="1" applyBorder="1" applyAlignment="1">
      <alignment horizontal="center" vertical="center"/>
    </xf>
    <xf numFmtId="0" fontId="8" fillId="0" borderId="46" xfId="0" applyFont="1" applyBorder="1" applyAlignment="1">
      <alignment horizontal="left"/>
    </xf>
    <xf numFmtId="0" fontId="8" fillId="0" borderId="1" xfId="0" applyFont="1" applyBorder="1" applyAlignment="1">
      <alignment horizontal="left"/>
    </xf>
    <xf numFmtId="0" fontId="8" fillId="0" borderId="43" xfId="0" applyFont="1" applyBorder="1" applyAlignment="1">
      <alignment horizontal="left"/>
    </xf>
    <xf numFmtId="0" fontId="8" fillId="0" borderId="47" xfId="0" applyFont="1" applyBorder="1" applyAlignment="1">
      <alignment horizontal="center" vertical="center"/>
    </xf>
    <xf numFmtId="0" fontId="8" fillId="0" borderId="44" xfId="0" applyFont="1" applyBorder="1" applyAlignment="1">
      <alignment horizontal="center" vertical="center"/>
    </xf>
    <xf numFmtId="0" fontId="8" fillId="0" borderId="0" xfId="0" applyFont="1" applyAlignment="1">
      <alignment horizontal="left" wrapText="1"/>
    </xf>
    <xf numFmtId="0" fontId="48" fillId="0" borderId="2" xfId="0" applyFont="1" applyBorder="1" applyAlignment="1">
      <alignment horizontal="center" vertical="center"/>
    </xf>
    <xf numFmtId="0" fontId="48" fillId="0" borderId="48" xfId="0" applyFont="1" applyBorder="1" applyAlignment="1">
      <alignment horizontal="center" vertical="center"/>
    </xf>
    <xf numFmtId="0" fontId="8" fillId="0" borderId="64" xfId="0" applyFont="1" applyBorder="1" applyAlignment="1">
      <alignment horizontal="left"/>
    </xf>
    <xf numFmtId="0" fontId="8" fillId="0" borderId="51" xfId="0" applyFont="1" applyBorder="1" applyAlignment="1">
      <alignment horizontal="left"/>
    </xf>
    <xf numFmtId="0" fontId="8" fillId="0" borderId="65" xfId="0" applyFont="1" applyBorder="1" applyAlignment="1">
      <alignment horizontal="left"/>
    </xf>
    <xf numFmtId="0" fontId="48" fillId="0" borderId="34" xfId="0" applyFont="1" applyBorder="1" applyAlignment="1">
      <alignment horizontal="left"/>
    </xf>
    <xf numFmtId="0" fontId="48" fillId="0" borderId="37" xfId="0" applyFont="1" applyBorder="1" applyAlignment="1">
      <alignment horizontal="left"/>
    </xf>
    <xf numFmtId="0" fontId="48" fillId="0" borderId="38" xfId="0" applyFont="1" applyBorder="1" applyAlignment="1">
      <alignment horizontal="left"/>
    </xf>
    <xf numFmtId="0" fontId="48" fillId="0" borderId="37" xfId="0" applyFont="1" applyBorder="1" applyAlignment="1">
      <alignment horizontal="center"/>
    </xf>
    <xf numFmtId="0" fontId="48" fillId="0" borderId="34" xfId="0" applyFont="1" applyBorder="1" applyAlignment="1">
      <alignment horizontal="center" vertical="center" wrapText="1"/>
    </xf>
    <xf numFmtId="0" fontId="48" fillId="0" borderId="38" xfId="0" applyFont="1" applyBorder="1" applyAlignment="1">
      <alignment horizontal="center" vertical="center" wrapText="1"/>
    </xf>
    <xf numFmtId="0" fontId="8" fillId="0" borderId="13" xfId="0" applyFont="1" applyBorder="1" applyAlignment="1">
      <alignment horizontal="left"/>
    </xf>
    <xf numFmtId="0" fontId="8" fillId="0" borderId="14" xfId="0" applyFont="1" applyBorder="1" applyAlignment="1">
      <alignment horizontal="left"/>
    </xf>
    <xf numFmtId="0" fontId="8" fillId="0" borderId="15"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45" xfId="0" applyFont="1" applyBorder="1" applyAlignment="1">
      <alignment horizontal="center" vertical="center"/>
    </xf>
    <xf numFmtId="0" fontId="48" fillId="0" borderId="36" xfId="0" applyFont="1" applyBorder="1" applyAlignment="1">
      <alignment horizontal="center" vertical="center"/>
    </xf>
    <xf numFmtId="0" fontId="48" fillId="0" borderId="13" xfId="0" applyFont="1" applyBorder="1" applyAlignment="1">
      <alignment horizontal="center" vertical="center" wrapText="1"/>
    </xf>
    <xf numFmtId="0" fontId="48" fillId="0" borderId="15"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19" xfId="0" applyFont="1" applyBorder="1" applyAlignment="1">
      <alignment horizontal="center" vertical="center" wrapText="1"/>
    </xf>
    <xf numFmtId="0" fontId="8" fillId="0" borderId="54" xfId="0" applyFont="1" applyBorder="1" applyAlignment="1">
      <alignment horizontal="left"/>
    </xf>
    <xf numFmtId="0" fontId="8" fillId="0" borderId="50" xfId="0" applyFont="1" applyBorder="1" applyAlignment="1">
      <alignment horizontal="left"/>
    </xf>
    <xf numFmtId="0" fontId="8" fillId="0" borderId="63" xfId="0" applyFont="1" applyBorder="1" applyAlignment="1">
      <alignment horizontal="left"/>
    </xf>
    <xf numFmtId="0" fontId="48" fillId="0" borderId="34" xfId="0" applyFont="1" applyBorder="1" applyAlignment="1">
      <alignment horizontal="center" vertical="center"/>
    </xf>
    <xf numFmtId="0" fontId="48" fillId="0" borderId="37" xfId="0" applyFont="1" applyBorder="1" applyAlignment="1">
      <alignment horizontal="center" vertical="center"/>
    </xf>
    <xf numFmtId="0" fontId="48" fillId="0" borderId="38" xfId="0" applyFont="1" applyBorder="1" applyAlignment="1">
      <alignment horizontal="center" vertical="center"/>
    </xf>
    <xf numFmtId="0" fontId="8" fillId="0" borderId="0" xfId="0" applyFont="1" applyAlignment="1">
      <alignment horizontal="left" vertical="center" wrapText="1"/>
    </xf>
    <xf numFmtId="0" fontId="48" fillId="0" borderId="47" xfId="0" applyFont="1" applyBorder="1" applyAlignment="1">
      <alignment horizontal="left"/>
    </xf>
    <xf numFmtId="0" fontId="48" fillId="0" borderId="32" xfId="0" applyFont="1" applyBorder="1" applyAlignment="1">
      <alignment horizontal="left"/>
    </xf>
    <xf numFmtId="0" fontId="48" fillId="0" borderId="44" xfId="0" applyFont="1" applyBorder="1" applyAlignment="1">
      <alignment horizontal="left"/>
    </xf>
    <xf numFmtId="0" fontId="46" fillId="0" borderId="34" xfId="0" applyFont="1" applyBorder="1" applyAlignment="1">
      <alignment horizontal="center"/>
    </xf>
    <xf numFmtId="0" fontId="46" fillId="0" borderId="37" xfId="0" applyFont="1" applyBorder="1" applyAlignment="1">
      <alignment horizontal="center"/>
    </xf>
    <xf numFmtId="0" fontId="46" fillId="0" borderId="38" xfId="0" applyFont="1" applyBorder="1" applyAlignment="1">
      <alignment horizontal="center"/>
    </xf>
    <xf numFmtId="0" fontId="59" fillId="0" borderId="0" xfId="0" applyFont="1" applyAlignment="1">
      <alignment horizontal="center" vertical="center"/>
    </xf>
    <xf numFmtId="0" fontId="34" fillId="2" borderId="13" xfId="1" applyFont="1" applyFill="1" applyBorder="1" applyAlignment="1">
      <alignment horizontal="center" vertical="center"/>
    </xf>
    <xf numFmtId="0" fontId="34" fillId="2" borderId="12" xfId="1" applyFont="1" applyFill="1" applyBorder="1" applyAlignment="1">
      <alignment horizontal="center" vertical="center"/>
    </xf>
    <xf numFmtId="0" fontId="34" fillId="2" borderId="17" xfId="1" applyFont="1" applyFill="1" applyBorder="1" applyAlignment="1">
      <alignment horizontal="center" vertical="center"/>
    </xf>
    <xf numFmtId="0" fontId="34" fillId="2" borderId="29"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3" borderId="29" xfId="1" applyFont="1" applyFill="1" applyBorder="1" applyAlignment="1">
      <alignment horizontal="center" vertical="center"/>
    </xf>
    <xf numFmtId="0" fontId="34" fillId="3" borderId="30" xfId="1" applyFont="1" applyFill="1" applyBorder="1" applyAlignment="1">
      <alignment horizontal="center" vertical="center"/>
    </xf>
    <xf numFmtId="0" fontId="34" fillId="3" borderId="31" xfId="1" applyFont="1" applyFill="1" applyBorder="1" applyAlignment="1">
      <alignment horizontal="center" vertical="center"/>
    </xf>
    <xf numFmtId="0" fontId="36" fillId="3" borderId="42" xfId="0" applyFont="1" applyFill="1" applyBorder="1" applyAlignment="1">
      <alignment horizontal="center" wrapText="1"/>
    </xf>
    <xf numFmtId="0" fontId="36" fillId="3" borderId="51" xfId="0" applyFont="1" applyFill="1" applyBorder="1" applyAlignment="1">
      <alignment horizontal="center" wrapText="1"/>
    </xf>
    <xf numFmtId="0" fontId="36" fillId="3" borderId="29" xfId="0" applyFont="1" applyFill="1" applyBorder="1" applyAlignment="1">
      <alignment horizontal="center" vertical="center" wrapText="1"/>
    </xf>
    <xf numFmtId="0" fontId="36" fillId="3" borderId="30" xfId="0" applyFont="1" applyFill="1" applyBorder="1" applyAlignment="1">
      <alignment horizontal="center" vertical="center" wrapText="1"/>
    </xf>
    <xf numFmtId="0" fontId="36" fillId="3" borderId="31" xfId="0" applyFont="1" applyFill="1" applyBorder="1" applyAlignment="1">
      <alignment horizontal="center" vertical="center" wrapText="1"/>
    </xf>
    <xf numFmtId="0" fontId="37" fillId="0" borderId="0" xfId="0" applyFont="1" applyAlignment="1">
      <alignment vertical="center"/>
    </xf>
    <xf numFmtId="0" fontId="48" fillId="0" borderId="0" xfId="0" applyFont="1" applyAlignment="1">
      <alignment vertical="center"/>
    </xf>
    <xf numFmtId="0" fontId="48" fillId="0" borderId="39" xfId="0" applyFont="1" applyBorder="1" applyAlignment="1">
      <alignment horizontal="center" vertical="center"/>
    </xf>
    <xf numFmtId="0" fontId="48" fillId="0" borderId="41"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0" xfId="0" applyFont="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0" xfId="0" applyFont="1" applyAlignment="1">
      <alignment vertical="center"/>
    </xf>
    <xf numFmtId="0" fontId="8" fillId="0" borderId="57" xfId="0" applyFont="1" applyBorder="1" applyAlignment="1">
      <alignment horizontal="center"/>
    </xf>
    <xf numFmtId="0" fontId="8" fillId="0" borderId="58"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55" xfId="0" applyFont="1" applyBorder="1" applyAlignment="1">
      <alignment horizontal="center" vertical="center"/>
    </xf>
    <xf numFmtId="0" fontId="8" fillId="0" borderId="56"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48" fillId="0" borderId="52" xfId="0" applyFont="1" applyBorder="1" applyAlignment="1">
      <alignment horizontal="center" vertical="center" wrapText="1"/>
    </xf>
    <xf numFmtId="0" fontId="48" fillId="0" borderId="53" xfId="0" applyFont="1" applyBorder="1" applyAlignment="1">
      <alignment horizontal="center" vertical="center" wrapText="1"/>
    </xf>
    <xf numFmtId="0" fontId="48" fillId="0" borderId="52" xfId="0" applyFont="1" applyBorder="1" applyAlignment="1">
      <alignment horizontal="center" vertical="center"/>
    </xf>
    <xf numFmtId="0" fontId="48" fillId="0" borderId="53" xfId="0" applyFont="1" applyBorder="1" applyAlignment="1">
      <alignment horizontal="center" vertical="center"/>
    </xf>
    <xf numFmtId="164" fontId="8" fillId="0" borderId="0" xfId="0" applyNumberFormat="1" applyFont="1" applyAlignment="1">
      <alignment horizontal="center"/>
    </xf>
    <xf numFmtId="0" fontId="8" fillId="0" borderId="0" xfId="0" applyFont="1" applyAlignment="1">
      <alignment horizontal="center"/>
    </xf>
    <xf numFmtId="0" fontId="48" fillId="0" borderId="0" xfId="0" applyFont="1" applyAlignment="1">
      <alignment horizontal="center" vertical="center"/>
    </xf>
    <xf numFmtId="0" fontId="48" fillId="0" borderId="0" xfId="0" applyFont="1" applyAlignment="1">
      <alignment horizontal="center" vertical="center" wrapText="1"/>
    </xf>
    <xf numFmtId="0" fontId="37" fillId="0" borderId="0" xfId="0" applyFont="1" applyAlignment="1">
      <alignment horizontal="center" vertical="center" wrapText="1"/>
    </xf>
    <xf numFmtId="0" fontId="8" fillId="0" borderId="45" xfId="0" applyFont="1" applyBorder="1" applyAlignment="1">
      <alignment horizontal="center" vertical="center"/>
    </xf>
    <xf numFmtId="0" fontId="8" fillId="0" borderId="36" xfId="0" applyFont="1" applyBorder="1" applyAlignment="1">
      <alignment horizontal="center" vertical="center"/>
    </xf>
    <xf numFmtId="0" fontId="8" fillId="0" borderId="45" xfId="0" applyFont="1" applyBorder="1" applyAlignment="1">
      <alignment horizontal="center"/>
    </xf>
    <xf numFmtId="0" fontId="8" fillId="0" borderId="36" xfId="0" applyFont="1" applyBorder="1" applyAlignment="1">
      <alignment horizontal="center"/>
    </xf>
    <xf numFmtId="0" fontId="8" fillId="0" borderId="46" xfId="0" applyFont="1" applyBorder="1" applyAlignment="1">
      <alignment horizontal="center"/>
    </xf>
    <xf numFmtId="0" fontId="8" fillId="0" borderId="43" xfId="0" applyFont="1" applyBorder="1" applyAlignment="1">
      <alignment horizontal="center"/>
    </xf>
    <xf numFmtId="0" fontId="8" fillId="0" borderId="47" xfId="0" applyFont="1" applyBorder="1" applyAlignment="1">
      <alignment horizontal="center"/>
    </xf>
    <xf numFmtId="0" fontId="8" fillId="0" borderId="44" xfId="0" applyFont="1" applyBorder="1" applyAlignment="1">
      <alignment horizontal="center"/>
    </xf>
    <xf numFmtId="0" fontId="59" fillId="0" borderId="0" xfId="0" applyFont="1" applyAlignment="1">
      <alignment horizontal="center" vertical="center" wrapText="1"/>
    </xf>
    <xf numFmtId="0" fontId="50" fillId="0" borderId="0" xfId="0" applyFont="1" applyAlignment="1">
      <alignment vertical="center"/>
    </xf>
    <xf numFmtId="0" fontId="51" fillId="0" borderId="0" xfId="79" applyFont="1" applyAlignment="1">
      <alignment horizontal="center"/>
    </xf>
  </cellXfs>
  <cellStyles count="80">
    <cellStyle name="20% - Accent1" xfId="22" builtinId="30" customBuiltin="1"/>
    <cellStyle name="20% - Accent1 2" xfId="49" xr:uid="{00000000-0005-0000-0000-000001000000}"/>
    <cellStyle name="20% - Accent1 3" xfId="63" xr:uid="{00000000-0005-0000-0000-000002000000}"/>
    <cellStyle name="20% - Accent2" xfId="26" builtinId="34" customBuiltin="1"/>
    <cellStyle name="20% - Accent2 2" xfId="51" xr:uid="{00000000-0005-0000-0000-000004000000}"/>
    <cellStyle name="20% - Accent2 3" xfId="65" xr:uid="{00000000-0005-0000-0000-000005000000}"/>
    <cellStyle name="20% - Accent3" xfId="30" builtinId="38" customBuiltin="1"/>
    <cellStyle name="20% - Accent3 2" xfId="53" xr:uid="{00000000-0005-0000-0000-000007000000}"/>
    <cellStyle name="20% - Accent3 3" xfId="67" xr:uid="{00000000-0005-0000-0000-000008000000}"/>
    <cellStyle name="20% - Accent4" xfId="34" builtinId="42" customBuiltin="1"/>
    <cellStyle name="20% - Accent4 2" xfId="55" xr:uid="{00000000-0005-0000-0000-00000A000000}"/>
    <cellStyle name="20% - Accent4 3" xfId="69" xr:uid="{00000000-0005-0000-0000-00000B000000}"/>
    <cellStyle name="20% - Accent5" xfId="38" builtinId="46" customBuiltin="1"/>
    <cellStyle name="20% - Accent5 2" xfId="57" xr:uid="{00000000-0005-0000-0000-00000D000000}"/>
    <cellStyle name="20% - Accent5 3" xfId="71" xr:uid="{00000000-0005-0000-0000-00000E000000}"/>
    <cellStyle name="20% - Accent6" xfId="42" builtinId="50" customBuiltin="1"/>
    <cellStyle name="20% - Accent6 2" xfId="59" xr:uid="{00000000-0005-0000-0000-000010000000}"/>
    <cellStyle name="20% - Accent6 3" xfId="73" xr:uid="{00000000-0005-0000-0000-000011000000}"/>
    <cellStyle name="40% - Accent1" xfId="23" builtinId="31" customBuiltin="1"/>
    <cellStyle name="40% - Accent1 2" xfId="50" xr:uid="{00000000-0005-0000-0000-000013000000}"/>
    <cellStyle name="40% - Accent1 3" xfId="64" xr:uid="{00000000-0005-0000-0000-000014000000}"/>
    <cellStyle name="40% - Accent2" xfId="27" builtinId="35" customBuiltin="1"/>
    <cellStyle name="40% - Accent2 2" xfId="52" xr:uid="{00000000-0005-0000-0000-000016000000}"/>
    <cellStyle name="40% - Accent2 3" xfId="66" xr:uid="{00000000-0005-0000-0000-000017000000}"/>
    <cellStyle name="40% - Accent3" xfId="31" builtinId="39" customBuiltin="1"/>
    <cellStyle name="40% - Accent3 2" xfId="54" xr:uid="{00000000-0005-0000-0000-000019000000}"/>
    <cellStyle name="40% - Accent3 3" xfId="68" xr:uid="{00000000-0005-0000-0000-00001A000000}"/>
    <cellStyle name="40% - Accent4" xfId="35" builtinId="43" customBuiltin="1"/>
    <cellStyle name="40% - Accent4 2" xfId="56" xr:uid="{00000000-0005-0000-0000-00001C000000}"/>
    <cellStyle name="40% - Accent4 3" xfId="70" xr:uid="{00000000-0005-0000-0000-00001D000000}"/>
    <cellStyle name="40% - Accent5" xfId="39" builtinId="47" customBuiltin="1"/>
    <cellStyle name="40% - Accent5 2" xfId="58" xr:uid="{00000000-0005-0000-0000-00001F000000}"/>
    <cellStyle name="40% - Accent5 3" xfId="72" xr:uid="{00000000-0005-0000-0000-000020000000}"/>
    <cellStyle name="40% - Accent6" xfId="43" builtinId="51" customBuiltin="1"/>
    <cellStyle name="40% - Accent6 2" xfId="60" xr:uid="{00000000-0005-0000-0000-000022000000}"/>
    <cellStyle name="40% - Accent6 3" xfId="74" xr:uid="{00000000-0005-0000-0000-000023000000}"/>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5" xfId="47" xr:uid="{00000000-0005-0000-0000-000043000000}"/>
    <cellStyle name="Normal 6" xfId="61" xr:uid="{00000000-0005-0000-0000-000044000000}"/>
    <cellStyle name="Normal 7" xfId="77" xr:uid="{6E53A608-57E4-4116-A7CF-FDCB7C5C0810}"/>
    <cellStyle name="Normal 8" xfId="79" xr:uid="{5C5A8E3C-A22B-438C-AE15-DACEFAED8D5D}"/>
    <cellStyle name="Note 2" xfId="46" xr:uid="{00000000-0005-0000-0000-000045000000}"/>
    <cellStyle name="Note 3" xfId="48" xr:uid="{00000000-0005-0000-0000-000046000000}"/>
    <cellStyle name="Note 4" xfId="62" xr:uid="{00000000-0005-0000-0000-000047000000}"/>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36">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gColor indexed="64"/>
          <bgColor auto="1"/>
        </patternFill>
      </fill>
    </dxf>
    <dxf>
      <font>
        <color theme="0"/>
      </font>
    </dxf>
    <dxf>
      <font>
        <color theme="0"/>
      </font>
      <fill>
        <patternFill patternType="none">
          <bgColor auto="1"/>
        </patternFill>
      </fill>
    </dxf>
    <dxf>
      <font>
        <color theme="0"/>
      </font>
    </dxf>
    <dxf>
      <font>
        <color theme="0"/>
      </font>
      <fill>
        <patternFill>
          <bgColor theme="0"/>
        </patternFill>
      </fill>
    </dxf>
    <dxf>
      <font>
        <color theme="0"/>
      </font>
    </dxf>
    <dxf>
      <font>
        <color theme="0"/>
      </font>
    </dxf>
    <dxf>
      <font>
        <color rgb="FFFF0000"/>
      </font>
    </dxf>
    <dxf>
      <font>
        <color theme="0"/>
      </font>
    </dxf>
    <dxf>
      <font>
        <color theme="0"/>
      </font>
      <fill>
        <patternFill patternType="none">
          <bgColor auto="1"/>
        </patternFill>
      </fill>
    </dxf>
    <dxf>
      <font>
        <color theme="0"/>
      </font>
      <fill>
        <patternFill patternType="none">
          <bgColor auto="1"/>
        </patternFill>
      </fill>
    </dxf>
    <dxf>
      <font>
        <color theme="0"/>
      </font>
    </dxf>
    <dxf>
      <font>
        <color rgb="FFFF0000"/>
      </font>
      <fill>
        <patternFill patternType="none">
          <bgColor auto="1"/>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theme="0"/>
        </patternFill>
      </fill>
    </dxf>
    <dxf>
      <font>
        <color theme="0" tint="-0.14996795556505021"/>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17256</xdr:colOff>
      <xdr:row>9</xdr:row>
      <xdr:rowOff>92515</xdr:rowOff>
    </xdr:from>
    <xdr:to>
      <xdr:col>3</xdr:col>
      <xdr:colOff>254475</xdr:colOff>
      <xdr:row>9</xdr:row>
      <xdr:rowOff>516568</xdr:rowOff>
    </xdr:to>
    <xdr:pic>
      <xdr:nvPicPr>
        <xdr:cNvPr id="2" name="Picture 1">
          <a:extLst>
            <a:ext uri="{FF2B5EF4-FFF2-40B4-BE49-F238E27FC236}">
              <a16:creationId xmlns:a16="http://schemas.microsoft.com/office/drawing/2014/main" id="{6005A1FA-78A2-4A5A-9E0F-E45101E7073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609" b="21672"/>
        <a:stretch/>
      </xdr:blipFill>
      <xdr:spPr>
        <a:xfrm>
          <a:off x="17256" y="9350815"/>
          <a:ext cx="6926944" cy="424053"/>
        </a:xfrm>
        <a:prstGeom prst="rect">
          <a:avLst/>
        </a:prstGeom>
      </xdr:spPr>
    </xdr:pic>
    <xdr:clientData/>
  </xdr:twoCellAnchor>
  <xdr:twoCellAnchor editAs="oneCell">
    <xdr:from>
      <xdr:col>0</xdr:col>
      <xdr:colOff>0</xdr:colOff>
      <xdr:row>0</xdr:row>
      <xdr:rowOff>168898</xdr:rowOff>
    </xdr:from>
    <xdr:to>
      <xdr:col>3</xdr:col>
      <xdr:colOff>254364</xdr:colOff>
      <xdr:row>0</xdr:row>
      <xdr:rowOff>1349457</xdr:rowOff>
    </xdr:to>
    <xdr:pic>
      <xdr:nvPicPr>
        <xdr:cNvPr id="3" name="Picture 2">
          <a:extLst>
            <a:ext uri="{FF2B5EF4-FFF2-40B4-BE49-F238E27FC236}">
              <a16:creationId xmlns:a16="http://schemas.microsoft.com/office/drawing/2014/main" id="{14039840-71A2-4A0C-A90D-834B09B67B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8898"/>
          <a:ext cx="6944089" cy="1180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76200</xdr:colOff>
      <xdr:row>9</xdr:row>
      <xdr:rowOff>25400</xdr:rowOff>
    </xdr:from>
    <xdr:ext cx="5200017" cy="331235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2"/>
        <a:stretch>
          <a:fillRect/>
        </a:stretch>
      </xdr:blipFill>
      <xdr:spPr>
        <a:xfrm>
          <a:off x="6276975" y="1644650"/>
          <a:ext cx="5200017" cy="3312351"/>
        </a:xfrm>
        <a:prstGeom prst="rect">
          <a:avLst/>
        </a:prstGeom>
      </xdr:spPr>
    </xdr:pic>
    <xdr:clientData/>
  </xdr:oneCellAnchor>
  <xdr:oneCellAnchor>
    <xdr:from>
      <xdr:col>1</xdr:col>
      <xdr:colOff>76200</xdr:colOff>
      <xdr:row>45</xdr:row>
      <xdr:rowOff>38100</xdr:rowOff>
    </xdr:from>
    <xdr:ext cx="5180969" cy="3274256"/>
    <xdr:pic>
      <xdr:nvPicPr>
        <xdr:cNvPr id="6" name="Picture 5">
          <a:extLst>
            <a:ext uri="{FF2B5EF4-FFF2-40B4-BE49-F238E27FC236}">
              <a16:creationId xmlns:a16="http://schemas.microsoft.com/office/drawing/2014/main" id="{188C9250-FF9B-4C53-A3A2-995A45B2A280}"/>
            </a:ext>
          </a:extLst>
        </xdr:cNvPr>
        <xdr:cNvPicPr>
          <a:picLocks noChangeAspect="1"/>
        </xdr:cNvPicPr>
      </xdr:nvPicPr>
      <xdr:blipFill>
        <a:blip xmlns:r="http://schemas.openxmlformats.org/officeDocument/2006/relationships" r:embed="rId1"/>
        <a:stretch>
          <a:fillRect/>
        </a:stretch>
      </xdr:blipFill>
      <xdr:spPr>
        <a:xfrm>
          <a:off x="276225" y="8315325"/>
          <a:ext cx="5180969" cy="3274256"/>
        </a:xfrm>
        <a:prstGeom prst="rect">
          <a:avLst/>
        </a:prstGeom>
      </xdr:spPr>
    </xdr:pic>
    <xdr:clientData/>
  </xdr:oneCellAnchor>
  <xdr:oneCellAnchor>
    <xdr:from>
      <xdr:col>10</xdr:col>
      <xdr:colOff>85725</xdr:colOff>
      <xdr:row>45</xdr:row>
      <xdr:rowOff>28576</xdr:rowOff>
    </xdr:from>
    <xdr:ext cx="5153025" cy="3282417"/>
    <xdr:pic>
      <xdr:nvPicPr>
        <xdr:cNvPr id="7" name="Picture 6">
          <a:extLst>
            <a:ext uri="{FF2B5EF4-FFF2-40B4-BE49-F238E27FC236}">
              <a16:creationId xmlns:a16="http://schemas.microsoft.com/office/drawing/2014/main" id="{7CF64CD1-8031-49C7-A70B-76FC2C47E4EE}"/>
            </a:ext>
          </a:extLst>
        </xdr:cNvPr>
        <xdr:cNvPicPr>
          <a:picLocks noChangeAspect="1"/>
        </xdr:cNvPicPr>
      </xdr:nvPicPr>
      <xdr:blipFill>
        <a:blip xmlns:r="http://schemas.openxmlformats.org/officeDocument/2006/relationships" r:embed="rId2"/>
        <a:stretch>
          <a:fillRect/>
        </a:stretch>
      </xdr:blipFill>
      <xdr:spPr>
        <a:xfrm>
          <a:off x="6286500" y="8305801"/>
          <a:ext cx="5153025" cy="328241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EA2B-A4D5-4771-94AA-EDABD53DE06F}">
  <sheetPr codeName="Sheet1">
    <tabColor rgb="FF1B3067"/>
  </sheetPr>
  <dimension ref="A1:H16"/>
  <sheetViews>
    <sheetView showGridLines="0" tabSelected="1" view="pageLayout" zoomScaleNormal="130" zoomScaleSheetLayoutView="90" workbookViewId="0"/>
  </sheetViews>
  <sheetFormatPr defaultColWidth="0" defaultRowHeight="14.45" customHeight="1" zeroHeight="1"/>
  <cols>
    <col min="1" max="1" width="5.7109375" style="12" customWidth="1"/>
    <col min="2" max="2" width="79.7109375" style="11" customWidth="1"/>
    <col min="3" max="3" width="8" style="11" customWidth="1"/>
    <col min="4" max="4" width="8" customWidth="1"/>
    <col min="5" max="7" width="12.7109375" style="12" hidden="1" customWidth="1"/>
    <col min="8" max="8" width="5.7109375" style="12" hidden="1" customWidth="1"/>
    <col min="9" max="16384" width="9.28515625" style="12" hidden="1"/>
  </cols>
  <sheetData>
    <row r="1" spans="2:7" ht="107.45" customHeight="1">
      <c r="E1" s="368"/>
      <c r="F1" s="368"/>
      <c r="G1" s="368"/>
    </row>
    <row r="2" spans="2:7" s="15" customFormat="1" ht="42.6" customHeight="1">
      <c r="B2" s="13" t="s">
        <v>0</v>
      </c>
      <c r="C2" s="14"/>
      <c r="D2" s="369"/>
      <c r="E2" s="16"/>
      <c r="F2" s="16"/>
      <c r="G2" s="16"/>
    </row>
    <row r="3" spans="2:7" s="15" customFormat="1" ht="33.75">
      <c r="B3" s="17" t="s">
        <v>1699</v>
      </c>
      <c r="C3" s="17"/>
      <c r="D3" s="369"/>
      <c r="E3" s="16"/>
      <c r="F3" s="16"/>
      <c r="G3" s="16"/>
    </row>
    <row r="4" spans="2:7" s="15" customFormat="1" ht="366.75" customHeight="1">
      <c r="B4" s="18" t="s">
        <v>1</v>
      </c>
      <c r="C4" s="17"/>
      <c r="D4" s="369"/>
      <c r="E4" s="16"/>
      <c r="F4" s="16"/>
      <c r="G4" s="16"/>
    </row>
    <row r="5" spans="2:7" s="15" customFormat="1" ht="78" customHeight="1">
      <c r="B5" s="19" t="s">
        <v>2</v>
      </c>
      <c r="C5" s="19"/>
      <c r="D5" s="369"/>
      <c r="E5" s="16"/>
      <c r="F5" s="16"/>
      <c r="G5" s="16"/>
    </row>
    <row r="6" spans="2:7" s="15" customFormat="1" ht="37.9" customHeight="1">
      <c r="B6" s="389" t="s">
        <v>3</v>
      </c>
      <c r="C6" s="389"/>
      <c r="D6" s="369"/>
      <c r="E6" s="20"/>
      <c r="F6" s="20"/>
      <c r="G6" s="20"/>
    </row>
    <row r="7" spans="2:7" ht="43.15" customHeight="1">
      <c r="B7" s="390" t="s">
        <v>4</v>
      </c>
      <c r="C7" s="390"/>
      <c r="E7" s="368"/>
      <c r="F7" s="368"/>
      <c r="G7" s="368"/>
    </row>
    <row r="8" spans="2:7" ht="42" customHeight="1">
      <c r="B8" s="391" t="s">
        <v>5</v>
      </c>
      <c r="C8" s="391"/>
      <c r="E8" s="368"/>
      <c r="F8" s="368"/>
      <c r="G8" s="368"/>
    </row>
    <row r="9" spans="2:7" ht="13.15" customHeight="1">
      <c r="B9" s="21" t="s">
        <v>6</v>
      </c>
      <c r="C9" s="21"/>
      <c r="E9" s="368"/>
      <c r="F9" s="368"/>
      <c r="G9" s="368"/>
    </row>
    <row r="10" spans="2:7" ht="57" customHeight="1">
      <c r="B10" s="21"/>
      <c r="C10" s="21"/>
      <c r="E10" s="368"/>
      <c r="F10" s="368"/>
      <c r="G10" s="368"/>
    </row>
    <row r="11" spans="2:7" ht="14.45" hidden="1" customHeight="1">
      <c r="E11" s="368"/>
      <c r="F11" s="368"/>
      <c r="G11" s="368"/>
    </row>
    <row r="12" spans="2:7" ht="14.45" hidden="1" customHeight="1">
      <c r="E12" s="368"/>
      <c r="F12" s="368"/>
      <c r="G12" s="368"/>
    </row>
    <row r="13" spans="2:7" ht="14.45" hidden="1" customHeight="1">
      <c r="E13" s="368"/>
      <c r="F13" s="368"/>
      <c r="G13" s="368"/>
    </row>
    <row r="14" spans="2:7" ht="14.45" hidden="1" customHeight="1">
      <c r="E14" s="368"/>
      <c r="F14" s="368"/>
      <c r="G14" s="368"/>
    </row>
    <row r="15" spans="2:7" ht="14.45" hidden="1" customHeight="1">
      <c r="E15" s="368"/>
      <c r="F15" s="368"/>
      <c r="G15" s="368"/>
    </row>
    <row r="16" spans="2:7" ht="14.45" hidden="1" customHeight="1">
      <c r="E16" s="368"/>
      <c r="F16" s="368"/>
      <c r="G16" s="368"/>
    </row>
  </sheetData>
  <sheetProtection algorithmName="SHA-512" hashValue="CMiioCr3dlQSx5lFym243idXWlYzl6AsdKooSPz5QjWzev9vkNDwf2pZy8tV1mn4PLn56dhpRDFODqWe9p+ZVQ==" saltValue="oI0OkoQlnr7bKhlB/4990w==" spinCount="100000" sheet="1" objects="1" scenarios="1"/>
  <mergeCells count="3">
    <mergeCell ref="B6:C6"/>
    <mergeCell ref="B7:C7"/>
    <mergeCell ref="B8:C8"/>
  </mergeCells>
  <printOptions horizontalCentered="1" verticalCentered="1"/>
  <pageMargins left="0" right="0" top="0" bottom="0" header="0" footer="0"/>
  <pageSetup paperSize="9" orientation="portrait" r:id="rId1"/>
  <headerFooter scaleWithDoc="0" alignWithMargins="0"/>
  <customProperties>
    <customPr name="_pios_id" r:id="rId2"/>
  </customPropertie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BE1D-0701-47D2-A098-1291DDF94EB5}">
  <sheetPr codeName="Sheet2">
    <pageSetUpPr fitToPage="1"/>
  </sheetPr>
  <dimension ref="A2:T46"/>
  <sheetViews>
    <sheetView view="pageLayout" zoomScaleNormal="100" workbookViewId="0"/>
  </sheetViews>
  <sheetFormatPr defaultColWidth="9.140625" defaultRowHeight="14.25"/>
  <cols>
    <col min="1" max="1" width="26.85546875" style="131" customWidth="1"/>
    <col min="2" max="2" width="24.5703125" style="131" customWidth="1"/>
    <col min="3" max="3" width="16.42578125" style="131" bestFit="1" customWidth="1"/>
    <col min="4" max="4" width="37.85546875" style="131" bestFit="1" customWidth="1"/>
    <col min="5" max="8" width="14.5703125" style="131" bestFit="1" customWidth="1"/>
    <col min="9" max="12" width="14.140625" style="131" bestFit="1" customWidth="1"/>
    <col min="13" max="13" width="15" style="131" bestFit="1" customWidth="1"/>
    <col min="14" max="15" width="15.42578125" style="131" bestFit="1" customWidth="1"/>
    <col min="16" max="16" width="22.85546875" style="131" customWidth="1"/>
    <col min="17" max="17" width="18.5703125" style="131" bestFit="1" customWidth="1"/>
    <col min="18" max="18" width="24.5703125" style="131" bestFit="1" customWidth="1"/>
    <col min="19" max="19" width="14.140625" style="131" bestFit="1" customWidth="1"/>
    <col min="20" max="20" width="18" style="131" customWidth="1"/>
    <col min="21" max="21" width="19.85546875" style="131" customWidth="1"/>
    <col min="22" max="22" width="19.5703125" style="131" customWidth="1"/>
    <col min="23" max="23" width="24.5703125" style="131" customWidth="1"/>
    <col min="24" max="24" width="18.5703125" style="131" customWidth="1"/>
    <col min="25" max="25" width="34" style="131" customWidth="1"/>
    <col min="26" max="16384" width="9.140625" style="131"/>
  </cols>
  <sheetData>
    <row r="2" spans="1:11" ht="17.25">
      <c r="A2" s="132" t="s">
        <v>7</v>
      </c>
      <c r="B2" s="133" t="s">
        <v>8</v>
      </c>
      <c r="C2" s="132"/>
      <c r="D2" s="134"/>
      <c r="E2" s="134"/>
      <c r="F2" s="134"/>
      <c r="G2" s="134"/>
    </row>
    <row r="3" spans="1:11" ht="15" thickBot="1">
      <c r="D3" s="135"/>
      <c r="E3" s="135"/>
      <c r="F3" s="135"/>
      <c r="G3" s="135"/>
    </row>
    <row r="4" spans="1:11" ht="15">
      <c r="A4" s="356" t="s">
        <v>9</v>
      </c>
      <c r="B4" s="139" t="s">
        <v>10</v>
      </c>
      <c r="C4" s="139"/>
      <c r="D4" s="357"/>
      <c r="E4" s="357"/>
      <c r="F4" s="357"/>
      <c r="G4" s="357"/>
      <c r="H4" s="139"/>
      <c r="I4" s="139"/>
      <c r="J4" s="139"/>
      <c r="K4" s="358"/>
    </row>
    <row r="5" spans="1:11">
      <c r="A5" s="359" t="s">
        <v>11</v>
      </c>
      <c r="B5" s="370" t="s">
        <v>12</v>
      </c>
      <c r="D5" s="135"/>
      <c r="E5" s="135"/>
      <c r="F5" s="135"/>
      <c r="G5" s="135"/>
      <c r="K5" s="360"/>
    </row>
    <row r="6" spans="1:11">
      <c r="A6" s="359" t="s">
        <v>13</v>
      </c>
      <c r="B6" s="364" t="s">
        <v>14</v>
      </c>
      <c r="D6" s="135"/>
      <c r="E6" s="135"/>
      <c r="F6" s="135"/>
      <c r="G6" s="135"/>
      <c r="K6" s="360"/>
    </row>
    <row r="7" spans="1:11" ht="15" thickBot="1">
      <c r="A7" s="361" t="s">
        <v>15</v>
      </c>
      <c r="B7" s="371" t="s">
        <v>16</v>
      </c>
      <c r="C7" s="362"/>
      <c r="D7" s="301"/>
      <c r="E7" s="301"/>
      <c r="F7" s="301"/>
      <c r="G7" s="301"/>
      <c r="H7" s="362"/>
      <c r="I7" s="362"/>
      <c r="J7" s="362"/>
      <c r="K7" s="363"/>
    </row>
    <row r="8" spans="1:11">
      <c r="A8" s="364" t="s">
        <v>17</v>
      </c>
      <c r="B8" s="137"/>
      <c r="D8" s="135"/>
      <c r="E8" s="135"/>
      <c r="F8" s="135"/>
      <c r="G8" s="135"/>
    </row>
    <row r="9" spans="1:11">
      <c r="A9" s="136"/>
      <c r="B9" s="137"/>
      <c r="D9" s="135"/>
      <c r="E9" s="135"/>
      <c r="F9" s="135"/>
      <c r="G9" s="135"/>
    </row>
    <row r="10" spans="1:11">
      <c r="A10" s="246" t="s">
        <v>18</v>
      </c>
      <c r="B10" s="240" t="s">
        <v>19</v>
      </c>
      <c r="D10" s="135"/>
      <c r="E10" s="135"/>
      <c r="F10" s="135"/>
      <c r="G10" s="135"/>
    </row>
    <row r="11" spans="1:11">
      <c r="A11" s="240"/>
      <c r="B11" s="240" t="s">
        <v>20</v>
      </c>
      <c r="D11" s="135"/>
      <c r="E11" s="135"/>
      <c r="F11" s="135"/>
      <c r="G11" s="135"/>
    </row>
    <row r="12" spans="1:11">
      <c r="A12" s="240"/>
      <c r="B12" s="240" t="s">
        <v>21</v>
      </c>
      <c r="D12" s="135"/>
      <c r="E12" s="135"/>
      <c r="F12" s="135"/>
      <c r="G12" s="135"/>
    </row>
    <row r="13" spans="1:11">
      <c r="A13" s="136"/>
      <c r="B13" s="137"/>
      <c r="D13" s="135"/>
      <c r="E13" s="135"/>
      <c r="F13" s="135"/>
      <c r="G13" s="135"/>
    </row>
    <row r="14" spans="1:11">
      <c r="D14" s="135"/>
      <c r="E14" s="135"/>
      <c r="F14" s="135"/>
      <c r="G14" s="135"/>
    </row>
    <row r="15" spans="1:11">
      <c r="D15" s="135"/>
      <c r="E15" s="135"/>
      <c r="F15" s="135"/>
      <c r="G15" s="135"/>
    </row>
    <row r="16" spans="1:11" ht="15" thickBot="1">
      <c r="D16" s="135"/>
      <c r="E16" s="135"/>
      <c r="F16" s="135"/>
      <c r="G16" s="135"/>
    </row>
    <row r="17" spans="1:20" ht="15">
      <c r="A17" s="138"/>
      <c r="B17" s="139"/>
      <c r="C17" s="140" t="s">
        <v>22</v>
      </c>
      <c r="D17" s="141" t="s">
        <v>23</v>
      </c>
      <c r="E17" s="141" t="s">
        <v>24</v>
      </c>
      <c r="F17" s="141" t="s">
        <v>25</v>
      </c>
      <c r="G17" s="141" t="s">
        <v>26</v>
      </c>
      <c r="H17" s="141" t="s">
        <v>27</v>
      </c>
      <c r="I17" s="163" t="s">
        <v>28</v>
      </c>
      <c r="J17" s="141" t="s">
        <v>29</v>
      </c>
      <c r="K17" s="141" t="s">
        <v>30</v>
      </c>
      <c r="L17" s="141" t="s">
        <v>31</v>
      </c>
      <c r="M17" s="141" t="s">
        <v>32</v>
      </c>
      <c r="N17" s="162" t="s">
        <v>33</v>
      </c>
      <c r="Q17" s="142" t="s">
        <v>34</v>
      </c>
    </row>
    <row r="18" spans="1:20" ht="15">
      <c r="A18" s="143"/>
      <c r="C18" s="142" t="s">
        <v>35</v>
      </c>
      <c r="D18" s="135">
        <v>4831</v>
      </c>
      <c r="E18" s="135">
        <v>2929</v>
      </c>
      <c r="F18" s="135">
        <v>5887</v>
      </c>
      <c r="G18" s="135">
        <v>4149</v>
      </c>
      <c r="H18" s="135">
        <v>651</v>
      </c>
      <c r="I18" s="135">
        <v>223</v>
      </c>
      <c r="J18" s="135">
        <v>348</v>
      </c>
      <c r="K18" s="135">
        <v>146</v>
      </c>
      <c r="L18" s="135">
        <v>222</v>
      </c>
      <c r="M18" s="135">
        <v>11579</v>
      </c>
      <c r="N18" s="144">
        <v>11311</v>
      </c>
      <c r="Q18" s="164"/>
      <c r="R18" s="132" t="s">
        <v>36</v>
      </c>
    </row>
    <row r="19" spans="1:20" ht="15">
      <c r="A19" s="145" t="s">
        <v>37</v>
      </c>
      <c r="B19" s="142" t="s">
        <v>38</v>
      </c>
      <c r="C19" s="142" t="s">
        <v>39</v>
      </c>
      <c r="D19" s="395" t="s">
        <v>40</v>
      </c>
      <c r="E19" s="395"/>
      <c r="F19" s="395"/>
      <c r="G19" s="395"/>
      <c r="H19" s="395"/>
      <c r="I19" s="395"/>
      <c r="J19" s="395"/>
      <c r="K19" s="395"/>
      <c r="L19" s="395"/>
      <c r="M19" s="395"/>
      <c r="N19" s="396"/>
    </row>
    <row r="20" spans="1:20">
      <c r="A20" s="146" t="s">
        <v>41</v>
      </c>
      <c r="B20" s="136" t="s">
        <v>42</v>
      </c>
      <c r="C20" s="136">
        <v>7200</v>
      </c>
      <c r="D20" s="147">
        <f>$C$20*$D$18/10^6</f>
        <v>34.783200000000001</v>
      </c>
      <c r="E20" s="147">
        <f>$C$20*$E$18/10^6</f>
        <v>21.088799999999999</v>
      </c>
      <c r="F20" s="147">
        <f>$C$20*$F$18/10^6</f>
        <v>42.386400000000002</v>
      </c>
      <c r="G20" s="147">
        <f>$C$20*$G$18/10^6</f>
        <v>29.872800000000002</v>
      </c>
      <c r="H20" s="147">
        <f>$C$20*$H$18/10^6</f>
        <v>4.6871999999999998</v>
      </c>
      <c r="I20" s="147">
        <f>$C$20*$I$18/10^6</f>
        <v>1.6055999999999999</v>
      </c>
      <c r="J20" s="147">
        <f>$C$20*$J$18/10^6</f>
        <v>2.5055999999999998</v>
      </c>
      <c r="K20" s="147">
        <f>$C$20*$K$18/10^6</f>
        <v>1.0511999999999999</v>
      </c>
      <c r="L20" s="147">
        <f>$C$20*$L$18/10^6</f>
        <v>1.5984</v>
      </c>
      <c r="M20" s="147">
        <f>$C$20*$M$18/10^6</f>
        <v>83.368799999999993</v>
      </c>
      <c r="N20" s="148">
        <f>$C$20*$N$18/10^6</f>
        <v>81.4392</v>
      </c>
      <c r="Q20" s="147">
        <f>$C$20*$Q$18/10^6</f>
        <v>0</v>
      </c>
      <c r="T20" s="249" t="s">
        <v>43</v>
      </c>
    </row>
    <row r="21" spans="1:20" ht="15" customHeight="1">
      <c r="A21" s="149" t="s">
        <v>41</v>
      </c>
      <c r="B21" s="150" t="s">
        <v>44</v>
      </c>
      <c r="C21" s="150">
        <v>3640</v>
      </c>
      <c r="D21" s="151">
        <f>$C$21*$D$18/10^6</f>
        <v>17.58484</v>
      </c>
      <c r="E21" s="151">
        <f>$C$21*$E$18/10^6</f>
        <v>10.66156</v>
      </c>
      <c r="F21" s="151">
        <f>$C$21*$F$18/10^6</f>
        <v>21.42868</v>
      </c>
      <c r="G21" s="151">
        <f>$C$21*$G$18/10^6</f>
        <v>15.102359999999999</v>
      </c>
      <c r="H21" s="151">
        <f>$C$21*$H$18/10^6</f>
        <v>2.36964</v>
      </c>
      <c r="I21" s="151">
        <f>$C$21*$I$18/10^6</f>
        <v>0.81172</v>
      </c>
      <c r="J21" s="151">
        <f>$C$21*$J$18/10^6</f>
        <v>1.2667200000000001</v>
      </c>
      <c r="K21" s="151">
        <f>$C$21*$K$18/10^6</f>
        <v>0.53144000000000002</v>
      </c>
      <c r="L21" s="151">
        <f>$C$21*$L$18/10^6</f>
        <v>0.80808000000000002</v>
      </c>
      <c r="M21" s="151">
        <f>$C$21*$M$18/10^6</f>
        <v>42.147559999999999</v>
      </c>
      <c r="N21" s="152">
        <f>$C$21*$N$18/10^6</f>
        <v>41.172040000000003</v>
      </c>
      <c r="Q21" s="147">
        <f>$C$21*$Q$18/10^6</f>
        <v>0</v>
      </c>
      <c r="R21" s="395" t="s">
        <v>45</v>
      </c>
      <c r="S21" s="164"/>
      <c r="T21" s="249">
        <v>1</v>
      </c>
    </row>
    <row r="22" spans="1:20" ht="15" thickBot="1">
      <c r="A22" s="161" t="s">
        <v>46</v>
      </c>
      <c r="B22" s="153" t="s">
        <v>47</v>
      </c>
      <c r="C22" s="153">
        <v>25600</v>
      </c>
      <c r="D22" s="154">
        <f>$C$22*$D$18/10^6</f>
        <v>123.67359999999999</v>
      </c>
      <c r="E22" s="154">
        <f>$C$22*$E$18/10^6</f>
        <v>74.982399999999998</v>
      </c>
      <c r="F22" s="154">
        <f>$C$22*$F$18/10^6</f>
        <v>150.7072</v>
      </c>
      <c r="G22" s="154">
        <f>$C$22*$G$18/10^6</f>
        <v>106.2144</v>
      </c>
      <c r="H22" s="154">
        <f>$C$22*$H$18/10^6</f>
        <v>16.665600000000001</v>
      </c>
      <c r="I22" s="154">
        <f>$C$22*$I$18/10^6</f>
        <v>5.7088000000000001</v>
      </c>
      <c r="J22" s="154">
        <f>$C$22*$J$18/10^6</f>
        <v>8.9087999999999994</v>
      </c>
      <c r="K22" s="154">
        <f>$C$22*$K$18/10^6</f>
        <v>3.7376</v>
      </c>
      <c r="L22" s="154">
        <f>$C$22*$L$18/10^6</f>
        <v>5.6832000000000003</v>
      </c>
      <c r="M22" s="154">
        <f>$C$22*$M$18/10^6</f>
        <v>296.42239999999998</v>
      </c>
      <c r="N22" s="155">
        <f>$C$22*$N$18/10^6</f>
        <v>289.5616</v>
      </c>
      <c r="Q22" s="147">
        <f>$C$22*$Q$18/10^6</f>
        <v>0</v>
      </c>
      <c r="R22" s="395"/>
      <c r="S22" s="164"/>
      <c r="T22" s="249">
        <v>2</v>
      </c>
    </row>
    <row r="23" spans="1:20">
      <c r="D23" s="135"/>
      <c r="E23" s="135"/>
      <c r="F23" s="135"/>
      <c r="G23" s="135"/>
      <c r="R23" s="395"/>
      <c r="S23" s="164"/>
      <c r="T23" s="249">
        <v>3</v>
      </c>
    </row>
    <row r="24" spans="1:20">
      <c r="D24" s="135"/>
      <c r="E24" s="135"/>
      <c r="F24" s="135"/>
      <c r="G24" s="135"/>
      <c r="R24" s="395"/>
      <c r="S24" s="164"/>
      <c r="T24" s="249">
        <v>4</v>
      </c>
    </row>
    <row r="25" spans="1:20">
      <c r="A25" s="131" t="s">
        <v>48</v>
      </c>
    </row>
    <row r="28" spans="1:20" ht="15">
      <c r="A28" s="392" t="s">
        <v>49</v>
      </c>
      <c r="B28" s="392"/>
      <c r="C28" s="392"/>
      <c r="D28" s="392"/>
      <c r="E28" s="392"/>
      <c r="F28" s="392"/>
      <c r="G28" s="392"/>
    </row>
    <row r="29" spans="1:20">
      <c r="A29" s="156"/>
      <c r="B29" s="156"/>
      <c r="C29" s="156"/>
      <c r="D29" s="156"/>
      <c r="E29" s="156"/>
      <c r="F29" s="156"/>
      <c r="G29" s="156"/>
    </row>
    <row r="30" spans="1:20" ht="15" thickBot="1">
      <c r="A30" s="156"/>
      <c r="B30" s="156"/>
      <c r="C30" s="156"/>
      <c r="D30" s="156"/>
      <c r="E30" s="156"/>
      <c r="F30" s="156"/>
      <c r="G30" s="156"/>
    </row>
    <row r="31" spans="1:20" ht="30.75" thickBot="1">
      <c r="A31" s="157"/>
      <c r="B31" s="135"/>
      <c r="C31" s="135"/>
      <c r="D31" s="300" t="s">
        <v>22</v>
      </c>
      <c r="E31" s="141" t="s">
        <v>23</v>
      </c>
      <c r="F31" s="141" t="s">
        <v>24</v>
      </c>
      <c r="G31" s="141" t="s">
        <v>25</v>
      </c>
      <c r="H31" s="141" t="s">
        <v>26</v>
      </c>
      <c r="I31" s="141" t="s">
        <v>27</v>
      </c>
      <c r="J31" s="141" t="s">
        <v>28</v>
      </c>
      <c r="K31" s="141" t="s">
        <v>29</v>
      </c>
      <c r="L31" s="141" t="s">
        <v>30</v>
      </c>
      <c r="M31" s="141" t="s">
        <v>31</v>
      </c>
      <c r="N31" s="141" t="s">
        <v>32</v>
      </c>
      <c r="O31" s="162" t="s">
        <v>33</v>
      </c>
      <c r="P31" s="134"/>
      <c r="Q31" s="134" t="s">
        <v>34</v>
      </c>
      <c r="R31" s="134" t="s">
        <v>50</v>
      </c>
      <c r="S31" s="158" t="s">
        <v>51</v>
      </c>
    </row>
    <row r="32" spans="1:20" ht="15">
      <c r="A32" s="393" t="s">
        <v>52</v>
      </c>
      <c r="B32" s="394"/>
      <c r="C32" s="140"/>
      <c r="D32" s="142" t="s">
        <v>35</v>
      </c>
      <c r="E32" s="135">
        <v>4831</v>
      </c>
      <c r="F32" s="135">
        <v>2929</v>
      </c>
      <c r="G32" s="135">
        <v>5887</v>
      </c>
      <c r="H32" s="135">
        <v>4149</v>
      </c>
      <c r="I32" s="135">
        <v>651</v>
      </c>
      <c r="J32" s="135">
        <v>223</v>
      </c>
      <c r="K32" s="135">
        <v>348</v>
      </c>
      <c r="L32" s="135">
        <v>146</v>
      </c>
      <c r="M32" s="135">
        <v>222</v>
      </c>
      <c r="N32" s="135">
        <v>11579</v>
      </c>
      <c r="O32" s="144">
        <v>11311</v>
      </c>
      <c r="P32" s="135"/>
      <c r="Q32" s="136">
        <f>Q18</f>
        <v>0</v>
      </c>
    </row>
    <row r="33" spans="1:20" ht="15.75" thickBot="1">
      <c r="A33" s="297" t="s">
        <v>53</v>
      </c>
      <c r="B33" s="298" t="s">
        <v>54</v>
      </c>
      <c r="C33" s="299" t="s">
        <v>55</v>
      </c>
      <c r="D33" s="299" t="s">
        <v>56</v>
      </c>
      <c r="E33" s="301"/>
      <c r="F33" s="301"/>
      <c r="G33" s="301"/>
      <c r="H33" s="301"/>
      <c r="I33" s="301"/>
      <c r="J33" s="301"/>
      <c r="K33" s="301"/>
      <c r="L33" s="301"/>
      <c r="M33" s="301"/>
      <c r="N33" s="301"/>
      <c r="O33" s="302"/>
      <c r="S33" s="164"/>
      <c r="T33" s="132" t="s">
        <v>57</v>
      </c>
    </row>
    <row r="34" spans="1:20">
      <c r="A34" s="138" t="s">
        <v>58</v>
      </c>
      <c r="B34" s="372" t="s">
        <v>59</v>
      </c>
      <c r="C34" s="285" t="s">
        <v>60</v>
      </c>
      <c r="D34" s="285" t="s">
        <v>61</v>
      </c>
      <c r="E34" s="286" t="e">
        <f>ROUNDDOWN($R$34*10^6/($E$32*$S$33),0)</f>
        <v>#DIV/0!</v>
      </c>
      <c r="F34" s="286" t="e">
        <f>ROUNDDOWN($R$34*10^6/($F$32*$S$33),0)</f>
        <v>#DIV/0!</v>
      </c>
      <c r="G34" s="286" t="e">
        <f>ROUNDDOWN($R$34*10^6/($G$32*$S$33),0)</f>
        <v>#DIV/0!</v>
      </c>
      <c r="H34" s="286" t="e">
        <f t="shared" ref="H34:O34" si="0">ROUNDDOWN($R$34*10^6/(H$32*$S$33),0)</f>
        <v>#DIV/0!</v>
      </c>
      <c r="I34" s="286" t="e">
        <f t="shared" si="0"/>
        <v>#DIV/0!</v>
      </c>
      <c r="J34" s="286" t="e">
        <f t="shared" si="0"/>
        <v>#DIV/0!</v>
      </c>
      <c r="K34" s="286" t="e">
        <f t="shared" si="0"/>
        <v>#DIV/0!</v>
      </c>
      <c r="L34" s="286" t="e">
        <f t="shared" si="0"/>
        <v>#DIV/0!</v>
      </c>
      <c r="M34" s="286" t="e">
        <f t="shared" si="0"/>
        <v>#DIV/0!</v>
      </c>
      <c r="N34" s="286" t="e">
        <f t="shared" si="0"/>
        <v>#DIV/0!</v>
      </c>
      <c r="O34" s="287" t="e">
        <f t="shared" si="0"/>
        <v>#DIV/0!</v>
      </c>
      <c r="Q34" s="159" t="e">
        <f>ROUNDDOWN($R$34*10^6/(Q$32*$S$33),0)</f>
        <v>#DIV/0!</v>
      </c>
      <c r="R34" s="136">
        <f>16000000/10^6</f>
        <v>16</v>
      </c>
      <c r="S34" s="136"/>
      <c r="T34" s="160"/>
    </row>
    <row r="35" spans="1:20">
      <c r="A35" s="373" t="s">
        <v>58</v>
      </c>
      <c r="B35" s="374" t="s">
        <v>62</v>
      </c>
      <c r="C35" s="150" t="s">
        <v>60</v>
      </c>
      <c r="D35" s="150" t="s">
        <v>63</v>
      </c>
      <c r="E35" s="151" t="e">
        <f>ROUNDDOWN($R$35*10^6/($E$32*$S$33),0)</f>
        <v>#DIV/0!</v>
      </c>
      <c r="F35" s="151" t="e">
        <f>ROUNDDOWN($R$35*10^6/($F$32*$S$33),0)</f>
        <v>#DIV/0!</v>
      </c>
      <c r="G35" s="151" t="e">
        <f>ROUNDDOWN($R$35*10^6/($G$32*$S$33),0)</f>
        <v>#DIV/0!</v>
      </c>
      <c r="H35" s="151" t="e">
        <f t="shared" ref="H35:O35" si="1">ROUNDDOWN($R$35*10^6/(H$32*$S$33),0)</f>
        <v>#DIV/0!</v>
      </c>
      <c r="I35" s="151" t="e">
        <f t="shared" si="1"/>
        <v>#DIV/0!</v>
      </c>
      <c r="J35" s="151" t="e">
        <f t="shared" si="1"/>
        <v>#DIV/0!</v>
      </c>
      <c r="K35" s="151" t="e">
        <f t="shared" si="1"/>
        <v>#DIV/0!</v>
      </c>
      <c r="L35" s="151" t="e">
        <f t="shared" si="1"/>
        <v>#DIV/0!</v>
      </c>
      <c r="M35" s="151" t="e">
        <f t="shared" si="1"/>
        <v>#DIV/0!</v>
      </c>
      <c r="N35" s="151" t="e">
        <f t="shared" si="1"/>
        <v>#DIV/0!</v>
      </c>
      <c r="O35" s="152" t="e">
        <f t="shared" si="1"/>
        <v>#DIV/0!</v>
      </c>
      <c r="Q35" s="159" t="e">
        <f>ROUNDDOWN($R$35*10^6/(Q$32*$S$33),0)</f>
        <v>#DIV/0!</v>
      </c>
      <c r="R35" s="136">
        <f>50000000/10^6</f>
        <v>50</v>
      </c>
      <c r="S35" s="136"/>
      <c r="T35" s="160"/>
    </row>
    <row r="36" spans="1:20">
      <c r="A36" s="143" t="s">
        <v>64</v>
      </c>
      <c r="B36" s="375" t="s">
        <v>65</v>
      </c>
      <c r="C36" s="136" t="s">
        <v>60</v>
      </c>
      <c r="D36" s="136" t="s">
        <v>66</v>
      </c>
      <c r="E36" s="147" t="e">
        <f>ROUNDDOWN($R$36*10^6/($E$32*$S$33),0)</f>
        <v>#DIV/0!</v>
      </c>
      <c r="F36" s="147" t="e">
        <f>ROUNDDOWN($R$36*10^6/($F$32*$S$33),0)</f>
        <v>#DIV/0!</v>
      </c>
      <c r="G36" s="147" t="e">
        <f>ROUNDDOWN($R$36*10^6/($G$32*$S$33),0)</f>
        <v>#DIV/0!</v>
      </c>
      <c r="H36" s="147" t="e">
        <f t="shared" ref="H36:O36" si="2">ROUNDDOWN($R$36*10^6/(H$32*$S$33),0)</f>
        <v>#DIV/0!</v>
      </c>
      <c r="I36" s="147" t="e">
        <f t="shared" si="2"/>
        <v>#DIV/0!</v>
      </c>
      <c r="J36" s="147" t="e">
        <f t="shared" si="2"/>
        <v>#DIV/0!</v>
      </c>
      <c r="K36" s="147" t="e">
        <f t="shared" si="2"/>
        <v>#DIV/0!</v>
      </c>
      <c r="L36" s="147" t="e">
        <f t="shared" si="2"/>
        <v>#DIV/0!</v>
      </c>
      <c r="M36" s="147" t="e">
        <f t="shared" si="2"/>
        <v>#DIV/0!</v>
      </c>
      <c r="N36" s="147" t="e">
        <f t="shared" si="2"/>
        <v>#DIV/0!</v>
      </c>
      <c r="O36" s="148" t="e">
        <f t="shared" si="2"/>
        <v>#DIV/0!</v>
      </c>
      <c r="Q36" s="159" t="e">
        <f>ROUNDDOWN($R$36*10^6/(Q$32*$S$33),0)</f>
        <v>#DIV/0!</v>
      </c>
      <c r="R36" s="136">
        <f>30000000/10^6</f>
        <v>30</v>
      </c>
      <c r="S36" s="136"/>
      <c r="T36" s="160"/>
    </row>
    <row r="37" spans="1:20">
      <c r="A37" s="373" t="s">
        <v>64</v>
      </c>
      <c r="B37" s="374" t="s">
        <v>67</v>
      </c>
      <c r="C37" s="150" t="s">
        <v>60</v>
      </c>
      <c r="D37" s="376" t="s">
        <v>63</v>
      </c>
      <c r="E37" s="151" t="e">
        <f>ROUNDDOWN($R$37*10^6/($E$32*$S$33),0)</f>
        <v>#DIV/0!</v>
      </c>
      <c r="F37" s="151" t="e">
        <f>ROUNDDOWN($R$37*10^6/($F$32*$S$33),0)</f>
        <v>#DIV/0!</v>
      </c>
      <c r="G37" s="151" t="e">
        <f>ROUNDDOWN($R$37*10^6/($G$32*$S$33),0)</f>
        <v>#DIV/0!</v>
      </c>
      <c r="H37" s="151" t="e">
        <f t="shared" ref="H37:O37" si="3">ROUNDDOWN($R$37*10^6/(H$32*$S$33),0)</f>
        <v>#DIV/0!</v>
      </c>
      <c r="I37" s="151" t="e">
        <f t="shared" si="3"/>
        <v>#DIV/0!</v>
      </c>
      <c r="J37" s="151" t="e">
        <f t="shared" si="3"/>
        <v>#DIV/0!</v>
      </c>
      <c r="K37" s="151" t="e">
        <f t="shared" si="3"/>
        <v>#DIV/0!</v>
      </c>
      <c r="L37" s="151" t="e">
        <f t="shared" si="3"/>
        <v>#DIV/0!</v>
      </c>
      <c r="M37" s="151" t="e">
        <f t="shared" si="3"/>
        <v>#DIV/0!</v>
      </c>
      <c r="N37" s="151" t="e">
        <f t="shared" si="3"/>
        <v>#DIV/0!</v>
      </c>
      <c r="O37" s="152" t="e">
        <f t="shared" si="3"/>
        <v>#DIV/0!</v>
      </c>
      <c r="Q37" s="159" t="e">
        <f>ROUNDDOWN($R$37*10^6/(Q$32*$S$33),0)</f>
        <v>#DIV/0!</v>
      </c>
      <c r="R37" s="136">
        <v>50</v>
      </c>
      <c r="S37" s="136"/>
      <c r="T37" s="160"/>
    </row>
    <row r="38" spans="1:20">
      <c r="A38" s="288" t="s">
        <v>68</v>
      </c>
      <c r="B38" s="175" t="s">
        <v>59</v>
      </c>
      <c r="C38" s="176" t="s">
        <v>60</v>
      </c>
      <c r="D38" s="176" t="s">
        <v>69</v>
      </c>
      <c r="E38" s="177" t="e">
        <f>ROUNDDOWN($R$38*10^6/($E$32*$S$33),0)</f>
        <v>#DIV/0!</v>
      </c>
      <c r="F38" s="177" t="e">
        <f>ROUNDDOWN($R$38*10^6/($F$32*$S$33),0)</f>
        <v>#DIV/0!</v>
      </c>
      <c r="G38" s="177" t="e">
        <f>ROUNDDOWN($R$38*10^6/($G$32*$S$33),0)</f>
        <v>#DIV/0!</v>
      </c>
      <c r="H38" s="177" t="e">
        <f t="shared" ref="H38:O38" si="4">ROUNDDOWN($R$38*10^6/(H$32*$S$33),0)</f>
        <v>#DIV/0!</v>
      </c>
      <c r="I38" s="177" t="e">
        <f t="shared" si="4"/>
        <v>#DIV/0!</v>
      </c>
      <c r="J38" s="177" t="e">
        <f t="shared" si="4"/>
        <v>#DIV/0!</v>
      </c>
      <c r="K38" s="177" t="e">
        <f t="shared" si="4"/>
        <v>#DIV/0!</v>
      </c>
      <c r="L38" s="177" t="e">
        <f t="shared" si="4"/>
        <v>#DIV/0!</v>
      </c>
      <c r="M38" s="177" t="e">
        <f t="shared" si="4"/>
        <v>#DIV/0!</v>
      </c>
      <c r="N38" s="177" t="e">
        <f>ROUNDDOWN($R$38*10^6/(N$32*$S$33),0)</f>
        <v>#DIV/0!</v>
      </c>
      <c r="O38" s="289" t="e">
        <f t="shared" si="4"/>
        <v>#DIV/0!</v>
      </c>
      <c r="Q38" s="159" t="e">
        <f>ROUNDDOWN($R$38*10^6/(Q$32*$S$33),0)</f>
        <v>#DIV/0!</v>
      </c>
      <c r="R38" s="136">
        <f>260000000/10^6</f>
        <v>260</v>
      </c>
      <c r="S38" s="136"/>
    </row>
    <row r="39" spans="1:20">
      <c r="A39" s="290" t="s">
        <v>68</v>
      </c>
      <c r="B39" s="178" t="s">
        <v>62</v>
      </c>
      <c r="C39" s="179" t="s">
        <v>60</v>
      </c>
      <c r="D39" s="179" t="s">
        <v>70</v>
      </c>
      <c r="E39" s="180" t="e">
        <f>ROUNDDOWN($R$39*10^6/($E$32*$S$33),0)</f>
        <v>#DIV/0!</v>
      </c>
      <c r="F39" s="180" t="e">
        <f>ROUNDDOWN($R$39*10^6/($F$32*$S$33),0)</f>
        <v>#DIV/0!</v>
      </c>
      <c r="G39" s="180" t="e">
        <f>ROUNDDOWN($R$39*10^6/($G$32*$S$33),0)</f>
        <v>#DIV/0!</v>
      </c>
      <c r="H39" s="180" t="e">
        <f t="shared" ref="H39:O39" si="5">ROUNDDOWN($R$39*10^6/(H$32*$S$33),0)</f>
        <v>#DIV/0!</v>
      </c>
      <c r="I39" s="180" t="e">
        <f t="shared" si="5"/>
        <v>#DIV/0!</v>
      </c>
      <c r="J39" s="180" t="e">
        <f t="shared" si="5"/>
        <v>#DIV/0!</v>
      </c>
      <c r="K39" s="180" t="e">
        <f t="shared" si="5"/>
        <v>#DIV/0!</v>
      </c>
      <c r="L39" s="180" t="e">
        <f t="shared" si="5"/>
        <v>#DIV/0!</v>
      </c>
      <c r="M39" s="180" t="e">
        <f t="shared" si="5"/>
        <v>#DIV/0!</v>
      </c>
      <c r="N39" s="180" t="e">
        <f t="shared" si="5"/>
        <v>#DIV/0!</v>
      </c>
      <c r="O39" s="291" t="e">
        <f t="shared" si="5"/>
        <v>#DIV/0!</v>
      </c>
      <c r="Q39" s="159" t="e">
        <f>ROUNDDOWN($R$39*10^6/(Q$32*$S$33),0)</f>
        <v>#DIV/0!</v>
      </c>
      <c r="R39" s="136">
        <f>800000000/10^6</f>
        <v>800</v>
      </c>
      <c r="S39" s="136"/>
    </row>
    <row r="40" spans="1:20">
      <c r="A40" s="288" t="s">
        <v>71</v>
      </c>
      <c r="B40" s="175" t="s">
        <v>72</v>
      </c>
      <c r="C40" s="176" t="s">
        <v>60</v>
      </c>
      <c r="D40" s="176" t="s">
        <v>73</v>
      </c>
      <c r="E40" s="177" t="e">
        <f>ROUNDDOWN($R$40*10^6/($E$32*$S$33),0)</f>
        <v>#DIV/0!</v>
      </c>
      <c r="F40" s="177" t="e">
        <f>ROUNDDOWN($R$40*10^6/($F$32*$S$33),0)</f>
        <v>#DIV/0!</v>
      </c>
      <c r="G40" s="177" t="e">
        <f>ROUNDDOWN($R$40*10^6/($G$32*$S$33),0)</f>
        <v>#DIV/0!</v>
      </c>
      <c r="H40" s="177" t="e">
        <f t="shared" ref="H40:O40" si="6">ROUNDDOWN($R$40*10^6/(H$32*$S$33),0)</f>
        <v>#DIV/0!</v>
      </c>
      <c r="I40" s="177" t="e">
        <f t="shared" si="6"/>
        <v>#DIV/0!</v>
      </c>
      <c r="J40" s="177" t="e">
        <f t="shared" si="6"/>
        <v>#DIV/0!</v>
      </c>
      <c r="K40" s="177" t="e">
        <f t="shared" si="6"/>
        <v>#DIV/0!</v>
      </c>
      <c r="L40" s="177" t="e">
        <f t="shared" si="6"/>
        <v>#DIV/0!</v>
      </c>
      <c r="M40" s="177" t="e">
        <f t="shared" si="6"/>
        <v>#DIV/0!</v>
      </c>
      <c r="N40" s="177" t="e">
        <f t="shared" si="6"/>
        <v>#DIV/0!</v>
      </c>
      <c r="O40" s="289" t="e">
        <f t="shared" si="6"/>
        <v>#DIV/0!</v>
      </c>
      <c r="Q40" s="159" t="e">
        <f>ROUNDDOWN($R$40*10^6/(Q$32*$S$33),0)</f>
        <v>#DIV/0!</v>
      </c>
      <c r="R40" s="136">
        <f>1200000000/10^6</f>
        <v>1200</v>
      </c>
      <c r="S40" s="136"/>
    </row>
    <row r="41" spans="1:20">
      <c r="A41" s="290" t="s">
        <v>74</v>
      </c>
      <c r="B41" s="178" t="s">
        <v>75</v>
      </c>
      <c r="C41" s="179" t="s">
        <v>60</v>
      </c>
      <c r="D41" s="179" t="s">
        <v>76</v>
      </c>
      <c r="E41" s="180" t="e">
        <f>ROUNDDOWN($R$41*10^6/($E$32*$S$33),0)</f>
        <v>#DIV/0!</v>
      </c>
      <c r="F41" s="180" t="e">
        <f>ROUNDDOWN($R$41*10^6/($F$32*$S$33),0)</f>
        <v>#DIV/0!</v>
      </c>
      <c r="G41" s="180" t="e">
        <f>ROUNDDOWN($R$41*10^6/($G$32*$S$33),0)</f>
        <v>#DIV/0!</v>
      </c>
      <c r="H41" s="180" t="e">
        <f t="shared" ref="H41:O41" si="7">ROUNDDOWN($R$41*10^6/(H$32*$S$33),0)</f>
        <v>#DIV/0!</v>
      </c>
      <c r="I41" s="180" t="e">
        <f t="shared" si="7"/>
        <v>#DIV/0!</v>
      </c>
      <c r="J41" s="180" t="e">
        <f t="shared" si="7"/>
        <v>#DIV/0!</v>
      </c>
      <c r="K41" s="180" t="e">
        <f t="shared" si="7"/>
        <v>#DIV/0!</v>
      </c>
      <c r="L41" s="180" t="e">
        <f t="shared" si="7"/>
        <v>#DIV/0!</v>
      </c>
      <c r="M41" s="180" t="e">
        <f t="shared" si="7"/>
        <v>#DIV/0!</v>
      </c>
      <c r="N41" s="180" t="e">
        <f t="shared" si="7"/>
        <v>#DIV/0!</v>
      </c>
      <c r="O41" s="291" t="e">
        <f t="shared" si="7"/>
        <v>#DIV/0!</v>
      </c>
      <c r="Q41" s="159" t="e">
        <f>ROUNDDOWN($R$41*10^6/(Q$32*$S$33),0)</f>
        <v>#DIV/0!</v>
      </c>
      <c r="R41" s="136">
        <f>5000000000/10^6</f>
        <v>5000</v>
      </c>
      <c r="S41" s="136"/>
    </row>
    <row r="42" spans="1:20">
      <c r="A42" s="288" t="s">
        <v>77</v>
      </c>
      <c r="B42" s="175" t="s">
        <v>75</v>
      </c>
      <c r="C42" s="176" t="s">
        <v>60</v>
      </c>
      <c r="D42" s="176" t="s">
        <v>78</v>
      </c>
      <c r="E42" s="177" t="e">
        <f>ROUNDDOWN($R$42*10^6/($E$32*$S$33),0)</f>
        <v>#DIV/0!</v>
      </c>
      <c r="F42" s="177" t="e">
        <f>ROUNDDOWN($R$42*10^6/($F$32*$S$33),0)</f>
        <v>#DIV/0!</v>
      </c>
      <c r="G42" s="177" t="e">
        <f>ROUNDDOWN($R$42*10^6/($G$32*$S$33),0)</f>
        <v>#DIV/0!</v>
      </c>
      <c r="H42" s="177" t="e">
        <f t="shared" ref="H42:O42" si="8">ROUNDDOWN($R$42*10^6/(H$32*$S$33),0)</f>
        <v>#DIV/0!</v>
      </c>
      <c r="I42" s="177" t="e">
        <f t="shared" si="8"/>
        <v>#DIV/0!</v>
      </c>
      <c r="J42" s="177" t="e">
        <f t="shared" si="8"/>
        <v>#DIV/0!</v>
      </c>
      <c r="K42" s="177" t="e">
        <f t="shared" si="8"/>
        <v>#DIV/0!</v>
      </c>
      <c r="L42" s="177" t="e">
        <f t="shared" si="8"/>
        <v>#DIV/0!</v>
      </c>
      <c r="M42" s="177" t="e">
        <f t="shared" si="8"/>
        <v>#DIV/0!</v>
      </c>
      <c r="N42" s="177" t="e">
        <f t="shared" si="8"/>
        <v>#DIV/0!</v>
      </c>
      <c r="O42" s="289" t="e">
        <f t="shared" si="8"/>
        <v>#DIV/0!</v>
      </c>
      <c r="Q42" s="159" t="e">
        <f>ROUNDDOWN($R$42*10^6/(Q$32*$S$33),0)</f>
        <v>#DIV/0!</v>
      </c>
      <c r="R42" s="136">
        <f>10000000000/10^6</f>
        <v>10000</v>
      </c>
      <c r="S42" s="136"/>
    </row>
    <row r="43" spans="1:20">
      <c r="A43" s="290" t="s">
        <v>79</v>
      </c>
      <c r="B43" s="178" t="s">
        <v>80</v>
      </c>
      <c r="C43" s="179" t="s">
        <v>60</v>
      </c>
      <c r="D43" s="179" t="s">
        <v>81</v>
      </c>
      <c r="E43" s="180" t="e">
        <f>ROUNDDOWN($R$43*10^6/($E$32*$S$33),0)</f>
        <v>#DIV/0!</v>
      </c>
      <c r="F43" s="180" t="e">
        <f>ROUNDDOWN($R$43*10^6/($F$32*$S$33),0)</f>
        <v>#DIV/0!</v>
      </c>
      <c r="G43" s="180" t="e">
        <f>ROUNDDOWN($R$43*10^6/($G$32*$S$33),0)</f>
        <v>#DIV/0!</v>
      </c>
      <c r="H43" s="180" t="e">
        <f t="shared" ref="H43:O43" si="9">ROUNDDOWN($R$43*10^6/(H$32*$S$33),0)</f>
        <v>#DIV/0!</v>
      </c>
      <c r="I43" s="180" t="e">
        <f t="shared" si="9"/>
        <v>#DIV/0!</v>
      </c>
      <c r="J43" s="180" t="e">
        <f t="shared" si="9"/>
        <v>#DIV/0!</v>
      </c>
      <c r="K43" s="180" t="e">
        <f t="shared" si="9"/>
        <v>#DIV/0!</v>
      </c>
      <c r="L43" s="180" t="e">
        <f t="shared" si="9"/>
        <v>#DIV/0!</v>
      </c>
      <c r="M43" s="180" t="e">
        <f t="shared" si="9"/>
        <v>#DIV/0!</v>
      </c>
      <c r="N43" s="180" t="e">
        <f t="shared" si="9"/>
        <v>#DIV/0!</v>
      </c>
      <c r="O43" s="291" t="e">
        <f t="shared" si="9"/>
        <v>#DIV/0!</v>
      </c>
      <c r="Q43" s="159" t="e">
        <f>ROUNDDOWN($R$43*10^6/(Q$32*$S$33),0)</f>
        <v>#DIV/0!</v>
      </c>
      <c r="R43" s="136">
        <f>1600000000/10^6</f>
        <v>1600</v>
      </c>
      <c r="S43" s="136"/>
    </row>
    <row r="44" spans="1:20">
      <c r="A44" s="288" t="s">
        <v>79</v>
      </c>
      <c r="B44" s="175" t="s">
        <v>82</v>
      </c>
      <c r="C44" s="176" t="s">
        <v>60</v>
      </c>
      <c r="D44" s="176" t="s">
        <v>83</v>
      </c>
      <c r="E44" s="177" t="e">
        <f>ROUNDDOWN($R$44*10^6/($E$32*$S$33),0)</f>
        <v>#DIV/0!</v>
      </c>
      <c r="F44" s="177" t="e">
        <f>ROUNDDOWN($R$44*10^6/($F$32*$S$33),0)</f>
        <v>#DIV/0!</v>
      </c>
      <c r="G44" s="177" t="e">
        <f>ROUNDDOWN($R$44*10^6/($G$32*$S$33),0)</f>
        <v>#DIV/0!</v>
      </c>
      <c r="H44" s="177" t="e">
        <f t="shared" ref="H44:O44" si="10">ROUNDDOWN($R$44*10^6/(H$32*$S$33),0)</f>
        <v>#DIV/0!</v>
      </c>
      <c r="I44" s="177" t="e">
        <f t="shared" si="10"/>
        <v>#DIV/0!</v>
      </c>
      <c r="J44" s="177" t="e">
        <f t="shared" si="10"/>
        <v>#DIV/0!</v>
      </c>
      <c r="K44" s="177" t="e">
        <f t="shared" si="10"/>
        <v>#DIV/0!</v>
      </c>
      <c r="L44" s="177" t="e">
        <f t="shared" si="10"/>
        <v>#DIV/0!</v>
      </c>
      <c r="M44" s="177" t="e">
        <f t="shared" si="10"/>
        <v>#DIV/0!</v>
      </c>
      <c r="N44" s="177" t="e">
        <f t="shared" si="10"/>
        <v>#DIV/0!</v>
      </c>
      <c r="O44" s="289" t="e">
        <f t="shared" si="10"/>
        <v>#DIV/0!</v>
      </c>
      <c r="Q44" s="159" t="e">
        <f>ROUNDDOWN($R$44*10^6/(Q$32*$S$33),0)</f>
        <v>#DIV/0!</v>
      </c>
      <c r="R44" s="136">
        <f>3200000000/10^6</f>
        <v>3200</v>
      </c>
      <c r="S44" s="136"/>
    </row>
    <row r="45" spans="1:20">
      <c r="A45" s="290" t="s">
        <v>79</v>
      </c>
      <c r="B45" s="178" t="s">
        <v>84</v>
      </c>
      <c r="C45" s="179" t="s">
        <v>60</v>
      </c>
      <c r="D45" s="179" t="s">
        <v>85</v>
      </c>
      <c r="E45" s="180" t="e">
        <f>ROUNDDOWN($R$45*10^6/($E$32*$S$33),0)</f>
        <v>#DIV/0!</v>
      </c>
      <c r="F45" s="180" t="e">
        <f>ROUNDDOWN($R$45*10^6/($F$32*$S$33),0)</f>
        <v>#DIV/0!</v>
      </c>
      <c r="G45" s="180" t="e">
        <f>ROUNDDOWN($R$45*10^6/($G$32*$S$33),0)</f>
        <v>#DIV/0!</v>
      </c>
      <c r="H45" s="180" t="e">
        <f t="shared" ref="H45:O45" si="11">ROUNDDOWN($R$45*10^6/(H$32*$S$33),0)</f>
        <v>#DIV/0!</v>
      </c>
      <c r="I45" s="180" t="e">
        <f t="shared" si="11"/>
        <v>#DIV/0!</v>
      </c>
      <c r="J45" s="180" t="e">
        <f t="shared" si="11"/>
        <v>#DIV/0!</v>
      </c>
      <c r="K45" s="180" t="e">
        <f t="shared" si="11"/>
        <v>#DIV/0!</v>
      </c>
      <c r="L45" s="180" t="e">
        <f t="shared" si="11"/>
        <v>#DIV/0!</v>
      </c>
      <c r="M45" s="180" t="e">
        <f t="shared" si="11"/>
        <v>#DIV/0!</v>
      </c>
      <c r="N45" s="180" t="e">
        <f t="shared" si="11"/>
        <v>#DIV/0!</v>
      </c>
      <c r="O45" s="291" t="e">
        <f t="shared" si="11"/>
        <v>#DIV/0!</v>
      </c>
      <c r="Q45" s="159" t="e">
        <f>ROUNDDOWN($R$45*10^6/(Q$32*$S$33),0)</f>
        <v>#DIV/0!</v>
      </c>
      <c r="R45" s="136">
        <f>8200000000/10^6</f>
        <v>8200</v>
      </c>
    </row>
    <row r="46" spans="1:20" ht="15" thickBot="1">
      <c r="A46" s="292" t="s">
        <v>79</v>
      </c>
      <c r="B46" s="293" t="s">
        <v>86</v>
      </c>
      <c r="C46" s="294" t="s">
        <v>60</v>
      </c>
      <c r="D46" s="294" t="s">
        <v>87</v>
      </c>
      <c r="E46" s="295" t="e">
        <f>ROUNDDOWN($R$46*10^6/($E$32*$S$33),0)</f>
        <v>#DIV/0!</v>
      </c>
      <c r="F46" s="295" t="e">
        <f>ROUNDDOWN($R$46*10^6/($F$32*$S$33),0)</f>
        <v>#DIV/0!</v>
      </c>
      <c r="G46" s="295" t="e">
        <f>ROUNDDOWN($R$46*10^6/($G$32*$S$33),0)</f>
        <v>#DIV/0!</v>
      </c>
      <c r="H46" s="295" t="e">
        <f t="shared" ref="H46:O46" si="12">ROUNDDOWN($R$46*10^6/(H$32*$S$33),0)</f>
        <v>#DIV/0!</v>
      </c>
      <c r="I46" s="295" t="e">
        <f t="shared" si="12"/>
        <v>#DIV/0!</v>
      </c>
      <c r="J46" s="295" t="e">
        <f t="shared" si="12"/>
        <v>#DIV/0!</v>
      </c>
      <c r="K46" s="295" t="e">
        <f t="shared" si="12"/>
        <v>#DIV/0!</v>
      </c>
      <c r="L46" s="295" t="e">
        <f t="shared" si="12"/>
        <v>#DIV/0!</v>
      </c>
      <c r="M46" s="295" t="e">
        <f t="shared" si="12"/>
        <v>#DIV/0!</v>
      </c>
      <c r="N46" s="295" t="e">
        <f t="shared" si="12"/>
        <v>#DIV/0!</v>
      </c>
      <c r="O46" s="296" t="e">
        <f t="shared" si="12"/>
        <v>#DIV/0!</v>
      </c>
      <c r="Q46" s="159" t="e">
        <f>ROUNDDOWN($R$46*10^6/(Q$32*$S$33),0)</f>
        <v>#DIV/0!</v>
      </c>
      <c r="R46" s="136">
        <f>20000000000/10^6</f>
        <v>20000</v>
      </c>
    </row>
  </sheetData>
  <sheetProtection algorithmName="SHA-512" hashValue="/X0BP9QbQ6BAQDu1gzj0f6l4I5AJuLtRgqoII928lTSDCrrxTNXThhiAbd58Brfjglu+zTKfhnakvI/DFo8HEg==" saltValue="+eHHDW1mccWwRtno36n13Q==" spinCount="100000" sheet="1" objects="1" scenarios="1"/>
  <mergeCells count="4">
    <mergeCell ref="A28:G28"/>
    <mergeCell ref="A32:B32"/>
    <mergeCell ref="D19:N19"/>
    <mergeCell ref="R21:R24"/>
  </mergeCells>
  <conditionalFormatting sqref="E34:O46">
    <cfRule type="containsErrors" dxfId="35" priority="10">
      <formula>ISERROR(E34)</formula>
    </cfRule>
  </conditionalFormatting>
  <conditionalFormatting sqref="Q20:Q22">
    <cfRule type="containsBlanks" dxfId="34" priority="7">
      <formula>LEN(TRIM(Q20))=0</formula>
    </cfRule>
    <cfRule type="containsErrors" dxfId="33" priority="8">
      <formula>ISERROR(Q20)</formula>
    </cfRule>
  </conditionalFormatting>
  <conditionalFormatting sqref="E35:O35 E37:O37 E39:O39 E41:O41 E43:O43 E45:O45">
    <cfRule type="containsErrors" dxfId="32" priority="5">
      <formula>ISERROR(E35)</formula>
    </cfRule>
  </conditionalFormatting>
  <conditionalFormatting sqref="Q34:Q46">
    <cfRule type="containsErrors" dxfId="31" priority="11">
      <formula>ISERROR(Q34)</formula>
    </cfRule>
  </conditionalFormatting>
  <conditionalFormatting sqref="Q20:Q22 Q32">
    <cfRule type="cellIs" dxfId="30" priority="1" operator="equal">
      <formula>0</formula>
    </cfRule>
  </conditionalFormatting>
  <pageMargins left="0.7" right="0.7" top="0.75" bottom="0.75" header="0.3" footer="0.3"/>
  <pageSetup scale="30" orientation="landscape" r:id="rId1"/>
  <headerFooter>
    <oddHeader>&amp;L&amp;G&amp;R&amp;"Arial,Regular"&amp;9QIAseq Targeted DNA Panels with UDIs: Read Allocation</oddHeader>
    <oddFooter>&amp;L&amp;"Arial,Regular"&amp;8&amp;A&amp;C&amp;"Arial,Regular"&amp;8QIAseq Targeted DNA Panels with UDIs Template for LRM 12/2021 v1&amp;R&amp;"Arial,Regular"&amp;8Page &amp;P of &amp;N</oddFooter>
  </headerFooter>
  <customProperties>
    <customPr name="_pios_id" r:id="rId2"/>
  </customProperties>
  <ignoredErrors>
    <ignoredError sqref="E47:O47" evalError="1"/>
    <ignoredError sqref="Q34:Q46 E34:O45 E46:O46" evalError="1" emptyCellReference="1"/>
    <ignoredError sqref="Q32:Q33 Q20:Q22" emptyCellReference="1"/>
  </ignoredError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pageSetUpPr fitToPage="1"/>
  </sheetPr>
  <dimension ref="A2:J82"/>
  <sheetViews>
    <sheetView view="pageLayout" zoomScaleNormal="100" workbookViewId="0"/>
  </sheetViews>
  <sheetFormatPr defaultColWidth="9.28515625" defaultRowHeight="12.75"/>
  <cols>
    <col min="1" max="1" width="9.28515625" style="47" customWidth="1"/>
    <col min="2" max="2" width="3.140625" style="47" customWidth="1"/>
    <col min="3" max="3" width="10.28515625" style="47" bestFit="1" customWidth="1"/>
    <col min="4" max="6" width="9.28515625" style="47"/>
    <col min="7" max="7" width="10.28515625" style="47" customWidth="1"/>
    <col min="8" max="8" width="24" style="52" bestFit="1" customWidth="1"/>
    <col min="9" max="9" width="14.42578125" style="52" bestFit="1" customWidth="1"/>
    <col min="10" max="10" width="11.28515625" style="52" bestFit="1" customWidth="1"/>
    <col min="11" max="16384" width="9.28515625" style="47"/>
  </cols>
  <sheetData>
    <row r="2" spans="1:10" s="42" customFormat="1" ht="15.75">
      <c r="A2" s="398" t="s">
        <v>88</v>
      </c>
      <c r="B2" s="398"/>
      <c r="C2" s="398"/>
      <c r="D2" s="398"/>
      <c r="E2" s="398"/>
      <c r="F2" s="398"/>
      <c r="G2" s="398"/>
      <c r="H2" s="398"/>
      <c r="I2" s="398"/>
      <c r="J2" s="398"/>
    </row>
    <row r="3" spans="1:10" s="42" customFormat="1">
      <c r="A3" s="43"/>
      <c r="B3" s="43"/>
      <c r="C3" s="43"/>
      <c r="D3" s="43"/>
      <c r="E3" s="43"/>
      <c r="F3" s="43"/>
      <c r="G3" s="43"/>
      <c r="H3" s="44"/>
      <c r="I3" s="44"/>
      <c r="J3" s="45"/>
    </row>
    <row r="4" spans="1:10" s="42" customFormat="1">
      <c r="A4" s="46" t="s">
        <v>89</v>
      </c>
      <c r="C4" s="112"/>
      <c r="E4" s="46" t="s">
        <v>90</v>
      </c>
      <c r="F4" s="112"/>
      <c r="G4" s="365"/>
      <c r="H4" s="46" t="s">
        <v>91</v>
      </c>
      <c r="I4" s="113"/>
      <c r="J4" s="45"/>
    </row>
    <row r="5" spans="1:10" s="42" customFormat="1">
      <c r="A5" s="46"/>
      <c r="C5" s="46"/>
      <c r="F5" s="46"/>
      <c r="G5" s="365"/>
      <c r="H5" s="45"/>
      <c r="I5" s="45"/>
      <c r="J5" s="45"/>
    </row>
    <row r="6" spans="1:10" s="42" customFormat="1">
      <c r="A6" s="46"/>
      <c r="C6" s="46"/>
      <c r="F6" s="46"/>
      <c r="G6" s="365"/>
      <c r="H6" s="45"/>
      <c r="I6" s="45"/>
      <c r="J6" s="45"/>
    </row>
    <row r="7" spans="1:10" s="42" customFormat="1">
      <c r="A7" s="46"/>
      <c r="C7" s="46"/>
      <c r="F7" s="46"/>
      <c r="G7" s="365"/>
      <c r="H7" s="45"/>
      <c r="I7" s="45"/>
      <c r="J7" s="45"/>
    </row>
    <row r="8" spans="1:10" s="42" customFormat="1">
      <c r="A8" s="366" t="s">
        <v>92</v>
      </c>
      <c r="C8" s="46"/>
      <c r="F8" s="367" t="s">
        <v>22</v>
      </c>
      <c r="G8" s="365"/>
      <c r="H8" s="45"/>
      <c r="I8" s="45"/>
      <c r="J8" s="45"/>
    </row>
    <row r="9" spans="1:10" s="42" customFormat="1">
      <c r="A9" s="42" t="s">
        <v>93</v>
      </c>
      <c r="C9" s="46"/>
      <c r="F9" s="184">
        <v>333502</v>
      </c>
      <c r="G9" s="365"/>
      <c r="H9" s="45"/>
      <c r="I9" s="45"/>
      <c r="J9" s="45"/>
    </row>
    <row r="10" spans="1:10" s="42" customFormat="1">
      <c r="A10" s="42" t="s">
        <v>94</v>
      </c>
      <c r="C10" s="46"/>
      <c r="F10" s="54">
        <v>333512</v>
      </c>
      <c r="G10" s="365"/>
      <c r="H10" s="45"/>
      <c r="I10" s="45"/>
      <c r="J10" s="45"/>
    </row>
    <row r="11" spans="1:10" s="42" customFormat="1">
      <c r="A11" s="42" t="s">
        <v>95</v>
      </c>
      <c r="C11" s="46"/>
      <c r="F11" s="54">
        <v>333505</v>
      </c>
      <c r="G11" s="365"/>
      <c r="H11" s="45"/>
      <c r="I11" s="45"/>
      <c r="J11" s="45"/>
    </row>
    <row r="12" spans="1:10" s="42" customFormat="1">
      <c r="A12" s="42" t="s">
        <v>96</v>
      </c>
      <c r="C12" s="46"/>
      <c r="F12" s="54">
        <v>333515</v>
      </c>
      <c r="G12" s="365"/>
      <c r="H12" s="45"/>
      <c r="I12" s="45"/>
      <c r="J12" s="45"/>
    </row>
    <row r="13" spans="1:10" s="42" customFormat="1">
      <c r="A13" s="42" t="s">
        <v>97</v>
      </c>
      <c r="C13" s="46"/>
      <c r="F13" s="54">
        <v>333802</v>
      </c>
      <c r="G13" s="365"/>
      <c r="H13" s="45"/>
      <c r="I13" s="45"/>
      <c r="J13" s="45"/>
    </row>
    <row r="14" spans="1:10" s="42" customFormat="1">
      <c r="A14" s="42" t="s">
        <v>97</v>
      </c>
      <c r="C14" s="46"/>
      <c r="F14" s="54">
        <v>333805</v>
      </c>
      <c r="G14" s="365"/>
      <c r="H14" s="45"/>
      <c r="I14" s="45"/>
      <c r="J14" s="45"/>
    </row>
    <row r="15" spans="1:10" s="42" customFormat="1">
      <c r="A15" s="42" t="s">
        <v>98</v>
      </c>
      <c r="C15" s="46"/>
      <c r="F15" s="54">
        <v>333545</v>
      </c>
      <c r="G15" s="365"/>
      <c r="H15" s="45"/>
      <c r="I15" s="45"/>
      <c r="J15" s="45"/>
    </row>
    <row r="16" spans="1:10" s="42" customFormat="1">
      <c r="A16" s="42" t="s">
        <v>99</v>
      </c>
      <c r="C16" s="46"/>
      <c r="F16" s="54">
        <v>333525</v>
      </c>
      <c r="G16" s="365"/>
      <c r="H16" s="45"/>
      <c r="I16" s="45"/>
      <c r="J16" s="45"/>
    </row>
    <row r="17" spans="1:10" s="42" customFormat="1">
      <c r="A17" s="46"/>
      <c r="C17" s="46"/>
      <c r="F17" s="43"/>
      <c r="G17" s="365"/>
      <c r="H17" s="45"/>
      <c r="I17" s="45"/>
      <c r="J17" s="45"/>
    </row>
    <row r="18" spans="1:10" s="42" customFormat="1">
      <c r="A18" s="183" t="s">
        <v>100</v>
      </c>
      <c r="C18" s="46"/>
      <c r="F18" s="185">
        <v>333535</v>
      </c>
      <c r="G18" s="365"/>
      <c r="H18" s="45"/>
      <c r="I18" s="45"/>
      <c r="J18" s="45"/>
    </row>
    <row r="19" spans="1:10" s="42" customFormat="1">
      <c r="A19" s="46"/>
      <c r="C19" s="46"/>
      <c r="F19" s="43"/>
      <c r="G19" s="365"/>
      <c r="H19" s="45"/>
      <c r="I19" s="45"/>
      <c r="J19" s="45"/>
    </row>
    <row r="20" spans="1:10" s="42" customFormat="1">
      <c r="A20" s="366" t="s">
        <v>101</v>
      </c>
      <c r="C20" s="46"/>
      <c r="F20" s="367" t="s">
        <v>22</v>
      </c>
      <c r="G20" s="365"/>
      <c r="H20" s="45"/>
      <c r="I20" s="45"/>
      <c r="J20" s="45"/>
    </row>
    <row r="21" spans="1:10" s="42" customFormat="1">
      <c r="A21" s="38" t="s">
        <v>102</v>
      </c>
      <c r="C21" s="46"/>
      <c r="F21" s="54">
        <v>333725</v>
      </c>
      <c r="G21" s="365"/>
      <c r="H21" s="45"/>
      <c r="I21" s="45"/>
      <c r="J21" s="45"/>
    </row>
    <row r="22" spans="1:10" s="42" customFormat="1">
      <c r="A22" s="38" t="s">
        <v>103</v>
      </c>
      <c r="C22" s="46"/>
      <c r="F22" s="54">
        <v>333735</v>
      </c>
      <c r="G22" s="365"/>
      <c r="H22" s="45"/>
      <c r="I22" s="45"/>
      <c r="J22" s="45"/>
    </row>
    <row r="23" spans="1:10" s="42" customFormat="1">
      <c r="A23" s="46"/>
      <c r="C23" s="46"/>
      <c r="F23" s="43"/>
      <c r="G23" s="365"/>
      <c r="H23" s="45"/>
      <c r="I23" s="45"/>
      <c r="J23" s="45"/>
    </row>
    <row r="24" spans="1:10" s="42" customFormat="1">
      <c r="A24" s="46" t="s">
        <v>104</v>
      </c>
      <c r="C24" s="46"/>
      <c r="F24" s="367" t="s">
        <v>22</v>
      </c>
      <c r="G24" s="365"/>
      <c r="H24" s="43" t="s">
        <v>105</v>
      </c>
      <c r="I24" s="43" t="s">
        <v>106</v>
      </c>
    </row>
    <row r="25" spans="1:10" s="42" customFormat="1">
      <c r="A25" s="186" t="s">
        <v>107</v>
      </c>
      <c r="C25" s="46"/>
      <c r="F25" s="42" t="s">
        <v>23</v>
      </c>
      <c r="G25" s="365"/>
      <c r="H25" s="184">
        <v>4831</v>
      </c>
      <c r="I25" s="187">
        <v>370942</v>
      </c>
    </row>
    <row r="26" spans="1:10" s="42" customFormat="1">
      <c r="A26" s="186" t="s">
        <v>108</v>
      </c>
      <c r="C26" s="46"/>
      <c r="F26" s="42" t="s">
        <v>24</v>
      </c>
      <c r="G26" s="365"/>
      <c r="H26" s="184">
        <v>2929</v>
      </c>
      <c r="I26" s="187">
        <v>215328</v>
      </c>
    </row>
    <row r="27" spans="1:10" s="42" customFormat="1">
      <c r="A27" s="186" t="s">
        <v>109</v>
      </c>
      <c r="C27" s="46"/>
      <c r="F27" s="42" t="s">
        <v>25</v>
      </c>
      <c r="G27" s="365"/>
      <c r="H27" s="184">
        <v>5887</v>
      </c>
      <c r="I27" s="187">
        <v>436672</v>
      </c>
    </row>
    <row r="28" spans="1:10" s="42" customFormat="1">
      <c r="A28" s="42" t="s">
        <v>110</v>
      </c>
      <c r="C28" s="46"/>
      <c r="F28" s="42" t="s">
        <v>26</v>
      </c>
      <c r="G28" s="365"/>
      <c r="H28" s="184">
        <v>4149</v>
      </c>
      <c r="I28" s="187">
        <v>318059</v>
      </c>
    </row>
    <row r="29" spans="1:10" s="42" customFormat="1">
      <c r="A29" s="42" t="s">
        <v>111</v>
      </c>
      <c r="C29" s="46"/>
      <c r="F29" s="42" t="s">
        <v>27</v>
      </c>
      <c r="G29" s="365"/>
      <c r="H29" s="184">
        <v>651</v>
      </c>
      <c r="I29" s="187">
        <v>15160</v>
      </c>
    </row>
    <row r="30" spans="1:10" s="42" customFormat="1">
      <c r="A30" s="42" t="s">
        <v>112</v>
      </c>
      <c r="C30" s="46"/>
      <c r="F30" s="42" t="s">
        <v>28</v>
      </c>
      <c r="G30" s="365"/>
      <c r="H30" s="184">
        <v>223</v>
      </c>
      <c r="I30" s="187">
        <v>16405</v>
      </c>
    </row>
    <row r="31" spans="1:10" s="42" customFormat="1">
      <c r="A31" s="42" t="s">
        <v>113</v>
      </c>
      <c r="C31" s="46"/>
      <c r="F31" s="42" t="s">
        <v>29</v>
      </c>
      <c r="G31" s="365"/>
      <c r="H31" s="184">
        <v>348</v>
      </c>
      <c r="I31" s="187">
        <v>25590</v>
      </c>
    </row>
    <row r="32" spans="1:10" s="42" customFormat="1">
      <c r="A32" s="42" t="s">
        <v>114</v>
      </c>
      <c r="C32" s="46"/>
      <c r="F32" s="42" t="s">
        <v>30</v>
      </c>
      <c r="G32" s="365"/>
      <c r="H32" s="184">
        <v>146</v>
      </c>
      <c r="I32" s="184">
        <v>3313</v>
      </c>
    </row>
    <row r="33" spans="1:10" s="42" customFormat="1">
      <c r="A33" s="42" t="s">
        <v>115</v>
      </c>
      <c r="C33" s="46"/>
      <c r="F33" s="42" t="s">
        <v>116</v>
      </c>
      <c r="G33" s="365"/>
      <c r="H33" s="187">
        <v>2303</v>
      </c>
      <c r="I33" s="187">
        <v>56485</v>
      </c>
    </row>
    <row r="34" spans="1:10" s="42" customFormat="1">
      <c r="A34" s="42" t="s">
        <v>117</v>
      </c>
      <c r="C34" s="46"/>
      <c r="F34" s="42" t="s">
        <v>31</v>
      </c>
      <c r="G34" s="365"/>
      <c r="H34" s="184">
        <v>222</v>
      </c>
      <c r="I34" s="187">
        <v>16570</v>
      </c>
    </row>
    <row r="35" spans="1:10" s="42" customFormat="1">
      <c r="A35" s="42" t="s">
        <v>118</v>
      </c>
      <c r="C35" s="46"/>
      <c r="F35" s="42" t="s">
        <v>32</v>
      </c>
      <c r="G35" s="365"/>
      <c r="H35" s="187">
        <v>11579</v>
      </c>
      <c r="I35" s="187">
        <v>838627</v>
      </c>
    </row>
    <row r="36" spans="1:10" s="42" customFormat="1">
      <c r="A36" s="42" t="s">
        <v>119</v>
      </c>
      <c r="B36" s="41"/>
      <c r="F36" s="42" t="s">
        <v>33</v>
      </c>
      <c r="H36" s="187">
        <v>11311</v>
      </c>
      <c r="I36" s="187">
        <v>836670</v>
      </c>
    </row>
    <row r="37" spans="1:10" s="42" customFormat="1">
      <c r="A37" s="42" t="s">
        <v>120</v>
      </c>
      <c r="B37" s="41"/>
      <c r="F37" s="42" t="s">
        <v>121</v>
      </c>
      <c r="H37" s="187">
        <v>19121</v>
      </c>
      <c r="I37" s="187">
        <v>1335689</v>
      </c>
    </row>
    <row r="38" spans="1:10" s="42" customFormat="1">
      <c r="A38" s="42" t="s">
        <v>122</v>
      </c>
      <c r="B38" s="41"/>
      <c r="F38" s="42" t="s">
        <v>123</v>
      </c>
      <c r="H38" s="187">
        <v>92</v>
      </c>
      <c r="I38" s="187">
        <v>5382</v>
      </c>
    </row>
    <row r="39" spans="1:10" s="42" customFormat="1">
      <c r="A39" s="42" t="s">
        <v>124</v>
      </c>
      <c r="B39" s="41"/>
      <c r="F39" s="42" t="s">
        <v>125</v>
      </c>
      <c r="H39" s="187">
        <v>19213</v>
      </c>
      <c r="I39" s="187">
        <v>1314071</v>
      </c>
    </row>
    <row r="40" spans="1:10" s="42" customFormat="1">
      <c r="B40" s="41"/>
      <c r="H40" s="187"/>
      <c r="I40" s="187"/>
    </row>
    <row r="41" spans="1:10" s="42" customFormat="1">
      <c r="B41" s="47" t="s">
        <v>126</v>
      </c>
      <c r="H41" s="45"/>
      <c r="I41" s="45"/>
      <c r="J41" s="45"/>
    </row>
    <row r="42" spans="1:10" s="42" customFormat="1">
      <c r="B42" s="47" t="s">
        <v>127</v>
      </c>
      <c r="H42" s="45"/>
      <c r="I42" s="45"/>
      <c r="J42" s="45"/>
    </row>
    <row r="43" spans="1:10" s="42" customFormat="1">
      <c r="B43" s="47"/>
      <c r="H43" s="45"/>
      <c r="I43" s="45"/>
      <c r="J43" s="45"/>
    </row>
    <row r="44" spans="1:10" s="42" customFormat="1">
      <c r="B44" s="47"/>
      <c r="H44" s="45"/>
      <c r="I44" s="45"/>
      <c r="J44" s="45"/>
    </row>
    <row r="45" spans="1:10" s="42" customFormat="1">
      <c r="A45" s="46" t="s">
        <v>128</v>
      </c>
      <c r="H45" s="45"/>
      <c r="I45" s="45"/>
      <c r="J45" s="45"/>
    </row>
    <row r="46" spans="1:10" s="42" customFormat="1">
      <c r="A46" s="46"/>
      <c r="H46" s="45"/>
      <c r="I46" s="45"/>
      <c r="J46" s="45"/>
    </row>
    <row r="47" spans="1:10" s="42" customFormat="1">
      <c r="A47" s="46"/>
      <c r="H47" s="45"/>
      <c r="I47" s="45"/>
      <c r="J47" s="45"/>
    </row>
    <row r="48" spans="1:10">
      <c r="B48" s="48" t="s">
        <v>129</v>
      </c>
      <c r="H48" s="49" t="s">
        <v>130</v>
      </c>
      <c r="I48" s="49" t="s">
        <v>131</v>
      </c>
      <c r="J48" s="49" t="s">
        <v>132</v>
      </c>
    </row>
    <row r="49" spans="2:10">
      <c r="C49" s="397" t="s">
        <v>133</v>
      </c>
      <c r="D49" s="397"/>
      <c r="E49" s="397"/>
      <c r="H49" s="114"/>
      <c r="I49" s="114"/>
      <c r="J49" s="114"/>
    </row>
    <row r="50" spans="2:10">
      <c r="C50" s="397" t="s">
        <v>134</v>
      </c>
      <c r="D50" s="397"/>
      <c r="E50" s="397"/>
      <c r="H50" s="114"/>
      <c r="I50" s="114"/>
      <c r="J50" s="114"/>
    </row>
    <row r="51" spans="2:10">
      <c r="C51" s="397" t="s">
        <v>135</v>
      </c>
      <c r="D51" s="397"/>
      <c r="E51" s="397"/>
      <c r="H51" s="114"/>
      <c r="I51" s="114"/>
      <c r="J51" s="114"/>
    </row>
    <row r="52" spans="2:10">
      <c r="C52" s="397" t="s">
        <v>136</v>
      </c>
      <c r="D52" s="397"/>
      <c r="E52" s="397"/>
      <c r="H52" s="114"/>
      <c r="I52" s="114"/>
      <c r="J52" s="114"/>
    </row>
    <row r="53" spans="2:10">
      <c r="C53" s="51" t="s">
        <v>137</v>
      </c>
      <c r="H53" s="114"/>
      <c r="I53" s="114"/>
      <c r="J53" s="114"/>
    </row>
    <row r="54" spans="2:10">
      <c r="C54" s="51"/>
    </row>
    <row r="55" spans="2:10">
      <c r="C55" s="51"/>
    </row>
    <row r="56" spans="2:10">
      <c r="B56" s="63" t="s">
        <v>138</v>
      </c>
      <c r="H56" s="49" t="s">
        <v>130</v>
      </c>
      <c r="I56" s="49" t="s">
        <v>131</v>
      </c>
      <c r="J56" s="49" t="s">
        <v>132</v>
      </c>
    </row>
    <row r="57" spans="2:10">
      <c r="C57" s="51" t="s">
        <v>139</v>
      </c>
      <c r="H57" s="114"/>
      <c r="I57" s="114"/>
      <c r="J57" s="114"/>
    </row>
    <row r="58" spans="2:10">
      <c r="C58" s="38" t="s">
        <v>140</v>
      </c>
      <c r="H58" s="114"/>
      <c r="I58" s="114"/>
      <c r="J58" s="114"/>
    </row>
    <row r="59" spans="2:10">
      <c r="C59" s="38" t="s">
        <v>141</v>
      </c>
      <c r="H59" s="114"/>
      <c r="I59" s="114"/>
      <c r="J59" s="114"/>
    </row>
    <row r="60" spans="2:10">
      <c r="C60" s="51" t="s">
        <v>142</v>
      </c>
      <c r="H60" s="114"/>
      <c r="I60" s="114"/>
      <c r="J60" s="114"/>
    </row>
    <row r="61" spans="2:10">
      <c r="C61" s="51" t="s">
        <v>143</v>
      </c>
      <c r="H61" s="114"/>
      <c r="I61" s="114"/>
      <c r="J61" s="114"/>
    </row>
    <row r="62" spans="2:10">
      <c r="C62" s="38" t="s">
        <v>144</v>
      </c>
      <c r="H62" s="114"/>
      <c r="I62" s="114"/>
      <c r="J62" s="114"/>
    </row>
    <row r="63" spans="2:10">
      <c r="C63" s="38"/>
    </row>
    <row r="64" spans="2:10">
      <c r="C64" s="38"/>
    </row>
    <row r="65" spans="2:10">
      <c r="B65" s="48" t="s">
        <v>145</v>
      </c>
      <c r="H65" s="49" t="s">
        <v>130</v>
      </c>
      <c r="I65" s="49" t="s">
        <v>131</v>
      </c>
      <c r="J65" s="49" t="s">
        <v>132</v>
      </c>
    </row>
    <row r="66" spans="2:10">
      <c r="C66" s="47" t="s">
        <v>146</v>
      </c>
      <c r="H66" s="114"/>
      <c r="I66" s="114"/>
      <c r="J66" s="114"/>
    </row>
    <row r="67" spans="2:10">
      <c r="C67" s="47" t="s">
        <v>147</v>
      </c>
      <c r="H67" s="114"/>
      <c r="I67" s="114"/>
      <c r="J67" s="114"/>
    </row>
    <row r="70" spans="2:10">
      <c r="B70" s="50" t="s">
        <v>148</v>
      </c>
      <c r="C70" s="42"/>
      <c r="H70" s="49" t="s">
        <v>130</v>
      </c>
      <c r="I70" s="49" t="s">
        <v>131</v>
      </c>
      <c r="J70" s="49" t="s">
        <v>132</v>
      </c>
    </row>
    <row r="71" spans="2:10">
      <c r="C71" s="38" t="s">
        <v>149</v>
      </c>
      <c r="H71" s="114"/>
      <c r="I71" s="114"/>
      <c r="J71" s="114"/>
    </row>
    <row r="72" spans="2:10">
      <c r="C72" s="38" t="s">
        <v>150</v>
      </c>
      <c r="H72" s="114"/>
      <c r="I72" s="114"/>
      <c r="J72" s="114"/>
    </row>
    <row r="73" spans="2:10">
      <c r="C73" s="38" t="s">
        <v>151</v>
      </c>
      <c r="H73" s="114"/>
      <c r="I73" s="114"/>
      <c r="J73" s="114"/>
    </row>
    <row r="74" spans="2:10">
      <c r="C74" s="38" t="s">
        <v>152</v>
      </c>
      <c r="H74" s="114"/>
      <c r="I74" s="114"/>
      <c r="J74" s="114"/>
    </row>
    <row r="77" spans="2:10">
      <c r="B77" s="50" t="s">
        <v>153</v>
      </c>
      <c r="H77" s="49" t="s">
        <v>130</v>
      </c>
      <c r="I77" s="49" t="s">
        <v>131</v>
      </c>
      <c r="J77" s="49" t="s">
        <v>132</v>
      </c>
    </row>
    <row r="78" spans="2:10">
      <c r="C78" s="38" t="s">
        <v>154</v>
      </c>
      <c r="D78" s="38"/>
      <c r="E78" s="38"/>
      <c r="H78" s="114"/>
      <c r="I78" s="114"/>
      <c r="J78" s="114"/>
    </row>
    <row r="79" spans="2:10">
      <c r="C79" s="38" t="s">
        <v>155</v>
      </c>
      <c r="D79" s="38"/>
      <c r="E79" s="38"/>
      <c r="H79" s="114"/>
      <c r="I79" s="114"/>
      <c r="J79" s="114"/>
    </row>
    <row r="80" spans="2:10">
      <c r="C80" s="38" t="s">
        <v>144</v>
      </c>
      <c r="D80" s="38"/>
      <c r="E80" s="38"/>
      <c r="H80" s="114"/>
      <c r="I80" s="114"/>
      <c r="J80" s="114"/>
    </row>
    <row r="81" spans="3:10">
      <c r="C81" s="42" t="s">
        <v>156</v>
      </c>
      <c r="D81" s="38"/>
      <c r="E81" s="38"/>
      <c r="H81" s="114"/>
      <c r="I81" s="114"/>
      <c r="J81" s="114"/>
    </row>
    <row r="82" spans="3:10">
      <c r="C82" s="42" t="s">
        <v>157</v>
      </c>
      <c r="H82" s="114"/>
      <c r="I82" s="114"/>
      <c r="J82" s="114"/>
    </row>
  </sheetData>
  <sheetProtection algorithmName="SHA-512" hashValue="jkHNtwijbboNRIOzaSm+dpASbbxWLQ9W2mfewU1K/43bnRfR8WpTtMfh6+5ZZzje8wzTTFE2XzDfxFBabRO8ow==" saltValue="+W9ZasDa83ydz62qTyb/rQ==" spinCount="100000" sheet="1" objects="1" scenarios="1"/>
  <mergeCells count="5">
    <mergeCell ref="C49:E49"/>
    <mergeCell ref="C50:E50"/>
    <mergeCell ref="C51:E51"/>
    <mergeCell ref="C52:E52"/>
    <mergeCell ref="A2:J2"/>
  </mergeCells>
  <conditionalFormatting sqref="A8">
    <cfRule type="expression" dxfId="29" priority="3">
      <formula>_xlfn.ISFORMULA(A8:L123)</formula>
    </cfRule>
  </conditionalFormatting>
  <conditionalFormatting sqref="F8">
    <cfRule type="expression" dxfId="28" priority="2">
      <formula>_xlfn.ISFORMULA(D8:P123)</formula>
    </cfRule>
  </conditionalFormatting>
  <conditionalFormatting sqref="F20 F24">
    <cfRule type="expression" dxfId="27" priority="1">
      <formula>_xlfn.ISFORMULA(D20:P132)</formula>
    </cfRule>
  </conditionalFormatting>
  <conditionalFormatting sqref="A20:A22">
    <cfRule type="expression" dxfId="26" priority="14">
      <formula>_xlfn.ISFORMULA(A20:L132)</formula>
    </cfRule>
  </conditionalFormatting>
  <pageMargins left="0.7" right="0.7" top="0.75" bottom="0.75" header="0.3" footer="0.3"/>
  <pageSetup scale="82" fitToHeight="0" orientation="portrait" r:id="rId1"/>
  <headerFooter>
    <oddHeader>&amp;L&amp;G&amp;R&amp;"Arial,Regular"&amp;9QIAseq Targeted DNA Panels with UDIs: Reagent Tracking</oddHeader>
    <oddFooter>&amp;L&amp;"Arial,Regular"&amp;8&amp;A&amp;C&amp;"Arial,Regular"&amp;8QIAseq Targeted DNA Panels with UDIs Template for LRM 12/2021 v1&amp;R&amp;"Arial,Regular"&amp;8Page &amp;P of &amp;N</oddFooter>
  </headerFooter>
  <customProperties>
    <customPr name="_pios_id"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2:N482"/>
  <sheetViews>
    <sheetView view="pageLayout" zoomScaleNormal="100" workbookViewId="0"/>
  </sheetViews>
  <sheetFormatPr defaultColWidth="8.85546875" defaultRowHeight="14.25"/>
  <cols>
    <col min="1" max="1" width="3.140625" style="25" bestFit="1" customWidth="1"/>
    <col min="2" max="2" width="8.85546875" style="25"/>
    <col min="3" max="3" width="9.7109375" style="25" customWidth="1"/>
    <col min="4" max="4" width="16.5703125" style="25" bestFit="1" customWidth="1"/>
    <col min="5" max="5" width="17.42578125" style="25" bestFit="1" customWidth="1"/>
    <col min="6" max="6" width="14.5703125" style="25" bestFit="1" customWidth="1"/>
    <col min="7" max="7" width="9.85546875" style="25" customWidth="1"/>
    <col min="8" max="9" width="10.85546875" style="25" bestFit="1" customWidth="1"/>
    <col min="10" max="10" width="10.5703125" style="25" bestFit="1" customWidth="1"/>
    <col min="11" max="16384" width="8.85546875" style="25"/>
  </cols>
  <sheetData>
    <row r="2" spans="1:11" ht="18">
      <c r="A2" s="402" t="s">
        <v>158</v>
      </c>
      <c r="B2" s="402"/>
      <c r="C2" s="402"/>
      <c r="D2" s="402"/>
      <c r="E2" s="402"/>
      <c r="F2" s="402"/>
      <c r="G2" s="402"/>
      <c r="H2" s="402"/>
      <c r="I2" s="402"/>
      <c r="J2" s="402"/>
      <c r="K2" s="24"/>
    </row>
    <row r="4" spans="1:11" ht="15">
      <c r="A4" s="377"/>
      <c r="B4" s="26" t="s">
        <v>89</v>
      </c>
      <c r="C4" s="377"/>
      <c r="D4" s="378"/>
      <c r="E4" s="26" t="s">
        <v>90</v>
      </c>
      <c r="F4" s="378"/>
      <c r="G4" s="377"/>
      <c r="H4" s="26" t="s">
        <v>91</v>
      </c>
      <c r="I4" s="379"/>
      <c r="J4" s="377"/>
      <c r="K4" s="377"/>
    </row>
    <row r="5" spans="1:11" ht="15">
      <c r="A5" s="377"/>
      <c r="B5" s="26"/>
      <c r="C5" s="377"/>
      <c r="D5" s="377"/>
      <c r="E5" s="26"/>
      <c r="F5" s="377"/>
      <c r="G5" s="26"/>
      <c r="H5" s="380"/>
      <c r="I5" s="380"/>
      <c r="J5" s="377"/>
      <c r="K5" s="377"/>
    </row>
    <row r="6" spans="1:11" ht="15">
      <c r="A6" s="377"/>
      <c r="B6" s="26"/>
      <c r="C6" s="377"/>
      <c r="D6" s="377"/>
      <c r="E6" s="26"/>
      <c r="F6" s="377"/>
      <c r="G6" s="26"/>
      <c r="H6" s="380"/>
      <c r="I6" s="380"/>
      <c r="J6" s="377"/>
      <c r="K6" s="377"/>
    </row>
    <row r="7" spans="1:11" ht="15">
      <c r="A7" s="377"/>
      <c r="B7" s="26"/>
      <c r="C7" s="377"/>
      <c r="D7" s="377"/>
      <c r="E7" s="26"/>
      <c r="F7" s="377"/>
      <c r="G7" s="26"/>
      <c r="H7" s="380"/>
      <c r="I7" s="380"/>
      <c r="J7" s="377"/>
      <c r="K7" s="377"/>
    </row>
    <row r="8" spans="1:11" ht="15">
      <c r="A8" s="377"/>
      <c r="B8" s="26"/>
      <c r="C8" s="377"/>
      <c r="D8" s="377"/>
      <c r="E8" s="26"/>
      <c r="F8" s="377"/>
      <c r="G8" s="26"/>
      <c r="H8" s="380"/>
      <c r="I8" s="380"/>
      <c r="J8" s="377"/>
      <c r="K8" s="377"/>
    </row>
    <row r="9" spans="1:11" ht="15.75">
      <c r="A9" s="41"/>
      <c r="B9" s="102" t="s">
        <v>159</v>
      </c>
      <c r="C9" s="377"/>
      <c r="D9" s="377"/>
      <c r="E9" s="26"/>
      <c r="F9" s="377"/>
      <c r="G9" s="26"/>
      <c r="H9" s="380"/>
      <c r="I9" s="380"/>
      <c r="J9" s="377"/>
      <c r="K9" s="377"/>
    </row>
    <row r="10" spans="1:11" ht="15">
      <c r="A10" s="41"/>
      <c r="B10" s="63"/>
      <c r="C10" s="377"/>
      <c r="D10" s="377"/>
      <c r="E10" s="26"/>
      <c r="F10" s="377"/>
      <c r="G10" s="26"/>
      <c r="H10" s="380"/>
      <c r="I10" s="380"/>
      <c r="J10" s="377"/>
      <c r="K10" s="377"/>
    </row>
    <row r="11" spans="1:11" ht="15">
      <c r="A11" s="32" t="s">
        <v>160</v>
      </c>
      <c r="B11" s="41" t="s">
        <v>161</v>
      </c>
      <c r="C11" s="377"/>
      <c r="D11" s="377"/>
      <c r="E11" s="26"/>
      <c r="F11" s="377"/>
      <c r="G11" s="26"/>
      <c r="H11" s="380"/>
      <c r="I11" s="380"/>
      <c r="J11" s="377"/>
      <c r="K11" s="377"/>
    </row>
    <row r="12" spans="1:11" ht="15">
      <c r="A12" s="32"/>
      <c r="B12" s="41"/>
      <c r="C12" s="377"/>
      <c r="D12" s="377"/>
      <c r="E12" s="26"/>
      <c r="F12" s="377"/>
      <c r="G12" s="26"/>
      <c r="H12" s="380"/>
      <c r="I12" s="380"/>
      <c r="J12" s="377"/>
      <c r="K12" s="377"/>
    </row>
    <row r="13" spans="1:11" ht="15">
      <c r="A13" s="32" t="s">
        <v>160</v>
      </c>
      <c r="B13" s="41" t="s">
        <v>162</v>
      </c>
      <c r="C13" s="377"/>
      <c r="D13" s="377"/>
      <c r="E13" s="26"/>
      <c r="F13" s="377"/>
      <c r="G13" s="26"/>
      <c r="H13" s="380"/>
      <c r="I13" s="380"/>
      <c r="J13" s="377"/>
      <c r="K13" s="377"/>
    </row>
    <row r="14" spans="1:11" ht="15">
      <c r="A14" s="41"/>
      <c r="B14" s="41" t="s">
        <v>163</v>
      </c>
      <c r="C14" s="377"/>
      <c r="D14" s="377"/>
      <c r="E14" s="26"/>
      <c r="F14" s="377"/>
      <c r="G14" s="26"/>
      <c r="H14" s="380"/>
      <c r="I14" s="380"/>
      <c r="J14" s="377"/>
      <c r="K14" s="377"/>
    </row>
    <row r="15" spans="1:11" ht="15">
      <c r="A15" s="377"/>
      <c r="B15" s="26"/>
      <c r="C15" s="377"/>
      <c r="D15" s="377"/>
      <c r="E15" s="26"/>
      <c r="F15" s="377"/>
      <c r="G15" s="26"/>
      <c r="H15" s="380"/>
      <c r="I15" s="380"/>
      <c r="J15" s="377"/>
      <c r="K15" s="377"/>
    </row>
    <row r="16" spans="1:11" ht="15">
      <c r="A16" s="32" t="s">
        <v>160</v>
      </c>
      <c r="B16" s="38" t="s">
        <v>164</v>
      </c>
      <c r="C16" s="377"/>
      <c r="D16" s="377"/>
      <c r="E16" s="26"/>
      <c r="F16" s="377"/>
      <c r="G16" s="26"/>
      <c r="H16" s="380"/>
      <c r="I16" s="380"/>
      <c r="J16" s="377"/>
      <c r="K16" s="377"/>
    </row>
    <row r="17" spans="1:9" ht="15">
      <c r="A17" s="41"/>
      <c r="B17" s="38" t="s">
        <v>165</v>
      </c>
      <c r="C17" s="377"/>
      <c r="D17" s="377"/>
      <c r="E17" s="26"/>
      <c r="F17" s="377"/>
      <c r="G17" s="26"/>
      <c r="H17" s="380"/>
      <c r="I17" s="380"/>
    </row>
    <row r="18" spans="1:9" ht="15">
      <c r="A18" s="377"/>
      <c r="B18" s="41" t="s">
        <v>166</v>
      </c>
      <c r="C18" s="377"/>
      <c r="D18" s="377"/>
      <c r="E18" s="26"/>
      <c r="F18" s="377"/>
      <c r="G18" s="26"/>
      <c r="H18" s="380"/>
      <c r="I18" s="380"/>
    </row>
    <row r="19" spans="1:9" ht="15">
      <c r="A19" s="377"/>
      <c r="B19" s="26"/>
      <c r="C19" s="377"/>
      <c r="D19" s="377"/>
      <c r="E19" s="26"/>
      <c r="F19" s="377"/>
      <c r="G19" s="26"/>
      <c r="H19" s="380"/>
      <c r="I19" s="380"/>
    </row>
    <row r="20" spans="1:9" ht="15">
      <c r="A20" s="377"/>
      <c r="B20" s="41" t="s">
        <v>167</v>
      </c>
      <c r="C20" s="377"/>
      <c r="D20" s="377"/>
      <c r="E20" s="26"/>
      <c r="F20" s="377"/>
      <c r="G20" s="26"/>
      <c r="H20" s="380"/>
      <c r="I20" s="380"/>
    </row>
    <row r="21" spans="1:9" ht="15">
      <c r="A21" s="377"/>
      <c r="B21" s="63" t="s">
        <v>168</v>
      </c>
      <c r="C21" s="377"/>
      <c r="D21" s="377"/>
      <c r="E21" s="26"/>
      <c r="F21" s="377"/>
      <c r="G21" s="26"/>
      <c r="H21" s="380"/>
      <c r="I21" s="380"/>
    </row>
    <row r="22" spans="1:9" ht="15">
      <c r="A22" s="377"/>
      <c r="B22" s="63"/>
      <c r="C22" s="377"/>
      <c r="D22" s="377"/>
      <c r="E22" s="26"/>
      <c r="F22" s="377"/>
      <c r="G22" s="26"/>
      <c r="H22" s="380"/>
      <c r="I22" s="380"/>
    </row>
    <row r="23" spans="1:9" ht="15">
      <c r="A23" s="377"/>
      <c r="B23" s="26"/>
      <c r="C23" s="377"/>
      <c r="D23" s="377"/>
      <c r="E23" s="26"/>
      <c r="F23" s="377"/>
      <c r="G23" s="26"/>
      <c r="H23" s="380"/>
      <c r="I23" s="380"/>
    </row>
    <row r="24" spans="1:9" s="27" customFormat="1" ht="15.75">
      <c r="A24" s="59"/>
      <c r="B24" s="102" t="s">
        <v>169</v>
      </c>
      <c r="C24" s="59"/>
      <c r="D24" s="59"/>
      <c r="E24" s="59"/>
      <c r="F24" s="59"/>
      <c r="G24" s="59"/>
      <c r="H24" s="59"/>
      <c r="I24" s="59"/>
    </row>
    <row r="25" spans="1:9" s="27" customFormat="1" ht="15.75">
      <c r="A25" s="59"/>
      <c r="B25" s="102"/>
      <c r="C25" s="59"/>
      <c r="D25" s="59"/>
      <c r="E25" s="59"/>
      <c r="F25" s="59"/>
      <c r="G25" s="59"/>
      <c r="H25" s="59"/>
      <c r="I25" s="59"/>
    </row>
    <row r="26" spans="1:9" s="27" customFormat="1">
      <c r="A26" s="59"/>
      <c r="B26" s="41" t="s">
        <v>170</v>
      </c>
      <c r="C26" s="59"/>
      <c r="D26" s="59"/>
      <c r="E26" s="59"/>
      <c r="F26" s="59"/>
      <c r="G26" s="59"/>
      <c r="H26" s="59"/>
      <c r="I26" s="59"/>
    </row>
    <row r="27" spans="1:9" s="27" customFormat="1">
      <c r="A27" s="59"/>
      <c r="B27" s="41" t="s">
        <v>171</v>
      </c>
      <c r="C27" s="59"/>
      <c r="D27" s="59"/>
      <c r="E27" s="59"/>
      <c r="F27" s="59"/>
      <c r="G27" s="59"/>
      <c r="H27" s="59"/>
      <c r="I27" s="59"/>
    </row>
    <row r="28" spans="1:9" s="27" customFormat="1">
      <c r="A28" s="59"/>
      <c r="B28" s="41"/>
      <c r="C28" s="59"/>
      <c r="D28" s="59"/>
      <c r="E28" s="59"/>
      <c r="F28" s="59"/>
      <c r="G28" s="59"/>
      <c r="H28" s="59"/>
      <c r="I28" s="59"/>
    </row>
    <row r="29" spans="1:9" s="27" customFormat="1">
      <c r="A29" s="59"/>
      <c r="B29" s="38" t="s">
        <v>172</v>
      </c>
      <c r="C29" s="59"/>
      <c r="D29" s="59"/>
      <c r="E29" s="59"/>
      <c r="F29" s="59"/>
      <c r="G29" s="59"/>
      <c r="H29" s="59"/>
      <c r="I29" s="59"/>
    </row>
    <row r="30" spans="1:9" s="27" customFormat="1">
      <c r="A30" s="59"/>
      <c r="B30" s="41" t="s">
        <v>173</v>
      </c>
      <c r="C30" s="59"/>
      <c r="D30" s="59"/>
      <c r="E30" s="59"/>
      <c r="F30" s="59"/>
      <c r="G30" s="59"/>
      <c r="H30" s="59"/>
      <c r="I30" s="59"/>
    </row>
    <row r="31" spans="1:9" s="27" customFormat="1" ht="16.5" thickBot="1">
      <c r="A31" s="59"/>
      <c r="B31" s="102"/>
      <c r="C31" s="59"/>
      <c r="D31" s="59"/>
      <c r="E31" s="59"/>
      <c r="F31" s="59"/>
      <c r="G31" s="59"/>
      <c r="H31" s="59"/>
      <c r="I31" s="59"/>
    </row>
    <row r="32" spans="1:9" s="27" customFormat="1" ht="15" thickBot="1">
      <c r="A32" s="59"/>
      <c r="B32" s="59"/>
      <c r="C32" s="59"/>
      <c r="D32" s="59"/>
      <c r="E32" s="59"/>
      <c r="F32" s="110" t="s">
        <v>174</v>
      </c>
      <c r="G32" s="59"/>
      <c r="H32" s="59"/>
      <c r="I32" s="59"/>
    </row>
    <row r="33" spans="1:11" ht="15.75" customHeight="1" thickBot="1">
      <c r="A33" s="41"/>
      <c r="B33" s="41"/>
      <c r="C33" s="41"/>
      <c r="D33" s="41"/>
      <c r="E33" s="41"/>
      <c r="F33" s="215"/>
      <c r="G33" s="41"/>
      <c r="H33" s="399" t="s">
        <v>175</v>
      </c>
      <c r="I33" s="400"/>
      <c r="J33" s="401"/>
      <c r="K33" s="377"/>
    </row>
    <row r="34" spans="1:11" ht="15" thickBot="1">
      <c r="A34" s="41"/>
      <c r="B34" s="60" t="s">
        <v>176</v>
      </c>
      <c r="C34" s="61" t="s">
        <v>177</v>
      </c>
      <c r="D34" s="61" t="s">
        <v>178</v>
      </c>
      <c r="E34" s="88" t="s">
        <v>179</v>
      </c>
      <c r="F34" s="110" t="s">
        <v>180</v>
      </c>
      <c r="G34" s="231" t="s">
        <v>181</v>
      </c>
      <c r="H34" s="277" t="s">
        <v>182</v>
      </c>
      <c r="I34" s="278" t="s">
        <v>183</v>
      </c>
      <c r="J34" s="110" t="s">
        <v>184</v>
      </c>
      <c r="K34" s="377"/>
    </row>
    <row r="35" spans="1:11">
      <c r="A35" s="41"/>
      <c r="B35" s="226">
        <v>1</v>
      </c>
      <c r="C35" s="222"/>
      <c r="D35" s="216"/>
      <c r="E35" s="232"/>
      <c r="F35" s="237" t="e">
        <f>$F$33/E35</f>
        <v>#DIV/0!</v>
      </c>
      <c r="G35" s="219" t="e">
        <f>15.5-F35</f>
        <v>#DIV/0!</v>
      </c>
      <c r="H35" s="216"/>
      <c r="I35" s="279" t="e">
        <f>INDEX('Autopopulate UDI''s'!$F$2:$F$193,MATCH(Protocol!H35,'Autopopulate UDI''s'!$E$2:$E$193,0))</f>
        <v>#N/A</v>
      </c>
      <c r="J35" s="381" t="e">
        <f>INDEX('Autopopulate UDI''s'!$B$2:$B$193,MATCH(Protocol!H35,'Autopopulate UDI''s'!$A$2:$A$193,0))</f>
        <v>#N/A</v>
      </c>
      <c r="K35" s="377"/>
    </row>
    <row r="36" spans="1:11">
      <c r="A36" s="41"/>
      <c r="B36" s="227">
        <v>2</v>
      </c>
      <c r="C36" s="223"/>
      <c r="D36" s="217"/>
      <c r="E36" s="233"/>
      <c r="F36" s="238" t="e">
        <f t="shared" ref="F36:F99" si="0">$F$33/E36</f>
        <v>#DIV/0!</v>
      </c>
      <c r="G36" s="220" t="e">
        <f t="shared" ref="G36:G99" si="1">15.5-F36</f>
        <v>#DIV/0!</v>
      </c>
      <c r="H36" s="217"/>
      <c r="I36" s="280" t="e">
        <f>INDEX('Autopopulate UDI''s'!$F$2:$F$193,MATCH(Protocol!H36,'Autopopulate UDI''s'!$E$2:$E$193,0))</f>
        <v>#N/A</v>
      </c>
      <c r="J36" s="382" t="e">
        <f>INDEX('Autopopulate UDI''s'!$B$2:$B$193,MATCH(Protocol!H36,'Autopopulate UDI''s'!$A$2:$A$193,0))</f>
        <v>#N/A</v>
      </c>
      <c r="K36" s="377"/>
    </row>
    <row r="37" spans="1:11">
      <c r="A37" s="41"/>
      <c r="B37" s="227">
        <v>3</v>
      </c>
      <c r="C37" s="223"/>
      <c r="D37" s="217"/>
      <c r="E37" s="233"/>
      <c r="F37" s="238" t="e">
        <f t="shared" si="0"/>
        <v>#DIV/0!</v>
      </c>
      <c r="G37" s="220" t="e">
        <f t="shared" si="1"/>
        <v>#DIV/0!</v>
      </c>
      <c r="H37" s="217"/>
      <c r="I37" s="280" t="e">
        <f>INDEX('Autopopulate UDI''s'!$F$2:$F$193,MATCH(Protocol!H37,'Autopopulate UDI''s'!$E$2:$E$193,0))</f>
        <v>#N/A</v>
      </c>
      <c r="J37" s="382" t="e">
        <f>INDEX('Autopopulate UDI''s'!$B$2:$B$193,MATCH(Protocol!H37,'Autopopulate UDI''s'!$A$2:$A$193,0))</f>
        <v>#N/A</v>
      </c>
      <c r="K37" s="377"/>
    </row>
    <row r="38" spans="1:11">
      <c r="A38" s="41"/>
      <c r="B38" s="227">
        <v>4</v>
      </c>
      <c r="C38" s="223"/>
      <c r="D38" s="217"/>
      <c r="E38" s="233"/>
      <c r="F38" s="238" t="e">
        <f t="shared" si="0"/>
        <v>#DIV/0!</v>
      </c>
      <c r="G38" s="220" t="e">
        <f t="shared" si="1"/>
        <v>#DIV/0!</v>
      </c>
      <c r="H38" s="217"/>
      <c r="I38" s="280" t="e">
        <f>INDEX('Autopopulate UDI''s'!$F$2:$F$193,MATCH(Protocol!H38,'Autopopulate UDI''s'!$E$2:$E$193,0))</f>
        <v>#N/A</v>
      </c>
      <c r="J38" s="382" t="e">
        <f>INDEX('Autopopulate UDI''s'!$B$2:$B$193,MATCH(Protocol!H38,'Autopopulate UDI''s'!$A$2:$A$193,0))</f>
        <v>#N/A</v>
      </c>
      <c r="K38" s="377"/>
    </row>
    <row r="39" spans="1:11">
      <c r="A39" s="41"/>
      <c r="B39" s="227">
        <v>5</v>
      </c>
      <c r="C39" s="223"/>
      <c r="D39" s="217"/>
      <c r="E39" s="233"/>
      <c r="F39" s="238" t="e">
        <f t="shared" si="0"/>
        <v>#DIV/0!</v>
      </c>
      <c r="G39" s="220" t="e">
        <f t="shared" si="1"/>
        <v>#DIV/0!</v>
      </c>
      <c r="H39" s="217"/>
      <c r="I39" s="280" t="e">
        <f>INDEX('Autopopulate UDI''s'!$F$2:$F$193,MATCH(Protocol!H39,'Autopopulate UDI''s'!$E$2:$E$193,0))</f>
        <v>#N/A</v>
      </c>
      <c r="J39" s="382" t="e">
        <f>INDEX('Autopopulate UDI''s'!$B$2:$B$193,MATCH(Protocol!H39,'Autopopulate UDI''s'!$A$2:$A$193,0))</f>
        <v>#N/A</v>
      </c>
      <c r="K39" s="377"/>
    </row>
    <row r="40" spans="1:11">
      <c r="A40" s="41"/>
      <c r="B40" s="227">
        <v>6</v>
      </c>
      <c r="C40" s="223"/>
      <c r="D40" s="217"/>
      <c r="E40" s="233"/>
      <c r="F40" s="238" t="e">
        <f t="shared" si="0"/>
        <v>#DIV/0!</v>
      </c>
      <c r="G40" s="220" t="e">
        <f t="shared" si="1"/>
        <v>#DIV/0!</v>
      </c>
      <c r="H40" s="217"/>
      <c r="I40" s="280" t="e">
        <f>INDEX('Autopopulate UDI''s'!$F$2:$F$193,MATCH(Protocol!H40,'Autopopulate UDI''s'!$E$2:$E$193,0))</f>
        <v>#N/A</v>
      </c>
      <c r="J40" s="382" t="e">
        <f>INDEX('Autopopulate UDI''s'!$B$2:$B$193,MATCH(Protocol!H40,'Autopopulate UDI''s'!$A$2:$A$193,0))</f>
        <v>#N/A</v>
      </c>
      <c r="K40" s="377"/>
    </row>
    <row r="41" spans="1:11" s="28" customFormat="1">
      <c r="A41" s="38"/>
      <c r="B41" s="227">
        <v>7</v>
      </c>
      <c r="C41" s="223"/>
      <c r="D41" s="229"/>
      <c r="E41" s="233"/>
      <c r="F41" s="238" t="e">
        <f t="shared" si="0"/>
        <v>#DIV/0!</v>
      </c>
      <c r="G41" s="220" t="e">
        <f t="shared" si="1"/>
        <v>#DIV/0!</v>
      </c>
      <c r="H41" s="217"/>
      <c r="I41" s="280" t="e">
        <f>INDEX('Autopopulate UDI''s'!$F$2:$F$193,MATCH(Protocol!H41,'Autopopulate UDI''s'!$E$2:$E$193,0))</f>
        <v>#N/A</v>
      </c>
      <c r="J41" s="382" t="e">
        <f>INDEX('Autopopulate UDI''s'!$B$2:$B$193,MATCH(Protocol!H41,'Autopopulate UDI''s'!$A$2:$A$193,0))</f>
        <v>#N/A</v>
      </c>
      <c r="K41" s="377"/>
    </row>
    <row r="42" spans="1:11" s="28" customFormat="1">
      <c r="A42" s="38"/>
      <c r="B42" s="227">
        <v>8</v>
      </c>
      <c r="C42" s="223"/>
      <c r="D42" s="229"/>
      <c r="E42" s="233"/>
      <c r="F42" s="238" t="e">
        <f t="shared" si="0"/>
        <v>#DIV/0!</v>
      </c>
      <c r="G42" s="220" t="e">
        <f t="shared" si="1"/>
        <v>#DIV/0!</v>
      </c>
      <c r="H42" s="217"/>
      <c r="I42" s="280" t="e">
        <f>INDEX('Autopopulate UDI''s'!$F$2:$F$193,MATCH(Protocol!H42,'Autopopulate UDI''s'!$E$2:$E$193,0))</f>
        <v>#N/A</v>
      </c>
      <c r="J42" s="382" t="e">
        <f>INDEX('Autopopulate UDI''s'!$B$2:$B$193,MATCH(Protocol!H42,'Autopopulate UDI''s'!$A$2:$A$193,0))</f>
        <v>#N/A</v>
      </c>
      <c r="K42" s="377"/>
    </row>
    <row r="43" spans="1:11" s="28" customFormat="1">
      <c r="A43" s="38"/>
      <c r="B43" s="227">
        <v>9</v>
      </c>
      <c r="C43" s="223"/>
      <c r="D43" s="229"/>
      <c r="E43" s="233"/>
      <c r="F43" s="238" t="e">
        <f t="shared" si="0"/>
        <v>#DIV/0!</v>
      </c>
      <c r="G43" s="220" t="e">
        <f t="shared" si="1"/>
        <v>#DIV/0!</v>
      </c>
      <c r="H43" s="217"/>
      <c r="I43" s="280" t="e">
        <f>INDEX('Autopopulate UDI''s'!$F$2:$F$193,MATCH(Protocol!H43,'Autopopulate UDI''s'!$E$2:$E$193,0))</f>
        <v>#N/A</v>
      </c>
      <c r="J43" s="382" t="e">
        <f>INDEX('Autopopulate UDI''s'!$B$2:$B$193,MATCH(Protocol!H43,'Autopopulate UDI''s'!$A$2:$A$193,0))</f>
        <v>#N/A</v>
      </c>
      <c r="K43" s="377"/>
    </row>
    <row r="44" spans="1:11" s="28" customFormat="1">
      <c r="A44" s="38"/>
      <c r="B44" s="227">
        <v>10</v>
      </c>
      <c r="C44" s="223"/>
      <c r="D44" s="229"/>
      <c r="E44" s="233"/>
      <c r="F44" s="238" t="e">
        <f t="shared" si="0"/>
        <v>#DIV/0!</v>
      </c>
      <c r="G44" s="220" t="e">
        <f t="shared" si="1"/>
        <v>#DIV/0!</v>
      </c>
      <c r="H44" s="217"/>
      <c r="I44" s="280" t="e">
        <f>INDEX('Autopopulate UDI''s'!$F$2:$F$193,MATCH(Protocol!H44,'Autopopulate UDI''s'!$E$2:$E$193,0))</f>
        <v>#N/A</v>
      </c>
      <c r="J44" s="382" t="e">
        <f>INDEX('Autopopulate UDI''s'!$B$2:$B$193,MATCH(Protocol!H44,'Autopopulate UDI''s'!$A$2:$A$193,0))</f>
        <v>#N/A</v>
      </c>
      <c r="K44" s="377"/>
    </row>
    <row r="45" spans="1:11" s="28" customFormat="1">
      <c r="A45" s="38"/>
      <c r="B45" s="227">
        <v>11</v>
      </c>
      <c r="C45" s="223"/>
      <c r="D45" s="229"/>
      <c r="E45" s="233"/>
      <c r="F45" s="238" t="e">
        <f t="shared" si="0"/>
        <v>#DIV/0!</v>
      </c>
      <c r="G45" s="220" t="e">
        <f t="shared" si="1"/>
        <v>#DIV/0!</v>
      </c>
      <c r="H45" s="217"/>
      <c r="I45" s="280" t="e">
        <f>INDEX('Autopopulate UDI''s'!$F$2:$F$193,MATCH(Protocol!H45,'Autopopulate UDI''s'!$E$2:$E$193,0))</f>
        <v>#N/A</v>
      </c>
      <c r="J45" s="382" t="e">
        <f>INDEX('Autopopulate UDI''s'!$B$2:$B$193,MATCH(Protocol!H45,'Autopopulate UDI''s'!$A$2:$A$193,0))</f>
        <v>#N/A</v>
      </c>
      <c r="K45" s="377"/>
    </row>
    <row r="46" spans="1:11" s="28" customFormat="1">
      <c r="A46" s="38"/>
      <c r="B46" s="227">
        <v>12</v>
      </c>
      <c r="C46" s="224"/>
      <c r="D46" s="229"/>
      <c r="E46" s="234"/>
      <c r="F46" s="238" t="e">
        <f t="shared" si="0"/>
        <v>#DIV/0!</v>
      </c>
      <c r="G46" s="220" t="e">
        <f t="shared" si="1"/>
        <v>#DIV/0!</v>
      </c>
      <c r="H46" s="217"/>
      <c r="I46" s="280" t="e">
        <f>INDEX('Autopopulate UDI''s'!$F$2:$F$193,MATCH(Protocol!H46,'Autopopulate UDI''s'!$E$2:$E$193,0))</f>
        <v>#N/A</v>
      </c>
      <c r="J46" s="382" t="e">
        <f>INDEX('Autopopulate UDI''s'!$B$2:$B$193,MATCH(Protocol!H46,'Autopopulate UDI''s'!$A$2:$A$193,0))</f>
        <v>#N/A</v>
      </c>
      <c r="K46" s="377"/>
    </row>
    <row r="47" spans="1:11" s="28" customFormat="1">
      <c r="A47" s="38"/>
      <c r="B47" s="227">
        <v>13</v>
      </c>
      <c r="C47" s="224"/>
      <c r="D47" s="229"/>
      <c r="E47" s="234"/>
      <c r="F47" s="238" t="e">
        <f t="shared" si="0"/>
        <v>#DIV/0!</v>
      </c>
      <c r="G47" s="220" t="e">
        <f t="shared" si="1"/>
        <v>#DIV/0!</v>
      </c>
      <c r="H47" s="217"/>
      <c r="I47" s="280" t="e">
        <f>INDEX('Autopopulate UDI''s'!$F$2:$F$193,MATCH(Protocol!H47,'Autopopulate UDI''s'!$E$2:$E$193,0))</f>
        <v>#N/A</v>
      </c>
      <c r="J47" s="382" t="e">
        <f>INDEX('Autopopulate UDI''s'!$B$2:$B$193,MATCH(Protocol!H47,'Autopopulate UDI''s'!$A$2:$A$193,0))</f>
        <v>#N/A</v>
      </c>
      <c r="K47" s="377"/>
    </row>
    <row r="48" spans="1:11" s="28" customFormat="1">
      <c r="A48" s="38"/>
      <c r="B48" s="227">
        <v>14</v>
      </c>
      <c r="C48" s="224"/>
      <c r="D48" s="229"/>
      <c r="E48" s="234"/>
      <c r="F48" s="238" t="e">
        <f t="shared" si="0"/>
        <v>#DIV/0!</v>
      </c>
      <c r="G48" s="220" t="e">
        <f t="shared" si="1"/>
        <v>#DIV/0!</v>
      </c>
      <c r="H48" s="217"/>
      <c r="I48" s="280" t="e">
        <f>INDEX('Autopopulate UDI''s'!$F$2:$F$193,MATCH(Protocol!H48,'Autopopulate UDI''s'!$E$2:$E$193,0))</f>
        <v>#N/A</v>
      </c>
      <c r="J48" s="382" t="e">
        <f>INDEX('Autopopulate UDI''s'!$B$2:$B$193,MATCH(Protocol!H48,'Autopopulate UDI''s'!$A$2:$A$193,0))</f>
        <v>#N/A</v>
      </c>
      <c r="K48" s="377"/>
    </row>
    <row r="49" spans="1:10">
      <c r="A49" s="41"/>
      <c r="B49" s="227">
        <v>15</v>
      </c>
      <c r="C49" s="224"/>
      <c r="D49" s="217"/>
      <c r="E49" s="235"/>
      <c r="F49" s="238" t="e">
        <f t="shared" si="0"/>
        <v>#DIV/0!</v>
      </c>
      <c r="G49" s="220" t="e">
        <f t="shared" si="1"/>
        <v>#DIV/0!</v>
      </c>
      <c r="H49" s="217"/>
      <c r="I49" s="280" t="e">
        <f>INDEX('Autopopulate UDI''s'!$F$2:$F$193,MATCH(Protocol!H49,'Autopopulate UDI''s'!$E$2:$E$193,0))</f>
        <v>#N/A</v>
      </c>
      <c r="J49" s="382" t="e">
        <f>INDEX('Autopopulate UDI''s'!$B$2:$B$193,MATCH(Protocol!H49,'Autopopulate UDI''s'!$A$2:$A$193,0))</f>
        <v>#N/A</v>
      </c>
    </row>
    <row r="50" spans="1:10">
      <c r="A50" s="41"/>
      <c r="B50" s="227">
        <v>16</v>
      </c>
      <c r="C50" s="224"/>
      <c r="D50" s="217"/>
      <c r="E50" s="235"/>
      <c r="F50" s="238" t="e">
        <f t="shared" si="0"/>
        <v>#DIV/0!</v>
      </c>
      <c r="G50" s="220" t="e">
        <f t="shared" si="1"/>
        <v>#DIV/0!</v>
      </c>
      <c r="H50" s="217"/>
      <c r="I50" s="280" t="e">
        <f>INDEX('Autopopulate UDI''s'!$F$2:$F$193,MATCH(Protocol!H50,'Autopopulate UDI''s'!$E$2:$E$193,0))</f>
        <v>#N/A</v>
      </c>
      <c r="J50" s="382" t="e">
        <f>INDEX('Autopopulate UDI''s'!$B$2:$B$193,MATCH(Protocol!H50,'Autopopulate UDI''s'!$A$2:$A$193,0))</f>
        <v>#N/A</v>
      </c>
    </row>
    <row r="51" spans="1:10">
      <c r="A51" s="41"/>
      <c r="B51" s="227">
        <v>17</v>
      </c>
      <c r="C51" s="224"/>
      <c r="D51" s="217"/>
      <c r="E51" s="235"/>
      <c r="F51" s="238" t="e">
        <f t="shared" si="0"/>
        <v>#DIV/0!</v>
      </c>
      <c r="G51" s="220" t="e">
        <f t="shared" si="1"/>
        <v>#DIV/0!</v>
      </c>
      <c r="H51" s="217"/>
      <c r="I51" s="280" t="e">
        <f>INDEX('Autopopulate UDI''s'!$F$2:$F$193,MATCH(Protocol!H51,'Autopopulate UDI''s'!$E$2:$E$193,0))</f>
        <v>#N/A</v>
      </c>
      <c r="J51" s="382" t="e">
        <f>INDEX('Autopopulate UDI''s'!$B$2:$B$193,MATCH(Protocol!H51,'Autopopulate UDI''s'!$A$2:$A$193,0))</f>
        <v>#N/A</v>
      </c>
    </row>
    <row r="52" spans="1:10">
      <c r="A52" s="41"/>
      <c r="B52" s="227">
        <v>18</v>
      </c>
      <c r="C52" s="224"/>
      <c r="D52" s="217"/>
      <c r="E52" s="235"/>
      <c r="F52" s="238" t="e">
        <f t="shared" si="0"/>
        <v>#DIV/0!</v>
      </c>
      <c r="G52" s="220" t="e">
        <f t="shared" si="1"/>
        <v>#DIV/0!</v>
      </c>
      <c r="H52" s="217"/>
      <c r="I52" s="280" t="e">
        <f>INDEX('Autopopulate UDI''s'!$F$2:$F$193,MATCH(Protocol!H52,'Autopopulate UDI''s'!$E$2:$E$193,0))</f>
        <v>#N/A</v>
      </c>
      <c r="J52" s="382" t="e">
        <f>INDEX('Autopopulate UDI''s'!$B$2:$B$193,MATCH(Protocol!H52,'Autopopulate UDI''s'!$A$2:$A$193,0))</f>
        <v>#N/A</v>
      </c>
    </row>
    <row r="53" spans="1:10">
      <c r="A53" s="41"/>
      <c r="B53" s="227">
        <v>19</v>
      </c>
      <c r="C53" s="224"/>
      <c r="D53" s="217"/>
      <c r="E53" s="235"/>
      <c r="F53" s="238" t="e">
        <f t="shared" si="0"/>
        <v>#DIV/0!</v>
      </c>
      <c r="G53" s="220" t="e">
        <f t="shared" si="1"/>
        <v>#DIV/0!</v>
      </c>
      <c r="H53" s="217"/>
      <c r="I53" s="280" t="e">
        <f>INDEX('Autopopulate UDI''s'!$F$2:$F$193,MATCH(Protocol!H53,'Autopopulate UDI''s'!$E$2:$E$193,0))</f>
        <v>#N/A</v>
      </c>
      <c r="J53" s="382" t="e">
        <f>INDEX('Autopopulate UDI''s'!$B$2:$B$193,MATCH(Protocol!H53,'Autopopulate UDI''s'!$A$2:$A$193,0))</f>
        <v>#N/A</v>
      </c>
    </row>
    <row r="54" spans="1:10">
      <c r="A54" s="41"/>
      <c r="B54" s="227">
        <v>20</v>
      </c>
      <c r="C54" s="224"/>
      <c r="D54" s="217"/>
      <c r="E54" s="235"/>
      <c r="F54" s="238" t="e">
        <f t="shared" si="0"/>
        <v>#DIV/0!</v>
      </c>
      <c r="G54" s="220" t="e">
        <f t="shared" si="1"/>
        <v>#DIV/0!</v>
      </c>
      <c r="H54" s="217"/>
      <c r="I54" s="280" t="e">
        <f>INDEX('Autopopulate UDI''s'!$F$2:$F$193,MATCH(Protocol!H54,'Autopopulate UDI''s'!$E$2:$E$193,0))</f>
        <v>#N/A</v>
      </c>
      <c r="J54" s="382" t="e">
        <f>INDEX('Autopopulate UDI''s'!$B$2:$B$193,MATCH(Protocol!H54,'Autopopulate UDI''s'!$A$2:$A$193,0))</f>
        <v>#N/A</v>
      </c>
    </row>
    <row r="55" spans="1:10">
      <c r="A55" s="41"/>
      <c r="B55" s="227">
        <v>21</v>
      </c>
      <c r="C55" s="224"/>
      <c r="D55" s="217"/>
      <c r="E55" s="235"/>
      <c r="F55" s="238" t="e">
        <f t="shared" si="0"/>
        <v>#DIV/0!</v>
      </c>
      <c r="G55" s="220" t="e">
        <f t="shared" si="1"/>
        <v>#DIV/0!</v>
      </c>
      <c r="H55" s="217"/>
      <c r="I55" s="280" t="e">
        <f>INDEX('Autopopulate UDI''s'!$F$2:$F$193,MATCH(Protocol!H55,'Autopopulate UDI''s'!$E$2:$E$193,0))</f>
        <v>#N/A</v>
      </c>
      <c r="J55" s="382" t="e">
        <f>INDEX('Autopopulate UDI''s'!$B$2:$B$193,MATCH(Protocol!H55,'Autopopulate UDI''s'!$A$2:$A$193,0))</f>
        <v>#N/A</v>
      </c>
    </row>
    <row r="56" spans="1:10">
      <c r="A56" s="41"/>
      <c r="B56" s="227">
        <v>22</v>
      </c>
      <c r="C56" s="224"/>
      <c r="D56" s="217"/>
      <c r="E56" s="235"/>
      <c r="F56" s="238" t="e">
        <f t="shared" si="0"/>
        <v>#DIV/0!</v>
      </c>
      <c r="G56" s="220" t="e">
        <f t="shared" si="1"/>
        <v>#DIV/0!</v>
      </c>
      <c r="H56" s="217"/>
      <c r="I56" s="280" t="e">
        <f>INDEX('Autopopulate UDI''s'!$F$2:$F$193,MATCH(Protocol!H56,'Autopopulate UDI''s'!$E$2:$E$193,0))</f>
        <v>#N/A</v>
      </c>
      <c r="J56" s="382" t="e">
        <f>INDEX('Autopopulate UDI''s'!$B$2:$B$193,MATCH(Protocol!H56,'Autopopulate UDI''s'!$A$2:$A$193,0))</f>
        <v>#N/A</v>
      </c>
    </row>
    <row r="57" spans="1:10">
      <c r="A57" s="41"/>
      <c r="B57" s="227">
        <v>23</v>
      </c>
      <c r="C57" s="224"/>
      <c r="D57" s="217"/>
      <c r="E57" s="235"/>
      <c r="F57" s="238" t="e">
        <f t="shared" si="0"/>
        <v>#DIV/0!</v>
      </c>
      <c r="G57" s="220" t="e">
        <f t="shared" si="1"/>
        <v>#DIV/0!</v>
      </c>
      <c r="H57" s="217"/>
      <c r="I57" s="280" t="e">
        <f>INDEX('Autopopulate UDI''s'!$F$2:$F$193,MATCH(Protocol!H57,'Autopopulate UDI''s'!$E$2:$E$193,0))</f>
        <v>#N/A</v>
      </c>
      <c r="J57" s="382" t="e">
        <f>INDEX('Autopopulate UDI''s'!$B$2:$B$193,MATCH(Protocol!H57,'Autopopulate UDI''s'!$A$2:$A$193,0))</f>
        <v>#N/A</v>
      </c>
    </row>
    <row r="58" spans="1:10">
      <c r="A58" s="41"/>
      <c r="B58" s="227">
        <v>24</v>
      </c>
      <c r="C58" s="224"/>
      <c r="D58" s="217"/>
      <c r="E58" s="235"/>
      <c r="F58" s="238" t="e">
        <f t="shared" si="0"/>
        <v>#DIV/0!</v>
      </c>
      <c r="G58" s="220" t="e">
        <f t="shared" si="1"/>
        <v>#DIV/0!</v>
      </c>
      <c r="H58" s="217"/>
      <c r="I58" s="280" t="e">
        <f>INDEX('Autopopulate UDI''s'!$F$2:$F$193,MATCH(Protocol!H58,'Autopopulate UDI''s'!$E$2:$E$193,0))</f>
        <v>#N/A</v>
      </c>
      <c r="J58" s="382" t="e">
        <f>INDEX('Autopopulate UDI''s'!$B$2:$B$193,MATCH(Protocol!H58,'Autopopulate UDI''s'!$A$2:$A$193,0))</f>
        <v>#N/A</v>
      </c>
    </row>
    <row r="59" spans="1:10">
      <c r="A59" s="41"/>
      <c r="B59" s="227">
        <v>25</v>
      </c>
      <c r="C59" s="224"/>
      <c r="D59" s="217"/>
      <c r="E59" s="235"/>
      <c r="F59" s="238" t="e">
        <f t="shared" si="0"/>
        <v>#DIV/0!</v>
      </c>
      <c r="G59" s="220" t="e">
        <f t="shared" si="1"/>
        <v>#DIV/0!</v>
      </c>
      <c r="H59" s="217"/>
      <c r="I59" s="280" t="e">
        <f>INDEX('Autopopulate UDI''s'!$F$2:$F$193,MATCH(Protocol!H59,'Autopopulate UDI''s'!$E$2:$E$193,0))</f>
        <v>#N/A</v>
      </c>
      <c r="J59" s="382" t="e">
        <f>INDEX('Autopopulate UDI''s'!$B$2:$B$193,MATCH(Protocol!H59,'Autopopulate UDI''s'!$A$2:$A$193,0))</f>
        <v>#N/A</v>
      </c>
    </row>
    <row r="60" spans="1:10">
      <c r="A60" s="41"/>
      <c r="B60" s="227">
        <v>26</v>
      </c>
      <c r="C60" s="224"/>
      <c r="D60" s="217"/>
      <c r="E60" s="235"/>
      <c r="F60" s="238" t="e">
        <f t="shared" si="0"/>
        <v>#DIV/0!</v>
      </c>
      <c r="G60" s="220" t="e">
        <f t="shared" si="1"/>
        <v>#DIV/0!</v>
      </c>
      <c r="H60" s="217"/>
      <c r="I60" s="280" t="e">
        <f>INDEX('Autopopulate UDI''s'!$F$2:$F$193,MATCH(Protocol!H60,'Autopopulate UDI''s'!$E$2:$E$193,0))</f>
        <v>#N/A</v>
      </c>
      <c r="J60" s="382" t="e">
        <f>INDEX('Autopopulate UDI''s'!$B$2:$B$193,MATCH(Protocol!H60,'Autopopulate UDI''s'!$A$2:$A$193,0))</f>
        <v>#N/A</v>
      </c>
    </row>
    <row r="61" spans="1:10">
      <c r="A61" s="41"/>
      <c r="B61" s="227">
        <v>27</v>
      </c>
      <c r="C61" s="224"/>
      <c r="D61" s="217"/>
      <c r="E61" s="235"/>
      <c r="F61" s="238" t="e">
        <f t="shared" si="0"/>
        <v>#DIV/0!</v>
      </c>
      <c r="G61" s="220" t="e">
        <f t="shared" si="1"/>
        <v>#DIV/0!</v>
      </c>
      <c r="H61" s="217"/>
      <c r="I61" s="280" t="e">
        <f>INDEX('Autopopulate UDI''s'!$F$2:$F$193,MATCH(Protocol!H61,'Autopopulate UDI''s'!$E$2:$E$193,0))</f>
        <v>#N/A</v>
      </c>
      <c r="J61" s="382" t="e">
        <f>INDEX('Autopopulate UDI''s'!$B$2:$B$193,MATCH(Protocol!H61,'Autopopulate UDI''s'!$A$2:$A$193,0))</f>
        <v>#N/A</v>
      </c>
    </row>
    <row r="62" spans="1:10">
      <c r="A62" s="41"/>
      <c r="B62" s="227">
        <v>28</v>
      </c>
      <c r="C62" s="224"/>
      <c r="D62" s="217"/>
      <c r="E62" s="235"/>
      <c r="F62" s="238" t="e">
        <f t="shared" si="0"/>
        <v>#DIV/0!</v>
      </c>
      <c r="G62" s="220" t="e">
        <f t="shared" si="1"/>
        <v>#DIV/0!</v>
      </c>
      <c r="H62" s="217"/>
      <c r="I62" s="280" t="e">
        <f>INDEX('Autopopulate UDI''s'!$F$2:$F$193,MATCH(Protocol!H62,'Autopopulate UDI''s'!$E$2:$E$193,0))</f>
        <v>#N/A</v>
      </c>
      <c r="J62" s="382" t="e">
        <f>INDEX('Autopopulate UDI''s'!$B$2:$B$193,MATCH(Protocol!H62,'Autopopulate UDI''s'!$A$2:$A$193,0))</f>
        <v>#N/A</v>
      </c>
    </row>
    <row r="63" spans="1:10">
      <c r="A63" s="41"/>
      <c r="B63" s="227">
        <v>29</v>
      </c>
      <c r="C63" s="224"/>
      <c r="D63" s="217"/>
      <c r="E63" s="235"/>
      <c r="F63" s="238" t="e">
        <f t="shared" si="0"/>
        <v>#DIV/0!</v>
      </c>
      <c r="G63" s="220" t="e">
        <f t="shared" si="1"/>
        <v>#DIV/0!</v>
      </c>
      <c r="H63" s="217"/>
      <c r="I63" s="280" t="e">
        <f>INDEX('Autopopulate UDI''s'!$F$2:$F$193,MATCH(Protocol!H63,'Autopopulate UDI''s'!$E$2:$E$193,0))</f>
        <v>#N/A</v>
      </c>
      <c r="J63" s="382" t="e">
        <f>INDEX('Autopopulate UDI''s'!$B$2:$B$193,MATCH(Protocol!H63,'Autopopulate UDI''s'!$A$2:$A$193,0))</f>
        <v>#N/A</v>
      </c>
    </row>
    <row r="64" spans="1:10">
      <c r="A64" s="41"/>
      <c r="B64" s="227">
        <v>30</v>
      </c>
      <c r="C64" s="224"/>
      <c r="D64" s="217"/>
      <c r="E64" s="235"/>
      <c r="F64" s="238" t="e">
        <f t="shared" si="0"/>
        <v>#DIV/0!</v>
      </c>
      <c r="G64" s="220" t="e">
        <f t="shared" si="1"/>
        <v>#DIV/0!</v>
      </c>
      <c r="H64" s="217"/>
      <c r="I64" s="280" t="e">
        <f>INDEX('Autopopulate UDI''s'!$F$2:$F$193,MATCH(Protocol!H64,'Autopopulate UDI''s'!$E$2:$E$193,0))</f>
        <v>#N/A</v>
      </c>
      <c r="J64" s="382" t="e">
        <f>INDEX('Autopopulate UDI''s'!$B$2:$B$193,MATCH(Protocol!H64,'Autopopulate UDI''s'!$A$2:$A$193,0))</f>
        <v>#N/A</v>
      </c>
    </row>
    <row r="65" spans="1:10">
      <c r="A65" s="41"/>
      <c r="B65" s="227">
        <v>31</v>
      </c>
      <c r="C65" s="224"/>
      <c r="D65" s="217"/>
      <c r="E65" s="235"/>
      <c r="F65" s="238" t="e">
        <f t="shared" si="0"/>
        <v>#DIV/0!</v>
      </c>
      <c r="G65" s="220" t="e">
        <f t="shared" si="1"/>
        <v>#DIV/0!</v>
      </c>
      <c r="H65" s="217"/>
      <c r="I65" s="280" t="e">
        <f>INDEX('Autopopulate UDI''s'!$F$2:$F$193,MATCH(Protocol!H65,'Autopopulate UDI''s'!$E$2:$E$193,0))</f>
        <v>#N/A</v>
      </c>
      <c r="J65" s="382" t="e">
        <f>INDEX('Autopopulate UDI''s'!$B$2:$B$193,MATCH(Protocol!H65,'Autopopulate UDI''s'!$A$2:$A$193,0))</f>
        <v>#N/A</v>
      </c>
    </row>
    <row r="66" spans="1:10">
      <c r="A66" s="41"/>
      <c r="B66" s="227">
        <v>32</v>
      </c>
      <c r="C66" s="224"/>
      <c r="D66" s="217"/>
      <c r="E66" s="235"/>
      <c r="F66" s="238" t="e">
        <f t="shared" si="0"/>
        <v>#DIV/0!</v>
      </c>
      <c r="G66" s="220" t="e">
        <f t="shared" si="1"/>
        <v>#DIV/0!</v>
      </c>
      <c r="H66" s="217"/>
      <c r="I66" s="280" t="e">
        <f>INDEX('Autopopulate UDI''s'!$F$2:$F$193,MATCH(Protocol!H66,'Autopopulate UDI''s'!$E$2:$E$193,0))</f>
        <v>#N/A</v>
      </c>
      <c r="J66" s="382" t="e">
        <f>INDEX('Autopopulate UDI''s'!$B$2:$B$193,MATCH(Protocol!H66,'Autopopulate UDI''s'!$A$2:$A$193,0))</f>
        <v>#N/A</v>
      </c>
    </row>
    <row r="67" spans="1:10">
      <c r="A67" s="41"/>
      <c r="B67" s="227">
        <v>33</v>
      </c>
      <c r="C67" s="224"/>
      <c r="D67" s="217"/>
      <c r="E67" s="235"/>
      <c r="F67" s="238" t="e">
        <f t="shared" si="0"/>
        <v>#DIV/0!</v>
      </c>
      <c r="G67" s="220" t="e">
        <f t="shared" si="1"/>
        <v>#DIV/0!</v>
      </c>
      <c r="H67" s="217"/>
      <c r="I67" s="280" t="e">
        <f>INDEX('Autopopulate UDI''s'!$F$2:$F$193,MATCH(Protocol!H67,'Autopopulate UDI''s'!$E$2:$E$193,0))</f>
        <v>#N/A</v>
      </c>
      <c r="J67" s="382" t="e">
        <f>INDEX('Autopopulate UDI''s'!$B$2:$B$193,MATCH(Protocol!H67,'Autopopulate UDI''s'!$A$2:$A$193,0))</f>
        <v>#N/A</v>
      </c>
    </row>
    <row r="68" spans="1:10">
      <c r="A68" s="41"/>
      <c r="B68" s="227">
        <v>34</v>
      </c>
      <c r="C68" s="224"/>
      <c r="D68" s="217"/>
      <c r="E68" s="235"/>
      <c r="F68" s="238" t="e">
        <f t="shared" si="0"/>
        <v>#DIV/0!</v>
      </c>
      <c r="G68" s="220" t="e">
        <f t="shared" si="1"/>
        <v>#DIV/0!</v>
      </c>
      <c r="H68" s="217"/>
      <c r="I68" s="280" t="e">
        <f>INDEX('Autopopulate UDI''s'!$F$2:$F$193,MATCH(Protocol!H68,'Autopopulate UDI''s'!$E$2:$E$193,0))</f>
        <v>#N/A</v>
      </c>
      <c r="J68" s="382" t="e">
        <f>INDEX('Autopopulate UDI''s'!$B$2:$B$193,MATCH(Protocol!H68,'Autopopulate UDI''s'!$A$2:$A$193,0))</f>
        <v>#N/A</v>
      </c>
    </row>
    <row r="69" spans="1:10">
      <c r="A69" s="41"/>
      <c r="B69" s="227">
        <v>35</v>
      </c>
      <c r="C69" s="224"/>
      <c r="D69" s="217"/>
      <c r="E69" s="235"/>
      <c r="F69" s="238" t="e">
        <f t="shared" si="0"/>
        <v>#DIV/0!</v>
      </c>
      <c r="G69" s="220" t="e">
        <f t="shared" si="1"/>
        <v>#DIV/0!</v>
      </c>
      <c r="H69" s="217"/>
      <c r="I69" s="280" t="e">
        <f>INDEX('Autopopulate UDI''s'!$F$2:$F$193,MATCH(Protocol!H69,'Autopopulate UDI''s'!$E$2:$E$193,0))</f>
        <v>#N/A</v>
      </c>
      <c r="J69" s="382" t="e">
        <f>INDEX('Autopopulate UDI''s'!$B$2:$B$193,MATCH(Protocol!H69,'Autopopulate UDI''s'!$A$2:$A$193,0))</f>
        <v>#N/A</v>
      </c>
    </row>
    <row r="70" spans="1:10">
      <c r="A70" s="41"/>
      <c r="B70" s="227">
        <v>36</v>
      </c>
      <c r="C70" s="224"/>
      <c r="D70" s="217"/>
      <c r="E70" s="235"/>
      <c r="F70" s="238" t="e">
        <f t="shared" si="0"/>
        <v>#DIV/0!</v>
      </c>
      <c r="G70" s="220" t="e">
        <f t="shared" si="1"/>
        <v>#DIV/0!</v>
      </c>
      <c r="H70" s="217"/>
      <c r="I70" s="280" t="e">
        <f>INDEX('Autopopulate UDI''s'!$F$2:$F$193,MATCH(Protocol!H70,'Autopopulate UDI''s'!$E$2:$E$193,0))</f>
        <v>#N/A</v>
      </c>
      <c r="J70" s="382" t="e">
        <f>INDEX('Autopopulate UDI''s'!$B$2:$B$193,MATCH(Protocol!H70,'Autopopulate UDI''s'!$A$2:$A$193,0))</f>
        <v>#N/A</v>
      </c>
    </row>
    <row r="71" spans="1:10">
      <c r="A71" s="41"/>
      <c r="B71" s="227">
        <v>37</v>
      </c>
      <c r="C71" s="224"/>
      <c r="D71" s="217"/>
      <c r="E71" s="235"/>
      <c r="F71" s="238" t="e">
        <f t="shared" si="0"/>
        <v>#DIV/0!</v>
      </c>
      <c r="G71" s="220" t="e">
        <f t="shared" si="1"/>
        <v>#DIV/0!</v>
      </c>
      <c r="H71" s="217"/>
      <c r="I71" s="280" t="e">
        <f>INDEX('Autopopulate UDI''s'!$F$2:$F$193,MATCH(Protocol!H71,'Autopopulate UDI''s'!$E$2:$E$193,0))</f>
        <v>#N/A</v>
      </c>
      <c r="J71" s="382" t="e">
        <f>INDEX('Autopopulate UDI''s'!$B$2:$B$193,MATCH(Protocol!H71,'Autopopulate UDI''s'!$A$2:$A$193,0))</f>
        <v>#N/A</v>
      </c>
    </row>
    <row r="72" spans="1:10">
      <c r="A72" s="41"/>
      <c r="B72" s="227">
        <v>38</v>
      </c>
      <c r="C72" s="224"/>
      <c r="D72" s="217"/>
      <c r="E72" s="235"/>
      <c r="F72" s="238" t="e">
        <f t="shared" si="0"/>
        <v>#DIV/0!</v>
      </c>
      <c r="G72" s="220" t="e">
        <f t="shared" si="1"/>
        <v>#DIV/0!</v>
      </c>
      <c r="H72" s="217"/>
      <c r="I72" s="280" t="e">
        <f>INDEX('Autopopulate UDI''s'!$F$2:$F$193,MATCH(Protocol!H72,'Autopopulate UDI''s'!$E$2:$E$193,0))</f>
        <v>#N/A</v>
      </c>
      <c r="J72" s="382" t="e">
        <f>INDEX('Autopopulate UDI''s'!$B$2:$B$193,MATCH(Protocol!H72,'Autopopulate UDI''s'!$A$2:$A$193,0))</f>
        <v>#N/A</v>
      </c>
    </row>
    <row r="73" spans="1:10">
      <c r="A73" s="41"/>
      <c r="B73" s="227">
        <v>39</v>
      </c>
      <c r="C73" s="224"/>
      <c r="D73" s="217"/>
      <c r="E73" s="235"/>
      <c r="F73" s="238" t="e">
        <f t="shared" si="0"/>
        <v>#DIV/0!</v>
      </c>
      <c r="G73" s="220" t="e">
        <f t="shared" si="1"/>
        <v>#DIV/0!</v>
      </c>
      <c r="H73" s="217"/>
      <c r="I73" s="280" t="e">
        <f>INDEX('Autopopulate UDI''s'!$F$2:$F$193,MATCH(Protocol!H73,'Autopopulate UDI''s'!$E$2:$E$193,0))</f>
        <v>#N/A</v>
      </c>
      <c r="J73" s="382" t="e">
        <f>INDEX('Autopopulate UDI''s'!$B$2:$B$193,MATCH(Protocol!H73,'Autopopulate UDI''s'!$A$2:$A$193,0))</f>
        <v>#N/A</v>
      </c>
    </row>
    <row r="74" spans="1:10">
      <c r="A74" s="41"/>
      <c r="B74" s="227">
        <v>40</v>
      </c>
      <c r="C74" s="224"/>
      <c r="D74" s="217"/>
      <c r="E74" s="235"/>
      <c r="F74" s="238" t="e">
        <f t="shared" si="0"/>
        <v>#DIV/0!</v>
      </c>
      <c r="G74" s="220" t="e">
        <f t="shared" si="1"/>
        <v>#DIV/0!</v>
      </c>
      <c r="H74" s="217"/>
      <c r="I74" s="280" t="e">
        <f>INDEX('Autopopulate UDI''s'!$F$2:$F$193,MATCH(Protocol!H74,'Autopopulate UDI''s'!$E$2:$E$193,0))</f>
        <v>#N/A</v>
      </c>
      <c r="J74" s="382" t="e">
        <f>INDEX('Autopopulate UDI''s'!$B$2:$B$193,MATCH(Protocol!H74,'Autopopulate UDI''s'!$A$2:$A$193,0))</f>
        <v>#N/A</v>
      </c>
    </row>
    <row r="75" spans="1:10">
      <c r="A75" s="41"/>
      <c r="B75" s="227">
        <v>41</v>
      </c>
      <c r="C75" s="224"/>
      <c r="D75" s="217"/>
      <c r="E75" s="235"/>
      <c r="F75" s="238" t="e">
        <f t="shared" si="0"/>
        <v>#DIV/0!</v>
      </c>
      <c r="G75" s="220" t="e">
        <f t="shared" si="1"/>
        <v>#DIV/0!</v>
      </c>
      <c r="H75" s="217"/>
      <c r="I75" s="280" t="e">
        <f>INDEX('Autopopulate UDI''s'!$F$2:$F$193,MATCH(Protocol!H75,'Autopopulate UDI''s'!$E$2:$E$193,0))</f>
        <v>#N/A</v>
      </c>
      <c r="J75" s="382" t="e">
        <f>INDEX('Autopopulate UDI''s'!$B$2:$B$193,MATCH(Protocol!H75,'Autopopulate UDI''s'!$A$2:$A$193,0))</f>
        <v>#N/A</v>
      </c>
    </row>
    <row r="76" spans="1:10">
      <c r="A76" s="41"/>
      <c r="B76" s="227">
        <v>42</v>
      </c>
      <c r="C76" s="224"/>
      <c r="D76" s="217"/>
      <c r="E76" s="235"/>
      <c r="F76" s="238" t="e">
        <f t="shared" si="0"/>
        <v>#DIV/0!</v>
      </c>
      <c r="G76" s="220" t="e">
        <f t="shared" si="1"/>
        <v>#DIV/0!</v>
      </c>
      <c r="H76" s="217"/>
      <c r="I76" s="280" t="e">
        <f>INDEX('Autopopulate UDI''s'!$F$2:$F$193,MATCH(Protocol!H76,'Autopopulate UDI''s'!$E$2:$E$193,0))</f>
        <v>#N/A</v>
      </c>
      <c r="J76" s="382" t="e">
        <f>INDEX('Autopopulate UDI''s'!$B$2:$B$193,MATCH(Protocol!H76,'Autopopulate UDI''s'!$A$2:$A$193,0))</f>
        <v>#N/A</v>
      </c>
    </row>
    <row r="77" spans="1:10">
      <c r="A77" s="41"/>
      <c r="B77" s="227">
        <v>43</v>
      </c>
      <c r="C77" s="224"/>
      <c r="D77" s="217"/>
      <c r="E77" s="235"/>
      <c r="F77" s="238" t="e">
        <f t="shared" si="0"/>
        <v>#DIV/0!</v>
      </c>
      <c r="G77" s="220" t="e">
        <f t="shared" si="1"/>
        <v>#DIV/0!</v>
      </c>
      <c r="H77" s="217"/>
      <c r="I77" s="280" t="e">
        <f>INDEX('Autopopulate UDI''s'!$F$2:$F$193,MATCH(Protocol!H77,'Autopopulate UDI''s'!$E$2:$E$193,0))</f>
        <v>#N/A</v>
      </c>
      <c r="J77" s="382" t="e">
        <f>INDEX('Autopopulate UDI''s'!$B$2:$B$193,MATCH(Protocol!H77,'Autopopulate UDI''s'!$A$2:$A$193,0))</f>
        <v>#N/A</v>
      </c>
    </row>
    <row r="78" spans="1:10">
      <c r="A78" s="41"/>
      <c r="B78" s="227">
        <v>44</v>
      </c>
      <c r="C78" s="224"/>
      <c r="D78" s="217"/>
      <c r="E78" s="235"/>
      <c r="F78" s="238" t="e">
        <f t="shared" si="0"/>
        <v>#DIV/0!</v>
      </c>
      <c r="G78" s="220" t="e">
        <f t="shared" si="1"/>
        <v>#DIV/0!</v>
      </c>
      <c r="H78" s="217"/>
      <c r="I78" s="280" t="e">
        <f>INDEX('Autopopulate UDI''s'!$F$2:$F$193,MATCH(Protocol!H78,'Autopopulate UDI''s'!$E$2:$E$193,0))</f>
        <v>#N/A</v>
      </c>
      <c r="J78" s="382" t="e">
        <f>INDEX('Autopopulate UDI''s'!$B$2:$B$193,MATCH(Protocol!H78,'Autopopulate UDI''s'!$A$2:$A$193,0))</f>
        <v>#N/A</v>
      </c>
    </row>
    <row r="79" spans="1:10">
      <c r="A79" s="41"/>
      <c r="B79" s="227">
        <v>45</v>
      </c>
      <c r="C79" s="224"/>
      <c r="D79" s="217"/>
      <c r="E79" s="235"/>
      <c r="F79" s="238" t="e">
        <f t="shared" si="0"/>
        <v>#DIV/0!</v>
      </c>
      <c r="G79" s="220" t="e">
        <f t="shared" si="1"/>
        <v>#DIV/0!</v>
      </c>
      <c r="H79" s="217"/>
      <c r="I79" s="280" t="e">
        <f>INDEX('Autopopulate UDI''s'!$F$2:$F$193,MATCH(Protocol!H79,'Autopopulate UDI''s'!$E$2:$E$193,0))</f>
        <v>#N/A</v>
      </c>
      <c r="J79" s="382" t="e">
        <f>INDEX('Autopopulate UDI''s'!$B$2:$B$193,MATCH(Protocol!H79,'Autopopulate UDI''s'!$A$2:$A$193,0))</f>
        <v>#N/A</v>
      </c>
    </row>
    <row r="80" spans="1:10">
      <c r="A80" s="41"/>
      <c r="B80" s="227">
        <v>46</v>
      </c>
      <c r="C80" s="224"/>
      <c r="D80" s="217"/>
      <c r="E80" s="235"/>
      <c r="F80" s="238" t="e">
        <f t="shared" si="0"/>
        <v>#DIV/0!</v>
      </c>
      <c r="G80" s="220" t="e">
        <f t="shared" si="1"/>
        <v>#DIV/0!</v>
      </c>
      <c r="H80" s="217"/>
      <c r="I80" s="280" t="e">
        <f>INDEX('Autopopulate UDI''s'!$F$2:$F$193,MATCH(Protocol!H80,'Autopopulate UDI''s'!$E$2:$E$193,0))</f>
        <v>#N/A</v>
      </c>
      <c r="J80" s="382" t="e">
        <f>INDEX('Autopopulate UDI''s'!$B$2:$B$193,MATCH(Protocol!H80,'Autopopulate UDI''s'!$A$2:$A$193,0))</f>
        <v>#N/A</v>
      </c>
    </row>
    <row r="81" spans="1:10">
      <c r="A81" s="41"/>
      <c r="B81" s="227">
        <v>47</v>
      </c>
      <c r="C81" s="224"/>
      <c r="D81" s="217"/>
      <c r="E81" s="235"/>
      <c r="F81" s="238" t="e">
        <f t="shared" si="0"/>
        <v>#DIV/0!</v>
      </c>
      <c r="G81" s="220" t="e">
        <f t="shared" si="1"/>
        <v>#DIV/0!</v>
      </c>
      <c r="H81" s="217"/>
      <c r="I81" s="280" t="e">
        <f>INDEX('Autopopulate UDI''s'!$F$2:$F$193,MATCH(Protocol!H81,'Autopopulate UDI''s'!$E$2:$E$193,0))</f>
        <v>#N/A</v>
      </c>
      <c r="J81" s="382" t="e">
        <f>INDEX('Autopopulate UDI''s'!$B$2:$B$193,MATCH(Protocol!H81,'Autopopulate UDI''s'!$A$2:$A$193,0))</f>
        <v>#N/A</v>
      </c>
    </row>
    <row r="82" spans="1:10">
      <c r="A82" s="41"/>
      <c r="B82" s="227">
        <v>48</v>
      </c>
      <c r="C82" s="224"/>
      <c r="D82" s="217"/>
      <c r="E82" s="235"/>
      <c r="F82" s="238" t="e">
        <f t="shared" si="0"/>
        <v>#DIV/0!</v>
      </c>
      <c r="G82" s="220" t="e">
        <f t="shared" si="1"/>
        <v>#DIV/0!</v>
      </c>
      <c r="H82" s="217"/>
      <c r="I82" s="280" t="e">
        <f>INDEX('Autopopulate UDI''s'!$F$2:$F$193,MATCH(Protocol!H82,'Autopopulate UDI''s'!$E$2:$E$193,0))</f>
        <v>#N/A</v>
      </c>
      <c r="J82" s="382" t="e">
        <f>INDEX('Autopopulate UDI''s'!$B$2:$B$193,MATCH(Protocol!H82,'Autopopulate UDI''s'!$A$2:$A$193,0))</f>
        <v>#N/A</v>
      </c>
    </row>
    <row r="83" spans="1:10">
      <c r="A83" s="41"/>
      <c r="B83" s="227">
        <v>49</v>
      </c>
      <c r="C83" s="224"/>
      <c r="D83" s="217"/>
      <c r="E83" s="235"/>
      <c r="F83" s="238" t="e">
        <f t="shared" si="0"/>
        <v>#DIV/0!</v>
      </c>
      <c r="G83" s="220" t="e">
        <f t="shared" si="1"/>
        <v>#DIV/0!</v>
      </c>
      <c r="H83" s="217"/>
      <c r="I83" s="280" t="e">
        <f>INDEX('Autopopulate UDI''s'!$F$2:$F$193,MATCH(Protocol!H83,'Autopopulate UDI''s'!$E$2:$E$193,0))</f>
        <v>#N/A</v>
      </c>
      <c r="J83" s="382" t="e">
        <f>INDEX('Autopopulate UDI''s'!$B$2:$B$193,MATCH(Protocol!H83,'Autopopulate UDI''s'!$A$2:$A$193,0))</f>
        <v>#N/A</v>
      </c>
    </row>
    <row r="84" spans="1:10">
      <c r="A84" s="41"/>
      <c r="B84" s="227">
        <v>50</v>
      </c>
      <c r="C84" s="224"/>
      <c r="D84" s="217"/>
      <c r="E84" s="235"/>
      <c r="F84" s="238" t="e">
        <f t="shared" si="0"/>
        <v>#DIV/0!</v>
      </c>
      <c r="G84" s="220" t="e">
        <f t="shared" si="1"/>
        <v>#DIV/0!</v>
      </c>
      <c r="H84" s="217"/>
      <c r="I84" s="280" t="e">
        <f>INDEX('Autopopulate UDI''s'!$F$2:$F$193,MATCH(Protocol!H84,'Autopopulate UDI''s'!$E$2:$E$193,0))</f>
        <v>#N/A</v>
      </c>
      <c r="J84" s="382" t="e">
        <f>INDEX('Autopopulate UDI''s'!$B$2:$B$193,MATCH(Protocol!H84,'Autopopulate UDI''s'!$A$2:$A$193,0))</f>
        <v>#N/A</v>
      </c>
    </row>
    <row r="85" spans="1:10">
      <c r="A85" s="41"/>
      <c r="B85" s="227">
        <v>51</v>
      </c>
      <c r="C85" s="224"/>
      <c r="D85" s="217"/>
      <c r="E85" s="235"/>
      <c r="F85" s="238" t="e">
        <f t="shared" si="0"/>
        <v>#DIV/0!</v>
      </c>
      <c r="G85" s="220" t="e">
        <f t="shared" si="1"/>
        <v>#DIV/0!</v>
      </c>
      <c r="H85" s="217"/>
      <c r="I85" s="280" t="e">
        <f>INDEX('Autopopulate UDI''s'!$F$2:$F$193,MATCH(Protocol!H85,'Autopopulate UDI''s'!$E$2:$E$193,0))</f>
        <v>#N/A</v>
      </c>
      <c r="J85" s="382" t="e">
        <f>INDEX('Autopopulate UDI''s'!$B$2:$B$193,MATCH(Protocol!H85,'Autopopulate UDI''s'!$A$2:$A$193,0))</f>
        <v>#N/A</v>
      </c>
    </row>
    <row r="86" spans="1:10">
      <c r="A86" s="41"/>
      <c r="B86" s="227">
        <v>52</v>
      </c>
      <c r="C86" s="224"/>
      <c r="D86" s="217"/>
      <c r="E86" s="235"/>
      <c r="F86" s="238" t="e">
        <f t="shared" si="0"/>
        <v>#DIV/0!</v>
      </c>
      <c r="G86" s="220" t="e">
        <f t="shared" si="1"/>
        <v>#DIV/0!</v>
      </c>
      <c r="H86" s="217"/>
      <c r="I86" s="280" t="e">
        <f>INDEX('Autopopulate UDI''s'!$F$2:$F$193,MATCH(Protocol!H86,'Autopopulate UDI''s'!$E$2:$E$193,0))</f>
        <v>#N/A</v>
      </c>
      <c r="J86" s="382" t="e">
        <f>INDEX('Autopopulate UDI''s'!$B$2:$B$193,MATCH(Protocol!H86,'Autopopulate UDI''s'!$A$2:$A$193,0))</f>
        <v>#N/A</v>
      </c>
    </row>
    <row r="87" spans="1:10">
      <c r="A87" s="41"/>
      <c r="B87" s="227">
        <v>53</v>
      </c>
      <c r="C87" s="224"/>
      <c r="D87" s="217"/>
      <c r="E87" s="235"/>
      <c r="F87" s="238" t="e">
        <f t="shared" si="0"/>
        <v>#DIV/0!</v>
      </c>
      <c r="G87" s="220" t="e">
        <f t="shared" si="1"/>
        <v>#DIV/0!</v>
      </c>
      <c r="H87" s="217"/>
      <c r="I87" s="280" t="e">
        <f>INDEX('Autopopulate UDI''s'!$F$2:$F$193,MATCH(Protocol!H87,'Autopopulate UDI''s'!$E$2:$E$193,0))</f>
        <v>#N/A</v>
      </c>
      <c r="J87" s="382" t="e">
        <f>INDEX('Autopopulate UDI''s'!$B$2:$B$193,MATCH(Protocol!H87,'Autopopulate UDI''s'!$A$2:$A$193,0))</f>
        <v>#N/A</v>
      </c>
    </row>
    <row r="88" spans="1:10">
      <c r="A88" s="41"/>
      <c r="B88" s="227">
        <v>54</v>
      </c>
      <c r="C88" s="224"/>
      <c r="D88" s="217"/>
      <c r="E88" s="235"/>
      <c r="F88" s="238" t="e">
        <f t="shared" si="0"/>
        <v>#DIV/0!</v>
      </c>
      <c r="G88" s="220" t="e">
        <f t="shared" si="1"/>
        <v>#DIV/0!</v>
      </c>
      <c r="H88" s="217"/>
      <c r="I88" s="280" t="e">
        <f>INDEX('Autopopulate UDI''s'!$F$2:$F$193,MATCH(Protocol!H88,'Autopopulate UDI''s'!$E$2:$E$193,0))</f>
        <v>#N/A</v>
      </c>
      <c r="J88" s="382" t="e">
        <f>INDEX('Autopopulate UDI''s'!$B$2:$B$193,MATCH(Protocol!H88,'Autopopulate UDI''s'!$A$2:$A$193,0))</f>
        <v>#N/A</v>
      </c>
    </row>
    <row r="89" spans="1:10">
      <c r="A89" s="41"/>
      <c r="B89" s="227">
        <v>55</v>
      </c>
      <c r="C89" s="224"/>
      <c r="D89" s="217"/>
      <c r="E89" s="235"/>
      <c r="F89" s="238" t="e">
        <f t="shared" si="0"/>
        <v>#DIV/0!</v>
      </c>
      <c r="G89" s="220" t="e">
        <f t="shared" si="1"/>
        <v>#DIV/0!</v>
      </c>
      <c r="H89" s="217"/>
      <c r="I89" s="280" t="e">
        <f>INDEX('Autopopulate UDI''s'!$F$2:$F$193,MATCH(Protocol!H89,'Autopopulate UDI''s'!$E$2:$E$193,0))</f>
        <v>#N/A</v>
      </c>
      <c r="J89" s="382" t="e">
        <f>INDEX('Autopopulate UDI''s'!$B$2:$B$193,MATCH(Protocol!H89,'Autopopulate UDI''s'!$A$2:$A$193,0))</f>
        <v>#N/A</v>
      </c>
    </row>
    <row r="90" spans="1:10">
      <c r="A90" s="41"/>
      <c r="B90" s="227">
        <v>56</v>
      </c>
      <c r="C90" s="224"/>
      <c r="D90" s="217"/>
      <c r="E90" s="235"/>
      <c r="F90" s="238" t="e">
        <f t="shared" si="0"/>
        <v>#DIV/0!</v>
      </c>
      <c r="G90" s="220" t="e">
        <f t="shared" si="1"/>
        <v>#DIV/0!</v>
      </c>
      <c r="H90" s="217"/>
      <c r="I90" s="280" t="e">
        <f>INDEX('Autopopulate UDI''s'!$F$2:$F$193,MATCH(Protocol!H90,'Autopopulate UDI''s'!$E$2:$E$193,0))</f>
        <v>#N/A</v>
      </c>
      <c r="J90" s="382" t="e">
        <f>INDEX('Autopopulate UDI''s'!$B$2:$B$193,MATCH(Protocol!H90,'Autopopulate UDI''s'!$A$2:$A$193,0))</f>
        <v>#N/A</v>
      </c>
    </row>
    <row r="91" spans="1:10">
      <c r="A91" s="41"/>
      <c r="B91" s="227">
        <v>57</v>
      </c>
      <c r="C91" s="224"/>
      <c r="D91" s="217"/>
      <c r="E91" s="235"/>
      <c r="F91" s="238" t="e">
        <f t="shared" si="0"/>
        <v>#DIV/0!</v>
      </c>
      <c r="G91" s="220" t="e">
        <f t="shared" si="1"/>
        <v>#DIV/0!</v>
      </c>
      <c r="H91" s="217"/>
      <c r="I91" s="280" t="e">
        <f>INDEX('Autopopulate UDI''s'!$F$2:$F$193,MATCH(Protocol!H91,'Autopopulate UDI''s'!$E$2:$E$193,0))</f>
        <v>#N/A</v>
      </c>
      <c r="J91" s="382" t="e">
        <f>INDEX('Autopopulate UDI''s'!$B$2:$B$193,MATCH(Protocol!H91,'Autopopulate UDI''s'!$A$2:$A$193,0))</f>
        <v>#N/A</v>
      </c>
    </row>
    <row r="92" spans="1:10">
      <c r="A92" s="41"/>
      <c r="B92" s="227">
        <v>58</v>
      </c>
      <c r="C92" s="224"/>
      <c r="D92" s="217"/>
      <c r="E92" s="235"/>
      <c r="F92" s="238" t="e">
        <f t="shared" si="0"/>
        <v>#DIV/0!</v>
      </c>
      <c r="G92" s="220" t="e">
        <f t="shared" si="1"/>
        <v>#DIV/0!</v>
      </c>
      <c r="H92" s="217"/>
      <c r="I92" s="280" t="e">
        <f>INDEX('Autopopulate UDI''s'!$F$2:$F$193,MATCH(Protocol!H92,'Autopopulate UDI''s'!$E$2:$E$193,0))</f>
        <v>#N/A</v>
      </c>
      <c r="J92" s="382" t="e">
        <f>INDEX('Autopopulate UDI''s'!$B$2:$B$193,MATCH(Protocol!H92,'Autopopulate UDI''s'!$A$2:$A$193,0))</f>
        <v>#N/A</v>
      </c>
    </row>
    <row r="93" spans="1:10">
      <c r="A93" s="41"/>
      <c r="B93" s="227">
        <v>59</v>
      </c>
      <c r="C93" s="224"/>
      <c r="D93" s="217"/>
      <c r="E93" s="235"/>
      <c r="F93" s="238" t="e">
        <f t="shared" si="0"/>
        <v>#DIV/0!</v>
      </c>
      <c r="G93" s="220" t="e">
        <f t="shared" si="1"/>
        <v>#DIV/0!</v>
      </c>
      <c r="H93" s="217"/>
      <c r="I93" s="280" t="e">
        <f>INDEX('Autopopulate UDI''s'!$F$2:$F$193,MATCH(Protocol!H93,'Autopopulate UDI''s'!$E$2:$E$193,0))</f>
        <v>#N/A</v>
      </c>
      <c r="J93" s="382" t="e">
        <f>INDEX('Autopopulate UDI''s'!$B$2:$B$193,MATCH(Protocol!H93,'Autopopulate UDI''s'!$A$2:$A$193,0))</f>
        <v>#N/A</v>
      </c>
    </row>
    <row r="94" spans="1:10">
      <c r="A94" s="41"/>
      <c r="B94" s="227">
        <v>60</v>
      </c>
      <c r="C94" s="224"/>
      <c r="D94" s="217"/>
      <c r="E94" s="235"/>
      <c r="F94" s="238" t="e">
        <f t="shared" si="0"/>
        <v>#DIV/0!</v>
      </c>
      <c r="G94" s="220" t="e">
        <f t="shared" si="1"/>
        <v>#DIV/0!</v>
      </c>
      <c r="H94" s="217"/>
      <c r="I94" s="280" t="e">
        <f>INDEX('Autopopulate UDI''s'!$F$2:$F$193,MATCH(Protocol!H94,'Autopopulate UDI''s'!$E$2:$E$193,0))</f>
        <v>#N/A</v>
      </c>
      <c r="J94" s="382" t="e">
        <f>INDEX('Autopopulate UDI''s'!$B$2:$B$193,MATCH(Protocol!H94,'Autopopulate UDI''s'!$A$2:$A$193,0))</f>
        <v>#N/A</v>
      </c>
    </row>
    <row r="95" spans="1:10">
      <c r="A95" s="41"/>
      <c r="B95" s="227">
        <v>61</v>
      </c>
      <c r="C95" s="224"/>
      <c r="D95" s="217"/>
      <c r="E95" s="235"/>
      <c r="F95" s="238" t="e">
        <f t="shared" si="0"/>
        <v>#DIV/0!</v>
      </c>
      <c r="G95" s="220" t="e">
        <f t="shared" si="1"/>
        <v>#DIV/0!</v>
      </c>
      <c r="H95" s="217"/>
      <c r="I95" s="280" t="e">
        <f>INDEX('Autopopulate UDI''s'!$F$2:$F$193,MATCH(Protocol!H95,'Autopopulate UDI''s'!$E$2:$E$193,0))</f>
        <v>#N/A</v>
      </c>
      <c r="J95" s="382" t="e">
        <f>INDEX('Autopopulate UDI''s'!$B$2:$B$193,MATCH(Protocol!H95,'Autopopulate UDI''s'!$A$2:$A$193,0))</f>
        <v>#N/A</v>
      </c>
    </row>
    <row r="96" spans="1:10">
      <c r="A96" s="41"/>
      <c r="B96" s="227">
        <v>62</v>
      </c>
      <c r="C96" s="224"/>
      <c r="D96" s="217"/>
      <c r="E96" s="235"/>
      <c r="F96" s="238" t="e">
        <f t="shared" si="0"/>
        <v>#DIV/0!</v>
      </c>
      <c r="G96" s="220" t="e">
        <f t="shared" si="1"/>
        <v>#DIV/0!</v>
      </c>
      <c r="H96" s="217"/>
      <c r="I96" s="280" t="e">
        <f>INDEX('Autopopulate UDI''s'!$F$2:$F$193,MATCH(Protocol!H96,'Autopopulate UDI''s'!$E$2:$E$193,0))</f>
        <v>#N/A</v>
      </c>
      <c r="J96" s="382" t="e">
        <f>INDEX('Autopopulate UDI''s'!$B$2:$B$193,MATCH(Protocol!H96,'Autopopulate UDI''s'!$A$2:$A$193,0))</f>
        <v>#N/A</v>
      </c>
    </row>
    <row r="97" spans="1:10">
      <c r="A97" s="41"/>
      <c r="B97" s="227">
        <v>63</v>
      </c>
      <c r="C97" s="224"/>
      <c r="D97" s="217"/>
      <c r="E97" s="235"/>
      <c r="F97" s="238" t="e">
        <f t="shared" si="0"/>
        <v>#DIV/0!</v>
      </c>
      <c r="G97" s="220" t="e">
        <f t="shared" si="1"/>
        <v>#DIV/0!</v>
      </c>
      <c r="H97" s="217"/>
      <c r="I97" s="280" t="e">
        <f>INDEX('Autopopulate UDI''s'!$F$2:$F$193,MATCH(Protocol!H97,'Autopopulate UDI''s'!$E$2:$E$193,0))</f>
        <v>#N/A</v>
      </c>
      <c r="J97" s="382" t="e">
        <f>INDEX('Autopopulate UDI''s'!$B$2:$B$193,MATCH(Protocol!H97,'Autopopulate UDI''s'!$A$2:$A$193,0))</f>
        <v>#N/A</v>
      </c>
    </row>
    <row r="98" spans="1:10">
      <c r="A98" s="41"/>
      <c r="B98" s="227">
        <v>64</v>
      </c>
      <c r="C98" s="224"/>
      <c r="D98" s="217"/>
      <c r="E98" s="235"/>
      <c r="F98" s="238" t="e">
        <f t="shared" si="0"/>
        <v>#DIV/0!</v>
      </c>
      <c r="G98" s="220" t="e">
        <f t="shared" si="1"/>
        <v>#DIV/0!</v>
      </c>
      <c r="H98" s="217"/>
      <c r="I98" s="280" t="e">
        <f>INDEX('Autopopulate UDI''s'!$F$2:$F$193,MATCH(Protocol!H98,'Autopopulate UDI''s'!$E$2:$E$193,0))</f>
        <v>#N/A</v>
      </c>
      <c r="J98" s="382" t="e">
        <f>INDEX('Autopopulate UDI''s'!$B$2:$B$193,MATCH(Protocol!H98,'Autopopulate UDI''s'!$A$2:$A$193,0))</f>
        <v>#N/A</v>
      </c>
    </row>
    <row r="99" spans="1:10">
      <c r="A99" s="41"/>
      <c r="B99" s="227">
        <v>65</v>
      </c>
      <c r="C99" s="224"/>
      <c r="D99" s="217"/>
      <c r="E99" s="235"/>
      <c r="F99" s="238" t="e">
        <f t="shared" si="0"/>
        <v>#DIV/0!</v>
      </c>
      <c r="G99" s="220" t="e">
        <f t="shared" si="1"/>
        <v>#DIV/0!</v>
      </c>
      <c r="H99" s="217"/>
      <c r="I99" s="280" t="e">
        <f>INDEX('Autopopulate UDI''s'!$F$2:$F$193,MATCH(Protocol!H99,'Autopopulate UDI''s'!$E$2:$E$193,0))</f>
        <v>#N/A</v>
      </c>
      <c r="J99" s="382" t="e">
        <f>INDEX('Autopopulate UDI''s'!$B$2:$B$193,MATCH(Protocol!H99,'Autopopulate UDI''s'!$A$2:$A$193,0))</f>
        <v>#N/A</v>
      </c>
    </row>
    <row r="100" spans="1:10">
      <c r="A100" s="41"/>
      <c r="B100" s="227">
        <v>66</v>
      </c>
      <c r="C100" s="224"/>
      <c r="D100" s="217"/>
      <c r="E100" s="235"/>
      <c r="F100" s="238" t="e">
        <f t="shared" ref="F100:F130" si="2">$F$33/E100</f>
        <v>#DIV/0!</v>
      </c>
      <c r="G100" s="220" t="e">
        <f t="shared" ref="G100:G130" si="3">15.5-F100</f>
        <v>#DIV/0!</v>
      </c>
      <c r="H100" s="217"/>
      <c r="I100" s="280" t="e">
        <f>INDEX('Autopopulate UDI''s'!$F$2:$F$193,MATCH(Protocol!H100,'Autopopulate UDI''s'!$E$2:$E$193,0))</f>
        <v>#N/A</v>
      </c>
      <c r="J100" s="382" t="e">
        <f>INDEX('Autopopulate UDI''s'!$B$2:$B$193,MATCH(Protocol!H100,'Autopopulate UDI''s'!$A$2:$A$193,0))</f>
        <v>#N/A</v>
      </c>
    </row>
    <row r="101" spans="1:10">
      <c r="A101" s="41"/>
      <c r="B101" s="227">
        <v>67</v>
      </c>
      <c r="C101" s="224"/>
      <c r="D101" s="217"/>
      <c r="E101" s="235"/>
      <c r="F101" s="238" t="e">
        <f t="shared" si="2"/>
        <v>#DIV/0!</v>
      </c>
      <c r="G101" s="220" t="e">
        <f t="shared" si="3"/>
        <v>#DIV/0!</v>
      </c>
      <c r="H101" s="217"/>
      <c r="I101" s="280" t="e">
        <f>INDEX('Autopopulate UDI''s'!$F$2:$F$193,MATCH(Protocol!H101,'Autopopulate UDI''s'!$E$2:$E$193,0))</f>
        <v>#N/A</v>
      </c>
      <c r="J101" s="382" t="e">
        <f>INDEX('Autopopulate UDI''s'!$B$2:$B$193,MATCH(Protocol!H101,'Autopopulate UDI''s'!$A$2:$A$193,0))</f>
        <v>#N/A</v>
      </c>
    </row>
    <row r="102" spans="1:10">
      <c r="A102" s="41"/>
      <c r="B102" s="227">
        <v>68</v>
      </c>
      <c r="C102" s="224"/>
      <c r="D102" s="217"/>
      <c r="E102" s="235"/>
      <c r="F102" s="238" t="e">
        <f t="shared" si="2"/>
        <v>#DIV/0!</v>
      </c>
      <c r="G102" s="220" t="e">
        <f t="shared" si="3"/>
        <v>#DIV/0!</v>
      </c>
      <c r="H102" s="217"/>
      <c r="I102" s="280" t="e">
        <f>INDEX('Autopopulate UDI''s'!$F$2:$F$193,MATCH(Protocol!H102,'Autopopulate UDI''s'!$E$2:$E$193,0))</f>
        <v>#N/A</v>
      </c>
      <c r="J102" s="382" t="e">
        <f>INDEX('Autopopulate UDI''s'!$B$2:$B$193,MATCH(Protocol!H102,'Autopopulate UDI''s'!$A$2:$A$193,0))</f>
        <v>#N/A</v>
      </c>
    </row>
    <row r="103" spans="1:10">
      <c r="A103" s="41"/>
      <c r="B103" s="227">
        <v>69</v>
      </c>
      <c r="C103" s="224"/>
      <c r="D103" s="217"/>
      <c r="E103" s="235"/>
      <c r="F103" s="238" t="e">
        <f t="shared" si="2"/>
        <v>#DIV/0!</v>
      </c>
      <c r="G103" s="220" t="e">
        <f t="shared" si="3"/>
        <v>#DIV/0!</v>
      </c>
      <c r="H103" s="217"/>
      <c r="I103" s="280" t="e">
        <f>INDEX('Autopopulate UDI''s'!$F$2:$F$193,MATCH(Protocol!H103,'Autopopulate UDI''s'!$E$2:$E$193,0))</f>
        <v>#N/A</v>
      </c>
      <c r="J103" s="382" t="e">
        <f>INDEX('Autopopulate UDI''s'!$B$2:$B$193,MATCH(Protocol!H103,'Autopopulate UDI''s'!$A$2:$A$193,0))</f>
        <v>#N/A</v>
      </c>
    </row>
    <row r="104" spans="1:10">
      <c r="A104" s="41"/>
      <c r="B104" s="227">
        <v>70</v>
      </c>
      <c r="C104" s="224"/>
      <c r="D104" s="217"/>
      <c r="E104" s="235"/>
      <c r="F104" s="238" t="e">
        <f t="shared" si="2"/>
        <v>#DIV/0!</v>
      </c>
      <c r="G104" s="220" t="e">
        <f t="shared" si="3"/>
        <v>#DIV/0!</v>
      </c>
      <c r="H104" s="217"/>
      <c r="I104" s="280" t="e">
        <f>INDEX('Autopopulate UDI''s'!$F$2:$F$193,MATCH(Protocol!H104,'Autopopulate UDI''s'!$E$2:$E$193,0))</f>
        <v>#N/A</v>
      </c>
      <c r="J104" s="382" t="e">
        <f>INDEX('Autopopulate UDI''s'!$B$2:$B$193,MATCH(Protocol!H104,'Autopopulate UDI''s'!$A$2:$A$193,0))</f>
        <v>#N/A</v>
      </c>
    </row>
    <row r="105" spans="1:10">
      <c r="A105" s="41"/>
      <c r="B105" s="227">
        <v>71</v>
      </c>
      <c r="C105" s="224"/>
      <c r="D105" s="217"/>
      <c r="E105" s="235"/>
      <c r="F105" s="238" t="e">
        <f t="shared" si="2"/>
        <v>#DIV/0!</v>
      </c>
      <c r="G105" s="220" t="e">
        <f t="shared" si="3"/>
        <v>#DIV/0!</v>
      </c>
      <c r="H105" s="217"/>
      <c r="I105" s="280" t="e">
        <f>INDEX('Autopopulate UDI''s'!$F$2:$F$193,MATCH(Protocol!H105,'Autopopulate UDI''s'!$E$2:$E$193,0))</f>
        <v>#N/A</v>
      </c>
      <c r="J105" s="382" t="e">
        <f>INDEX('Autopopulate UDI''s'!$B$2:$B$193,MATCH(Protocol!H105,'Autopopulate UDI''s'!$A$2:$A$193,0))</f>
        <v>#N/A</v>
      </c>
    </row>
    <row r="106" spans="1:10">
      <c r="A106" s="41"/>
      <c r="B106" s="227">
        <v>72</v>
      </c>
      <c r="C106" s="224"/>
      <c r="D106" s="217"/>
      <c r="E106" s="235"/>
      <c r="F106" s="238" t="e">
        <f t="shared" si="2"/>
        <v>#DIV/0!</v>
      </c>
      <c r="G106" s="220" t="e">
        <f t="shared" si="3"/>
        <v>#DIV/0!</v>
      </c>
      <c r="H106" s="217"/>
      <c r="I106" s="280" t="e">
        <f>INDEX('Autopopulate UDI''s'!$F$2:$F$193,MATCH(Protocol!H106,'Autopopulate UDI''s'!$E$2:$E$193,0))</f>
        <v>#N/A</v>
      </c>
      <c r="J106" s="382" t="e">
        <f>INDEX('Autopopulate UDI''s'!$B$2:$B$193,MATCH(Protocol!H106,'Autopopulate UDI''s'!$A$2:$A$193,0))</f>
        <v>#N/A</v>
      </c>
    </row>
    <row r="107" spans="1:10">
      <c r="A107" s="41"/>
      <c r="B107" s="227">
        <v>73</v>
      </c>
      <c r="C107" s="224"/>
      <c r="D107" s="217"/>
      <c r="E107" s="235"/>
      <c r="F107" s="238" t="e">
        <f t="shared" si="2"/>
        <v>#DIV/0!</v>
      </c>
      <c r="G107" s="220" t="e">
        <f t="shared" si="3"/>
        <v>#DIV/0!</v>
      </c>
      <c r="H107" s="217"/>
      <c r="I107" s="280" t="e">
        <f>INDEX('Autopopulate UDI''s'!$F$2:$F$193,MATCH(Protocol!H107,'Autopopulate UDI''s'!$E$2:$E$193,0))</f>
        <v>#N/A</v>
      </c>
      <c r="J107" s="382" t="e">
        <f>INDEX('Autopopulate UDI''s'!$B$2:$B$193,MATCH(Protocol!H107,'Autopopulate UDI''s'!$A$2:$A$193,0))</f>
        <v>#N/A</v>
      </c>
    </row>
    <row r="108" spans="1:10">
      <c r="A108" s="41"/>
      <c r="B108" s="227">
        <v>74</v>
      </c>
      <c r="C108" s="224"/>
      <c r="D108" s="217"/>
      <c r="E108" s="235"/>
      <c r="F108" s="238" t="e">
        <f t="shared" si="2"/>
        <v>#DIV/0!</v>
      </c>
      <c r="G108" s="220" t="e">
        <f t="shared" si="3"/>
        <v>#DIV/0!</v>
      </c>
      <c r="H108" s="217"/>
      <c r="I108" s="280" t="e">
        <f>INDEX('Autopopulate UDI''s'!$F$2:$F$193,MATCH(Protocol!H108,'Autopopulate UDI''s'!$E$2:$E$193,0))</f>
        <v>#N/A</v>
      </c>
      <c r="J108" s="382" t="e">
        <f>INDEX('Autopopulate UDI''s'!$B$2:$B$193,MATCH(Protocol!H108,'Autopopulate UDI''s'!$A$2:$A$193,0))</f>
        <v>#N/A</v>
      </c>
    </row>
    <row r="109" spans="1:10">
      <c r="A109" s="41"/>
      <c r="B109" s="227">
        <v>75</v>
      </c>
      <c r="C109" s="224"/>
      <c r="D109" s="217"/>
      <c r="E109" s="235"/>
      <c r="F109" s="238" t="e">
        <f t="shared" si="2"/>
        <v>#DIV/0!</v>
      </c>
      <c r="G109" s="220" t="e">
        <f t="shared" si="3"/>
        <v>#DIV/0!</v>
      </c>
      <c r="H109" s="217"/>
      <c r="I109" s="280" t="e">
        <f>INDEX('Autopopulate UDI''s'!$F$2:$F$193,MATCH(Protocol!H109,'Autopopulate UDI''s'!$E$2:$E$193,0))</f>
        <v>#N/A</v>
      </c>
      <c r="J109" s="382" t="e">
        <f>INDEX('Autopopulate UDI''s'!$B$2:$B$193,MATCH(Protocol!H109,'Autopopulate UDI''s'!$A$2:$A$193,0))</f>
        <v>#N/A</v>
      </c>
    </row>
    <row r="110" spans="1:10">
      <c r="A110" s="41"/>
      <c r="B110" s="227">
        <v>76</v>
      </c>
      <c r="C110" s="224"/>
      <c r="D110" s="217"/>
      <c r="E110" s="235"/>
      <c r="F110" s="238" t="e">
        <f t="shared" si="2"/>
        <v>#DIV/0!</v>
      </c>
      <c r="G110" s="220" t="e">
        <f t="shared" si="3"/>
        <v>#DIV/0!</v>
      </c>
      <c r="H110" s="217"/>
      <c r="I110" s="280" t="e">
        <f>INDEX('Autopopulate UDI''s'!$F$2:$F$193,MATCH(Protocol!H110,'Autopopulate UDI''s'!$E$2:$E$193,0))</f>
        <v>#N/A</v>
      </c>
      <c r="J110" s="382" t="e">
        <f>INDEX('Autopopulate UDI''s'!$B$2:$B$193,MATCH(Protocol!H110,'Autopopulate UDI''s'!$A$2:$A$193,0))</f>
        <v>#N/A</v>
      </c>
    </row>
    <row r="111" spans="1:10">
      <c r="A111" s="41"/>
      <c r="B111" s="227">
        <v>77</v>
      </c>
      <c r="C111" s="224"/>
      <c r="D111" s="217"/>
      <c r="E111" s="235"/>
      <c r="F111" s="238" t="e">
        <f t="shared" si="2"/>
        <v>#DIV/0!</v>
      </c>
      <c r="G111" s="220" t="e">
        <f t="shared" si="3"/>
        <v>#DIV/0!</v>
      </c>
      <c r="H111" s="217"/>
      <c r="I111" s="280" t="e">
        <f>INDEX('Autopopulate UDI''s'!$F$2:$F$193,MATCH(Protocol!H111,'Autopopulate UDI''s'!$E$2:$E$193,0))</f>
        <v>#N/A</v>
      </c>
      <c r="J111" s="382" t="e">
        <f>INDEX('Autopopulate UDI''s'!$B$2:$B$193,MATCH(Protocol!H111,'Autopopulate UDI''s'!$A$2:$A$193,0))</f>
        <v>#N/A</v>
      </c>
    </row>
    <row r="112" spans="1:10">
      <c r="A112" s="41"/>
      <c r="B112" s="227">
        <v>78</v>
      </c>
      <c r="C112" s="224"/>
      <c r="D112" s="217"/>
      <c r="E112" s="235"/>
      <c r="F112" s="238" t="e">
        <f t="shared" si="2"/>
        <v>#DIV/0!</v>
      </c>
      <c r="G112" s="220" t="e">
        <f t="shared" si="3"/>
        <v>#DIV/0!</v>
      </c>
      <c r="H112" s="217"/>
      <c r="I112" s="280" t="e">
        <f>INDEX('Autopopulate UDI''s'!$F$2:$F$193,MATCH(Protocol!H112,'Autopopulate UDI''s'!$E$2:$E$193,0))</f>
        <v>#N/A</v>
      </c>
      <c r="J112" s="382" t="e">
        <f>INDEX('Autopopulate UDI''s'!$B$2:$B$193,MATCH(Protocol!H112,'Autopopulate UDI''s'!$A$2:$A$193,0))</f>
        <v>#N/A</v>
      </c>
    </row>
    <row r="113" spans="1:10">
      <c r="A113" s="41"/>
      <c r="B113" s="227">
        <v>79</v>
      </c>
      <c r="C113" s="224"/>
      <c r="D113" s="217"/>
      <c r="E113" s="235"/>
      <c r="F113" s="238" t="e">
        <f t="shared" si="2"/>
        <v>#DIV/0!</v>
      </c>
      <c r="G113" s="220" t="e">
        <f t="shared" si="3"/>
        <v>#DIV/0!</v>
      </c>
      <c r="H113" s="217"/>
      <c r="I113" s="280" t="e">
        <f>INDEX('Autopopulate UDI''s'!$F$2:$F$193,MATCH(Protocol!H113,'Autopopulate UDI''s'!$E$2:$E$193,0))</f>
        <v>#N/A</v>
      </c>
      <c r="J113" s="382" t="e">
        <f>INDEX('Autopopulate UDI''s'!$B$2:$B$193,MATCH(Protocol!H113,'Autopopulate UDI''s'!$A$2:$A$193,0))</f>
        <v>#N/A</v>
      </c>
    </row>
    <row r="114" spans="1:10">
      <c r="A114" s="41"/>
      <c r="B114" s="227">
        <v>80</v>
      </c>
      <c r="C114" s="224"/>
      <c r="D114" s="217"/>
      <c r="E114" s="235"/>
      <c r="F114" s="238" t="e">
        <f t="shared" si="2"/>
        <v>#DIV/0!</v>
      </c>
      <c r="G114" s="220" t="e">
        <f t="shared" si="3"/>
        <v>#DIV/0!</v>
      </c>
      <c r="H114" s="217"/>
      <c r="I114" s="280" t="e">
        <f>INDEX('Autopopulate UDI''s'!$F$2:$F$193,MATCH(Protocol!H114,'Autopopulate UDI''s'!$E$2:$E$193,0))</f>
        <v>#N/A</v>
      </c>
      <c r="J114" s="382" t="e">
        <f>INDEX('Autopopulate UDI''s'!$B$2:$B$193,MATCH(Protocol!H114,'Autopopulate UDI''s'!$A$2:$A$193,0))</f>
        <v>#N/A</v>
      </c>
    </row>
    <row r="115" spans="1:10">
      <c r="A115" s="41"/>
      <c r="B115" s="227">
        <v>81</v>
      </c>
      <c r="C115" s="224"/>
      <c r="D115" s="217"/>
      <c r="E115" s="235"/>
      <c r="F115" s="238" t="e">
        <f t="shared" si="2"/>
        <v>#DIV/0!</v>
      </c>
      <c r="G115" s="220" t="e">
        <f t="shared" si="3"/>
        <v>#DIV/0!</v>
      </c>
      <c r="H115" s="217"/>
      <c r="I115" s="280" t="e">
        <f>INDEX('Autopopulate UDI''s'!$F$2:$F$193,MATCH(Protocol!H115,'Autopopulate UDI''s'!$E$2:$E$193,0))</f>
        <v>#N/A</v>
      </c>
      <c r="J115" s="382" t="e">
        <f>INDEX('Autopopulate UDI''s'!$B$2:$B$193,MATCH(Protocol!H115,'Autopopulate UDI''s'!$A$2:$A$193,0))</f>
        <v>#N/A</v>
      </c>
    </row>
    <row r="116" spans="1:10">
      <c r="A116" s="41"/>
      <c r="B116" s="227">
        <v>82</v>
      </c>
      <c r="C116" s="224"/>
      <c r="D116" s="217"/>
      <c r="E116" s="235"/>
      <c r="F116" s="238" t="e">
        <f t="shared" si="2"/>
        <v>#DIV/0!</v>
      </c>
      <c r="G116" s="220" t="e">
        <f t="shared" si="3"/>
        <v>#DIV/0!</v>
      </c>
      <c r="H116" s="217"/>
      <c r="I116" s="280" t="e">
        <f>INDEX('Autopopulate UDI''s'!$F$2:$F$193,MATCH(Protocol!H116,'Autopopulate UDI''s'!$E$2:$E$193,0))</f>
        <v>#N/A</v>
      </c>
      <c r="J116" s="382" t="e">
        <f>INDEX('Autopopulate UDI''s'!$B$2:$B$193,MATCH(Protocol!H116,'Autopopulate UDI''s'!$A$2:$A$193,0))</f>
        <v>#N/A</v>
      </c>
    </row>
    <row r="117" spans="1:10">
      <c r="A117" s="41"/>
      <c r="B117" s="227">
        <v>83</v>
      </c>
      <c r="C117" s="224"/>
      <c r="D117" s="217"/>
      <c r="E117" s="235"/>
      <c r="F117" s="238" t="e">
        <f t="shared" si="2"/>
        <v>#DIV/0!</v>
      </c>
      <c r="G117" s="220" t="e">
        <f t="shared" si="3"/>
        <v>#DIV/0!</v>
      </c>
      <c r="H117" s="217"/>
      <c r="I117" s="280" t="e">
        <f>INDEX('Autopopulate UDI''s'!$F$2:$F$193,MATCH(Protocol!H117,'Autopopulate UDI''s'!$E$2:$E$193,0))</f>
        <v>#N/A</v>
      </c>
      <c r="J117" s="382" t="e">
        <f>INDEX('Autopopulate UDI''s'!$B$2:$B$193,MATCH(Protocol!H117,'Autopopulate UDI''s'!$A$2:$A$193,0))</f>
        <v>#N/A</v>
      </c>
    </row>
    <row r="118" spans="1:10">
      <c r="A118" s="41"/>
      <c r="B118" s="227">
        <v>84</v>
      </c>
      <c r="C118" s="224"/>
      <c r="D118" s="217"/>
      <c r="E118" s="235"/>
      <c r="F118" s="238" t="e">
        <f t="shared" si="2"/>
        <v>#DIV/0!</v>
      </c>
      <c r="G118" s="220" t="e">
        <f t="shared" si="3"/>
        <v>#DIV/0!</v>
      </c>
      <c r="H118" s="217"/>
      <c r="I118" s="280" t="e">
        <f>INDEX('Autopopulate UDI''s'!$F$2:$F$193,MATCH(Protocol!H118,'Autopopulate UDI''s'!$E$2:$E$193,0))</f>
        <v>#N/A</v>
      </c>
      <c r="J118" s="382" t="e">
        <f>INDEX('Autopopulate UDI''s'!$B$2:$B$193,MATCH(Protocol!H118,'Autopopulate UDI''s'!$A$2:$A$193,0))</f>
        <v>#N/A</v>
      </c>
    </row>
    <row r="119" spans="1:10">
      <c r="A119" s="41"/>
      <c r="B119" s="227">
        <v>85</v>
      </c>
      <c r="C119" s="224"/>
      <c r="D119" s="217"/>
      <c r="E119" s="235"/>
      <c r="F119" s="238" t="e">
        <f t="shared" si="2"/>
        <v>#DIV/0!</v>
      </c>
      <c r="G119" s="220" t="e">
        <f t="shared" si="3"/>
        <v>#DIV/0!</v>
      </c>
      <c r="H119" s="217"/>
      <c r="I119" s="280" t="e">
        <f>INDEX('Autopopulate UDI''s'!$F$2:$F$193,MATCH(Protocol!H119,'Autopopulate UDI''s'!$E$2:$E$193,0))</f>
        <v>#N/A</v>
      </c>
      <c r="J119" s="382" t="e">
        <f>INDEX('Autopopulate UDI''s'!$B$2:$B$193,MATCH(Protocol!H119,'Autopopulate UDI''s'!$A$2:$A$193,0))</f>
        <v>#N/A</v>
      </c>
    </row>
    <row r="120" spans="1:10">
      <c r="A120" s="41"/>
      <c r="B120" s="227">
        <v>86</v>
      </c>
      <c r="C120" s="224"/>
      <c r="D120" s="217"/>
      <c r="E120" s="235"/>
      <c r="F120" s="238" t="e">
        <f t="shared" si="2"/>
        <v>#DIV/0!</v>
      </c>
      <c r="G120" s="220" t="e">
        <f t="shared" si="3"/>
        <v>#DIV/0!</v>
      </c>
      <c r="H120" s="217"/>
      <c r="I120" s="280" t="e">
        <f>INDEX('Autopopulate UDI''s'!$F$2:$F$193,MATCH(Protocol!H120,'Autopopulate UDI''s'!$E$2:$E$193,0))</f>
        <v>#N/A</v>
      </c>
      <c r="J120" s="382" t="e">
        <f>INDEX('Autopopulate UDI''s'!$B$2:$B$193,MATCH(Protocol!H120,'Autopopulate UDI''s'!$A$2:$A$193,0))</f>
        <v>#N/A</v>
      </c>
    </row>
    <row r="121" spans="1:10">
      <c r="A121" s="41"/>
      <c r="B121" s="227">
        <v>87</v>
      </c>
      <c r="C121" s="224"/>
      <c r="D121" s="217"/>
      <c r="E121" s="235"/>
      <c r="F121" s="238" t="e">
        <f t="shared" si="2"/>
        <v>#DIV/0!</v>
      </c>
      <c r="G121" s="220" t="e">
        <f t="shared" si="3"/>
        <v>#DIV/0!</v>
      </c>
      <c r="H121" s="217"/>
      <c r="I121" s="280" t="e">
        <f>INDEX('Autopopulate UDI''s'!$F$2:$F$193,MATCH(Protocol!H121,'Autopopulate UDI''s'!$E$2:$E$193,0))</f>
        <v>#N/A</v>
      </c>
      <c r="J121" s="382" t="e">
        <f>INDEX('Autopopulate UDI''s'!$B$2:$B$193,MATCH(Protocol!H121,'Autopopulate UDI''s'!$A$2:$A$193,0))</f>
        <v>#N/A</v>
      </c>
    </row>
    <row r="122" spans="1:10">
      <c r="A122" s="41"/>
      <c r="B122" s="227">
        <v>88</v>
      </c>
      <c r="C122" s="224"/>
      <c r="D122" s="217"/>
      <c r="E122" s="235"/>
      <c r="F122" s="238" t="e">
        <f t="shared" si="2"/>
        <v>#DIV/0!</v>
      </c>
      <c r="G122" s="220" t="e">
        <f t="shared" si="3"/>
        <v>#DIV/0!</v>
      </c>
      <c r="H122" s="217"/>
      <c r="I122" s="280" t="e">
        <f>INDEX('Autopopulate UDI''s'!$F$2:$F$193,MATCH(Protocol!H122,'Autopopulate UDI''s'!$E$2:$E$193,0))</f>
        <v>#N/A</v>
      </c>
      <c r="J122" s="382" t="e">
        <f>INDEX('Autopopulate UDI''s'!$B$2:$B$193,MATCH(Protocol!H122,'Autopopulate UDI''s'!$A$2:$A$193,0))</f>
        <v>#N/A</v>
      </c>
    </row>
    <row r="123" spans="1:10">
      <c r="A123" s="41"/>
      <c r="B123" s="227">
        <v>89</v>
      </c>
      <c r="C123" s="224"/>
      <c r="D123" s="217"/>
      <c r="E123" s="235"/>
      <c r="F123" s="238" t="e">
        <f t="shared" si="2"/>
        <v>#DIV/0!</v>
      </c>
      <c r="G123" s="220" t="e">
        <f t="shared" si="3"/>
        <v>#DIV/0!</v>
      </c>
      <c r="H123" s="217"/>
      <c r="I123" s="280" t="e">
        <f>INDEX('Autopopulate UDI''s'!$F$2:$F$193,MATCH(Protocol!H123,'Autopopulate UDI''s'!$E$2:$E$193,0))</f>
        <v>#N/A</v>
      </c>
      <c r="J123" s="382" t="e">
        <f>INDEX('Autopopulate UDI''s'!$B$2:$B$193,MATCH(Protocol!H123,'Autopopulate UDI''s'!$A$2:$A$193,0))</f>
        <v>#N/A</v>
      </c>
    </row>
    <row r="124" spans="1:10">
      <c r="A124" s="41"/>
      <c r="B124" s="227">
        <v>90</v>
      </c>
      <c r="C124" s="224"/>
      <c r="D124" s="217"/>
      <c r="E124" s="235"/>
      <c r="F124" s="238" t="e">
        <f t="shared" si="2"/>
        <v>#DIV/0!</v>
      </c>
      <c r="G124" s="220" t="e">
        <f t="shared" si="3"/>
        <v>#DIV/0!</v>
      </c>
      <c r="H124" s="217"/>
      <c r="I124" s="280" t="e">
        <f>INDEX('Autopopulate UDI''s'!$F$2:$F$193,MATCH(Protocol!H124,'Autopopulate UDI''s'!$E$2:$E$193,0))</f>
        <v>#N/A</v>
      </c>
      <c r="J124" s="382" t="e">
        <f>INDEX('Autopopulate UDI''s'!$B$2:$B$193,MATCH(Protocol!H124,'Autopopulate UDI''s'!$A$2:$A$193,0))</f>
        <v>#N/A</v>
      </c>
    </row>
    <row r="125" spans="1:10">
      <c r="A125" s="41"/>
      <c r="B125" s="227">
        <v>91</v>
      </c>
      <c r="C125" s="224"/>
      <c r="D125" s="217"/>
      <c r="E125" s="235"/>
      <c r="F125" s="238" t="e">
        <f t="shared" si="2"/>
        <v>#DIV/0!</v>
      </c>
      <c r="G125" s="220" t="e">
        <f t="shared" si="3"/>
        <v>#DIV/0!</v>
      </c>
      <c r="H125" s="217"/>
      <c r="I125" s="280" t="e">
        <f>INDEX('Autopopulate UDI''s'!$F$2:$F$193,MATCH(Protocol!H125,'Autopopulate UDI''s'!$E$2:$E$193,0))</f>
        <v>#N/A</v>
      </c>
      <c r="J125" s="382" t="e">
        <f>INDEX('Autopopulate UDI''s'!$B$2:$B$193,MATCH(Protocol!H125,'Autopopulate UDI''s'!$A$2:$A$193,0))</f>
        <v>#N/A</v>
      </c>
    </row>
    <row r="126" spans="1:10">
      <c r="A126" s="41"/>
      <c r="B126" s="227">
        <v>92</v>
      </c>
      <c r="C126" s="224"/>
      <c r="D126" s="230"/>
      <c r="E126" s="235"/>
      <c r="F126" s="238" t="e">
        <f t="shared" si="2"/>
        <v>#DIV/0!</v>
      </c>
      <c r="G126" s="220" t="e">
        <f t="shared" si="3"/>
        <v>#DIV/0!</v>
      </c>
      <c r="H126" s="217"/>
      <c r="I126" s="280" t="e">
        <f>INDEX('Autopopulate UDI''s'!$F$2:$F$193,MATCH(Protocol!H126,'Autopopulate UDI''s'!$E$2:$E$193,0))</f>
        <v>#N/A</v>
      </c>
      <c r="J126" s="382" t="e">
        <f>INDEX('Autopopulate UDI''s'!$B$2:$B$193,MATCH(Protocol!H126,'Autopopulate UDI''s'!$A$2:$A$193,0))</f>
        <v>#N/A</v>
      </c>
    </row>
    <row r="127" spans="1:10">
      <c r="A127" s="41"/>
      <c r="B127" s="227">
        <v>93</v>
      </c>
      <c r="C127" s="224"/>
      <c r="D127" s="230"/>
      <c r="E127" s="235"/>
      <c r="F127" s="238" t="e">
        <f t="shared" si="2"/>
        <v>#DIV/0!</v>
      </c>
      <c r="G127" s="220" t="e">
        <f t="shared" si="3"/>
        <v>#DIV/0!</v>
      </c>
      <c r="H127" s="217"/>
      <c r="I127" s="280" t="e">
        <f>INDEX('Autopopulate UDI''s'!$F$2:$F$193,MATCH(Protocol!H127,'Autopopulate UDI''s'!$E$2:$E$193,0))</f>
        <v>#N/A</v>
      </c>
      <c r="J127" s="382" t="e">
        <f>INDEX('Autopopulate UDI''s'!$B$2:$B$193,MATCH(Protocol!H127,'Autopopulate UDI''s'!$A$2:$A$193,0))</f>
        <v>#N/A</v>
      </c>
    </row>
    <row r="128" spans="1:10">
      <c r="A128" s="41"/>
      <c r="B128" s="227">
        <v>94</v>
      </c>
      <c r="C128" s="224"/>
      <c r="D128" s="217"/>
      <c r="E128" s="235"/>
      <c r="F128" s="238" t="e">
        <f t="shared" si="2"/>
        <v>#DIV/0!</v>
      </c>
      <c r="G128" s="220" t="e">
        <f t="shared" si="3"/>
        <v>#DIV/0!</v>
      </c>
      <c r="H128" s="217"/>
      <c r="I128" s="280" t="e">
        <f>INDEX('Autopopulate UDI''s'!$F$2:$F$193,MATCH(Protocol!H128,'Autopopulate UDI''s'!$E$2:$E$193,0))</f>
        <v>#N/A</v>
      </c>
      <c r="J128" s="382" t="e">
        <f>INDEX('Autopopulate UDI''s'!$B$2:$B$193,MATCH(Protocol!H128,'Autopopulate UDI''s'!$A$2:$A$193,0))</f>
        <v>#N/A</v>
      </c>
    </row>
    <row r="129" spans="1:10">
      <c r="A129" s="41"/>
      <c r="B129" s="227">
        <v>95</v>
      </c>
      <c r="C129" s="224"/>
      <c r="D129" s="217"/>
      <c r="E129" s="235"/>
      <c r="F129" s="238" t="e">
        <f t="shared" si="2"/>
        <v>#DIV/0!</v>
      </c>
      <c r="G129" s="220" t="e">
        <f t="shared" si="3"/>
        <v>#DIV/0!</v>
      </c>
      <c r="H129" s="217"/>
      <c r="I129" s="280" t="e">
        <f>INDEX('Autopopulate UDI''s'!$F$2:$F$193,MATCH(Protocol!H129,'Autopopulate UDI''s'!$E$2:$E$193,0))</f>
        <v>#N/A</v>
      </c>
      <c r="J129" s="382" t="e">
        <f>INDEX('Autopopulate UDI''s'!$B$2:$B$193,MATCH(Protocol!H129,'Autopopulate UDI''s'!$A$2:$A$193,0))</f>
        <v>#N/A</v>
      </c>
    </row>
    <row r="130" spans="1:10" ht="15" thickBot="1">
      <c r="A130" s="41"/>
      <c r="B130" s="228">
        <v>96</v>
      </c>
      <c r="C130" s="225"/>
      <c r="D130" s="218"/>
      <c r="E130" s="236"/>
      <c r="F130" s="239" t="e">
        <f t="shared" si="2"/>
        <v>#DIV/0!</v>
      </c>
      <c r="G130" s="221" t="e">
        <f t="shared" si="3"/>
        <v>#DIV/0!</v>
      </c>
      <c r="H130" s="218"/>
      <c r="I130" s="281" t="e">
        <f>INDEX('Autopopulate UDI''s'!$F$2:$F$193,MATCH(Protocol!H130,'Autopopulate UDI''s'!$E$2:$E$193,0))</f>
        <v>#N/A</v>
      </c>
      <c r="J130" s="383" t="e">
        <f>INDEX('Autopopulate UDI''s'!$B$2:$B$193,MATCH(Protocol!H130,'Autopopulate UDI''s'!$A$2:$A$193,0))</f>
        <v>#N/A</v>
      </c>
    </row>
    <row r="131" spans="1:10">
      <c r="A131" s="41"/>
      <c r="B131" s="54"/>
      <c r="C131" s="54"/>
      <c r="D131" s="54"/>
      <c r="E131" s="54"/>
      <c r="F131" s="62"/>
      <c r="G131" s="62"/>
      <c r="H131" s="54"/>
      <c r="I131" s="54"/>
      <c r="J131" s="377"/>
    </row>
    <row r="132" spans="1:10">
      <c r="A132" s="41"/>
      <c r="B132" s="63" t="s">
        <v>185</v>
      </c>
      <c r="C132" s="41"/>
      <c r="D132" s="41"/>
      <c r="E132" s="41"/>
      <c r="F132" s="54">
        <f>COUNTA(C35:C130)</f>
        <v>0</v>
      </c>
      <c r="G132" s="41"/>
      <c r="H132" s="41"/>
      <c r="I132" s="41"/>
      <c r="J132" s="377"/>
    </row>
    <row r="133" spans="1:10">
      <c r="A133" s="41"/>
      <c r="B133" s="63"/>
      <c r="C133" s="41"/>
      <c r="D133" s="41"/>
      <c r="E133" s="41"/>
      <c r="F133" s="54"/>
      <c r="G133" s="41"/>
      <c r="H133" s="41"/>
      <c r="I133" s="41"/>
      <c r="J133" s="377"/>
    </row>
    <row r="134" spans="1:10" ht="15">
      <c r="A134" s="377"/>
      <c r="B134" s="26"/>
      <c r="C134" s="377"/>
      <c r="D134" s="377"/>
      <c r="E134" s="377"/>
      <c r="F134" s="384"/>
      <c r="G134" s="377"/>
      <c r="H134" s="377"/>
      <c r="I134" s="377"/>
      <c r="J134" s="377"/>
    </row>
    <row r="135" spans="1:10" ht="15">
      <c r="A135" s="377"/>
      <c r="B135" s="26"/>
      <c r="C135" s="377"/>
      <c r="D135" s="377"/>
      <c r="E135" s="377"/>
      <c r="F135" s="384"/>
      <c r="G135" s="377"/>
      <c r="H135" s="377"/>
      <c r="I135" s="377"/>
      <c r="J135" s="377"/>
    </row>
    <row r="136" spans="1:10" s="27" customFormat="1" ht="15.75">
      <c r="B136" s="29" t="s">
        <v>186</v>
      </c>
      <c r="F136" s="30"/>
    </row>
    <row r="137" spans="1:10" s="27" customFormat="1" ht="15.75">
      <c r="B137" s="29"/>
      <c r="F137" s="30"/>
    </row>
    <row r="138" spans="1:10" s="27" customFormat="1" ht="15">
      <c r="A138" s="59"/>
      <c r="B138" s="50" t="s">
        <v>187</v>
      </c>
      <c r="C138" s="59"/>
      <c r="D138" s="59"/>
      <c r="F138" s="30"/>
    </row>
    <row r="139" spans="1:10" s="27" customFormat="1" ht="15">
      <c r="A139" s="59"/>
      <c r="B139" s="50"/>
      <c r="C139" s="59"/>
      <c r="D139" s="59"/>
      <c r="F139" s="30"/>
    </row>
    <row r="140" spans="1:10" s="27" customFormat="1" ht="15">
      <c r="A140" s="32" t="s">
        <v>160</v>
      </c>
      <c r="B140" s="38" t="s">
        <v>188</v>
      </c>
      <c r="C140" s="59"/>
      <c r="D140" s="59"/>
      <c r="F140" s="30"/>
    </row>
    <row r="141" spans="1:10" s="27" customFormat="1" ht="15">
      <c r="A141" s="32" t="s">
        <v>160</v>
      </c>
      <c r="B141" s="38" t="s">
        <v>189</v>
      </c>
      <c r="F141" s="30"/>
    </row>
    <row r="142" spans="1:10" s="27" customFormat="1" ht="15">
      <c r="A142" s="32" t="s">
        <v>160</v>
      </c>
      <c r="B142" s="38" t="s">
        <v>190</v>
      </c>
      <c r="F142" s="30"/>
    </row>
    <row r="143" spans="1:10" s="27" customFormat="1" ht="15">
      <c r="A143" s="41"/>
      <c r="B143" s="41" t="s">
        <v>191</v>
      </c>
      <c r="F143" s="30"/>
    </row>
    <row r="144" spans="1:10" s="27" customFormat="1" ht="15">
      <c r="A144" s="32" t="s">
        <v>160</v>
      </c>
      <c r="B144" s="38" t="s">
        <v>192</v>
      </c>
      <c r="F144" s="30"/>
    </row>
    <row r="145" spans="1:12" s="27" customFormat="1" ht="15">
      <c r="A145" s="32" t="s">
        <v>160</v>
      </c>
      <c r="B145" s="38" t="s">
        <v>193</v>
      </c>
      <c r="F145" s="30"/>
    </row>
    <row r="146" spans="1:12" s="27" customFormat="1" ht="15">
      <c r="A146" s="41"/>
      <c r="B146" s="41" t="s">
        <v>194</v>
      </c>
      <c r="F146" s="30"/>
    </row>
    <row r="147" spans="1:12" s="27" customFormat="1" ht="15">
      <c r="A147" s="32" t="s">
        <v>160</v>
      </c>
      <c r="B147" s="41" t="s">
        <v>195</v>
      </c>
      <c r="F147" s="30"/>
    </row>
    <row r="148" spans="1:12" s="27" customFormat="1" ht="15">
      <c r="A148" s="32"/>
      <c r="B148" s="41" t="s">
        <v>196</v>
      </c>
      <c r="F148" s="30"/>
    </row>
    <row r="149" spans="1:12" s="27" customFormat="1" ht="15">
      <c r="A149" s="32" t="s">
        <v>160</v>
      </c>
      <c r="B149" s="38" t="s">
        <v>197</v>
      </c>
      <c r="F149" s="30"/>
    </row>
    <row r="150" spans="1:12" s="27" customFormat="1" ht="15">
      <c r="A150" s="41"/>
      <c r="B150" s="38" t="s">
        <v>198</v>
      </c>
      <c r="F150" s="30"/>
    </row>
    <row r="151" spans="1:12" s="27" customFormat="1" ht="15.75">
      <c r="B151" s="29"/>
      <c r="F151" s="30"/>
    </row>
    <row r="152" spans="1:12" s="27" customFormat="1" ht="15">
      <c r="B152" s="50" t="s">
        <v>199</v>
      </c>
      <c r="F152" s="30"/>
    </row>
    <row r="153" spans="1:12" s="27" customFormat="1" ht="15.75">
      <c r="B153" s="29"/>
      <c r="F153" s="30"/>
    </row>
    <row r="154" spans="1:12" s="27" customFormat="1">
      <c r="A154" s="32" t="s">
        <v>160</v>
      </c>
      <c r="B154" s="38" t="s">
        <v>200</v>
      </c>
      <c r="C154" s="59"/>
      <c r="D154" s="59"/>
      <c r="E154" s="59"/>
      <c r="F154" s="59"/>
      <c r="G154" s="59"/>
      <c r="H154" s="59"/>
      <c r="I154" s="59"/>
      <c r="J154" s="59"/>
      <c r="K154" s="59"/>
      <c r="L154" s="59"/>
    </row>
    <row r="155" spans="1:12" s="27" customFormat="1">
      <c r="A155" s="59"/>
      <c r="B155" s="38" t="s">
        <v>201</v>
      </c>
      <c r="C155" s="59"/>
      <c r="D155" s="59"/>
      <c r="E155" s="59"/>
      <c r="F155" s="59"/>
      <c r="G155" s="59"/>
      <c r="H155" s="59"/>
      <c r="I155" s="59"/>
      <c r="J155" s="59"/>
      <c r="K155" s="59"/>
      <c r="L155" s="59"/>
    </row>
    <row r="156" spans="1:12" s="27" customFormat="1">
      <c r="A156" s="59"/>
      <c r="B156" s="38" t="s">
        <v>202</v>
      </c>
      <c r="C156" s="59"/>
      <c r="D156" s="59"/>
      <c r="E156" s="59"/>
      <c r="F156" s="59"/>
      <c r="G156" s="59"/>
      <c r="H156" s="59"/>
      <c r="I156" s="59"/>
      <c r="J156" s="59"/>
      <c r="K156" s="59"/>
      <c r="L156" s="59"/>
    </row>
    <row r="157" spans="1:12" s="27" customFormat="1">
      <c r="A157" s="59"/>
      <c r="B157" s="38" t="s">
        <v>203</v>
      </c>
      <c r="C157" s="59"/>
      <c r="D157" s="59"/>
      <c r="E157" s="59"/>
      <c r="F157" s="59"/>
      <c r="G157" s="59"/>
      <c r="H157" s="59"/>
      <c r="I157" s="59"/>
      <c r="J157" s="59"/>
      <c r="K157" s="59"/>
      <c r="L157" s="59"/>
    </row>
    <row r="158" spans="1:12" s="27" customFormat="1">
      <c r="A158" s="59"/>
      <c r="B158" s="38"/>
      <c r="C158" s="59"/>
      <c r="D158" s="59"/>
      <c r="E158" s="59"/>
      <c r="F158" s="59"/>
      <c r="G158" s="59"/>
      <c r="H158" s="59"/>
      <c r="I158" s="59"/>
      <c r="J158" s="59"/>
      <c r="K158" s="59"/>
      <c r="L158" s="59"/>
    </row>
    <row r="159" spans="1:12" s="27" customFormat="1" ht="15" thickBot="1">
      <c r="A159" s="59"/>
      <c r="B159" s="59"/>
      <c r="C159" s="59"/>
      <c r="D159" s="59"/>
      <c r="E159" s="59"/>
      <c r="F159" s="59"/>
      <c r="G159" s="59"/>
      <c r="H159" s="59"/>
      <c r="I159" s="59"/>
      <c r="J159" s="59"/>
      <c r="K159" s="59"/>
      <c r="L159" s="59"/>
    </row>
    <row r="160" spans="1:12" s="27" customFormat="1" ht="15" thickBot="1">
      <c r="A160" s="59"/>
      <c r="B160" s="59"/>
      <c r="C160" s="59"/>
      <c r="D160" s="59"/>
      <c r="E160" s="438" t="s">
        <v>204</v>
      </c>
      <c r="F160" s="439"/>
      <c r="G160" s="439"/>
      <c r="H160" s="439"/>
      <c r="I160" s="440"/>
      <c r="J160" s="50"/>
      <c r="K160" s="59"/>
      <c r="L160" s="59"/>
    </row>
    <row r="161" spans="1:12" s="27" customFormat="1">
      <c r="A161" s="59"/>
      <c r="B161" s="90" t="s">
        <v>205</v>
      </c>
      <c r="C161" s="422" t="s">
        <v>206</v>
      </c>
      <c r="D161" s="423"/>
      <c r="E161" s="91" t="s">
        <v>207</v>
      </c>
      <c r="F161" s="89" t="s">
        <v>208</v>
      </c>
      <c r="G161" s="92" t="s">
        <v>209</v>
      </c>
      <c r="H161" s="441" t="s">
        <v>210</v>
      </c>
      <c r="I161" s="442"/>
      <c r="J161" s="50"/>
      <c r="K161" s="59"/>
      <c r="L161" s="59"/>
    </row>
    <row r="162" spans="1:12" s="27" customFormat="1">
      <c r="A162" s="59"/>
      <c r="B162" s="93">
        <v>1</v>
      </c>
      <c r="C162" s="436">
        <v>4</v>
      </c>
      <c r="D162" s="437"/>
      <c r="E162" s="94" t="s">
        <v>211</v>
      </c>
      <c r="F162" s="95" t="s">
        <v>211</v>
      </c>
      <c r="G162" s="94" t="s">
        <v>211</v>
      </c>
      <c r="H162" s="414" t="s">
        <v>211</v>
      </c>
      <c r="I162" s="415"/>
      <c r="J162" s="38"/>
      <c r="K162" s="59"/>
      <c r="L162" s="59"/>
    </row>
    <row r="163" spans="1:12" s="27" customFormat="1">
      <c r="A163" s="59"/>
      <c r="B163" s="93">
        <v>2</v>
      </c>
      <c r="C163" s="436">
        <v>32</v>
      </c>
      <c r="D163" s="437"/>
      <c r="E163" s="94" t="s">
        <v>212</v>
      </c>
      <c r="F163" s="95" t="s">
        <v>213</v>
      </c>
      <c r="G163" s="94" t="s">
        <v>213</v>
      </c>
      <c r="H163" s="414" t="s">
        <v>214</v>
      </c>
      <c r="I163" s="415"/>
      <c r="J163" s="38"/>
      <c r="K163" s="59"/>
      <c r="L163" s="59"/>
    </row>
    <row r="164" spans="1:12" s="27" customFormat="1">
      <c r="A164" s="59"/>
      <c r="B164" s="93">
        <v>3</v>
      </c>
      <c r="C164" s="436">
        <v>72</v>
      </c>
      <c r="D164" s="437"/>
      <c r="E164" s="94" t="s">
        <v>215</v>
      </c>
      <c r="F164" s="95" t="s">
        <v>215</v>
      </c>
      <c r="G164" s="94" t="s">
        <v>215</v>
      </c>
      <c r="H164" s="414" t="s">
        <v>215</v>
      </c>
      <c r="I164" s="415"/>
      <c r="J164" s="38"/>
      <c r="K164" s="59"/>
      <c r="L164" s="59"/>
    </row>
    <row r="165" spans="1:12" s="27" customFormat="1" ht="15" thickBot="1">
      <c r="A165" s="59"/>
      <c r="B165" s="96">
        <v>4</v>
      </c>
      <c r="C165" s="412">
        <v>4</v>
      </c>
      <c r="D165" s="413"/>
      <c r="E165" s="97" t="s">
        <v>216</v>
      </c>
      <c r="F165" s="98" t="s">
        <v>216</v>
      </c>
      <c r="G165" s="97" t="s">
        <v>216</v>
      </c>
      <c r="H165" s="419" t="s">
        <v>216</v>
      </c>
      <c r="I165" s="420"/>
      <c r="J165" s="38"/>
      <c r="K165" s="59"/>
      <c r="L165" s="59"/>
    </row>
    <row r="166" spans="1:12" s="27" customFormat="1">
      <c r="A166" s="59"/>
      <c r="B166" s="32"/>
      <c r="C166" s="32"/>
      <c r="D166" s="32"/>
      <c r="E166" s="32"/>
      <c r="F166" s="32"/>
      <c r="G166" s="32"/>
      <c r="H166" s="32"/>
      <c r="I166" s="32"/>
      <c r="J166" s="38"/>
      <c r="K166" s="59"/>
      <c r="L166" s="59"/>
    </row>
    <row r="167" spans="1:12" s="27" customFormat="1">
      <c r="A167" s="59"/>
      <c r="B167" s="38"/>
      <c r="C167" s="59"/>
      <c r="D167" s="59"/>
      <c r="E167" s="59"/>
      <c r="F167" s="59"/>
      <c r="G167" s="59"/>
      <c r="H167" s="59"/>
      <c r="I167" s="59"/>
      <c r="J167" s="59"/>
      <c r="K167" s="59"/>
      <c r="L167" s="59"/>
    </row>
    <row r="168" spans="1:12" s="28" customFormat="1">
      <c r="A168" s="32" t="s">
        <v>160</v>
      </c>
      <c r="B168" s="38" t="s">
        <v>217</v>
      </c>
      <c r="C168" s="38"/>
      <c r="D168" s="38"/>
      <c r="E168" s="38"/>
      <c r="F168" s="38"/>
      <c r="G168" s="38"/>
      <c r="H168" s="38"/>
      <c r="I168" s="38"/>
      <c r="J168" s="38"/>
    </row>
    <row r="169" spans="1:12" s="28" customFormat="1">
      <c r="A169" s="38"/>
      <c r="B169" s="38" t="s">
        <v>218</v>
      </c>
      <c r="C169" s="38"/>
      <c r="D169" s="38"/>
      <c r="E169" s="38"/>
      <c r="F169" s="38"/>
      <c r="G169" s="38"/>
      <c r="H169" s="38"/>
      <c r="I169" s="38"/>
      <c r="J169" s="38"/>
    </row>
    <row r="170" spans="1:12" s="27" customFormat="1">
      <c r="A170" s="32" t="s">
        <v>160</v>
      </c>
      <c r="B170" s="38" t="s">
        <v>219</v>
      </c>
      <c r="C170" s="38"/>
      <c r="D170" s="38"/>
      <c r="E170" s="38"/>
      <c r="F170" s="38"/>
      <c r="G170" s="38"/>
      <c r="H170" s="38"/>
      <c r="I170" s="38"/>
      <c r="J170" s="59"/>
    </row>
    <row r="171" spans="1:12" s="27" customFormat="1" ht="15" thickBot="1">
      <c r="A171" s="59"/>
      <c r="B171" s="38"/>
      <c r="C171" s="38"/>
      <c r="D171" s="38"/>
      <c r="E171" s="38"/>
      <c r="F171" s="38"/>
      <c r="G171" s="38"/>
      <c r="H171" s="38"/>
      <c r="I171" s="38"/>
      <c r="J171" s="59"/>
    </row>
    <row r="172" spans="1:12" s="27" customFormat="1" ht="15" thickBot="1">
      <c r="A172" s="59"/>
      <c r="B172" s="38"/>
      <c r="C172" s="38"/>
      <c r="D172" s="38"/>
      <c r="E172" s="406" t="s">
        <v>220</v>
      </c>
      <c r="F172" s="430"/>
      <c r="G172" s="430"/>
      <c r="H172" s="407"/>
      <c r="I172" s="38"/>
      <c r="J172" s="59"/>
    </row>
    <row r="173" spans="1:12" s="27" customFormat="1" ht="28.9" customHeight="1" thickBot="1">
      <c r="A173" s="59"/>
      <c r="B173" s="38"/>
      <c r="C173" s="38"/>
      <c r="D173" s="38"/>
      <c r="E173" s="431" t="s">
        <v>221</v>
      </c>
      <c r="F173" s="432"/>
      <c r="G173" s="431" t="s">
        <v>222</v>
      </c>
      <c r="H173" s="432"/>
      <c r="I173" s="50"/>
      <c r="J173" s="59"/>
    </row>
    <row r="174" spans="1:12" s="27" customFormat="1" ht="15" thickBot="1">
      <c r="A174" s="59"/>
      <c r="B174" s="427" t="s">
        <v>223</v>
      </c>
      <c r="C174" s="428"/>
      <c r="D174" s="429"/>
      <c r="E174" s="303" t="s">
        <v>224</v>
      </c>
      <c r="F174" s="303">
        <f>$F$132+(0.1*$F$132)</f>
        <v>0</v>
      </c>
      <c r="G174" s="303" t="s">
        <v>224</v>
      </c>
      <c r="H174" s="303">
        <f>$F$132+(0.1*$F$132)</f>
        <v>0</v>
      </c>
      <c r="I174" s="38"/>
      <c r="J174" s="59"/>
    </row>
    <row r="175" spans="1:12" s="27" customFormat="1">
      <c r="A175" s="59"/>
      <c r="B175" s="433" t="s">
        <v>225</v>
      </c>
      <c r="C175" s="434"/>
      <c r="D175" s="435"/>
      <c r="E175" s="306" t="s">
        <v>226</v>
      </c>
      <c r="F175" s="306"/>
      <c r="G175" s="306" t="s">
        <v>226</v>
      </c>
      <c r="H175" s="306"/>
      <c r="I175" s="306" t="s">
        <v>160</v>
      </c>
      <c r="J175" s="59"/>
    </row>
    <row r="176" spans="1:12" s="27" customFormat="1">
      <c r="A176" s="59"/>
      <c r="B176" s="424" t="s">
        <v>133</v>
      </c>
      <c r="C176" s="425"/>
      <c r="D176" s="426"/>
      <c r="E176" s="311">
        <v>2.5</v>
      </c>
      <c r="F176" s="311">
        <f>E176*$F$174</f>
        <v>0</v>
      </c>
      <c r="G176" s="311">
        <v>2.5</v>
      </c>
      <c r="H176" s="311">
        <f>G176*$H$174</f>
        <v>0</v>
      </c>
      <c r="I176" s="311" t="s">
        <v>160</v>
      </c>
      <c r="J176" s="59"/>
    </row>
    <row r="177" spans="1:10" s="27" customFormat="1">
      <c r="A177" s="59"/>
      <c r="B177" s="416" t="s">
        <v>134</v>
      </c>
      <c r="C177" s="417"/>
      <c r="D177" s="418"/>
      <c r="E177" s="85">
        <v>0.75</v>
      </c>
      <c r="F177" s="85">
        <f>E177*$F$174</f>
        <v>0</v>
      </c>
      <c r="G177" s="85">
        <v>0.75</v>
      </c>
      <c r="H177" s="85">
        <f>G177*$H$174</f>
        <v>0</v>
      </c>
      <c r="I177" s="85" t="s">
        <v>160</v>
      </c>
      <c r="J177" s="59"/>
    </row>
    <row r="178" spans="1:10" s="27" customFormat="1">
      <c r="A178" s="59"/>
      <c r="B178" s="447" t="s">
        <v>135</v>
      </c>
      <c r="C178" s="448"/>
      <c r="D178" s="449"/>
      <c r="E178" s="309">
        <v>0</v>
      </c>
      <c r="F178" s="309">
        <f>E178*$F$174</f>
        <v>0</v>
      </c>
      <c r="G178" s="309">
        <v>1.25</v>
      </c>
      <c r="H178" s="309">
        <f>G178*$H$174</f>
        <v>0</v>
      </c>
      <c r="I178" s="309" t="s">
        <v>160</v>
      </c>
      <c r="J178" s="59"/>
    </row>
    <row r="179" spans="1:10" s="27" customFormat="1">
      <c r="A179" s="59"/>
      <c r="B179" s="447" t="s">
        <v>227</v>
      </c>
      <c r="C179" s="448"/>
      <c r="D179" s="449"/>
      <c r="E179" s="309">
        <v>1.25</v>
      </c>
      <c r="F179" s="309">
        <f>E179*$F$174</f>
        <v>0</v>
      </c>
      <c r="G179" s="309" t="s">
        <v>226</v>
      </c>
      <c r="H179" s="310" t="s">
        <v>228</v>
      </c>
      <c r="I179" s="309" t="s">
        <v>160</v>
      </c>
      <c r="J179" s="59"/>
    </row>
    <row r="180" spans="1:10" s="27" customFormat="1" ht="15" thickBot="1">
      <c r="A180" s="59"/>
      <c r="B180" s="304" t="s">
        <v>137</v>
      </c>
      <c r="C180" s="51"/>
      <c r="D180" s="305"/>
      <c r="E180" s="307">
        <v>5</v>
      </c>
      <c r="F180" s="307">
        <f>E180*$F$174</f>
        <v>0</v>
      </c>
      <c r="G180" s="307">
        <v>5</v>
      </c>
      <c r="H180" s="307">
        <f>G180*$H$174</f>
        <v>0</v>
      </c>
      <c r="I180" s="308" t="s">
        <v>160</v>
      </c>
      <c r="J180" s="59"/>
    </row>
    <row r="181" spans="1:10" s="27" customFormat="1" ht="15" thickBot="1">
      <c r="A181" s="59"/>
      <c r="B181" s="454" t="s">
        <v>229</v>
      </c>
      <c r="C181" s="455"/>
      <c r="D181" s="456"/>
      <c r="E181" s="86">
        <v>25</v>
      </c>
      <c r="F181" s="86">
        <f>SUM(F175:F180)</f>
        <v>0</v>
      </c>
      <c r="G181" s="86">
        <v>25</v>
      </c>
      <c r="H181" s="86">
        <f>SUM(H175:H180)</f>
        <v>0</v>
      </c>
      <c r="I181" s="38"/>
      <c r="J181" s="59"/>
    </row>
    <row r="182" spans="1:10" s="27" customFormat="1">
      <c r="A182" s="59"/>
      <c r="B182" s="38"/>
      <c r="C182" s="38"/>
      <c r="D182" s="65"/>
      <c r="E182" s="65"/>
      <c r="F182" s="65"/>
      <c r="G182" s="32"/>
      <c r="H182" s="32"/>
      <c r="I182" s="38"/>
      <c r="J182" s="59"/>
    </row>
    <row r="183" spans="1:10" s="27" customFormat="1">
      <c r="A183" s="59"/>
      <c r="B183" s="421" t="s">
        <v>230</v>
      </c>
      <c r="C183" s="421"/>
      <c r="D183" s="421"/>
      <c r="E183" s="421"/>
      <c r="F183" s="421"/>
      <c r="G183" s="421"/>
      <c r="H183" s="421"/>
      <c r="I183" s="421"/>
      <c r="J183" s="59"/>
    </row>
    <row r="184" spans="1:10" s="27" customFormat="1">
      <c r="A184" s="59"/>
      <c r="B184" s="421"/>
      <c r="C184" s="421"/>
      <c r="D184" s="421"/>
      <c r="E184" s="421"/>
      <c r="F184" s="421"/>
      <c r="G184" s="421"/>
      <c r="H184" s="421"/>
      <c r="I184" s="421"/>
      <c r="J184" s="59"/>
    </row>
    <row r="185" spans="1:10" s="27" customFormat="1">
      <c r="A185" s="59"/>
      <c r="B185" s="312"/>
      <c r="C185" s="312"/>
      <c r="D185" s="312"/>
      <c r="E185" s="312"/>
      <c r="F185" s="312"/>
      <c r="G185" s="312"/>
      <c r="H185" s="312"/>
      <c r="I185" s="312"/>
      <c r="J185" s="59"/>
    </row>
    <row r="186" spans="1:10" s="27" customFormat="1">
      <c r="A186" s="59"/>
      <c r="B186" s="453" t="s">
        <v>231</v>
      </c>
      <c r="C186" s="453"/>
      <c r="D186" s="453"/>
      <c r="E186" s="453"/>
      <c r="F186" s="453"/>
      <c r="G186" s="453"/>
      <c r="H186" s="453"/>
      <c r="I186" s="453"/>
      <c r="J186" s="59"/>
    </row>
    <row r="187" spans="1:10" s="27" customFormat="1" ht="15" thickBot="1">
      <c r="A187" s="59"/>
      <c r="B187" s="101"/>
      <c r="C187" s="101"/>
      <c r="D187" s="101"/>
      <c r="E187" s="101"/>
      <c r="F187" s="101"/>
      <c r="G187" s="101"/>
      <c r="H187" s="101"/>
      <c r="I187" s="101"/>
      <c r="J187" s="59"/>
    </row>
    <row r="188" spans="1:10" s="27" customFormat="1" ht="15" thickBot="1">
      <c r="A188" s="59"/>
      <c r="B188" s="66" t="s">
        <v>232</v>
      </c>
      <c r="C188" s="67"/>
      <c r="D188" s="68"/>
      <c r="E188" s="68"/>
      <c r="F188" s="68"/>
      <c r="G188" s="69"/>
      <c r="H188" s="69"/>
      <c r="I188" s="70"/>
      <c r="J188" s="59"/>
    </row>
    <row r="189" spans="1:10" s="27" customFormat="1">
      <c r="A189" s="59"/>
      <c r="B189" s="38"/>
      <c r="C189" s="38"/>
      <c r="D189" s="65"/>
      <c r="E189" s="65"/>
      <c r="F189" s="65"/>
      <c r="G189" s="32"/>
      <c r="H189" s="32"/>
      <c r="I189" s="38"/>
      <c r="J189" s="59"/>
    </row>
    <row r="190" spans="1:10" s="27" customFormat="1">
      <c r="A190" s="32" t="s">
        <v>160</v>
      </c>
      <c r="B190" s="38" t="s">
        <v>233</v>
      </c>
      <c r="C190" s="38"/>
      <c r="D190" s="65"/>
      <c r="E190" s="65"/>
      <c r="F190" s="65"/>
      <c r="G190" s="32"/>
      <c r="H190" s="32"/>
      <c r="I190" s="38"/>
      <c r="J190" s="59"/>
    </row>
    <row r="191" spans="1:10" s="27" customFormat="1">
      <c r="A191" s="32"/>
      <c r="B191" s="38" t="s">
        <v>234</v>
      </c>
      <c r="C191" s="38"/>
      <c r="D191" s="65"/>
      <c r="E191" s="65"/>
      <c r="F191" s="65"/>
      <c r="G191" s="32"/>
      <c r="H191" s="32"/>
      <c r="I191" s="38"/>
      <c r="J191" s="59"/>
    </row>
    <row r="192" spans="1:10" s="27" customFormat="1">
      <c r="A192" s="32" t="s">
        <v>160</v>
      </c>
      <c r="B192" s="38" t="s">
        <v>235</v>
      </c>
      <c r="C192" s="38"/>
      <c r="D192" s="65"/>
      <c r="E192" s="65"/>
      <c r="F192" s="65"/>
      <c r="G192" s="32"/>
      <c r="H192" s="32"/>
      <c r="I192" s="38"/>
      <c r="J192" s="59"/>
    </row>
    <row r="193" spans="1:10" s="27" customFormat="1">
      <c r="A193" s="59"/>
      <c r="B193" s="38" t="s">
        <v>236</v>
      </c>
      <c r="C193" s="38"/>
      <c r="D193" s="65"/>
      <c r="E193" s="65"/>
      <c r="F193" s="65"/>
      <c r="G193" s="32"/>
      <c r="H193" s="32"/>
      <c r="I193" s="38"/>
      <c r="J193" s="59"/>
    </row>
    <row r="194" spans="1:10" s="27" customFormat="1">
      <c r="A194" s="32" t="s">
        <v>160</v>
      </c>
      <c r="B194" s="38" t="s">
        <v>237</v>
      </c>
      <c r="C194" s="38"/>
      <c r="D194" s="65"/>
      <c r="E194" s="65"/>
      <c r="F194" s="65"/>
      <c r="G194" s="32"/>
      <c r="H194" s="32"/>
      <c r="I194" s="38"/>
      <c r="J194" s="59"/>
    </row>
    <row r="195" spans="1:10" s="27" customFormat="1">
      <c r="A195" s="32" t="s">
        <v>160</v>
      </c>
      <c r="B195" s="38" t="s">
        <v>238</v>
      </c>
      <c r="C195" s="38"/>
      <c r="D195" s="65"/>
      <c r="E195" s="65"/>
      <c r="F195" s="65"/>
      <c r="G195" s="32"/>
      <c r="H195" s="32"/>
      <c r="I195" s="38"/>
      <c r="J195" s="59"/>
    </row>
    <row r="196" spans="1:10" s="27" customFormat="1">
      <c r="A196" s="59"/>
      <c r="B196" s="38"/>
      <c r="C196" s="38"/>
      <c r="D196" s="65"/>
      <c r="E196" s="65"/>
      <c r="F196" s="65"/>
      <c r="G196" s="32"/>
      <c r="H196" s="32"/>
      <c r="I196" s="38"/>
      <c r="J196" s="59"/>
    </row>
    <row r="197" spans="1:10" s="27" customFormat="1" ht="15" thickBot="1">
      <c r="A197" s="59"/>
      <c r="B197" s="38"/>
      <c r="C197" s="38"/>
      <c r="D197" s="65"/>
      <c r="E197" s="65"/>
      <c r="F197" s="65"/>
      <c r="G197" s="32"/>
      <c r="H197" s="32"/>
      <c r="I197" s="38"/>
      <c r="J197" s="59"/>
    </row>
    <row r="198" spans="1:10" s="27" customFormat="1" ht="15" thickBot="1">
      <c r="A198" s="59"/>
      <c r="B198" s="66" t="s">
        <v>239</v>
      </c>
      <c r="C198" s="67"/>
      <c r="D198" s="68"/>
      <c r="E198" s="68"/>
      <c r="F198" s="68"/>
      <c r="G198" s="69"/>
      <c r="H198" s="69"/>
      <c r="I198" s="70"/>
      <c r="J198" s="59"/>
    </row>
    <row r="199" spans="1:10" s="27" customFormat="1">
      <c r="A199" s="59"/>
      <c r="B199" s="38"/>
      <c r="C199" s="38"/>
      <c r="D199" s="65"/>
      <c r="E199" s="65"/>
      <c r="F199" s="65"/>
      <c r="G199" s="32"/>
      <c r="H199" s="32"/>
      <c r="I199" s="38"/>
      <c r="J199" s="59"/>
    </row>
    <row r="200" spans="1:10" s="27" customFormat="1" ht="15" thickBot="1">
      <c r="A200" s="59"/>
      <c r="B200" s="38"/>
      <c r="C200" s="38"/>
      <c r="D200" s="65"/>
      <c r="E200" s="65"/>
      <c r="F200" s="65"/>
      <c r="G200" s="32"/>
      <c r="H200" s="32"/>
      <c r="I200" s="38"/>
      <c r="J200" s="59"/>
    </row>
    <row r="201" spans="1:10" s="27" customFormat="1" ht="15" thickBot="1">
      <c r="A201" s="59"/>
      <c r="B201" s="99"/>
      <c r="C201" s="99"/>
      <c r="D201" s="99"/>
      <c r="E201" s="450" t="s">
        <v>204</v>
      </c>
      <c r="F201" s="451"/>
      <c r="G201" s="451"/>
      <c r="H201" s="451"/>
      <c r="I201" s="452"/>
      <c r="J201" s="50"/>
    </row>
    <row r="202" spans="1:10" s="27" customFormat="1" ht="15" customHeight="1">
      <c r="A202" s="59"/>
      <c r="B202" s="90" t="s">
        <v>205</v>
      </c>
      <c r="C202" s="422" t="s">
        <v>206</v>
      </c>
      <c r="D202" s="423"/>
      <c r="E202" s="92" t="s">
        <v>207</v>
      </c>
      <c r="F202" s="89" t="s">
        <v>208</v>
      </c>
      <c r="G202" s="92" t="s">
        <v>209</v>
      </c>
      <c r="H202" s="441" t="s">
        <v>210</v>
      </c>
      <c r="I202" s="442"/>
      <c r="J202" s="50"/>
    </row>
    <row r="203" spans="1:10" s="27" customFormat="1">
      <c r="A203" s="59"/>
      <c r="B203" s="93">
        <v>1</v>
      </c>
      <c r="C203" s="436">
        <v>4</v>
      </c>
      <c r="D203" s="437"/>
      <c r="E203" s="94" t="s">
        <v>211</v>
      </c>
      <c r="F203" s="95" t="s">
        <v>211</v>
      </c>
      <c r="G203" s="94" t="s">
        <v>211</v>
      </c>
      <c r="H203" s="414" t="s">
        <v>211</v>
      </c>
      <c r="I203" s="415"/>
      <c r="J203" s="38"/>
    </row>
    <row r="204" spans="1:10" s="27" customFormat="1">
      <c r="A204" s="59"/>
      <c r="B204" s="93">
        <v>2</v>
      </c>
      <c r="C204" s="436">
        <v>32</v>
      </c>
      <c r="D204" s="437"/>
      <c r="E204" s="94" t="s">
        <v>212</v>
      </c>
      <c r="F204" s="95" t="s">
        <v>213</v>
      </c>
      <c r="G204" s="94" t="s">
        <v>213</v>
      </c>
      <c r="H204" s="414" t="s">
        <v>214</v>
      </c>
      <c r="I204" s="415"/>
      <c r="J204" s="38"/>
    </row>
    <row r="205" spans="1:10" s="27" customFormat="1">
      <c r="A205" s="59"/>
      <c r="B205" s="93">
        <v>3</v>
      </c>
      <c r="C205" s="436">
        <v>72</v>
      </c>
      <c r="D205" s="437"/>
      <c r="E205" s="94" t="s">
        <v>215</v>
      </c>
      <c r="F205" s="95" t="s">
        <v>215</v>
      </c>
      <c r="G205" s="94" t="s">
        <v>215</v>
      </c>
      <c r="H205" s="414" t="s">
        <v>215</v>
      </c>
      <c r="I205" s="415"/>
      <c r="J205" s="38"/>
    </row>
    <row r="206" spans="1:10" s="27" customFormat="1" ht="15" thickBot="1">
      <c r="A206" s="59"/>
      <c r="B206" s="96">
        <v>4</v>
      </c>
      <c r="C206" s="412">
        <v>4</v>
      </c>
      <c r="D206" s="413"/>
      <c r="E206" s="97" t="s">
        <v>216</v>
      </c>
      <c r="F206" s="98" t="s">
        <v>216</v>
      </c>
      <c r="G206" s="97" t="s">
        <v>216</v>
      </c>
      <c r="H206" s="419" t="s">
        <v>216</v>
      </c>
      <c r="I206" s="420"/>
      <c r="J206" s="38"/>
    </row>
    <row r="207" spans="1:10" s="27" customFormat="1">
      <c r="A207" s="59"/>
      <c r="B207" s="103"/>
      <c r="C207" s="103"/>
      <c r="D207" s="103"/>
      <c r="E207" s="103"/>
      <c r="F207" s="103"/>
      <c r="G207" s="103"/>
      <c r="H207" s="103"/>
      <c r="I207" s="103"/>
      <c r="J207" s="38"/>
    </row>
    <row r="208" spans="1:10" s="27" customFormat="1">
      <c r="A208" s="59"/>
      <c r="B208" s="38" t="s">
        <v>240</v>
      </c>
      <c r="C208" s="38"/>
      <c r="D208" s="65"/>
      <c r="E208" s="65"/>
      <c r="F208" s="65"/>
      <c r="G208" s="32"/>
      <c r="H208" s="32"/>
      <c r="I208" s="59"/>
      <c r="J208" s="59"/>
    </row>
    <row r="209" spans="1:10" s="27" customFormat="1">
      <c r="A209" s="59"/>
      <c r="B209" s="38"/>
      <c r="C209" s="38"/>
      <c r="D209" s="65"/>
      <c r="E209" s="65"/>
      <c r="F209" s="65"/>
      <c r="G209" s="32"/>
      <c r="H209" s="32"/>
      <c r="I209" s="59"/>
      <c r="J209" s="59"/>
    </row>
    <row r="210" spans="1:10" s="27" customFormat="1" ht="15" customHeight="1">
      <c r="A210" s="59"/>
      <c r="C210" s="38"/>
      <c r="D210" s="65"/>
      <c r="E210" s="65"/>
      <c r="F210" s="65"/>
      <c r="G210" s="32"/>
      <c r="H210" s="32"/>
      <c r="I210" s="38"/>
      <c r="J210" s="59"/>
    </row>
    <row r="211" spans="1:10" s="27" customFormat="1" ht="15">
      <c r="B211" s="29" t="s">
        <v>241</v>
      </c>
      <c r="C211" s="28"/>
      <c r="D211" s="33"/>
      <c r="E211" s="33"/>
      <c r="F211" s="33"/>
      <c r="G211" s="31"/>
      <c r="H211" s="31"/>
      <c r="I211" s="28"/>
    </row>
    <row r="212" spans="1:10" s="27" customFormat="1" ht="15">
      <c r="B212" s="29"/>
      <c r="C212" s="28"/>
      <c r="D212" s="33"/>
      <c r="E212" s="33"/>
      <c r="F212" s="33"/>
      <c r="G212" s="31"/>
      <c r="H212" s="31"/>
      <c r="I212" s="28"/>
    </row>
    <row r="213" spans="1:10" s="27" customFormat="1" ht="15">
      <c r="A213" s="59"/>
      <c r="B213" s="50" t="s">
        <v>187</v>
      </c>
      <c r="C213" s="59"/>
      <c r="D213" s="33"/>
      <c r="E213" s="33"/>
      <c r="F213" s="33"/>
      <c r="G213" s="31"/>
      <c r="H213" s="31"/>
      <c r="I213" s="28"/>
    </row>
    <row r="214" spans="1:10" s="27" customFormat="1" ht="15">
      <c r="A214" s="59"/>
      <c r="B214" s="50"/>
      <c r="C214" s="59"/>
      <c r="D214" s="33"/>
      <c r="E214" s="33"/>
      <c r="F214" s="33"/>
      <c r="G214" s="31"/>
      <c r="H214" s="31"/>
      <c r="I214" s="28"/>
    </row>
    <row r="215" spans="1:10" s="28" customFormat="1" ht="15">
      <c r="A215" s="32" t="s">
        <v>160</v>
      </c>
      <c r="B215" s="38" t="s">
        <v>242</v>
      </c>
      <c r="C215" s="38"/>
      <c r="D215" s="33"/>
      <c r="E215" s="33"/>
      <c r="F215" s="33"/>
      <c r="G215" s="31"/>
      <c r="H215" s="31"/>
    </row>
    <row r="216" spans="1:10" s="28" customFormat="1" ht="15">
      <c r="A216" s="32"/>
      <c r="B216" s="38" t="s">
        <v>243</v>
      </c>
      <c r="C216" s="38"/>
      <c r="D216" s="33"/>
      <c r="E216" s="33"/>
      <c r="F216" s="33"/>
      <c r="G216" s="31"/>
      <c r="H216" s="31"/>
    </row>
    <row r="217" spans="1:10" s="28" customFormat="1" ht="15">
      <c r="A217" s="32" t="s">
        <v>160</v>
      </c>
      <c r="B217" s="38" t="s">
        <v>244</v>
      </c>
      <c r="D217" s="33"/>
      <c r="E217" s="33"/>
      <c r="F217" s="33"/>
      <c r="G217" s="31"/>
      <c r="H217" s="31"/>
    </row>
    <row r="218" spans="1:10" s="28" customFormat="1" ht="15">
      <c r="A218" s="32" t="s">
        <v>160</v>
      </c>
      <c r="B218" s="38" t="s">
        <v>190</v>
      </c>
      <c r="D218" s="33"/>
      <c r="E218" s="33"/>
      <c r="F218" s="33"/>
      <c r="G218" s="31"/>
      <c r="H218" s="31"/>
    </row>
    <row r="219" spans="1:10" s="28" customFormat="1" ht="15">
      <c r="A219" s="38"/>
      <c r="B219" s="38" t="s">
        <v>245</v>
      </c>
      <c r="D219" s="33"/>
      <c r="E219" s="33"/>
      <c r="F219" s="33"/>
      <c r="G219" s="31"/>
      <c r="H219" s="31"/>
    </row>
    <row r="220" spans="1:10" s="28" customFormat="1" ht="15">
      <c r="A220" s="32" t="s">
        <v>160</v>
      </c>
      <c r="B220" s="38" t="s">
        <v>246</v>
      </c>
      <c r="D220" s="33"/>
      <c r="E220" s="33"/>
      <c r="F220" s="33"/>
      <c r="G220" s="31"/>
      <c r="H220" s="31"/>
    </row>
    <row r="221" spans="1:10" s="28" customFormat="1" ht="15">
      <c r="A221" s="32" t="s">
        <v>160</v>
      </c>
      <c r="B221" s="38" t="s">
        <v>193</v>
      </c>
      <c r="D221" s="33"/>
      <c r="E221" s="33"/>
      <c r="F221" s="33"/>
      <c r="G221" s="31"/>
      <c r="H221" s="31"/>
    </row>
    <row r="222" spans="1:10" s="28" customFormat="1" ht="15">
      <c r="A222" s="38"/>
      <c r="B222" s="38" t="s">
        <v>194</v>
      </c>
      <c r="D222" s="33"/>
      <c r="E222" s="33"/>
      <c r="F222" s="33"/>
      <c r="G222" s="31"/>
      <c r="H222" s="31"/>
    </row>
    <row r="223" spans="1:10" s="28" customFormat="1" ht="15">
      <c r="A223" s="32" t="s">
        <v>160</v>
      </c>
      <c r="B223" s="38" t="s">
        <v>247</v>
      </c>
      <c r="D223" s="33"/>
      <c r="E223" s="33"/>
      <c r="F223" s="33"/>
      <c r="G223" s="31"/>
      <c r="H223" s="31"/>
    </row>
    <row r="224" spans="1:10" s="28" customFormat="1" ht="15">
      <c r="A224" s="32"/>
      <c r="B224" s="38" t="s">
        <v>196</v>
      </c>
      <c r="D224" s="33"/>
      <c r="E224" s="33"/>
      <c r="F224" s="33"/>
      <c r="G224" s="31"/>
      <c r="H224" s="31"/>
    </row>
    <row r="225" spans="1:9" s="27" customFormat="1" ht="15">
      <c r="A225" s="32" t="s">
        <v>160</v>
      </c>
      <c r="B225" s="38" t="s">
        <v>248</v>
      </c>
      <c r="D225" s="33"/>
      <c r="E225" s="33"/>
      <c r="F225" s="33"/>
      <c r="G225" s="31"/>
      <c r="H225" s="31"/>
      <c r="I225" s="28"/>
    </row>
    <row r="226" spans="1:9" s="27" customFormat="1" ht="15">
      <c r="A226" s="41"/>
      <c r="B226" s="38" t="s">
        <v>249</v>
      </c>
      <c r="D226" s="33"/>
      <c r="E226" s="33"/>
      <c r="F226" s="33"/>
      <c r="G226" s="31"/>
      <c r="H226" s="31"/>
      <c r="I226" s="28"/>
    </row>
    <row r="227" spans="1:9" s="27" customFormat="1" ht="15">
      <c r="A227" s="165" t="s">
        <v>160</v>
      </c>
      <c r="B227" s="55" t="s">
        <v>250</v>
      </c>
      <c r="D227" s="33"/>
      <c r="E227" s="33"/>
      <c r="F227" s="33"/>
      <c r="G227" s="31"/>
      <c r="H227" s="31"/>
      <c r="I227" s="28"/>
    </row>
    <row r="228" spans="1:9" s="27" customFormat="1" ht="15">
      <c r="A228" s="165"/>
      <c r="B228" s="55" t="s">
        <v>251</v>
      </c>
      <c r="D228" s="33"/>
      <c r="E228" s="33"/>
      <c r="F228" s="33"/>
      <c r="G228" s="31"/>
      <c r="H228" s="31"/>
      <c r="I228" s="28"/>
    </row>
    <row r="229" spans="1:9" s="27" customFormat="1" ht="15">
      <c r="A229" s="165" t="s">
        <v>160</v>
      </c>
      <c r="B229" s="55" t="s">
        <v>252</v>
      </c>
      <c r="D229" s="33"/>
      <c r="E229" s="33"/>
      <c r="F229" s="33"/>
      <c r="G229" s="31"/>
      <c r="H229" s="31"/>
      <c r="I229" s="28"/>
    </row>
    <row r="230" spans="1:9" s="27" customFormat="1" ht="15">
      <c r="A230" s="41"/>
      <c r="B230" s="59"/>
      <c r="D230" s="33"/>
      <c r="E230" s="33"/>
      <c r="F230" s="33"/>
      <c r="G230" s="31"/>
      <c r="H230" s="31"/>
      <c r="I230" s="28"/>
    </row>
    <row r="231" spans="1:9" s="27" customFormat="1" ht="15">
      <c r="A231" s="41"/>
      <c r="B231" s="59"/>
      <c r="D231" s="33"/>
      <c r="E231" s="33"/>
      <c r="F231" s="33"/>
      <c r="G231" s="31"/>
      <c r="H231" s="31"/>
      <c r="I231" s="28"/>
    </row>
    <row r="232" spans="1:9" s="27" customFormat="1" ht="15">
      <c r="A232" s="41"/>
      <c r="B232" s="59"/>
      <c r="D232" s="33"/>
      <c r="E232" s="33"/>
      <c r="F232" s="33"/>
      <c r="G232" s="31"/>
      <c r="H232" s="31"/>
      <c r="I232" s="28"/>
    </row>
    <row r="233" spans="1:9" s="27" customFormat="1" ht="15">
      <c r="A233" s="41"/>
      <c r="B233" s="59"/>
      <c r="D233" s="33"/>
      <c r="E233" s="33"/>
      <c r="F233" s="33"/>
      <c r="G233" s="31"/>
      <c r="H233" s="31"/>
      <c r="I233" s="28"/>
    </row>
    <row r="234" spans="1:9" s="27" customFormat="1" ht="15">
      <c r="A234" s="41"/>
      <c r="B234" s="59"/>
      <c r="D234" s="33"/>
      <c r="E234" s="33"/>
      <c r="F234" s="33"/>
      <c r="G234" s="31"/>
      <c r="H234" s="31"/>
      <c r="I234" s="28"/>
    </row>
    <row r="235" spans="1:9" s="27" customFormat="1" ht="15">
      <c r="B235" s="29"/>
      <c r="C235" s="28"/>
      <c r="D235" s="33"/>
      <c r="E235" s="33"/>
      <c r="F235" s="33"/>
      <c r="G235" s="31"/>
      <c r="H235" s="31"/>
      <c r="I235" s="28"/>
    </row>
    <row r="236" spans="1:9" s="27" customFormat="1" ht="15">
      <c r="B236" s="50" t="s">
        <v>253</v>
      </c>
      <c r="C236" s="28"/>
      <c r="D236" s="33"/>
      <c r="E236" s="33"/>
      <c r="F236" s="33"/>
      <c r="G236" s="31"/>
      <c r="H236" s="31"/>
      <c r="I236" s="28"/>
    </row>
    <row r="237" spans="1:9" s="27" customFormat="1" ht="15">
      <c r="B237" s="28"/>
      <c r="C237" s="28"/>
      <c r="D237" s="33"/>
      <c r="E237" s="33"/>
      <c r="F237" s="33"/>
      <c r="G237" s="31"/>
      <c r="H237" s="31"/>
      <c r="I237" s="28"/>
    </row>
    <row r="238" spans="1:9" s="27" customFormat="1">
      <c r="A238" s="32" t="s">
        <v>160</v>
      </c>
      <c r="B238" s="38" t="s">
        <v>254</v>
      </c>
      <c r="C238" s="38"/>
      <c r="D238" s="38"/>
      <c r="E238" s="38"/>
      <c r="F238" s="38"/>
      <c r="G238" s="38"/>
      <c r="H238" s="38"/>
      <c r="I238" s="38"/>
    </row>
    <row r="239" spans="1:9" s="27" customFormat="1" ht="15" thickBot="1">
      <c r="A239" s="59"/>
      <c r="B239" s="38"/>
      <c r="C239" s="38"/>
      <c r="D239" s="38"/>
      <c r="E239" s="38"/>
      <c r="F239" s="38"/>
      <c r="G239" s="38"/>
      <c r="H239" s="38"/>
      <c r="I239" s="38"/>
    </row>
    <row r="240" spans="1:9" s="27" customFormat="1" ht="15" thickBot="1">
      <c r="A240" s="59"/>
      <c r="B240" s="38"/>
      <c r="C240" s="38"/>
      <c r="D240" s="38"/>
      <c r="F240" s="406" t="s">
        <v>220</v>
      </c>
      <c r="G240" s="430"/>
      <c r="H240" s="430"/>
      <c r="I240" s="407"/>
    </row>
    <row r="241" spans="1:14" s="27" customFormat="1" ht="14.45" customHeight="1">
      <c r="A241" s="59"/>
      <c r="B241" s="38"/>
      <c r="C241" s="38"/>
      <c r="D241" s="38"/>
      <c r="F241" s="443" t="s">
        <v>255</v>
      </c>
      <c r="G241" s="444"/>
      <c r="H241" s="443" t="s">
        <v>209</v>
      </c>
      <c r="I241" s="444"/>
    </row>
    <row r="242" spans="1:14" s="27" customFormat="1" ht="15" thickBot="1">
      <c r="A242" s="59"/>
      <c r="B242" s="38"/>
      <c r="C242" s="38"/>
      <c r="D242" s="38"/>
      <c r="E242" s="166"/>
      <c r="F242" s="445"/>
      <c r="G242" s="446"/>
      <c r="H242" s="445"/>
      <c r="I242" s="446"/>
    </row>
    <row r="243" spans="1:14" s="27" customFormat="1" ht="15" thickBot="1">
      <c r="A243" s="59"/>
      <c r="B243" s="313" t="s">
        <v>223</v>
      </c>
      <c r="C243" s="67"/>
      <c r="D243" s="314"/>
      <c r="E243" s="315"/>
      <c r="F243" s="303" t="s">
        <v>224</v>
      </c>
      <c r="G243" s="303">
        <f>$F$132+(0.15*$F$132)</f>
        <v>0</v>
      </c>
      <c r="H243" s="303" t="s">
        <v>224</v>
      </c>
      <c r="I243" s="303">
        <f>$F$132+(0.15*$F$132)</f>
        <v>0</v>
      </c>
    </row>
    <row r="244" spans="1:14" s="27" customFormat="1">
      <c r="A244" s="59"/>
      <c r="B244" s="189" t="s">
        <v>256</v>
      </c>
      <c r="C244" s="190"/>
      <c r="D244" s="316"/>
      <c r="E244" s="317"/>
      <c r="F244" s="306">
        <v>25</v>
      </c>
      <c r="G244" s="324" t="s">
        <v>228</v>
      </c>
      <c r="H244" s="306">
        <v>25</v>
      </c>
      <c r="I244" s="324" t="s">
        <v>228</v>
      </c>
      <c r="J244" s="306" t="s">
        <v>160</v>
      </c>
    </row>
    <row r="245" spans="1:14" s="27" customFormat="1">
      <c r="A245" s="59"/>
      <c r="B245" s="329" t="s">
        <v>139</v>
      </c>
      <c r="C245" s="330"/>
      <c r="D245" s="331"/>
      <c r="E245" s="332"/>
      <c r="F245" s="311">
        <v>10</v>
      </c>
      <c r="G245" s="311">
        <f>F245*$G$243</f>
        <v>0</v>
      </c>
      <c r="H245" s="311">
        <v>10</v>
      </c>
      <c r="I245" s="311">
        <f>H245*$I$243</f>
        <v>0</v>
      </c>
      <c r="J245" s="311" t="s">
        <v>160</v>
      </c>
    </row>
    <row r="246" spans="1:14" s="27" customFormat="1">
      <c r="A246" s="59"/>
      <c r="B246" s="333" t="s">
        <v>257</v>
      </c>
      <c r="C246" s="71"/>
      <c r="D246" s="72"/>
      <c r="E246" s="334"/>
      <c r="F246" s="85">
        <v>2.8</v>
      </c>
      <c r="G246" s="335" t="s">
        <v>228</v>
      </c>
      <c r="H246" s="85">
        <v>0.5</v>
      </c>
      <c r="I246" s="335" t="s">
        <v>228</v>
      </c>
      <c r="J246" s="85" t="s">
        <v>160</v>
      </c>
    </row>
    <row r="247" spans="1:14" s="27" customFormat="1">
      <c r="A247" s="59"/>
      <c r="B247" s="325" t="s">
        <v>142</v>
      </c>
      <c r="C247" s="326"/>
      <c r="D247" s="327"/>
      <c r="E247" s="328"/>
      <c r="F247" s="309">
        <v>5</v>
      </c>
      <c r="G247" s="309">
        <f>F247*$G$243</f>
        <v>0</v>
      </c>
      <c r="H247" s="309">
        <v>5</v>
      </c>
      <c r="I247" s="309">
        <f>H247*$I$243</f>
        <v>0</v>
      </c>
      <c r="J247" s="309" t="s">
        <v>160</v>
      </c>
    </row>
    <row r="248" spans="1:14" s="27" customFormat="1">
      <c r="A248" s="59"/>
      <c r="B248" s="325" t="s">
        <v>143</v>
      </c>
      <c r="C248" s="326"/>
      <c r="D248" s="327"/>
      <c r="E248" s="328"/>
      <c r="F248" s="309">
        <v>7.2</v>
      </c>
      <c r="G248" s="309">
        <f>F248*$G$243</f>
        <v>0</v>
      </c>
      <c r="H248" s="309">
        <v>7.2</v>
      </c>
      <c r="I248" s="309">
        <f>H248*$I$243</f>
        <v>0</v>
      </c>
      <c r="J248" s="309" t="s">
        <v>160</v>
      </c>
    </row>
    <row r="249" spans="1:14" s="27" customFormat="1" ht="15" thickBot="1">
      <c r="A249" s="59"/>
      <c r="B249" s="319" t="s">
        <v>144</v>
      </c>
      <c r="C249" s="38"/>
      <c r="D249" s="59"/>
      <c r="E249" s="318"/>
      <c r="F249" s="307">
        <v>0</v>
      </c>
      <c r="G249" s="307">
        <f>F249*$G$243</f>
        <v>0</v>
      </c>
      <c r="H249" s="307">
        <v>2.2999999999999998</v>
      </c>
      <c r="I249" s="307">
        <f>H249*$I$243</f>
        <v>0</v>
      </c>
      <c r="J249" s="308" t="s">
        <v>160</v>
      </c>
    </row>
    <row r="250" spans="1:14" s="27" customFormat="1" ht="15" thickBot="1">
      <c r="A250" s="59"/>
      <c r="B250" s="320" t="s">
        <v>229</v>
      </c>
      <c r="C250" s="321"/>
      <c r="D250" s="322"/>
      <c r="E250" s="323"/>
      <c r="F250" s="86">
        <v>22.2</v>
      </c>
      <c r="G250" s="86">
        <f>SUM(G245:G249)</f>
        <v>0</v>
      </c>
      <c r="H250" s="86">
        <v>24.5</v>
      </c>
      <c r="I250" s="86">
        <f>SUM(I245:I249)</f>
        <v>0</v>
      </c>
    </row>
    <row r="251" spans="1:14" s="27" customFormat="1">
      <c r="A251" s="59"/>
      <c r="B251" s="50"/>
      <c r="C251" s="38"/>
      <c r="D251" s="59"/>
      <c r="E251" s="32"/>
      <c r="F251" s="32"/>
      <c r="G251" s="32"/>
      <c r="H251" s="32"/>
      <c r="I251" s="38"/>
    </row>
    <row r="252" spans="1:14" s="27" customFormat="1">
      <c r="A252" s="59"/>
      <c r="B252" s="38" t="s">
        <v>258</v>
      </c>
      <c r="C252" s="38"/>
      <c r="D252" s="59"/>
      <c r="E252" s="32"/>
      <c r="F252" s="32"/>
      <c r="G252" s="32"/>
      <c r="H252" s="32"/>
      <c r="I252" s="38"/>
    </row>
    <row r="253" spans="1:14" s="27" customFormat="1">
      <c r="A253" s="59"/>
      <c r="B253" s="50"/>
      <c r="C253" s="38"/>
      <c r="D253" s="59"/>
      <c r="E253" s="32"/>
      <c r="F253" s="32"/>
      <c r="G253" s="32"/>
      <c r="H253" s="32"/>
      <c r="I253" s="38"/>
    </row>
    <row r="254" spans="1:14" s="27" customFormat="1">
      <c r="A254" s="32" t="s">
        <v>160</v>
      </c>
      <c r="B254" s="38" t="s">
        <v>259</v>
      </c>
      <c r="C254" s="38"/>
      <c r="D254" s="59"/>
      <c r="E254" s="32"/>
      <c r="F254" s="32"/>
      <c r="G254" s="32"/>
      <c r="H254" s="32"/>
      <c r="I254" s="38"/>
    </row>
    <row r="255" spans="1:14" s="27" customFormat="1" ht="27.75" customHeight="1" thickBot="1">
      <c r="A255" s="59"/>
      <c r="B255" s="38"/>
      <c r="C255" s="38"/>
      <c r="D255" s="65"/>
      <c r="E255" s="65"/>
      <c r="F255" s="65"/>
      <c r="G255" s="32"/>
      <c r="H255" s="32"/>
      <c r="I255" s="38"/>
    </row>
    <row r="256" spans="1:14" s="27" customFormat="1">
      <c r="B256" s="75" t="s">
        <v>260</v>
      </c>
      <c r="C256" s="76"/>
      <c r="D256" s="76"/>
      <c r="E256" s="76"/>
      <c r="F256" s="76"/>
      <c r="G256" s="76"/>
      <c r="H256" s="76"/>
      <c r="I256" s="77"/>
      <c r="J256" s="385"/>
      <c r="K256" s="384"/>
      <c r="L256" s="384"/>
      <c r="M256" s="384"/>
      <c r="N256" s="384"/>
    </row>
    <row r="257" spans="1:14" s="27" customFormat="1" ht="15" thickBot="1">
      <c r="B257" s="78" t="s">
        <v>261</v>
      </c>
      <c r="C257" s="79"/>
      <c r="D257" s="79"/>
      <c r="E257" s="79"/>
      <c r="F257" s="79"/>
      <c r="G257" s="79"/>
      <c r="H257" s="79"/>
      <c r="I257" s="79"/>
      <c r="J257" s="386"/>
      <c r="K257" s="384"/>
      <c r="L257" s="384"/>
      <c r="M257" s="384"/>
      <c r="N257" s="384"/>
    </row>
    <row r="258" spans="1:14" s="27" customFormat="1" ht="15">
      <c r="B258" s="37"/>
      <c r="C258" s="384"/>
      <c r="D258" s="384"/>
      <c r="E258" s="384"/>
      <c r="F258" s="384"/>
      <c r="G258" s="384"/>
      <c r="H258" s="384"/>
      <c r="I258" s="384"/>
      <c r="J258" s="384"/>
      <c r="K258" s="384"/>
      <c r="L258" s="384"/>
      <c r="M258" s="384"/>
      <c r="N258" s="384"/>
    </row>
    <row r="259" spans="1:14" s="27" customFormat="1">
      <c r="A259" s="32" t="s">
        <v>160</v>
      </c>
      <c r="B259" s="38" t="s">
        <v>262</v>
      </c>
      <c r="C259" s="54"/>
      <c r="D259" s="54"/>
      <c r="E259" s="54"/>
      <c r="F259" s="54"/>
      <c r="G259" s="54"/>
      <c r="H259" s="54"/>
      <c r="I259" s="54"/>
      <c r="J259" s="54"/>
      <c r="K259" s="384"/>
      <c r="L259" s="384"/>
      <c r="M259" s="384"/>
      <c r="N259" s="384"/>
    </row>
    <row r="260" spans="1:14" s="27" customFormat="1">
      <c r="A260" s="59"/>
      <c r="B260" s="38" t="s">
        <v>263</v>
      </c>
      <c r="C260" s="38"/>
      <c r="D260" s="65"/>
      <c r="E260" s="65"/>
      <c r="F260" s="65"/>
      <c r="G260" s="32"/>
      <c r="H260" s="32"/>
      <c r="I260" s="38"/>
      <c r="J260" s="59"/>
    </row>
    <row r="261" spans="1:14" s="27" customFormat="1">
      <c r="A261" s="59"/>
      <c r="B261" s="38" t="s">
        <v>264</v>
      </c>
      <c r="C261" s="38"/>
      <c r="D261" s="65"/>
      <c r="E261" s="65"/>
      <c r="F261" s="65"/>
      <c r="G261" s="32"/>
      <c r="H261" s="32"/>
      <c r="I261" s="38"/>
      <c r="J261" s="59"/>
    </row>
    <row r="262" spans="1:14" s="27" customFormat="1">
      <c r="A262" s="32" t="s">
        <v>160</v>
      </c>
      <c r="B262" s="38" t="s">
        <v>265</v>
      </c>
      <c r="C262" s="38"/>
      <c r="D262" s="65"/>
      <c r="E262" s="65"/>
      <c r="F262" s="65"/>
      <c r="G262" s="32"/>
      <c r="H262" s="32"/>
      <c r="I262" s="38"/>
      <c r="J262" s="59"/>
    </row>
    <row r="263" spans="1:14" s="27" customFormat="1" ht="15" thickBot="1">
      <c r="A263" s="32"/>
      <c r="B263" s="38"/>
      <c r="C263" s="38"/>
      <c r="D263" s="65"/>
      <c r="E263" s="65"/>
      <c r="F263" s="65"/>
      <c r="G263" s="32"/>
      <c r="H263" s="32"/>
      <c r="I263" s="38"/>
      <c r="J263" s="59"/>
    </row>
    <row r="264" spans="1:14" s="27" customFormat="1">
      <c r="A264" s="32"/>
      <c r="B264" s="189" t="s">
        <v>266</v>
      </c>
      <c r="C264" s="190"/>
      <c r="D264" s="191"/>
      <c r="E264" s="191"/>
      <c r="F264" s="191"/>
      <c r="G264" s="192"/>
      <c r="H264" s="192"/>
      <c r="I264" s="190"/>
      <c r="J264" s="193"/>
    </row>
    <row r="265" spans="1:14" s="27" customFormat="1" ht="15" thickBot="1">
      <c r="A265" s="32"/>
      <c r="B265" s="194" t="s">
        <v>267</v>
      </c>
      <c r="C265" s="195"/>
      <c r="D265" s="196"/>
      <c r="E265" s="196"/>
      <c r="F265" s="196"/>
      <c r="G265" s="197"/>
      <c r="H265" s="197"/>
      <c r="I265" s="195"/>
      <c r="J265" s="198"/>
    </row>
    <row r="266" spans="1:14" s="27" customFormat="1">
      <c r="A266" s="32"/>
      <c r="B266" s="38"/>
      <c r="C266" s="38"/>
      <c r="D266" s="65"/>
      <c r="E266" s="65"/>
      <c r="F266" s="65"/>
      <c r="G266" s="32"/>
      <c r="H266" s="32"/>
      <c r="I266" s="38"/>
      <c r="J266" s="59"/>
    </row>
    <row r="267" spans="1:14" s="27" customFormat="1" ht="15" thickBot="1">
      <c r="A267" s="59"/>
      <c r="B267" s="38"/>
      <c r="C267" s="38"/>
      <c r="D267" s="65"/>
      <c r="E267" s="65"/>
      <c r="F267" s="65"/>
      <c r="G267" s="32"/>
      <c r="H267" s="32"/>
      <c r="I267" s="38"/>
      <c r="J267" s="59"/>
    </row>
    <row r="268" spans="1:14" s="27" customFormat="1" ht="15" thickBot="1">
      <c r="A268" s="59"/>
      <c r="B268" s="408" t="s">
        <v>268</v>
      </c>
      <c r="C268" s="409"/>
      <c r="D268" s="409"/>
      <c r="E268" s="409"/>
      <c r="F268" s="409"/>
      <c r="G268" s="409"/>
      <c r="H268" s="409"/>
      <c r="I268" s="409"/>
      <c r="J268" s="410"/>
    </row>
    <row r="269" spans="1:14" s="27" customFormat="1">
      <c r="A269" s="59"/>
      <c r="B269" s="38"/>
      <c r="C269" s="38"/>
      <c r="D269" s="65"/>
      <c r="E269" s="65"/>
      <c r="F269" s="65"/>
      <c r="G269" s="32"/>
      <c r="H269" s="32"/>
      <c r="I269" s="38"/>
      <c r="J269" s="59"/>
    </row>
    <row r="270" spans="1:14" s="27" customFormat="1">
      <c r="A270" s="32" t="s">
        <v>160</v>
      </c>
      <c r="B270" s="38" t="s">
        <v>269</v>
      </c>
      <c r="C270" s="38"/>
      <c r="D270" s="65"/>
      <c r="E270" s="65"/>
      <c r="F270" s="65"/>
      <c r="G270" s="32"/>
      <c r="H270" s="32"/>
      <c r="I270" s="38"/>
      <c r="J270" s="59"/>
    </row>
    <row r="271" spans="1:14" s="27" customFormat="1">
      <c r="A271" s="59"/>
      <c r="B271" s="38"/>
      <c r="C271" s="38"/>
      <c r="D271" s="65"/>
      <c r="E271" s="65"/>
      <c r="F271" s="65"/>
      <c r="G271" s="32"/>
      <c r="H271" s="32"/>
      <c r="I271" s="38"/>
      <c r="J271" s="59"/>
    </row>
    <row r="272" spans="1:14" s="27" customFormat="1">
      <c r="A272" s="59"/>
      <c r="B272" s="38"/>
      <c r="C272" s="38" t="s">
        <v>270</v>
      </c>
      <c r="D272" s="65"/>
      <c r="E272" s="65"/>
      <c r="F272" s="65"/>
      <c r="G272" s="32"/>
      <c r="H272" s="32"/>
      <c r="I272" s="38"/>
      <c r="J272" s="59"/>
    </row>
    <row r="273" spans="1:10" s="27" customFormat="1" ht="15" thickBot="1">
      <c r="A273" s="59"/>
      <c r="B273" s="38"/>
      <c r="C273" s="38"/>
      <c r="D273" s="65"/>
      <c r="E273" s="65"/>
      <c r="F273" s="65"/>
      <c r="G273" s="32"/>
      <c r="H273" s="32"/>
      <c r="I273" s="38"/>
      <c r="J273" s="59"/>
    </row>
    <row r="274" spans="1:10" s="27" customFormat="1" ht="15" thickBot="1">
      <c r="A274" s="59"/>
      <c r="B274" s="408" t="s">
        <v>271</v>
      </c>
      <c r="C274" s="409"/>
      <c r="D274" s="409"/>
      <c r="E274" s="409"/>
      <c r="F274" s="409"/>
      <c r="G274" s="409"/>
      <c r="H274" s="409"/>
      <c r="I274" s="409"/>
      <c r="J274" s="410"/>
    </row>
    <row r="275" spans="1:10" s="27" customFormat="1">
      <c r="A275" s="59"/>
      <c r="B275" s="80"/>
      <c r="C275" s="80"/>
      <c r="D275" s="80"/>
      <c r="E275" s="80"/>
      <c r="F275" s="80"/>
      <c r="G275" s="80"/>
      <c r="H275" s="80"/>
      <c r="I275" s="80"/>
      <c r="J275" s="80"/>
    </row>
    <row r="276" spans="1:10" s="28" customFormat="1">
      <c r="B276" s="38" t="s">
        <v>272</v>
      </c>
      <c r="C276" s="38"/>
      <c r="D276" s="38"/>
      <c r="E276" s="38"/>
    </row>
    <row r="277" spans="1:10" s="28" customFormat="1">
      <c r="A277" s="32"/>
      <c r="B277" s="38" t="s">
        <v>273</v>
      </c>
      <c r="C277" s="38"/>
      <c r="D277" s="38"/>
      <c r="E277" s="38"/>
    </row>
    <row r="278" spans="1:10" s="28" customFormat="1">
      <c r="A278" s="32" t="s">
        <v>160</v>
      </c>
      <c r="B278" s="38" t="s">
        <v>274</v>
      </c>
      <c r="C278" s="38"/>
      <c r="D278" s="38"/>
      <c r="E278" s="38"/>
    </row>
    <row r="279" spans="1:10" s="28" customFormat="1">
      <c r="A279" s="32" t="s">
        <v>160</v>
      </c>
      <c r="B279" s="38" t="s">
        <v>275</v>
      </c>
      <c r="C279" s="38"/>
      <c r="D279" s="38"/>
      <c r="E279" s="38"/>
    </row>
    <row r="280" spans="1:10" s="28" customFormat="1">
      <c r="B280" s="38" t="s">
        <v>276</v>
      </c>
      <c r="C280" s="38"/>
      <c r="D280" s="38"/>
      <c r="E280" s="38"/>
    </row>
    <row r="281" spans="1:10" s="28" customFormat="1">
      <c r="A281" s="32" t="s">
        <v>160</v>
      </c>
      <c r="B281" s="38" t="s">
        <v>277</v>
      </c>
      <c r="C281" s="38"/>
      <c r="D281" s="38"/>
      <c r="E281" s="38"/>
    </row>
    <row r="282" spans="1:10" s="28" customFormat="1">
      <c r="A282" s="32" t="s">
        <v>160</v>
      </c>
      <c r="B282" s="38" t="s">
        <v>278</v>
      </c>
      <c r="C282" s="38"/>
      <c r="D282" s="38"/>
      <c r="E282" s="38"/>
    </row>
    <row r="283" spans="1:10" s="28" customFormat="1">
      <c r="A283" s="38"/>
      <c r="B283" s="38" t="s">
        <v>279</v>
      </c>
      <c r="C283" s="38"/>
      <c r="D283" s="38"/>
      <c r="E283" s="38"/>
    </row>
    <row r="284" spans="1:10" s="28" customFormat="1">
      <c r="A284" s="32" t="s">
        <v>160</v>
      </c>
      <c r="B284" s="38" t="s">
        <v>280</v>
      </c>
      <c r="C284" s="38"/>
      <c r="D284" s="38"/>
      <c r="E284" s="38"/>
    </row>
    <row r="285" spans="1:10" s="28" customFormat="1">
      <c r="A285" s="32" t="s">
        <v>160</v>
      </c>
      <c r="B285" s="38" t="s">
        <v>281</v>
      </c>
      <c r="C285" s="38"/>
      <c r="D285" s="38"/>
      <c r="E285" s="38"/>
    </row>
    <row r="286" spans="1:10" s="28" customFormat="1">
      <c r="A286" s="38"/>
      <c r="B286" s="38" t="s">
        <v>282</v>
      </c>
      <c r="C286" s="38"/>
      <c r="D286" s="38"/>
      <c r="E286" s="38"/>
    </row>
    <row r="287" spans="1:10" s="28" customFormat="1">
      <c r="A287" s="32" t="s">
        <v>160</v>
      </c>
      <c r="B287" s="38" t="s">
        <v>283</v>
      </c>
      <c r="C287" s="38"/>
      <c r="D287" s="38"/>
      <c r="E287" s="38"/>
    </row>
    <row r="288" spans="1:10" s="28" customFormat="1">
      <c r="A288" s="32" t="s">
        <v>160</v>
      </c>
      <c r="B288" s="38" t="s">
        <v>284</v>
      </c>
      <c r="C288" s="38"/>
      <c r="D288" s="38"/>
      <c r="E288" s="38"/>
    </row>
    <row r="289" spans="1:5" s="28" customFormat="1">
      <c r="A289" s="32" t="s">
        <v>160</v>
      </c>
      <c r="B289" s="38" t="s">
        <v>285</v>
      </c>
      <c r="C289" s="38"/>
      <c r="D289" s="38"/>
      <c r="E289" s="38"/>
    </row>
    <row r="290" spans="1:5" s="28" customFormat="1">
      <c r="A290" s="32" t="s">
        <v>160</v>
      </c>
      <c r="B290" s="38" t="s">
        <v>286</v>
      </c>
      <c r="C290" s="38"/>
      <c r="D290" s="38"/>
      <c r="E290" s="38"/>
    </row>
    <row r="291" spans="1:5" s="28" customFormat="1">
      <c r="A291" s="32" t="s">
        <v>160</v>
      </c>
      <c r="B291" s="38" t="s">
        <v>287</v>
      </c>
      <c r="C291" s="38"/>
      <c r="D291" s="38"/>
      <c r="E291" s="38"/>
    </row>
    <row r="292" spans="1:5" s="28" customFormat="1">
      <c r="A292" s="32" t="s">
        <v>160</v>
      </c>
      <c r="B292" s="38" t="s">
        <v>288</v>
      </c>
      <c r="C292" s="38"/>
      <c r="D292" s="38"/>
      <c r="E292" s="38"/>
    </row>
    <row r="293" spans="1:5" s="28" customFormat="1">
      <c r="A293" s="32" t="s">
        <v>160</v>
      </c>
      <c r="B293" s="38" t="s">
        <v>289</v>
      </c>
      <c r="C293" s="38"/>
      <c r="D293" s="38"/>
      <c r="E293" s="38"/>
    </row>
    <row r="294" spans="1:5" s="28" customFormat="1">
      <c r="A294" s="32" t="s">
        <v>160</v>
      </c>
      <c r="B294" s="38" t="s">
        <v>290</v>
      </c>
      <c r="C294" s="38"/>
      <c r="D294" s="38"/>
      <c r="E294" s="38"/>
    </row>
    <row r="295" spans="1:5" s="28" customFormat="1">
      <c r="A295" s="38"/>
      <c r="B295" s="38" t="s">
        <v>291</v>
      </c>
      <c r="C295" s="38"/>
      <c r="D295" s="38"/>
      <c r="E295" s="38"/>
    </row>
    <row r="296" spans="1:5" s="28" customFormat="1">
      <c r="A296" s="32" t="s">
        <v>160</v>
      </c>
      <c r="B296" s="38" t="s">
        <v>292</v>
      </c>
      <c r="C296" s="38"/>
      <c r="D296" s="38"/>
      <c r="E296" s="38"/>
    </row>
    <row r="297" spans="1:5" s="28" customFormat="1">
      <c r="B297" s="38" t="s">
        <v>293</v>
      </c>
      <c r="C297" s="38"/>
      <c r="D297" s="38"/>
      <c r="E297" s="38"/>
    </row>
    <row r="298" spans="1:5" s="28" customFormat="1">
      <c r="A298" s="32" t="s">
        <v>160</v>
      </c>
      <c r="B298" s="38" t="s">
        <v>294</v>
      </c>
      <c r="C298" s="38"/>
      <c r="D298" s="38"/>
      <c r="E298" s="38"/>
    </row>
    <row r="299" spans="1:5" s="28" customFormat="1">
      <c r="A299" s="32" t="s">
        <v>160</v>
      </c>
      <c r="B299" s="38" t="s">
        <v>295</v>
      </c>
      <c r="C299" s="38"/>
      <c r="D299" s="38"/>
      <c r="E299" s="38"/>
    </row>
    <row r="300" spans="1:5" s="28" customFormat="1">
      <c r="A300" s="32" t="s">
        <v>160</v>
      </c>
      <c r="B300" s="38" t="s">
        <v>296</v>
      </c>
      <c r="C300" s="38"/>
      <c r="D300" s="38"/>
      <c r="E300" s="38"/>
    </row>
    <row r="301" spans="1:5" s="28" customFormat="1">
      <c r="A301" s="38"/>
      <c r="B301" s="38" t="s">
        <v>279</v>
      </c>
      <c r="C301" s="38"/>
      <c r="D301" s="38"/>
      <c r="E301" s="38"/>
    </row>
    <row r="302" spans="1:5" s="28" customFormat="1">
      <c r="A302" s="32" t="s">
        <v>160</v>
      </c>
      <c r="B302" s="38" t="s">
        <v>297</v>
      </c>
      <c r="C302" s="38"/>
      <c r="D302" s="38"/>
      <c r="E302" s="38"/>
    </row>
    <row r="303" spans="1:5" s="28" customFormat="1">
      <c r="A303" s="32" t="s">
        <v>160</v>
      </c>
      <c r="B303" s="38" t="s">
        <v>298</v>
      </c>
      <c r="C303" s="38"/>
      <c r="D303" s="38"/>
      <c r="E303" s="38"/>
    </row>
    <row r="304" spans="1:5" s="28" customFormat="1">
      <c r="A304" s="38"/>
      <c r="B304" s="38" t="s">
        <v>299</v>
      </c>
      <c r="C304" s="38"/>
      <c r="D304" s="38"/>
      <c r="E304" s="38"/>
    </row>
    <row r="305" spans="1:5" s="28" customFormat="1">
      <c r="A305" s="32" t="s">
        <v>160</v>
      </c>
      <c r="B305" s="38" t="s">
        <v>300</v>
      </c>
      <c r="C305" s="38"/>
      <c r="D305" s="38"/>
      <c r="E305" s="38"/>
    </row>
    <row r="306" spans="1:5" s="28" customFormat="1">
      <c r="A306" s="32" t="s">
        <v>160</v>
      </c>
      <c r="B306" s="38" t="s">
        <v>301</v>
      </c>
      <c r="C306" s="38"/>
      <c r="D306" s="38"/>
      <c r="E306" s="38"/>
    </row>
    <row r="307" spans="1:5" s="28" customFormat="1">
      <c r="A307" s="32" t="s">
        <v>160</v>
      </c>
      <c r="B307" s="38" t="s">
        <v>302</v>
      </c>
      <c r="C307" s="38"/>
      <c r="D307" s="38"/>
      <c r="E307" s="38"/>
    </row>
    <row r="308" spans="1:5" s="28" customFormat="1">
      <c r="A308" s="32" t="s">
        <v>160</v>
      </c>
      <c r="B308" s="38" t="s">
        <v>303</v>
      </c>
      <c r="C308" s="38"/>
      <c r="D308" s="38"/>
      <c r="E308" s="38"/>
    </row>
    <row r="309" spans="1:5" s="28" customFormat="1">
      <c r="A309" s="32" t="s">
        <v>160</v>
      </c>
      <c r="B309" s="38" t="s">
        <v>304</v>
      </c>
      <c r="C309" s="38"/>
      <c r="D309" s="38"/>
      <c r="E309" s="38"/>
    </row>
    <row r="310" spans="1:5" s="28" customFormat="1">
      <c r="A310" s="32" t="s">
        <v>160</v>
      </c>
      <c r="B310" s="38" t="s">
        <v>305</v>
      </c>
      <c r="C310" s="38"/>
      <c r="D310" s="38"/>
      <c r="E310" s="38"/>
    </row>
    <row r="311" spans="1:5" s="28" customFormat="1">
      <c r="A311" s="32" t="s">
        <v>160</v>
      </c>
      <c r="B311" s="38" t="s">
        <v>306</v>
      </c>
      <c r="C311" s="38"/>
      <c r="D311" s="38"/>
      <c r="E311" s="38"/>
    </row>
    <row r="312" spans="1:5" s="28" customFormat="1">
      <c r="A312" s="32" t="s">
        <v>160</v>
      </c>
      <c r="B312" s="38" t="s">
        <v>307</v>
      </c>
      <c r="C312" s="38"/>
      <c r="D312" s="38"/>
      <c r="E312" s="38"/>
    </row>
    <row r="313" spans="1:5" s="28" customFormat="1">
      <c r="A313" s="38"/>
      <c r="B313" s="38" t="s">
        <v>291</v>
      </c>
      <c r="C313" s="38"/>
      <c r="D313" s="38"/>
      <c r="E313" s="38"/>
    </row>
    <row r="314" spans="1:5" s="28" customFormat="1">
      <c r="A314" s="32" t="s">
        <v>160</v>
      </c>
      <c r="B314" s="38" t="s">
        <v>308</v>
      </c>
      <c r="C314" s="38"/>
      <c r="D314" s="38"/>
      <c r="E314" s="38"/>
    </row>
    <row r="315" spans="1:5" s="28" customFormat="1">
      <c r="A315" s="32" t="s">
        <v>160</v>
      </c>
      <c r="B315" s="38" t="s">
        <v>309</v>
      </c>
      <c r="C315" s="38"/>
      <c r="D315" s="38"/>
      <c r="E315" s="38"/>
    </row>
    <row r="316" spans="1:5" s="28" customFormat="1">
      <c r="A316" s="38"/>
      <c r="B316" s="38" t="s">
        <v>310</v>
      </c>
      <c r="C316" s="38"/>
      <c r="D316" s="38"/>
      <c r="E316" s="38"/>
    </row>
    <row r="317" spans="1:5" s="28" customFormat="1">
      <c r="A317" s="38"/>
      <c r="B317" s="38"/>
      <c r="C317" s="38"/>
      <c r="D317" s="38"/>
      <c r="E317" s="38"/>
    </row>
    <row r="318" spans="1:5" s="27" customFormat="1" ht="42.75" customHeight="1"/>
    <row r="319" spans="1:5" s="27" customFormat="1" ht="15">
      <c r="B319" s="29" t="s">
        <v>311</v>
      </c>
    </row>
    <row r="320" spans="1:5" s="27" customFormat="1" ht="15">
      <c r="B320" s="29"/>
    </row>
    <row r="321" spans="1:3" s="27" customFormat="1">
      <c r="A321" s="59"/>
      <c r="B321" s="50" t="s">
        <v>187</v>
      </c>
      <c r="C321" s="59"/>
    </row>
    <row r="322" spans="1:3" s="27" customFormat="1">
      <c r="A322" s="59"/>
      <c r="B322" s="50"/>
      <c r="C322" s="59"/>
    </row>
    <row r="323" spans="1:3" s="27" customFormat="1">
      <c r="A323" s="32" t="s">
        <v>160</v>
      </c>
      <c r="B323" s="38" t="s">
        <v>312</v>
      </c>
      <c r="C323" s="38"/>
    </row>
    <row r="324" spans="1:3" s="27" customFormat="1">
      <c r="A324" s="32" t="s">
        <v>160</v>
      </c>
      <c r="B324" s="38" t="s">
        <v>313</v>
      </c>
      <c r="C324" s="28"/>
    </row>
    <row r="325" spans="1:3" s="27" customFormat="1">
      <c r="A325" s="32" t="s">
        <v>160</v>
      </c>
      <c r="B325" s="38" t="s">
        <v>190</v>
      </c>
      <c r="C325" s="28"/>
    </row>
    <row r="326" spans="1:3" s="27" customFormat="1">
      <c r="A326" s="38"/>
      <c r="B326" s="38" t="s">
        <v>314</v>
      </c>
      <c r="C326" s="28"/>
    </row>
    <row r="327" spans="1:3" s="27" customFormat="1">
      <c r="A327" s="32" t="s">
        <v>160</v>
      </c>
      <c r="B327" s="38" t="s">
        <v>315</v>
      </c>
      <c r="C327" s="28"/>
    </row>
    <row r="328" spans="1:3" s="27" customFormat="1">
      <c r="A328" s="32" t="s">
        <v>160</v>
      </c>
      <c r="B328" s="38" t="s">
        <v>193</v>
      </c>
      <c r="C328" s="28"/>
    </row>
    <row r="329" spans="1:3" s="27" customFormat="1">
      <c r="A329" s="38"/>
      <c r="B329" s="38" t="s">
        <v>194</v>
      </c>
      <c r="C329" s="28"/>
    </row>
    <row r="330" spans="1:3" s="27" customFormat="1">
      <c r="A330" s="32" t="s">
        <v>160</v>
      </c>
      <c r="B330" s="38" t="s">
        <v>316</v>
      </c>
      <c r="C330" s="28"/>
    </row>
    <row r="331" spans="1:3" s="27" customFormat="1">
      <c r="A331" s="32"/>
      <c r="B331" s="38" t="s">
        <v>196</v>
      </c>
      <c r="C331" s="28"/>
    </row>
    <row r="332" spans="1:3" s="27" customFormat="1">
      <c r="A332" s="165" t="s">
        <v>160</v>
      </c>
      <c r="B332" s="55" t="s">
        <v>317</v>
      </c>
    </row>
    <row r="333" spans="1:3" s="27" customFormat="1">
      <c r="A333" s="165"/>
      <c r="B333" s="55" t="s">
        <v>251</v>
      </c>
    </row>
    <row r="334" spans="1:3" s="27" customFormat="1">
      <c r="A334" s="165" t="s">
        <v>160</v>
      </c>
      <c r="B334" s="55" t="s">
        <v>318</v>
      </c>
    </row>
    <row r="335" spans="1:3" s="27" customFormat="1" ht="15">
      <c r="B335" s="29"/>
    </row>
    <row r="336" spans="1:3" s="27" customFormat="1" ht="15">
      <c r="B336" s="29"/>
    </row>
    <row r="337" spans="1:9" s="27" customFormat="1">
      <c r="B337" s="50" t="s">
        <v>319</v>
      </c>
    </row>
    <row r="338" spans="1:9" s="27" customFormat="1"/>
    <row r="339" spans="1:9" s="28" customFormat="1">
      <c r="A339" s="32" t="s">
        <v>160</v>
      </c>
      <c r="B339" s="38" t="s">
        <v>320</v>
      </c>
      <c r="C339" s="38"/>
      <c r="D339" s="38"/>
      <c r="E339" s="38"/>
      <c r="F339" s="38"/>
      <c r="G339" s="38"/>
      <c r="H339" s="38"/>
      <c r="I339" s="38"/>
    </row>
    <row r="340" spans="1:9" s="28" customFormat="1" ht="15" thickBot="1">
      <c r="A340" s="38"/>
      <c r="B340" s="38"/>
      <c r="C340" s="38"/>
      <c r="D340" s="38"/>
      <c r="E340" s="38"/>
      <c r="F340" s="38"/>
      <c r="G340" s="38"/>
      <c r="H340" s="38"/>
      <c r="I340" s="38"/>
    </row>
    <row r="341" spans="1:9" s="28" customFormat="1" ht="15" thickBot="1">
      <c r="A341" s="38"/>
      <c r="B341" s="38"/>
      <c r="C341" s="38"/>
      <c r="D341" s="38"/>
      <c r="E341" s="38"/>
      <c r="F341" s="38"/>
      <c r="G341" s="406" t="s">
        <v>220</v>
      </c>
      <c r="H341" s="407"/>
      <c r="I341" s="50"/>
    </row>
    <row r="342" spans="1:9" s="28" customFormat="1" ht="15" thickBot="1">
      <c r="A342" s="38"/>
      <c r="B342" s="38"/>
      <c r="C342" s="313" t="s">
        <v>223</v>
      </c>
      <c r="D342" s="336"/>
      <c r="E342" s="337"/>
      <c r="F342" s="338"/>
      <c r="G342" s="303" t="s">
        <v>224</v>
      </c>
      <c r="H342" s="303">
        <f>$F$132+($F$132*0.1)</f>
        <v>0</v>
      </c>
      <c r="I342" s="38"/>
    </row>
    <row r="343" spans="1:9" s="28" customFormat="1">
      <c r="A343" s="38"/>
      <c r="B343" s="38"/>
      <c r="C343" s="189" t="s">
        <v>149</v>
      </c>
      <c r="D343" s="339"/>
      <c r="E343" s="190"/>
      <c r="F343" s="340"/>
      <c r="G343" s="306">
        <v>4</v>
      </c>
      <c r="H343" s="306">
        <f>G343*$H$342</f>
        <v>0</v>
      </c>
      <c r="I343" s="306" t="s">
        <v>160</v>
      </c>
    </row>
    <row r="344" spans="1:9" s="28" customFormat="1">
      <c r="A344" s="38"/>
      <c r="B344" s="38"/>
      <c r="C344" s="349" t="s">
        <v>150</v>
      </c>
      <c r="D344" s="350"/>
      <c r="E344" s="330"/>
      <c r="F344" s="351"/>
      <c r="G344" s="311">
        <v>5</v>
      </c>
      <c r="H344" s="311">
        <f>G344*$H$342</f>
        <v>0</v>
      </c>
      <c r="I344" s="311" t="s">
        <v>160</v>
      </c>
    </row>
    <row r="345" spans="1:9" s="28" customFormat="1">
      <c r="A345" s="38"/>
      <c r="B345" s="38"/>
      <c r="C345" s="352" t="s">
        <v>151</v>
      </c>
      <c r="D345" s="36"/>
      <c r="E345" s="71"/>
      <c r="F345" s="353"/>
      <c r="G345" s="85">
        <v>0.8</v>
      </c>
      <c r="H345" s="85">
        <f>G345*$H$342</f>
        <v>0</v>
      </c>
      <c r="I345" s="85" t="s">
        <v>160</v>
      </c>
    </row>
    <row r="346" spans="1:9" s="28" customFormat="1">
      <c r="A346" s="38"/>
      <c r="B346" s="38"/>
      <c r="C346" s="345" t="s">
        <v>321</v>
      </c>
      <c r="D346" s="346"/>
      <c r="E346" s="347"/>
      <c r="F346" s="348"/>
      <c r="G346" s="309">
        <v>9.4</v>
      </c>
      <c r="H346" s="310" t="s">
        <v>228</v>
      </c>
      <c r="I346" s="309" t="s">
        <v>160</v>
      </c>
    </row>
    <row r="347" spans="1:9" s="28" customFormat="1" ht="15" thickBot="1">
      <c r="A347" s="38"/>
      <c r="B347" s="38"/>
      <c r="C347" s="319" t="s">
        <v>152</v>
      </c>
      <c r="E347" s="38"/>
      <c r="F347" s="341"/>
      <c r="G347" s="307">
        <v>0.8</v>
      </c>
      <c r="H347" s="307">
        <f>G347*$H$342</f>
        <v>0</v>
      </c>
      <c r="I347" s="308" t="s">
        <v>160</v>
      </c>
    </row>
    <row r="348" spans="1:9" s="28" customFormat="1" ht="15" thickBot="1">
      <c r="A348" s="38"/>
      <c r="B348" s="38"/>
      <c r="C348" s="320" t="s">
        <v>322</v>
      </c>
      <c r="D348" s="342"/>
      <c r="E348" s="343"/>
      <c r="F348" s="344"/>
      <c r="G348" s="86">
        <v>20</v>
      </c>
      <c r="H348" s="86">
        <f>SUM(H343:H347)</f>
        <v>0</v>
      </c>
      <c r="I348" s="38"/>
    </row>
    <row r="349" spans="1:9" s="28" customFormat="1">
      <c r="A349" s="38"/>
      <c r="B349" s="38"/>
      <c r="C349" s="38"/>
      <c r="D349" s="65"/>
      <c r="E349" s="65"/>
      <c r="F349" s="65"/>
      <c r="G349" s="32"/>
      <c r="H349" s="32"/>
      <c r="I349" s="38"/>
    </row>
    <row r="350" spans="1:9" s="28" customFormat="1">
      <c r="A350" s="32" t="s">
        <v>160</v>
      </c>
      <c r="B350" s="38" t="s">
        <v>323</v>
      </c>
      <c r="C350" s="38"/>
      <c r="D350" s="65"/>
      <c r="E350" s="65"/>
      <c r="F350" s="65"/>
      <c r="G350" s="32"/>
      <c r="H350" s="32"/>
      <c r="I350" s="38"/>
    </row>
    <row r="351" spans="1:9" s="28" customFormat="1">
      <c r="A351" s="38"/>
      <c r="B351" s="38"/>
      <c r="C351" s="38"/>
      <c r="D351" s="38"/>
      <c r="E351" s="38"/>
      <c r="F351" s="38"/>
      <c r="G351" s="38"/>
      <c r="H351" s="38"/>
      <c r="I351" s="38"/>
    </row>
    <row r="352" spans="1:9" s="28" customFormat="1">
      <c r="A352" s="32" t="s">
        <v>160</v>
      </c>
      <c r="B352" s="38" t="s">
        <v>324</v>
      </c>
      <c r="C352" s="38"/>
      <c r="D352" s="38"/>
      <c r="E352" s="38"/>
      <c r="F352" s="38"/>
      <c r="G352" s="38"/>
      <c r="H352" s="38"/>
      <c r="I352" s="38"/>
    </row>
    <row r="353" spans="1:10" s="28" customFormat="1">
      <c r="A353" s="38"/>
      <c r="B353" s="38"/>
      <c r="C353" s="38"/>
      <c r="D353" s="38"/>
      <c r="E353" s="38"/>
      <c r="F353" s="38"/>
      <c r="G353" s="38"/>
      <c r="H353" s="38"/>
      <c r="I353" s="38"/>
    </row>
    <row r="354" spans="1:10" s="28" customFormat="1">
      <c r="A354" s="38"/>
      <c r="B354" s="38"/>
      <c r="C354" s="38" t="s">
        <v>325</v>
      </c>
      <c r="D354" s="38"/>
      <c r="E354" s="38"/>
      <c r="F354" s="38"/>
      <c r="G354" s="38"/>
      <c r="H354" s="38"/>
      <c r="I354" s="38"/>
    </row>
    <row r="355" spans="1:10" s="28" customFormat="1">
      <c r="A355" s="38"/>
      <c r="B355" s="38"/>
      <c r="C355" s="38" t="s">
        <v>326</v>
      </c>
      <c r="D355" s="38"/>
      <c r="E355" s="38"/>
      <c r="F355" s="38"/>
      <c r="G355" s="38"/>
      <c r="H355" s="38"/>
      <c r="I355" s="38"/>
    </row>
    <row r="356" spans="1:10" s="28" customFormat="1">
      <c r="A356" s="38"/>
      <c r="B356" s="38"/>
      <c r="C356" s="38" t="s">
        <v>327</v>
      </c>
      <c r="D356" s="38"/>
      <c r="E356" s="38"/>
      <c r="F356" s="38"/>
      <c r="G356" s="38"/>
      <c r="H356" s="38"/>
      <c r="I356" s="38"/>
    </row>
    <row r="357" spans="1:10" s="28" customFormat="1">
      <c r="A357" s="38"/>
      <c r="B357" s="38"/>
      <c r="C357" s="38" t="s">
        <v>328</v>
      </c>
      <c r="D357" s="38"/>
      <c r="E357" s="38"/>
      <c r="F357" s="38"/>
      <c r="G357" s="38"/>
      <c r="H357" s="38"/>
      <c r="I357" s="38"/>
    </row>
    <row r="358" spans="1:10" s="28" customFormat="1">
      <c r="A358" s="38"/>
      <c r="B358" s="38"/>
      <c r="C358" s="38" t="s">
        <v>329</v>
      </c>
      <c r="D358" s="38"/>
      <c r="E358" s="38"/>
      <c r="F358" s="38"/>
      <c r="G358" s="38"/>
      <c r="H358" s="38"/>
      <c r="I358" s="38"/>
    </row>
    <row r="359" spans="1:10" s="28" customFormat="1" ht="15" thickBot="1">
      <c r="A359" s="38"/>
      <c r="B359" s="38"/>
      <c r="C359" s="38"/>
      <c r="D359" s="38"/>
      <c r="E359" s="38"/>
      <c r="F359" s="38"/>
      <c r="G359" s="38"/>
      <c r="H359" s="38"/>
      <c r="I359" s="38"/>
    </row>
    <row r="360" spans="1:10" s="28" customFormat="1">
      <c r="A360" s="38"/>
      <c r="B360" s="73" t="s">
        <v>330</v>
      </c>
      <c r="C360" s="81"/>
      <c r="D360" s="81"/>
      <c r="E360" s="81"/>
      <c r="F360" s="81"/>
      <c r="G360" s="81"/>
      <c r="H360" s="81"/>
      <c r="I360" s="81"/>
      <c r="J360" s="34"/>
    </row>
    <row r="361" spans="1:10" s="28" customFormat="1">
      <c r="A361" s="38"/>
      <c r="B361" s="82"/>
      <c r="C361" s="83"/>
      <c r="D361" s="83"/>
      <c r="E361" s="83"/>
      <c r="F361" s="83"/>
      <c r="G361" s="83"/>
      <c r="H361" s="83"/>
      <c r="I361" s="83"/>
      <c r="J361" s="39"/>
    </row>
    <row r="362" spans="1:10" s="28" customFormat="1">
      <c r="A362" s="38"/>
      <c r="B362" s="82"/>
      <c r="C362" s="83" t="s">
        <v>325</v>
      </c>
      <c r="D362" s="83"/>
      <c r="E362" s="83"/>
      <c r="F362" s="83"/>
      <c r="G362" s="83"/>
      <c r="H362" s="83"/>
      <c r="I362" s="83"/>
      <c r="J362" s="39"/>
    </row>
    <row r="363" spans="1:10" s="28" customFormat="1">
      <c r="A363" s="38"/>
      <c r="B363" s="82"/>
      <c r="C363" s="83" t="s">
        <v>331</v>
      </c>
      <c r="D363" s="83"/>
      <c r="E363" s="83"/>
      <c r="F363" s="83"/>
      <c r="G363" s="83"/>
      <c r="H363" s="83"/>
      <c r="I363" s="83"/>
      <c r="J363" s="39"/>
    </row>
    <row r="364" spans="1:10" s="28" customFormat="1">
      <c r="A364" s="38"/>
      <c r="B364" s="82"/>
      <c r="C364" s="83" t="s">
        <v>327</v>
      </c>
      <c r="D364" s="83"/>
      <c r="E364" s="83"/>
      <c r="F364" s="83"/>
      <c r="G364" s="83"/>
      <c r="H364" s="83"/>
      <c r="I364" s="83"/>
      <c r="J364" s="39"/>
    </row>
    <row r="365" spans="1:10" s="28" customFormat="1">
      <c r="A365" s="38"/>
      <c r="B365" s="82"/>
      <c r="C365" s="38" t="s">
        <v>328</v>
      </c>
      <c r="D365" s="83"/>
      <c r="E365" s="83"/>
      <c r="F365" s="83"/>
      <c r="G365" s="83"/>
      <c r="H365" s="83"/>
      <c r="I365" s="83"/>
      <c r="J365" s="39"/>
    </row>
    <row r="366" spans="1:10" s="28" customFormat="1" ht="15" thickBot="1">
      <c r="A366" s="38"/>
      <c r="B366" s="74"/>
      <c r="C366" s="84" t="s">
        <v>329</v>
      </c>
      <c r="D366" s="84"/>
      <c r="E366" s="84"/>
      <c r="F366" s="84"/>
      <c r="G366" s="84"/>
      <c r="H366" s="84"/>
      <c r="I366" s="84"/>
      <c r="J366" s="35"/>
    </row>
    <row r="367" spans="1:10" s="27" customFormat="1">
      <c r="A367" s="59"/>
      <c r="B367" s="59"/>
      <c r="C367" s="59"/>
      <c r="D367" s="59"/>
      <c r="E367" s="59"/>
      <c r="F367" s="59"/>
      <c r="G367" s="59"/>
      <c r="H367" s="59"/>
      <c r="I367" s="59"/>
    </row>
    <row r="368" spans="1:10" s="27" customFormat="1" ht="15">
      <c r="B368" s="29"/>
    </row>
    <row r="369" spans="1:2" s="27" customFormat="1">
      <c r="B369" s="38" t="s">
        <v>332</v>
      </c>
    </row>
    <row r="370" spans="1:2" s="27" customFormat="1">
      <c r="A370" s="59"/>
      <c r="B370" s="38" t="s">
        <v>333</v>
      </c>
    </row>
    <row r="371" spans="1:2" s="27" customFormat="1">
      <c r="A371" s="32" t="s">
        <v>160</v>
      </c>
      <c r="B371" s="38" t="s">
        <v>334</v>
      </c>
    </row>
    <row r="372" spans="1:2" s="27" customFormat="1">
      <c r="A372" s="32" t="s">
        <v>160</v>
      </c>
      <c r="B372" s="38" t="s">
        <v>335</v>
      </c>
    </row>
    <row r="373" spans="1:2" s="27" customFormat="1">
      <c r="B373" s="38" t="s">
        <v>336</v>
      </c>
    </row>
    <row r="374" spans="1:2" s="27" customFormat="1">
      <c r="A374" s="32" t="s">
        <v>160</v>
      </c>
      <c r="B374" s="38" t="s">
        <v>277</v>
      </c>
    </row>
    <row r="375" spans="1:2" s="27" customFormat="1">
      <c r="A375" s="32" t="s">
        <v>160</v>
      </c>
      <c r="B375" s="38" t="s">
        <v>337</v>
      </c>
    </row>
    <row r="376" spans="1:2" s="27" customFormat="1">
      <c r="A376" s="32" t="s">
        <v>160</v>
      </c>
      <c r="B376" s="38" t="s">
        <v>338</v>
      </c>
    </row>
    <row r="377" spans="1:2" s="27" customFormat="1">
      <c r="A377" s="59"/>
      <c r="B377" s="38" t="s">
        <v>279</v>
      </c>
    </row>
    <row r="378" spans="1:2" s="27" customFormat="1">
      <c r="A378" s="32" t="s">
        <v>160</v>
      </c>
      <c r="B378" s="38" t="s">
        <v>339</v>
      </c>
    </row>
    <row r="379" spans="1:2" s="27" customFormat="1">
      <c r="A379" s="32" t="s">
        <v>160</v>
      </c>
      <c r="B379" s="38" t="s">
        <v>340</v>
      </c>
    </row>
    <row r="380" spans="1:2" s="27" customFormat="1">
      <c r="A380" s="59"/>
      <c r="B380" s="38" t="s">
        <v>282</v>
      </c>
    </row>
    <row r="381" spans="1:2" s="27" customFormat="1">
      <c r="A381" s="32" t="s">
        <v>160</v>
      </c>
      <c r="B381" s="38" t="s">
        <v>341</v>
      </c>
    </row>
    <row r="382" spans="1:2" s="27" customFormat="1">
      <c r="A382" s="32" t="s">
        <v>160</v>
      </c>
      <c r="B382" s="38" t="s">
        <v>342</v>
      </c>
    </row>
    <row r="383" spans="1:2" s="27" customFormat="1">
      <c r="A383" s="32" t="s">
        <v>160</v>
      </c>
      <c r="B383" s="38" t="s">
        <v>343</v>
      </c>
    </row>
    <row r="384" spans="1:2" s="27" customFormat="1">
      <c r="A384" s="32" t="s">
        <v>160</v>
      </c>
      <c r="B384" s="38" t="s">
        <v>344</v>
      </c>
    </row>
    <row r="385" spans="1:3" s="27" customFormat="1">
      <c r="A385" s="32" t="s">
        <v>160</v>
      </c>
      <c r="B385" s="38" t="s">
        <v>345</v>
      </c>
    </row>
    <row r="386" spans="1:3" s="27" customFormat="1">
      <c r="A386" s="32" t="s">
        <v>160</v>
      </c>
      <c r="B386" s="38" t="s">
        <v>346</v>
      </c>
    </row>
    <row r="387" spans="1:3" s="27" customFormat="1">
      <c r="A387" s="32" t="s">
        <v>160</v>
      </c>
      <c r="B387" s="38" t="s">
        <v>347</v>
      </c>
    </row>
    <row r="388" spans="1:3" s="27" customFormat="1">
      <c r="A388" s="32" t="s">
        <v>160</v>
      </c>
      <c r="B388" s="38" t="s">
        <v>348</v>
      </c>
    </row>
    <row r="389" spans="1:3" s="27" customFormat="1">
      <c r="A389" s="59"/>
      <c r="B389" s="38" t="s">
        <v>291</v>
      </c>
    </row>
    <row r="390" spans="1:3" s="27" customFormat="1">
      <c r="A390" s="32" t="s">
        <v>160</v>
      </c>
      <c r="B390" s="38" t="s">
        <v>349</v>
      </c>
    </row>
    <row r="391" spans="1:3" s="27" customFormat="1">
      <c r="A391" s="32" t="s">
        <v>160</v>
      </c>
      <c r="B391" s="38" t="s">
        <v>350</v>
      </c>
    </row>
    <row r="392" spans="1:3" s="27" customFormat="1">
      <c r="A392" s="59"/>
      <c r="B392" s="38" t="s">
        <v>351</v>
      </c>
    </row>
    <row r="393" spans="1:3" s="27" customFormat="1" ht="15">
      <c r="B393" s="29"/>
    </row>
    <row r="394" spans="1:3" s="27" customFormat="1"/>
    <row r="395" spans="1:3" s="27" customFormat="1" ht="15">
      <c r="B395" s="29" t="s">
        <v>352</v>
      </c>
    </row>
    <row r="396" spans="1:3" s="27" customFormat="1" ht="15">
      <c r="B396" s="29"/>
    </row>
    <row r="397" spans="1:3" s="27" customFormat="1">
      <c r="A397" s="59"/>
      <c r="B397" s="50" t="s">
        <v>187</v>
      </c>
      <c r="C397" s="59"/>
    </row>
    <row r="398" spans="1:3" s="27" customFormat="1">
      <c r="A398" s="59"/>
      <c r="B398" s="50"/>
      <c r="C398" s="59"/>
    </row>
    <row r="399" spans="1:3" s="27" customFormat="1">
      <c r="A399" s="32" t="s">
        <v>160</v>
      </c>
      <c r="B399" s="38" t="s">
        <v>353</v>
      </c>
      <c r="C399" s="38"/>
    </row>
    <row r="400" spans="1:3" s="27" customFormat="1">
      <c r="A400" s="32" t="s">
        <v>160</v>
      </c>
      <c r="B400" s="38" t="s">
        <v>354</v>
      </c>
      <c r="C400" s="28"/>
    </row>
    <row r="401" spans="1:3" s="27" customFormat="1">
      <c r="A401" s="32" t="s">
        <v>160</v>
      </c>
      <c r="B401" s="38" t="s">
        <v>190</v>
      </c>
      <c r="C401" s="28"/>
    </row>
    <row r="402" spans="1:3" s="27" customFormat="1">
      <c r="A402" s="38"/>
      <c r="B402" s="38" t="s">
        <v>355</v>
      </c>
      <c r="C402" s="28"/>
    </row>
    <row r="403" spans="1:3" s="27" customFormat="1">
      <c r="A403" s="32" t="s">
        <v>160</v>
      </c>
      <c r="B403" s="38" t="s">
        <v>356</v>
      </c>
      <c r="C403" s="28"/>
    </row>
    <row r="404" spans="1:3" s="27" customFormat="1">
      <c r="A404" s="32" t="s">
        <v>160</v>
      </c>
      <c r="B404" s="38" t="s">
        <v>193</v>
      </c>
      <c r="C404" s="28"/>
    </row>
    <row r="405" spans="1:3" s="27" customFormat="1">
      <c r="A405" s="38"/>
      <c r="B405" s="38" t="s">
        <v>194</v>
      </c>
      <c r="C405" s="28"/>
    </row>
    <row r="406" spans="1:3" s="27" customFormat="1">
      <c r="A406" s="32" t="s">
        <v>160</v>
      </c>
      <c r="B406" s="38" t="s">
        <v>316</v>
      </c>
      <c r="C406" s="28"/>
    </row>
    <row r="407" spans="1:3" s="27" customFormat="1">
      <c r="A407" s="32"/>
      <c r="B407" s="38" t="s">
        <v>196</v>
      </c>
      <c r="C407" s="28"/>
    </row>
    <row r="408" spans="1:3" s="27" customFormat="1">
      <c r="A408" s="32" t="s">
        <v>160</v>
      </c>
      <c r="B408" s="38" t="s">
        <v>357</v>
      </c>
      <c r="C408" s="28"/>
    </row>
    <row r="409" spans="1:3" s="27" customFormat="1">
      <c r="A409" s="38"/>
      <c r="B409" s="38" t="s">
        <v>358</v>
      </c>
      <c r="C409" s="28"/>
    </row>
    <row r="410" spans="1:3" s="27" customFormat="1">
      <c r="A410" s="165" t="s">
        <v>160</v>
      </c>
      <c r="B410" s="55" t="s">
        <v>250</v>
      </c>
    </row>
    <row r="411" spans="1:3" s="27" customFormat="1">
      <c r="A411" s="165"/>
      <c r="B411" s="55" t="s">
        <v>251</v>
      </c>
    </row>
    <row r="412" spans="1:3" s="27" customFormat="1">
      <c r="A412" s="165" t="s">
        <v>160</v>
      </c>
      <c r="B412" s="55" t="s">
        <v>252</v>
      </c>
    </row>
    <row r="413" spans="1:3" s="27" customFormat="1" ht="15">
      <c r="B413" s="29"/>
    </row>
    <row r="414" spans="1:3" s="27" customFormat="1" ht="15">
      <c r="B414" s="29"/>
    </row>
    <row r="415" spans="1:3" s="27" customFormat="1">
      <c r="B415" s="50" t="s">
        <v>359</v>
      </c>
    </row>
    <row r="416" spans="1:3" s="27" customFormat="1" ht="15">
      <c r="B416" s="40"/>
    </row>
    <row r="417" spans="1:12" s="28" customFormat="1">
      <c r="A417" s="32" t="s">
        <v>160</v>
      </c>
      <c r="B417" s="38" t="s">
        <v>360</v>
      </c>
      <c r="C417" s="38"/>
      <c r="D417" s="38"/>
      <c r="E417" s="38"/>
      <c r="F417" s="38"/>
      <c r="G417" s="38"/>
      <c r="H417" s="38"/>
      <c r="I417" s="38"/>
      <c r="J417" s="38"/>
    </row>
    <row r="418" spans="1:12" s="28" customFormat="1" ht="15" thickBot="1">
      <c r="A418" s="38"/>
      <c r="B418" s="38"/>
      <c r="C418" s="38"/>
      <c r="D418" s="38"/>
      <c r="E418" s="38"/>
      <c r="F418" s="38"/>
      <c r="G418" s="38"/>
      <c r="H418" s="38"/>
      <c r="I418" s="38"/>
      <c r="J418" s="38"/>
    </row>
    <row r="419" spans="1:12" s="28" customFormat="1" ht="15" thickBot="1">
      <c r="A419" s="38"/>
      <c r="B419" s="38"/>
      <c r="C419" s="38"/>
      <c r="D419" s="38"/>
      <c r="E419" s="38"/>
      <c r="F419" s="406" t="s">
        <v>220</v>
      </c>
      <c r="G419" s="407"/>
      <c r="H419" s="50"/>
      <c r="I419" s="50"/>
      <c r="J419" s="38"/>
    </row>
    <row r="420" spans="1:12" s="28" customFormat="1" ht="15" thickBot="1">
      <c r="A420" s="38"/>
      <c r="B420" s="38"/>
      <c r="C420" s="313" t="s">
        <v>223</v>
      </c>
      <c r="D420" s="336"/>
      <c r="E420" s="338"/>
      <c r="F420" s="303" t="s">
        <v>224</v>
      </c>
      <c r="G420" s="284">
        <f>$F$132+(0.1*$F$132)</f>
        <v>0</v>
      </c>
      <c r="I420" s="38"/>
      <c r="J420" s="38"/>
    </row>
    <row r="421" spans="1:12" s="28" customFormat="1">
      <c r="A421" s="38"/>
      <c r="B421" s="38"/>
      <c r="C421" s="319" t="s">
        <v>154</v>
      </c>
      <c r="E421" s="341"/>
      <c r="F421" s="307">
        <v>4</v>
      </c>
      <c r="G421" s="306">
        <f>F421*$G$420</f>
        <v>0</v>
      </c>
      <c r="H421" s="306" t="s">
        <v>160</v>
      </c>
      <c r="J421" s="38"/>
    </row>
    <row r="422" spans="1:12" s="28" customFormat="1">
      <c r="A422" s="38"/>
      <c r="B422" s="38"/>
      <c r="C422" s="352" t="s">
        <v>361</v>
      </c>
      <c r="D422" s="36"/>
      <c r="E422" s="353"/>
      <c r="F422" s="85">
        <v>13.4</v>
      </c>
      <c r="G422" s="335" t="s">
        <v>228</v>
      </c>
      <c r="H422" s="85" t="s">
        <v>160</v>
      </c>
      <c r="J422" s="38"/>
    </row>
    <row r="423" spans="1:12" s="28" customFormat="1">
      <c r="A423" s="38"/>
      <c r="B423" s="38"/>
      <c r="C423" s="345" t="s">
        <v>152</v>
      </c>
      <c r="D423" s="346"/>
      <c r="E423" s="354"/>
      <c r="F423" s="309">
        <v>1</v>
      </c>
      <c r="G423" s="309">
        <f>F423*$G$420</f>
        <v>0</v>
      </c>
      <c r="H423" s="309" t="s">
        <v>160</v>
      </c>
      <c r="J423" s="38"/>
    </row>
    <row r="424" spans="1:12" s="28" customFormat="1" ht="15" thickBot="1">
      <c r="A424" s="38"/>
      <c r="B424" s="38"/>
      <c r="C424" s="319" t="s">
        <v>144</v>
      </c>
      <c r="E424" s="341"/>
      <c r="F424" s="307">
        <v>1.6</v>
      </c>
      <c r="G424" s="307">
        <f>F424*$G$420</f>
        <v>0</v>
      </c>
      <c r="H424" s="308" t="s">
        <v>160</v>
      </c>
      <c r="J424" s="38"/>
    </row>
    <row r="425" spans="1:12" s="28" customFormat="1" ht="15" thickBot="1">
      <c r="A425" s="38"/>
      <c r="B425" s="38"/>
      <c r="C425" s="320" t="s">
        <v>229</v>
      </c>
      <c r="D425" s="342"/>
      <c r="E425" s="344"/>
      <c r="F425" s="86">
        <v>20</v>
      </c>
      <c r="G425" s="86">
        <f>SUM(G421:G424)</f>
        <v>0</v>
      </c>
      <c r="I425" s="38"/>
      <c r="J425" s="38"/>
    </row>
    <row r="426" spans="1:12" s="28" customFormat="1">
      <c r="A426" s="38"/>
      <c r="B426" s="38"/>
      <c r="C426" s="50"/>
      <c r="E426" s="50"/>
      <c r="F426" s="50"/>
      <c r="G426" s="32"/>
      <c r="H426" s="32"/>
      <c r="I426" s="38"/>
      <c r="J426" s="38"/>
    </row>
    <row r="427" spans="1:12" s="28" customFormat="1">
      <c r="A427" s="32" t="s">
        <v>160</v>
      </c>
      <c r="B427" s="411" t="s">
        <v>362</v>
      </c>
      <c r="C427" s="411"/>
      <c r="D427" s="411"/>
      <c r="E427" s="411"/>
      <c r="F427" s="411"/>
      <c r="G427" s="411"/>
      <c r="H427" s="411"/>
      <c r="I427" s="100"/>
      <c r="J427" s="100"/>
      <c r="K427" s="100"/>
      <c r="L427" s="100"/>
    </row>
    <row r="428" spans="1:12" s="28" customFormat="1">
      <c r="A428" s="32" t="s">
        <v>160</v>
      </c>
      <c r="B428" s="55" t="s">
        <v>363</v>
      </c>
      <c r="C428" s="55"/>
      <c r="D428" s="55"/>
      <c r="E428" s="55"/>
      <c r="F428" s="55"/>
      <c r="G428" s="55"/>
      <c r="H428" s="55"/>
      <c r="I428" s="55"/>
      <c r="J428" s="55"/>
      <c r="K428" s="55"/>
      <c r="L428" s="55"/>
    </row>
    <row r="429" spans="1:12" s="28" customFormat="1">
      <c r="A429" s="38"/>
      <c r="B429" s="55" t="s">
        <v>364</v>
      </c>
      <c r="C429" s="55"/>
      <c r="D429" s="55"/>
      <c r="E429" s="55"/>
      <c r="F429" s="55"/>
      <c r="G429" s="55"/>
      <c r="H429" s="55"/>
      <c r="I429" s="100"/>
      <c r="J429" s="100"/>
      <c r="K429" s="100"/>
      <c r="L429" s="100"/>
    </row>
    <row r="430" spans="1:12" ht="15" thickBot="1">
      <c r="A430" s="377"/>
      <c r="B430" s="377"/>
      <c r="C430" s="377"/>
      <c r="D430" s="377"/>
      <c r="E430" s="377"/>
      <c r="F430" s="377"/>
      <c r="G430" s="377"/>
      <c r="H430" s="377"/>
      <c r="I430" s="377"/>
      <c r="J430" s="377"/>
      <c r="K430" s="377"/>
      <c r="L430" s="377"/>
    </row>
    <row r="431" spans="1:12" s="28" customFormat="1" ht="15" customHeight="1">
      <c r="A431" s="38"/>
      <c r="B431" s="203" t="s">
        <v>365</v>
      </c>
      <c r="C431" s="199"/>
      <c r="D431" s="199"/>
      <c r="E431" s="199"/>
      <c r="F431" s="199"/>
      <c r="G431" s="199"/>
      <c r="H431" s="199"/>
      <c r="I431" s="199"/>
      <c r="J431" s="200"/>
    </row>
    <row r="432" spans="1:12" s="28" customFormat="1" ht="15" customHeight="1">
      <c r="A432" s="38"/>
      <c r="B432" s="204" t="s">
        <v>366</v>
      </c>
      <c r="C432" s="201"/>
      <c r="D432" s="201"/>
      <c r="E432" s="201"/>
      <c r="F432" s="201"/>
      <c r="G432" s="201"/>
      <c r="H432" s="201"/>
      <c r="I432" s="201"/>
      <c r="J432" s="205"/>
    </row>
    <row r="433" spans="1:12" s="28" customFormat="1" ht="15" thickBot="1">
      <c r="A433" s="38"/>
      <c r="B433" s="206" t="s">
        <v>267</v>
      </c>
      <c r="C433" s="181"/>
      <c r="D433" s="181"/>
      <c r="E433" s="181"/>
      <c r="F433" s="181"/>
      <c r="G433" s="181"/>
      <c r="H433" s="181"/>
      <c r="I433" s="181"/>
      <c r="J433" s="182"/>
    </row>
    <row r="434" spans="1:12" s="28" customFormat="1">
      <c r="A434" s="38"/>
      <c r="B434" s="202"/>
      <c r="C434" s="188"/>
      <c r="D434" s="188"/>
      <c r="E434" s="188"/>
      <c r="F434" s="188"/>
      <c r="G434" s="188"/>
      <c r="H434" s="188"/>
      <c r="I434" s="188"/>
      <c r="J434" s="188"/>
    </row>
    <row r="435" spans="1:12" s="28" customFormat="1">
      <c r="A435" s="32" t="s">
        <v>160</v>
      </c>
      <c r="B435" s="411" t="s">
        <v>367</v>
      </c>
      <c r="C435" s="411"/>
      <c r="D435" s="411"/>
      <c r="E435" s="411"/>
      <c r="F435" s="411"/>
      <c r="G435" s="100"/>
      <c r="H435" s="100"/>
      <c r="I435" s="100"/>
      <c r="J435" s="100"/>
      <c r="K435" s="100"/>
      <c r="L435" s="100"/>
    </row>
    <row r="436" spans="1:12" s="28" customFormat="1">
      <c r="A436" s="32" t="s">
        <v>160</v>
      </c>
      <c r="B436" s="38" t="s">
        <v>368</v>
      </c>
      <c r="C436" s="38"/>
      <c r="D436" s="38"/>
      <c r="E436" s="38"/>
      <c r="F436" s="38"/>
      <c r="G436" s="38"/>
    </row>
    <row r="437" spans="1:12" s="28" customFormat="1">
      <c r="A437" s="38"/>
      <c r="B437" s="38"/>
      <c r="C437" s="38"/>
      <c r="D437" s="38"/>
      <c r="E437" s="38"/>
      <c r="F437" s="38"/>
      <c r="G437" s="38"/>
    </row>
    <row r="438" spans="1:12" s="28" customFormat="1">
      <c r="A438" s="38"/>
      <c r="B438" s="38"/>
      <c r="C438" s="38" t="s">
        <v>325</v>
      </c>
      <c r="D438" s="38"/>
      <c r="E438" s="38"/>
      <c r="F438" s="38"/>
      <c r="G438" s="38"/>
    </row>
    <row r="439" spans="1:12" s="28" customFormat="1">
      <c r="A439" s="38"/>
      <c r="B439" s="38"/>
      <c r="C439" s="38" t="s">
        <v>369</v>
      </c>
      <c r="D439" s="38"/>
      <c r="E439" s="38"/>
      <c r="F439" s="38"/>
      <c r="G439" s="38"/>
    </row>
    <row r="440" spans="1:12" s="28" customFormat="1">
      <c r="A440" s="38"/>
      <c r="B440" s="38"/>
      <c r="C440" s="38" t="s">
        <v>327</v>
      </c>
      <c r="D440" s="38"/>
      <c r="E440" s="38"/>
      <c r="F440" s="38"/>
      <c r="G440" s="38"/>
      <c r="H440" s="38"/>
    </row>
    <row r="441" spans="1:12" s="28" customFormat="1">
      <c r="A441" s="38"/>
      <c r="B441" s="38"/>
      <c r="C441" s="38" t="s">
        <v>328</v>
      </c>
      <c r="D441" s="38"/>
      <c r="E441" s="38"/>
      <c r="F441" s="38"/>
      <c r="G441" s="38"/>
      <c r="H441" s="38"/>
    </row>
    <row r="442" spans="1:12" s="27" customFormat="1">
      <c r="A442" s="59"/>
      <c r="B442" s="59"/>
      <c r="C442" s="38" t="s">
        <v>329</v>
      </c>
      <c r="D442" s="59"/>
      <c r="E442" s="59"/>
      <c r="F442" s="59"/>
      <c r="G442" s="59"/>
    </row>
    <row r="443" spans="1:12" s="27" customFormat="1">
      <c r="A443" s="59"/>
      <c r="B443" s="59"/>
      <c r="C443" s="38"/>
      <c r="D443" s="59"/>
      <c r="E443" s="59"/>
      <c r="F443" s="59"/>
      <c r="G443" s="59"/>
    </row>
    <row r="444" spans="1:12" s="27" customFormat="1" ht="67.5" customHeight="1">
      <c r="A444" s="59"/>
      <c r="B444" s="355" t="s">
        <v>370</v>
      </c>
      <c r="C444" s="355"/>
      <c r="D444" s="41"/>
      <c r="E444" s="59"/>
      <c r="F444" s="59"/>
      <c r="G444" s="59"/>
    </row>
    <row r="445" spans="1:12" s="27" customFormat="1" ht="15" thickBot="1">
      <c r="A445" s="59"/>
      <c r="B445" s="41"/>
      <c r="C445" s="41"/>
      <c r="D445" s="41"/>
      <c r="E445" s="59"/>
      <c r="F445" s="59"/>
      <c r="G445" s="59"/>
    </row>
    <row r="446" spans="1:12" s="27" customFormat="1" ht="15" thickBot="1">
      <c r="A446" s="59"/>
      <c r="B446" s="59"/>
      <c r="C446" s="59"/>
      <c r="D446" s="50"/>
      <c r="E446" s="403" t="s">
        <v>371</v>
      </c>
      <c r="F446" s="404"/>
      <c r="G446" s="405"/>
    </row>
    <row r="447" spans="1:12" s="27" customFormat="1" ht="15" thickBot="1">
      <c r="A447" s="59"/>
      <c r="B447" s="59"/>
      <c r="C447" s="59"/>
      <c r="D447" s="167" t="s">
        <v>372</v>
      </c>
      <c r="E447" s="168" t="s">
        <v>207</v>
      </c>
      <c r="F447" s="167" t="s">
        <v>209</v>
      </c>
      <c r="G447" s="169" t="s">
        <v>208</v>
      </c>
    </row>
    <row r="448" spans="1:12" s="27" customFormat="1">
      <c r="A448" s="59"/>
      <c r="B448" s="59"/>
      <c r="C448" s="59"/>
      <c r="D448" s="170" t="s">
        <v>373</v>
      </c>
      <c r="E448" s="174">
        <v>26</v>
      </c>
      <c r="F448" s="173">
        <v>28</v>
      </c>
      <c r="G448" s="174">
        <v>30</v>
      </c>
    </row>
    <row r="449" spans="1:7" s="27" customFormat="1">
      <c r="A449" s="59"/>
      <c r="B449" s="59"/>
      <c r="C449" s="59"/>
      <c r="D449" s="171" t="s">
        <v>374</v>
      </c>
      <c r="E449" s="85">
        <v>24</v>
      </c>
      <c r="F449" s="64">
        <v>26</v>
      </c>
      <c r="G449" s="85">
        <v>28</v>
      </c>
    </row>
    <row r="450" spans="1:7" s="27" customFormat="1">
      <c r="A450" s="59"/>
      <c r="B450" s="59"/>
      <c r="C450" s="59"/>
      <c r="D450" s="171" t="s">
        <v>375</v>
      </c>
      <c r="E450" s="85">
        <v>22</v>
      </c>
      <c r="F450" s="64">
        <v>24</v>
      </c>
      <c r="G450" s="85">
        <v>26</v>
      </c>
    </row>
    <row r="451" spans="1:7" s="27" customFormat="1">
      <c r="A451" s="59"/>
      <c r="B451" s="59"/>
      <c r="C451" s="59"/>
      <c r="D451" s="171" t="s">
        <v>376</v>
      </c>
      <c r="E451" s="85">
        <v>21</v>
      </c>
      <c r="F451" s="64">
        <v>23</v>
      </c>
      <c r="G451" s="85">
        <v>25</v>
      </c>
    </row>
    <row r="452" spans="1:7" s="27" customFormat="1">
      <c r="A452" s="59"/>
      <c r="B452" s="59"/>
      <c r="C452" s="59"/>
      <c r="D452" s="171" t="s">
        <v>377</v>
      </c>
      <c r="E452" s="85">
        <v>20</v>
      </c>
      <c r="F452" s="64">
        <v>22</v>
      </c>
      <c r="G452" s="85">
        <v>24</v>
      </c>
    </row>
    <row r="453" spans="1:7" s="27" customFormat="1">
      <c r="A453" s="59"/>
      <c r="B453" s="59"/>
      <c r="C453" s="59"/>
      <c r="D453" s="171" t="s">
        <v>378</v>
      </c>
      <c r="E453" s="85">
        <v>21</v>
      </c>
      <c r="F453" s="64">
        <v>23</v>
      </c>
      <c r="G453" s="85">
        <v>25</v>
      </c>
    </row>
    <row r="454" spans="1:7" s="27" customFormat="1">
      <c r="A454" s="59"/>
      <c r="B454" s="59"/>
      <c r="C454" s="59"/>
      <c r="D454" s="171" t="s">
        <v>379</v>
      </c>
      <c r="E454" s="85">
        <v>20</v>
      </c>
      <c r="F454" s="64">
        <v>22</v>
      </c>
      <c r="G454" s="85">
        <v>24</v>
      </c>
    </row>
    <row r="455" spans="1:7" s="27" customFormat="1">
      <c r="A455" s="59"/>
      <c r="B455" s="59"/>
      <c r="C455" s="59"/>
      <c r="D455" s="171" t="s">
        <v>380</v>
      </c>
      <c r="E455" s="85">
        <v>19</v>
      </c>
      <c r="F455" s="64">
        <v>21</v>
      </c>
      <c r="G455" s="85">
        <v>23</v>
      </c>
    </row>
    <row r="456" spans="1:7" s="27" customFormat="1" ht="15" thickBot="1">
      <c r="A456" s="59"/>
      <c r="B456" s="59"/>
      <c r="C456" s="59"/>
      <c r="D456" s="172" t="s">
        <v>381</v>
      </c>
      <c r="E456" s="86">
        <v>18</v>
      </c>
      <c r="F456" s="87">
        <v>20</v>
      </c>
      <c r="G456" s="86">
        <v>22</v>
      </c>
    </row>
    <row r="457" spans="1:7" s="27" customFormat="1">
      <c r="A457" s="59"/>
      <c r="B457" s="59"/>
      <c r="C457" s="59"/>
      <c r="D457" s="59"/>
      <c r="E457" s="59"/>
      <c r="F457" s="59"/>
      <c r="G457" s="59"/>
    </row>
    <row r="458" spans="1:7" s="27" customFormat="1">
      <c r="B458" s="38" t="s">
        <v>382</v>
      </c>
      <c r="C458" s="59"/>
    </row>
    <row r="459" spans="1:7" s="27" customFormat="1">
      <c r="A459" s="59"/>
      <c r="B459" s="38" t="s">
        <v>383</v>
      </c>
      <c r="C459" s="59"/>
    </row>
    <row r="460" spans="1:7" s="27" customFormat="1">
      <c r="A460" s="32" t="s">
        <v>160</v>
      </c>
      <c r="B460" s="38" t="s">
        <v>334</v>
      </c>
      <c r="C460" s="59"/>
    </row>
    <row r="461" spans="1:7" s="27" customFormat="1">
      <c r="A461" s="32" t="s">
        <v>160</v>
      </c>
      <c r="B461" s="38" t="s">
        <v>335</v>
      </c>
      <c r="C461" s="59"/>
    </row>
    <row r="462" spans="1:7" s="27" customFormat="1">
      <c r="B462" s="38" t="s">
        <v>276</v>
      </c>
      <c r="C462" s="59"/>
    </row>
    <row r="463" spans="1:7" s="27" customFormat="1">
      <c r="A463" s="32" t="s">
        <v>160</v>
      </c>
      <c r="B463" s="38" t="s">
        <v>277</v>
      </c>
      <c r="C463" s="59"/>
    </row>
    <row r="464" spans="1:7" s="27" customFormat="1">
      <c r="A464" s="32" t="s">
        <v>160</v>
      </c>
      <c r="B464" s="38" t="s">
        <v>337</v>
      </c>
      <c r="C464" s="59"/>
    </row>
    <row r="465" spans="1:3" s="27" customFormat="1">
      <c r="A465" s="32" t="s">
        <v>160</v>
      </c>
      <c r="B465" s="38" t="s">
        <v>338</v>
      </c>
      <c r="C465" s="59"/>
    </row>
    <row r="466" spans="1:3" s="27" customFormat="1">
      <c r="A466" s="59"/>
      <c r="B466" s="38" t="s">
        <v>279</v>
      </c>
      <c r="C466" s="59"/>
    </row>
    <row r="467" spans="1:3" s="27" customFormat="1">
      <c r="A467" s="32" t="s">
        <v>160</v>
      </c>
      <c r="B467" s="38" t="s">
        <v>280</v>
      </c>
      <c r="C467" s="59"/>
    </row>
    <row r="468" spans="1:3" s="27" customFormat="1">
      <c r="A468" s="32" t="s">
        <v>160</v>
      </c>
      <c r="B468" s="38" t="s">
        <v>384</v>
      </c>
      <c r="C468" s="59"/>
    </row>
    <row r="469" spans="1:3" s="27" customFormat="1">
      <c r="A469" s="59"/>
      <c r="B469" s="38" t="s">
        <v>282</v>
      </c>
      <c r="C469" s="59"/>
    </row>
    <row r="470" spans="1:3" s="27" customFormat="1">
      <c r="A470" s="32" t="s">
        <v>160</v>
      </c>
      <c r="B470" s="38" t="s">
        <v>283</v>
      </c>
      <c r="C470" s="59"/>
    </row>
    <row r="471" spans="1:3" s="27" customFormat="1">
      <c r="A471" s="32" t="s">
        <v>160</v>
      </c>
      <c r="B471" s="38" t="s">
        <v>284</v>
      </c>
      <c r="C471" s="59"/>
    </row>
    <row r="472" spans="1:3" s="27" customFormat="1">
      <c r="A472" s="32" t="s">
        <v>160</v>
      </c>
      <c r="B472" s="38" t="s">
        <v>285</v>
      </c>
      <c r="C472" s="59"/>
    </row>
    <row r="473" spans="1:3" s="27" customFormat="1">
      <c r="A473" s="32" t="s">
        <v>160</v>
      </c>
      <c r="B473" s="38" t="s">
        <v>286</v>
      </c>
      <c r="C473" s="59"/>
    </row>
    <row r="474" spans="1:3" s="27" customFormat="1">
      <c r="A474" s="32" t="s">
        <v>160</v>
      </c>
      <c r="B474" s="38" t="s">
        <v>287</v>
      </c>
      <c r="C474" s="59"/>
    </row>
    <row r="475" spans="1:3" s="27" customFormat="1">
      <c r="A475" s="32" t="s">
        <v>160</v>
      </c>
      <c r="B475" s="38" t="s">
        <v>385</v>
      </c>
      <c r="C475" s="59"/>
    </row>
    <row r="476" spans="1:3" s="27" customFormat="1">
      <c r="A476" s="32" t="s">
        <v>160</v>
      </c>
      <c r="B476" s="38" t="s">
        <v>386</v>
      </c>
      <c r="C476" s="59"/>
    </row>
    <row r="477" spans="1:3" s="27" customFormat="1">
      <c r="A477" s="32" t="s">
        <v>160</v>
      </c>
      <c r="B477" s="38" t="s">
        <v>387</v>
      </c>
      <c r="C477" s="59"/>
    </row>
    <row r="478" spans="1:3" s="27" customFormat="1">
      <c r="A478" s="59"/>
      <c r="B478" s="38" t="s">
        <v>388</v>
      </c>
      <c r="C478" s="59"/>
    </row>
    <row r="479" spans="1:3" s="27" customFormat="1">
      <c r="A479" s="32" t="s">
        <v>160</v>
      </c>
      <c r="B479" s="38" t="s">
        <v>389</v>
      </c>
      <c r="C479" s="59"/>
    </row>
    <row r="480" spans="1:3" s="27" customFormat="1">
      <c r="A480" s="32" t="s">
        <v>160</v>
      </c>
      <c r="B480" s="38" t="s">
        <v>390</v>
      </c>
      <c r="C480" s="59"/>
    </row>
    <row r="481" spans="1:12">
      <c r="A481" s="32"/>
      <c r="B481" s="55" t="s">
        <v>391</v>
      </c>
      <c r="C481" s="55"/>
      <c r="D481" s="55"/>
      <c r="E481" s="55"/>
      <c r="F481" s="55"/>
      <c r="G481" s="55"/>
      <c r="H481" s="55"/>
      <c r="I481" s="55"/>
      <c r="J481" s="55"/>
      <c r="K481" s="55"/>
      <c r="L481" s="55"/>
    </row>
    <row r="482" spans="1:12">
      <c r="A482" s="59"/>
      <c r="B482" s="55" t="s">
        <v>392</v>
      </c>
      <c r="C482" s="55"/>
      <c r="D482" s="55"/>
      <c r="E482" s="55"/>
      <c r="F482" s="100"/>
      <c r="G482" s="100"/>
      <c r="H482" s="100"/>
      <c r="I482" s="100"/>
      <c r="J482" s="100"/>
      <c r="K482" s="100"/>
      <c r="L482" s="100"/>
    </row>
  </sheetData>
  <sheetProtection algorithmName="SHA-512" hashValue="Cy54RmgKSfmUIZojz5cn29W1HL9MnPtJ7le/8PSgIDcC3FHjzUy0b8kwjayjehTlYPc86f/JGxzoYdFIHro/eA==" saltValue="kMI9zj/INtMnyqypOoJGZA==" spinCount="100000" sheet="1" objects="1" scenarios="1"/>
  <mergeCells count="46">
    <mergeCell ref="F240:I240"/>
    <mergeCell ref="H241:I242"/>
    <mergeCell ref="F241:G242"/>
    <mergeCell ref="F419:G419"/>
    <mergeCell ref="B178:D178"/>
    <mergeCell ref="B179:D179"/>
    <mergeCell ref="H203:I203"/>
    <mergeCell ref="E201:I201"/>
    <mergeCell ref="H202:I202"/>
    <mergeCell ref="C203:D203"/>
    <mergeCell ref="B186:I186"/>
    <mergeCell ref="C204:D204"/>
    <mergeCell ref="C205:D205"/>
    <mergeCell ref="B181:D181"/>
    <mergeCell ref="E160:I160"/>
    <mergeCell ref="H161:I161"/>
    <mergeCell ref="H162:I162"/>
    <mergeCell ref="C161:D161"/>
    <mergeCell ref="C162:D162"/>
    <mergeCell ref="H163:I163"/>
    <mergeCell ref="H164:I164"/>
    <mergeCell ref="H165:I165"/>
    <mergeCell ref="C163:D163"/>
    <mergeCell ref="C164:D164"/>
    <mergeCell ref="C165:D165"/>
    <mergeCell ref="B174:D174"/>
    <mergeCell ref="E172:H172"/>
    <mergeCell ref="E173:F173"/>
    <mergeCell ref="G173:H173"/>
    <mergeCell ref="B175:D175"/>
    <mergeCell ref="H33:J33"/>
    <mergeCell ref="A2:J2"/>
    <mergeCell ref="E446:G446"/>
    <mergeCell ref="G341:H341"/>
    <mergeCell ref="B274:J274"/>
    <mergeCell ref="B268:J268"/>
    <mergeCell ref="B427:H427"/>
    <mergeCell ref="B435:F435"/>
    <mergeCell ref="C206:D206"/>
    <mergeCell ref="H204:I204"/>
    <mergeCell ref="H205:I205"/>
    <mergeCell ref="B177:D177"/>
    <mergeCell ref="H206:I206"/>
    <mergeCell ref="B183:I184"/>
    <mergeCell ref="C202:D202"/>
    <mergeCell ref="B176:D176"/>
  </mergeCells>
  <conditionalFormatting sqref="F35:F130">
    <cfRule type="containsErrors" dxfId="25" priority="11">
      <formula>ISERROR(F35)</formula>
    </cfRule>
  </conditionalFormatting>
  <conditionalFormatting sqref="G35:G130">
    <cfRule type="containsErrors" dxfId="24" priority="12">
      <formula>ISERROR(G35)</formula>
    </cfRule>
  </conditionalFormatting>
  <conditionalFormatting sqref="I35:I130">
    <cfRule type="cellIs" dxfId="23" priority="9" operator="equal">
      <formula>0</formula>
    </cfRule>
  </conditionalFormatting>
  <conditionalFormatting sqref="K35:K130">
    <cfRule type="containsErrors" dxfId="22" priority="2">
      <formula>ISERROR(K35)</formula>
    </cfRule>
    <cfRule type="containsText" dxfId="21" priority="6" stopIfTrue="1" operator="containsText" text="_0">
      <formula>NOT(ISERROR(SEARCH("_0",K35)))</formula>
    </cfRule>
    <cfRule type="duplicateValues" dxfId="20" priority="7"/>
    <cfRule type="containsErrors" dxfId="19" priority="8">
      <formula>ISERROR(K35)</formula>
    </cfRule>
  </conditionalFormatting>
  <conditionalFormatting sqref="F35:G130">
    <cfRule type="cellIs" dxfId="18" priority="4" operator="equal">
      <formula>15.5</formula>
    </cfRule>
    <cfRule type="cellIs" dxfId="17" priority="5" operator="equal">
      <formula>0</formula>
    </cfRule>
  </conditionalFormatting>
  <conditionalFormatting sqref="I35:J130">
    <cfRule type="containsErrors" dxfId="16" priority="3">
      <formula>ISERROR(I35)</formula>
    </cfRule>
  </conditionalFormatting>
  <conditionalFormatting sqref="H35:H130">
    <cfRule type="duplicateValues" dxfId="15" priority="1"/>
  </conditionalFormatting>
  <pageMargins left="0.7" right="0.7" top="0.75" bottom="0.75" header="0.3" footer="0.3"/>
  <pageSetup scale="75" fitToHeight="0" orientation="portrait" r:id="rId1"/>
  <headerFooter>
    <oddHeader>&amp;L&amp;G                                                                 &amp;R&amp;"Arial,Regular"&amp;9QIAseq Targeted DNA Panels with UDIs: Protocol</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G35:G130 I35:J130" evalError="1"/>
    <ignoredError sqref="F35:F130" evalError="1" emptyCellReference="1"/>
    <ignoredError sqref="F132 F181 H18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0DF7F9A-C072-48B7-9661-C3C9F23EF7E5}">
          <x14:formula1>
            <xm:f>'Autopopulate UDI''s'!$A$2:$A$193</xm:f>
          </x14:formula1>
          <xm:sqref>H35:H130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B3:S66"/>
  <sheetViews>
    <sheetView view="pageLayout" zoomScaleNormal="74" workbookViewId="0"/>
  </sheetViews>
  <sheetFormatPr defaultColWidth="9.28515625" defaultRowHeight="12.75"/>
  <cols>
    <col min="1" max="1" width="2.85546875" style="41" customWidth="1"/>
    <col min="2" max="16384" width="9.28515625" style="41"/>
  </cols>
  <sheetData>
    <row r="3" spans="2:19" ht="18">
      <c r="B3" s="460" t="s">
        <v>393</v>
      </c>
      <c r="C3" s="460"/>
      <c r="D3" s="460"/>
      <c r="E3" s="460"/>
      <c r="F3" s="460"/>
      <c r="G3" s="460"/>
      <c r="H3" s="460"/>
      <c r="I3" s="460"/>
      <c r="J3" s="460"/>
      <c r="K3" s="460"/>
      <c r="L3" s="460"/>
      <c r="M3" s="460"/>
      <c r="N3" s="460"/>
      <c r="O3" s="460"/>
      <c r="P3" s="460"/>
      <c r="Q3" s="460"/>
      <c r="R3" s="460"/>
      <c r="S3" s="460"/>
    </row>
    <row r="4" spans="2:19" ht="18">
      <c r="B4" s="104"/>
      <c r="C4" s="104"/>
      <c r="D4" s="104"/>
      <c r="E4" s="104"/>
      <c r="F4" s="104"/>
      <c r="G4" s="104"/>
      <c r="H4" s="104"/>
      <c r="I4" s="104"/>
      <c r="J4" s="104"/>
      <c r="K4" s="104"/>
      <c r="L4" s="104"/>
      <c r="M4" s="104"/>
      <c r="N4" s="104"/>
      <c r="O4" s="104"/>
      <c r="P4" s="104"/>
      <c r="Q4" s="104"/>
      <c r="R4" s="104"/>
      <c r="S4" s="104"/>
    </row>
    <row r="7" spans="2:19" ht="13.5" thickBot="1"/>
    <row r="8" spans="2:19" ht="13.5" thickBot="1">
      <c r="B8" s="457" t="s">
        <v>394</v>
      </c>
      <c r="C8" s="458"/>
      <c r="D8" s="458"/>
      <c r="E8" s="458"/>
      <c r="F8" s="458"/>
      <c r="G8" s="458"/>
      <c r="H8" s="458"/>
      <c r="I8" s="459"/>
      <c r="K8" s="457" t="s">
        <v>395</v>
      </c>
      <c r="L8" s="458"/>
      <c r="M8" s="458"/>
      <c r="N8" s="458"/>
      <c r="O8" s="458"/>
      <c r="P8" s="458"/>
      <c r="Q8" s="458"/>
      <c r="R8" s="459"/>
    </row>
    <row r="9" spans="2:19" ht="13.5" thickBot="1">
      <c r="B9" s="457" t="s">
        <v>396</v>
      </c>
      <c r="C9" s="458"/>
      <c r="D9" s="458"/>
      <c r="E9" s="458"/>
      <c r="F9" s="458"/>
      <c r="G9" s="458"/>
      <c r="H9" s="458"/>
      <c r="I9" s="459"/>
      <c r="J9" s="54"/>
      <c r="K9" s="457" t="s">
        <v>397</v>
      </c>
      <c r="L9" s="458"/>
      <c r="M9" s="458"/>
      <c r="N9" s="458"/>
      <c r="O9" s="458"/>
      <c r="P9" s="458"/>
      <c r="Q9" s="458"/>
      <c r="R9" s="459"/>
    </row>
    <row r="10" spans="2:19">
      <c r="B10" s="207"/>
      <c r="C10" s="77"/>
      <c r="D10" s="77"/>
      <c r="E10" s="77"/>
      <c r="F10" s="77"/>
      <c r="G10" s="77"/>
      <c r="H10" s="77"/>
      <c r="I10" s="208"/>
      <c r="K10" s="207"/>
      <c r="L10" s="77"/>
      <c r="M10" s="77"/>
      <c r="N10" s="77"/>
      <c r="O10" s="77"/>
      <c r="P10" s="77"/>
      <c r="Q10" s="77"/>
      <c r="R10" s="208"/>
    </row>
    <row r="11" spans="2:19">
      <c r="B11" s="209"/>
      <c r="I11" s="210"/>
      <c r="K11" s="209"/>
      <c r="R11" s="210"/>
    </row>
    <row r="12" spans="2:19">
      <c r="B12" s="209"/>
      <c r="I12" s="210"/>
      <c r="K12" s="209"/>
      <c r="R12" s="210"/>
    </row>
    <row r="13" spans="2:19">
      <c r="B13" s="209"/>
      <c r="I13" s="210"/>
      <c r="K13" s="209"/>
      <c r="R13" s="210"/>
    </row>
    <row r="14" spans="2:19">
      <c r="B14" s="209"/>
      <c r="I14" s="210"/>
      <c r="K14" s="209"/>
      <c r="R14" s="210"/>
    </row>
    <row r="15" spans="2:19">
      <c r="B15" s="209"/>
      <c r="I15" s="210"/>
      <c r="K15" s="209"/>
      <c r="R15" s="210"/>
    </row>
    <row r="16" spans="2:19">
      <c r="B16" s="209"/>
      <c r="I16" s="210"/>
      <c r="K16" s="209"/>
      <c r="R16" s="210"/>
    </row>
    <row r="17" spans="2:18">
      <c r="B17" s="209"/>
      <c r="I17" s="210"/>
      <c r="K17" s="209"/>
      <c r="R17" s="210"/>
    </row>
    <row r="18" spans="2:18">
      <c r="B18" s="209"/>
      <c r="G18" s="211"/>
      <c r="I18" s="210"/>
      <c r="K18" s="209"/>
      <c r="R18" s="210"/>
    </row>
    <row r="19" spans="2:18">
      <c r="B19" s="209"/>
      <c r="I19" s="210"/>
      <c r="K19" s="209"/>
      <c r="R19" s="210"/>
    </row>
    <row r="20" spans="2:18">
      <c r="B20" s="209"/>
      <c r="I20" s="210"/>
      <c r="K20" s="209"/>
      <c r="R20" s="210"/>
    </row>
    <row r="21" spans="2:18">
      <c r="B21" s="209"/>
      <c r="I21" s="210"/>
      <c r="K21" s="209"/>
      <c r="R21" s="210"/>
    </row>
    <row r="22" spans="2:18">
      <c r="B22" s="209"/>
      <c r="I22" s="210"/>
      <c r="K22" s="209"/>
      <c r="R22" s="210"/>
    </row>
    <row r="23" spans="2:18">
      <c r="B23" s="209"/>
      <c r="I23" s="210"/>
      <c r="K23" s="209"/>
      <c r="R23" s="210"/>
    </row>
    <row r="24" spans="2:18">
      <c r="B24" s="209"/>
      <c r="I24" s="210"/>
      <c r="K24" s="209"/>
      <c r="R24" s="210"/>
    </row>
    <row r="25" spans="2:18">
      <c r="B25" s="209"/>
      <c r="I25" s="210"/>
      <c r="K25" s="209"/>
      <c r="R25" s="210"/>
    </row>
    <row r="26" spans="2:18">
      <c r="B26" s="209"/>
      <c r="I26" s="210"/>
      <c r="K26" s="209"/>
      <c r="R26" s="210"/>
    </row>
    <row r="27" spans="2:18">
      <c r="B27" s="209"/>
      <c r="I27" s="210"/>
      <c r="K27" s="209"/>
      <c r="R27" s="210"/>
    </row>
    <row r="28" spans="2:18" ht="34.15" customHeight="1" thickBot="1">
      <c r="B28" s="212"/>
      <c r="C28" s="213"/>
      <c r="D28" s="213"/>
      <c r="E28" s="213"/>
      <c r="F28" s="213"/>
      <c r="G28" s="213"/>
      <c r="H28" s="213"/>
      <c r="I28" s="214"/>
      <c r="K28" s="212"/>
      <c r="L28" s="213"/>
      <c r="M28" s="213"/>
      <c r="N28" s="213"/>
      <c r="O28" s="213"/>
      <c r="P28" s="213"/>
      <c r="Q28" s="213"/>
      <c r="R28" s="214"/>
    </row>
    <row r="30" spans="2:18">
      <c r="C30" s="55" t="s">
        <v>398</v>
      </c>
      <c r="L30" s="41" t="s">
        <v>399</v>
      </c>
    </row>
    <row r="36" spans="2:19" ht="34.15" customHeight="1"/>
    <row r="37" spans="2:19" ht="18">
      <c r="B37" s="460" t="s">
        <v>400</v>
      </c>
      <c r="C37" s="460"/>
      <c r="D37" s="460"/>
      <c r="E37" s="460"/>
      <c r="F37" s="460"/>
      <c r="G37" s="460"/>
      <c r="H37" s="460"/>
      <c r="I37" s="460"/>
      <c r="J37" s="460"/>
      <c r="K37" s="460"/>
      <c r="L37" s="460"/>
      <c r="M37" s="460"/>
      <c r="N37" s="460"/>
      <c r="O37" s="460"/>
      <c r="P37" s="460"/>
      <c r="Q37" s="460"/>
      <c r="R37" s="460"/>
      <c r="S37" s="460"/>
    </row>
    <row r="38" spans="2:19" ht="18">
      <c r="B38" s="104"/>
      <c r="C38" s="104"/>
      <c r="D38" s="104"/>
      <c r="E38" s="104"/>
      <c r="F38" s="104"/>
      <c r="G38" s="104"/>
      <c r="H38" s="104"/>
      <c r="I38" s="104"/>
      <c r="J38" s="104"/>
      <c r="K38" s="104"/>
      <c r="L38" s="104"/>
      <c r="M38" s="104"/>
      <c r="N38" s="104"/>
      <c r="O38" s="104"/>
      <c r="P38" s="104"/>
      <c r="Q38" s="104"/>
      <c r="R38" s="104"/>
      <c r="S38" s="104"/>
    </row>
    <row r="39" spans="2:19" ht="18">
      <c r="B39" s="104"/>
      <c r="C39" s="104"/>
      <c r="D39" s="104"/>
      <c r="E39" s="104"/>
      <c r="F39" s="104"/>
      <c r="G39" s="104"/>
      <c r="H39" s="104"/>
      <c r="I39" s="104"/>
      <c r="J39" s="104"/>
      <c r="K39" s="104"/>
      <c r="L39" s="104"/>
      <c r="M39" s="104"/>
      <c r="N39" s="104"/>
      <c r="O39" s="104"/>
      <c r="P39" s="104"/>
      <c r="Q39" s="104"/>
      <c r="R39" s="104"/>
      <c r="S39" s="104"/>
    </row>
    <row r="40" spans="2:19" ht="18">
      <c r="B40" s="104"/>
      <c r="C40" s="104"/>
      <c r="D40" s="104"/>
      <c r="E40" s="104"/>
      <c r="F40" s="104"/>
      <c r="G40" s="104"/>
      <c r="H40" s="104"/>
      <c r="I40" s="104"/>
      <c r="J40" s="104"/>
      <c r="K40" s="104"/>
      <c r="L40" s="104"/>
      <c r="M40" s="104"/>
      <c r="N40" s="104"/>
      <c r="O40" s="104"/>
      <c r="P40" s="104"/>
      <c r="Q40" s="104"/>
      <c r="R40" s="104"/>
      <c r="S40" s="104"/>
    </row>
    <row r="41" spans="2:19">
      <c r="B41" s="41" t="s">
        <v>401</v>
      </c>
    </row>
    <row r="42" spans="2:19">
      <c r="B42" s="41" t="s">
        <v>402</v>
      </c>
    </row>
    <row r="43" spans="2:19" ht="13.5" thickBot="1"/>
    <row r="44" spans="2:19" ht="13.5" thickBot="1">
      <c r="B44" s="457" t="s">
        <v>394</v>
      </c>
      <c r="C44" s="458"/>
      <c r="D44" s="458"/>
      <c r="E44" s="458"/>
      <c r="F44" s="458"/>
      <c r="G44" s="458"/>
      <c r="H44" s="458"/>
      <c r="I44" s="459"/>
      <c r="J44" s="54"/>
      <c r="K44" s="457" t="s">
        <v>395</v>
      </c>
      <c r="L44" s="458"/>
      <c r="M44" s="458"/>
      <c r="N44" s="458"/>
      <c r="O44" s="458"/>
      <c r="P44" s="458"/>
      <c r="Q44" s="458"/>
      <c r="R44" s="459"/>
    </row>
    <row r="45" spans="2:19" ht="13.5" thickBot="1">
      <c r="B45" s="457" t="s">
        <v>396</v>
      </c>
      <c r="C45" s="458"/>
      <c r="D45" s="458"/>
      <c r="E45" s="458"/>
      <c r="F45" s="458"/>
      <c r="G45" s="458"/>
      <c r="H45" s="458"/>
      <c r="I45" s="459"/>
      <c r="K45" s="457" t="s">
        <v>397</v>
      </c>
      <c r="L45" s="458"/>
      <c r="M45" s="458"/>
      <c r="N45" s="458"/>
      <c r="O45" s="458"/>
      <c r="P45" s="458"/>
      <c r="Q45" s="458"/>
      <c r="R45" s="459"/>
    </row>
    <row r="46" spans="2:19">
      <c r="B46" s="207"/>
      <c r="C46" s="77"/>
      <c r="D46" s="77"/>
      <c r="E46" s="77"/>
      <c r="F46" s="77"/>
      <c r="G46" s="77"/>
      <c r="H46" s="77"/>
      <c r="I46" s="208"/>
      <c r="K46" s="207"/>
      <c r="L46" s="77"/>
      <c r="M46" s="77"/>
      <c r="N46" s="77"/>
      <c r="O46" s="77"/>
      <c r="P46" s="77"/>
      <c r="Q46" s="77"/>
      <c r="R46" s="208"/>
    </row>
    <row r="47" spans="2:19">
      <c r="B47" s="209"/>
      <c r="I47" s="210"/>
      <c r="K47" s="209"/>
      <c r="R47" s="210"/>
    </row>
    <row r="48" spans="2:19">
      <c r="B48" s="209"/>
      <c r="I48" s="210"/>
      <c r="K48" s="209"/>
      <c r="R48" s="210"/>
    </row>
    <row r="49" spans="2:18">
      <c r="B49" s="209"/>
      <c r="I49" s="210"/>
      <c r="K49" s="209"/>
      <c r="R49" s="210"/>
    </row>
    <row r="50" spans="2:18">
      <c r="B50" s="209"/>
      <c r="I50" s="210"/>
      <c r="K50" s="209"/>
      <c r="R50" s="210"/>
    </row>
    <row r="51" spans="2:18">
      <c r="B51" s="209"/>
      <c r="I51" s="210"/>
      <c r="K51" s="209"/>
      <c r="M51" s="63"/>
      <c r="R51" s="210"/>
    </row>
    <row r="52" spans="2:18">
      <c r="B52" s="209"/>
      <c r="I52" s="210"/>
      <c r="K52" s="209"/>
      <c r="R52" s="210"/>
    </row>
    <row r="53" spans="2:18">
      <c r="B53" s="209"/>
      <c r="I53" s="210"/>
      <c r="K53" s="209"/>
      <c r="R53" s="210"/>
    </row>
    <row r="54" spans="2:18">
      <c r="B54" s="209"/>
      <c r="I54" s="210"/>
      <c r="K54" s="209"/>
      <c r="R54" s="210"/>
    </row>
    <row r="55" spans="2:18">
      <c r="B55" s="209"/>
      <c r="I55" s="210"/>
      <c r="K55" s="209"/>
      <c r="R55" s="210"/>
    </row>
    <row r="56" spans="2:18">
      <c r="B56" s="209"/>
      <c r="I56" s="210"/>
      <c r="K56" s="209"/>
      <c r="R56" s="210"/>
    </row>
    <row r="57" spans="2:18">
      <c r="B57" s="209"/>
      <c r="I57" s="210"/>
      <c r="K57" s="209"/>
      <c r="R57" s="210"/>
    </row>
    <row r="58" spans="2:18">
      <c r="B58" s="209"/>
      <c r="I58" s="210"/>
      <c r="K58" s="209"/>
      <c r="R58" s="210"/>
    </row>
    <row r="59" spans="2:18">
      <c r="B59" s="209"/>
      <c r="I59" s="210"/>
      <c r="K59" s="209"/>
      <c r="R59" s="210"/>
    </row>
    <row r="60" spans="2:18">
      <c r="B60" s="209"/>
      <c r="I60" s="210"/>
      <c r="K60" s="209"/>
      <c r="R60" s="210"/>
    </row>
    <row r="61" spans="2:18">
      <c r="B61" s="209"/>
      <c r="I61" s="210"/>
      <c r="K61" s="209"/>
      <c r="R61" s="210"/>
    </row>
    <row r="62" spans="2:18">
      <c r="B62" s="209"/>
      <c r="I62" s="210"/>
      <c r="K62" s="209"/>
      <c r="R62" s="210"/>
    </row>
    <row r="63" spans="2:18">
      <c r="B63" s="209"/>
      <c r="I63" s="210"/>
      <c r="K63" s="209"/>
      <c r="R63" s="210"/>
    </row>
    <row r="64" spans="2:18" ht="34.15" customHeight="1" thickBot="1">
      <c r="B64" s="212"/>
      <c r="C64" s="213"/>
      <c r="D64" s="213"/>
      <c r="E64" s="213"/>
      <c r="F64" s="213"/>
      <c r="G64" s="213"/>
      <c r="H64" s="213"/>
      <c r="I64" s="214"/>
      <c r="K64" s="212"/>
      <c r="L64" s="213"/>
      <c r="M64" s="213"/>
      <c r="N64" s="213"/>
      <c r="O64" s="213"/>
      <c r="P64" s="213"/>
      <c r="Q64" s="213"/>
      <c r="R64" s="214"/>
    </row>
    <row r="66" spans="3:12">
      <c r="C66" s="41" t="s">
        <v>403</v>
      </c>
      <c r="L66" s="41" t="s">
        <v>404</v>
      </c>
    </row>
  </sheetData>
  <sheetProtection algorithmName="SHA-512" hashValue="9Ey0QL7Dm55KbKYhu8/Uds02sYv5/FyA2C7QsoF7kXU2a6YSCOqIQS/7cyDpkzPeG7otZVg2RAP0H2uH360GYA==" saltValue="BVVgAhGYmOD/iTKGiDYf5g==" spinCount="100000" sheet="1" objects="1" scenarios="1"/>
  <mergeCells count="10">
    <mergeCell ref="B44:I44"/>
    <mergeCell ref="K44:R44"/>
    <mergeCell ref="B45:I45"/>
    <mergeCell ref="K45:R45"/>
    <mergeCell ref="B3:S3"/>
    <mergeCell ref="B8:I8"/>
    <mergeCell ref="K8:R8"/>
    <mergeCell ref="B9:I9"/>
    <mergeCell ref="K9:R9"/>
    <mergeCell ref="B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 &amp;R&amp;"Arial,Regular"&amp;8QIAseq Targeted DNA with UDIs: Index Plates</oddHeader>
    <oddFooter>&amp;L&amp;"Arial,Regular"&amp;8&amp;A&amp;C&amp;"Arial,Regular"&amp;8QIAseq Targeted DNA Panels with UDIs Template for LRM 12/2021 v1&amp;R&amp;"Arial,Regular"&amp;8Page &amp;P of &amp;N</oddFooter>
  </headerFooter>
  <customProperties>
    <customPr name="_pios_id" r:id="rId2"/>
  </customPropertie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H231"/>
  <sheetViews>
    <sheetView view="pageLayout" zoomScaleNormal="100" workbookViewId="0"/>
  </sheetViews>
  <sheetFormatPr defaultColWidth="8.85546875" defaultRowHeight="14.25"/>
  <cols>
    <col min="1" max="1" width="5.140625" style="25" customWidth="1"/>
    <col min="2" max="2" width="8" style="25" bestFit="1" customWidth="1"/>
    <col min="3" max="4" width="14.7109375" style="25" customWidth="1"/>
    <col min="5" max="5" width="14.42578125" style="25" bestFit="1" customWidth="1"/>
    <col min="6" max="6" width="13.28515625" style="25" customWidth="1"/>
    <col min="7" max="7" width="10.5703125" style="25" bestFit="1" customWidth="1"/>
    <col min="8" max="16384" width="8.85546875" style="25"/>
  </cols>
  <sheetData>
    <row r="2" spans="1:8" ht="18">
      <c r="A2" s="402" t="s">
        <v>405</v>
      </c>
      <c r="B2" s="402"/>
      <c r="C2" s="402"/>
      <c r="D2" s="402"/>
      <c r="E2" s="402"/>
      <c r="F2" s="402"/>
      <c r="G2" s="402"/>
      <c r="H2" s="402"/>
    </row>
    <row r="3" spans="1:8" ht="18">
      <c r="A3" s="53"/>
      <c r="B3" s="53"/>
      <c r="C3" s="53"/>
      <c r="D3" s="53"/>
      <c r="E3" s="53"/>
      <c r="F3" s="53"/>
      <c r="G3" s="53"/>
      <c r="H3" s="53"/>
    </row>
    <row r="4" spans="1:8" ht="15">
      <c r="A4" s="26" t="s">
        <v>89</v>
      </c>
      <c r="B4" s="377"/>
      <c r="C4" s="378"/>
      <c r="D4" s="26" t="s">
        <v>90</v>
      </c>
      <c r="E4" s="378"/>
      <c r="F4" s="26" t="s">
        <v>91</v>
      </c>
      <c r="G4" s="379"/>
      <c r="H4" s="387"/>
    </row>
    <row r="5" spans="1:8" ht="15">
      <c r="A5" s="26"/>
      <c r="B5" s="377"/>
      <c r="C5" s="26"/>
      <c r="D5" s="377"/>
      <c r="E5" s="377"/>
      <c r="F5" s="26"/>
      <c r="G5" s="380"/>
      <c r="H5" s="377"/>
    </row>
    <row r="6" spans="1:8" ht="15">
      <c r="A6" s="26"/>
      <c r="B6" s="377"/>
      <c r="C6" s="26"/>
      <c r="D6" s="377"/>
      <c r="E6" s="377"/>
      <c r="F6" s="26"/>
      <c r="G6" s="380"/>
      <c r="H6" s="384"/>
    </row>
    <row r="7" spans="1:8" ht="15">
      <c r="A7" s="26"/>
      <c r="B7" s="377"/>
      <c r="C7" s="26"/>
      <c r="D7" s="377"/>
      <c r="E7" s="377"/>
      <c r="F7" s="26"/>
      <c r="G7" s="380"/>
      <c r="H7" s="384"/>
    </row>
    <row r="8" spans="1:8" ht="15.75">
      <c r="A8" s="109" t="s">
        <v>406</v>
      </c>
      <c r="B8" s="109"/>
      <c r="C8" s="109"/>
      <c r="D8" s="109"/>
      <c r="E8" s="109"/>
      <c r="F8" s="109"/>
      <c r="G8" s="380"/>
      <c r="H8" s="384"/>
    </row>
    <row r="9" spans="1:8" ht="18">
      <c r="A9" s="53"/>
      <c r="B9" s="53"/>
      <c r="C9" s="53"/>
      <c r="D9" s="53"/>
      <c r="E9" s="53"/>
      <c r="F9" s="53"/>
      <c r="G9" s="53"/>
      <c r="H9" s="53"/>
    </row>
    <row r="10" spans="1:8" ht="18.75" thickBot="1">
      <c r="A10" s="377"/>
      <c r="B10" s="53"/>
      <c r="C10" s="53"/>
      <c r="D10" s="53"/>
      <c r="E10" s="53"/>
      <c r="F10" s="53"/>
      <c r="G10" s="24"/>
      <c r="H10" s="377"/>
    </row>
    <row r="11" spans="1:8" ht="18">
      <c r="A11" s="377"/>
      <c r="B11" s="461" t="s">
        <v>176</v>
      </c>
      <c r="C11" s="464" t="s">
        <v>407</v>
      </c>
      <c r="D11" s="467" t="s">
        <v>408</v>
      </c>
      <c r="E11" s="470" t="s">
        <v>409</v>
      </c>
      <c r="F11" s="472" t="s">
        <v>410</v>
      </c>
      <c r="G11" s="24"/>
      <c r="H11" s="377"/>
    </row>
    <row r="12" spans="1:8" ht="18.75" thickBot="1">
      <c r="A12" s="377"/>
      <c r="B12" s="462"/>
      <c r="C12" s="465"/>
      <c r="D12" s="468"/>
      <c r="E12" s="471"/>
      <c r="F12" s="473"/>
      <c r="G12" s="24"/>
      <c r="H12" s="377"/>
    </row>
    <row r="13" spans="1:8" ht="15" thickBot="1">
      <c r="A13" s="377"/>
      <c r="B13" s="463"/>
      <c r="C13" s="466"/>
      <c r="D13" s="469"/>
      <c r="E13" s="127">
        <v>10000</v>
      </c>
      <c r="F13" s="474"/>
      <c r="G13" s="377"/>
      <c r="H13" s="377"/>
    </row>
    <row r="14" spans="1:8">
      <c r="A14" s="377"/>
      <c r="B14" s="56">
        <f>Protocol!B35</f>
        <v>1</v>
      </c>
      <c r="C14" s="115"/>
      <c r="D14" s="118">
        <f t="shared" ref="D14:D21" si="0">C14/$E$13</f>
        <v>0</v>
      </c>
      <c r="E14" s="121">
        <v>3</v>
      </c>
      <c r="F14" s="124">
        <f t="shared" ref="F14:F21" si="1">(E14*D14)-E14</f>
        <v>-3</v>
      </c>
      <c r="G14" s="377"/>
      <c r="H14" s="377"/>
    </row>
    <row r="15" spans="1:8">
      <c r="A15" s="377"/>
      <c r="B15" s="57">
        <f>Protocol!B36</f>
        <v>2</v>
      </c>
      <c r="C15" s="116"/>
      <c r="D15" s="119">
        <f t="shared" si="0"/>
        <v>0</v>
      </c>
      <c r="E15" s="122">
        <v>3</v>
      </c>
      <c r="F15" s="125">
        <f t="shared" si="1"/>
        <v>-3</v>
      </c>
      <c r="G15" s="377"/>
      <c r="H15" s="377"/>
    </row>
    <row r="16" spans="1:8">
      <c r="A16" s="377"/>
      <c r="B16" s="57">
        <f>Protocol!B37</f>
        <v>3</v>
      </c>
      <c r="C16" s="116"/>
      <c r="D16" s="119">
        <f t="shared" si="0"/>
        <v>0</v>
      </c>
      <c r="E16" s="122">
        <v>3</v>
      </c>
      <c r="F16" s="125">
        <f t="shared" si="1"/>
        <v>-3</v>
      </c>
      <c r="G16" s="377"/>
      <c r="H16" s="377"/>
    </row>
    <row r="17" spans="2:6">
      <c r="B17" s="57">
        <f>Protocol!B38</f>
        <v>4</v>
      </c>
      <c r="C17" s="116"/>
      <c r="D17" s="119">
        <f t="shared" si="0"/>
        <v>0</v>
      </c>
      <c r="E17" s="122">
        <v>3</v>
      </c>
      <c r="F17" s="125">
        <f t="shared" si="1"/>
        <v>-3</v>
      </c>
    </row>
    <row r="18" spans="2:6">
      <c r="B18" s="57">
        <f>Protocol!B39</f>
        <v>5</v>
      </c>
      <c r="C18" s="116"/>
      <c r="D18" s="119">
        <f t="shared" si="0"/>
        <v>0</v>
      </c>
      <c r="E18" s="122">
        <v>3</v>
      </c>
      <c r="F18" s="125">
        <f t="shared" si="1"/>
        <v>-3</v>
      </c>
    </row>
    <row r="19" spans="2:6">
      <c r="B19" s="57">
        <f>Protocol!B40</f>
        <v>6</v>
      </c>
      <c r="C19" s="116"/>
      <c r="D19" s="119">
        <f t="shared" si="0"/>
        <v>0</v>
      </c>
      <c r="E19" s="122">
        <v>3</v>
      </c>
      <c r="F19" s="125">
        <f t="shared" si="1"/>
        <v>-3</v>
      </c>
    </row>
    <row r="20" spans="2:6">
      <c r="B20" s="57">
        <f>Protocol!B41</f>
        <v>7</v>
      </c>
      <c r="C20" s="116"/>
      <c r="D20" s="119">
        <f t="shared" si="0"/>
        <v>0</v>
      </c>
      <c r="E20" s="122">
        <v>3</v>
      </c>
      <c r="F20" s="125">
        <f t="shared" si="1"/>
        <v>-3</v>
      </c>
    </row>
    <row r="21" spans="2:6">
      <c r="B21" s="57">
        <f>Protocol!B42</f>
        <v>8</v>
      </c>
      <c r="C21" s="116"/>
      <c r="D21" s="119">
        <f t="shared" si="0"/>
        <v>0</v>
      </c>
      <c r="E21" s="122">
        <v>3</v>
      </c>
      <c r="F21" s="125">
        <f t="shared" si="1"/>
        <v>-3</v>
      </c>
    </row>
    <row r="22" spans="2:6">
      <c r="B22" s="57">
        <f>Protocol!B43</f>
        <v>9</v>
      </c>
      <c r="C22" s="116"/>
      <c r="D22" s="118">
        <f t="shared" ref="D22:D85" si="2">C22/$E$13</f>
        <v>0</v>
      </c>
      <c r="E22" s="121">
        <v>3</v>
      </c>
      <c r="F22" s="124">
        <f t="shared" ref="F22:F85" si="3">(E22*D22)-E22</f>
        <v>-3</v>
      </c>
    </row>
    <row r="23" spans="2:6">
      <c r="B23" s="57">
        <f>Protocol!B44</f>
        <v>10</v>
      </c>
      <c r="C23" s="116"/>
      <c r="D23" s="119">
        <f t="shared" si="2"/>
        <v>0</v>
      </c>
      <c r="E23" s="122">
        <v>3</v>
      </c>
      <c r="F23" s="125">
        <f t="shared" si="3"/>
        <v>-3</v>
      </c>
    </row>
    <row r="24" spans="2:6">
      <c r="B24" s="57">
        <f>Protocol!B45</f>
        <v>11</v>
      </c>
      <c r="C24" s="116"/>
      <c r="D24" s="119">
        <f t="shared" si="2"/>
        <v>0</v>
      </c>
      <c r="E24" s="122">
        <v>3</v>
      </c>
      <c r="F24" s="125">
        <f t="shared" si="3"/>
        <v>-3</v>
      </c>
    </row>
    <row r="25" spans="2:6">
      <c r="B25" s="57">
        <f>Protocol!B46</f>
        <v>12</v>
      </c>
      <c r="C25" s="116"/>
      <c r="D25" s="119">
        <f t="shared" si="2"/>
        <v>0</v>
      </c>
      <c r="E25" s="122">
        <v>3</v>
      </c>
      <c r="F25" s="125">
        <f t="shared" si="3"/>
        <v>-3</v>
      </c>
    </row>
    <row r="26" spans="2:6">
      <c r="B26" s="57">
        <f>Protocol!B47</f>
        <v>13</v>
      </c>
      <c r="C26" s="116"/>
      <c r="D26" s="119">
        <f t="shared" si="2"/>
        <v>0</v>
      </c>
      <c r="E26" s="122">
        <v>3</v>
      </c>
      <c r="F26" s="125">
        <f t="shared" si="3"/>
        <v>-3</v>
      </c>
    </row>
    <row r="27" spans="2:6">
      <c r="B27" s="57">
        <f>Protocol!B48</f>
        <v>14</v>
      </c>
      <c r="C27" s="116"/>
      <c r="D27" s="119">
        <f t="shared" si="2"/>
        <v>0</v>
      </c>
      <c r="E27" s="122">
        <v>3</v>
      </c>
      <c r="F27" s="125">
        <f t="shared" si="3"/>
        <v>-3</v>
      </c>
    </row>
    <row r="28" spans="2:6">
      <c r="B28" s="57">
        <f>Protocol!B49</f>
        <v>15</v>
      </c>
      <c r="C28" s="116"/>
      <c r="D28" s="119">
        <f t="shared" si="2"/>
        <v>0</v>
      </c>
      <c r="E28" s="122">
        <v>3</v>
      </c>
      <c r="F28" s="125">
        <f t="shared" si="3"/>
        <v>-3</v>
      </c>
    </row>
    <row r="29" spans="2:6">
      <c r="B29" s="57">
        <f>Protocol!B50</f>
        <v>16</v>
      </c>
      <c r="C29" s="116"/>
      <c r="D29" s="119">
        <f t="shared" si="2"/>
        <v>0</v>
      </c>
      <c r="E29" s="122">
        <v>3</v>
      </c>
      <c r="F29" s="125">
        <f t="shared" si="3"/>
        <v>-3</v>
      </c>
    </row>
    <row r="30" spans="2:6">
      <c r="B30" s="57">
        <f>Protocol!B51</f>
        <v>17</v>
      </c>
      <c r="C30" s="116"/>
      <c r="D30" s="118">
        <f t="shared" si="2"/>
        <v>0</v>
      </c>
      <c r="E30" s="121">
        <v>3</v>
      </c>
      <c r="F30" s="124">
        <f t="shared" si="3"/>
        <v>-3</v>
      </c>
    </row>
    <row r="31" spans="2:6">
      <c r="B31" s="57">
        <f>Protocol!B52</f>
        <v>18</v>
      </c>
      <c r="C31" s="116"/>
      <c r="D31" s="119">
        <f t="shared" si="2"/>
        <v>0</v>
      </c>
      <c r="E31" s="122">
        <v>3</v>
      </c>
      <c r="F31" s="125">
        <f t="shared" si="3"/>
        <v>-3</v>
      </c>
    </row>
    <row r="32" spans="2:6">
      <c r="B32" s="57">
        <f>Protocol!B53</f>
        <v>19</v>
      </c>
      <c r="C32" s="116"/>
      <c r="D32" s="119">
        <f t="shared" si="2"/>
        <v>0</v>
      </c>
      <c r="E32" s="122">
        <v>3</v>
      </c>
      <c r="F32" s="125">
        <f t="shared" si="3"/>
        <v>-3</v>
      </c>
    </row>
    <row r="33" spans="2:6">
      <c r="B33" s="57">
        <f>Protocol!B54</f>
        <v>20</v>
      </c>
      <c r="C33" s="116"/>
      <c r="D33" s="119">
        <f t="shared" si="2"/>
        <v>0</v>
      </c>
      <c r="E33" s="122">
        <v>3</v>
      </c>
      <c r="F33" s="125">
        <f t="shared" si="3"/>
        <v>-3</v>
      </c>
    </row>
    <row r="34" spans="2:6">
      <c r="B34" s="57">
        <f>Protocol!B55</f>
        <v>21</v>
      </c>
      <c r="C34" s="116"/>
      <c r="D34" s="119">
        <f t="shared" si="2"/>
        <v>0</v>
      </c>
      <c r="E34" s="122">
        <v>3</v>
      </c>
      <c r="F34" s="125">
        <f t="shared" si="3"/>
        <v>-3</v>
      </c>
    </row>
    <row r="35" spans="2:6">
      <c r="B35" s="57">
        <f>Protocol!B56</f>
        <v>22</v>
      </c>
      <c r="C35" s="116"/>
      <c r="D35" s="119">
        <f t="shared" si="2"/>
        <v>0</v>
      </c>
      <c r="E35" s="122">
        <v>3</v>
      </c>
      <c r="F35" s="125">
        <f t="shared" si="3"/>
        <v>-3</v>
      </c>
    </row>
    <row r="36" spans="2:6">
      <c r="B36" s="57">
        <f>Protocol!B57</f>
        <v>23</v>
      </c>
      <c r="C36" s="116"/>
      <c r="D36" s="119">
        <f t="shared" si="2"/>
        <v>0</v>
      </c>
      <c r="E36" s="122">
        <v>3</v>
      </c>
      <c r="F36" s="125">
        <f t="shared" si="3"/>
        <v>-3</v>
      </c>
    </row>
    <row r="37" spans="2:6">
      <c r="B37" s="57">
        <f>Protocol!B58</f>
        <v>24</v>
      </c>
      <c r="C37" s="116"/>
      <c r="D37" s="119">
        <f t="shared" si="2"/>
        <v>0</v>
      </c>
      <c r="E37" s="122">
        <v>3</v>
      </c>
      <c r="F37" s="125">
        <f t="shared" si="3"/>
        <v>-3</v>
      </c>
    </row>
    <row r="38" spans="2:6">
      <c r="B38" s="57">
        <f>Protocol!B59</f>
        <v>25</v>
      </c>
      <c r="C38" s="116"/>
      <c r="D38" s="118">
        <f t="shared" si="2"/>
        <v>0</v>
      </c>
      <c r="E38" s="121">
        <v>3</v>
      </c>
      <c r="F38" s="124">
        <f t="shared" si="3"/>
        <v>-3</v>
      </c>
    </row>
    <row r="39" spans="2:6">
      <c r="B39" s="57">
        <f>Protocol!B60</f>
        <v>26</v>
      </c>
      <c r="C39" s="116"/>
      <c r="D39" s="119">
        <f t="shared" si="2"/>
        <v>0</v>
      </c>
      <c r="E39" s="122">
        <v>3</v>
      </c>
      <c r="F39" s="125">
        <f t="shared" si="3"/>
        <v>-3</v>
      </c>
    </row>
    <row r="40" spans="2:6">
      <c r="B40" s="57">
        <f>Protocol!B61</f>
        <v>27</v>
      </c>
      <c r="C40" s="116"/>
      <c r="D40" s="119">
        <f t="shared" si="2"/>
        <v>0</v>
      </c>
      <c r="E40" s="122">
        <v>3</v>
      </c>
      <c r="F40" s="125">
        <f t="shared" si="3"/>
        <v>-3</v>
      </c>
    </row>
    <row r="41" spans="2:6">
      <c r="B41" s="57">
        <f>Protocol!B62</f>
        <v>28</v>
      </c>
      <c r="C41" s="116"/>
      <c r="D41" s="119">
        <f t="shared" si="2"/>
        <v>0</v>
      </c>
      <c r="E41" s="122">
        <v>3</v>
      </c>
      <c r="F41" s="125">
        <f t="shared" si="3"/>
        <v>-3</v>
      </c>
    </row>
    <row r="42" spans="2:6">
      <c r="B42" s="57">
        <f>Protocol!B63</f>
        <v>29</v>
      </c>
      <c r="C42" s="116"/>
      <c r="D42" s="119">
        <f t="shared" si="2"/>
        <v>0</v>
      </c>
      <c r="E42" s="122">
        <v>3</v>
      </c>
      <c r="F42" s="125">
        <f t="shared" si="3"/>
        <v>-3</v>
      </c>
    </row>
    <row r="43" spans="2:6">
      <c r="B43" s="57">
        <f>Protocol!B64</f>
        <v>30</v>
      </c>
      <c r="C43" s="116"/>
      <c r="D43" s="119">
        <f t="shared" si="2"/>
        <v>0</v>
      </c>
      <c r="E43" s="122">
        <v>3</v>
      </c>
      <c r="F43" s="125">
        <f t="shared" si="3"/>
        <v>-3</v>
      </c>
    </row>
    <row r="44" spans="2:6">
      <c r="B44" s="57">
        <f>Protocol!B65</f>
        <v>31</v>
      </c>
      <c r="C44" s="116"/>
      <c r="D44" s="119">
        <f t="shared" si="2"/>
        <v>0</v>
      </c>
      <c r="E44" s="122">
        <v>3</v>
      </c>
      <c r="F44" s="125">
        <f t="shared" si="3"/>
        <v>-3</v>
      </c>
    </row>
    <row r="45" spans="2:6">
      <c r="B45" s="57">
        <f>Protocol!B66</f>
        <v>32</v>
      </c>
      <c r="C45" s="116"/>
      <c r="D45" s="119">
        <f t="shared" si="2"/>
        <v>0</v>
      </c>
      <c r="E45" s="122">
        <v>3</v>
      </c>
      <c r="F45" s="125">
        <f t="shared" si="3"/>
        <v>-3</v>
      </c>
    </row>
    <row r="46" spans="2:6">
      <c r="B46" s="57">
        <f>Protocol!B67</f>
        <v>33</v>
      </c>
      <c r="C46" s="116"/>
      <c r="D46" s="118">
        <f t="shared" si="2"/>
        <v>0</v>
      </c>
      <c r="E46" s="121">
        <v>3</v>
      </c>
      <c r="F46" s="124">
        <f t="shared" si="3"/>
        <v>-3</v>
      </c>
    </row>
    <row r="47" spans="2:6">
      <c r="B47" s="57">
        <f>Protocol!B68</f>
        <v>34</v>
      </c>
      <c r="C47" s="116"/>
      <c r="D47" s="119">
        <f t="shared" si="2"/>
        <v>0</v>
      </c>
      <c r="E47" s="122">
        <v>3</v>
      </c>
      <c r="F47" s="125">
        <f t="shared" si="3"/>
        <v>-3</v>
      </c>
    </row>
    <row r="48" spans="2:6">
      <c r="B48" s="57">
        <f>Protocol!B69</f>
        <v>35</v>
      </c>
      <c r="C48" s="116"/>
      <c r="D48" s="119">
        <f t="shared" si="2"/>
        <v>0</v>
      </c>
      <c r="E48" s="122">
        <v>3</v>
      </c>
      <c r="F48" s="125">
        <f t="shared" si="3"/>
        <v>-3</v>
      </c>
    </row>
    <row r="49" spans="2:6">
      <c r="B49" s="57">
        <f>Protocol!B70</f>
        <v>36</v>
      </c>
      <c r="C49" s="116"/>
      <c r="D49" s="119">
        <f t="shared" si="2"/>
        <v>0</v>
      </c>
      <c r="E49" s="122">
        <v>3</v>
      </c>
      <c r="F49" s="125">
        <f t="shared" si="3"/>
        <v>-3</v>
      </c>
    </row>
    <row r="50" spans="2:6">
      <c r="B50" s="57">
        <f>Protocol!B71</f>
        <v>37</v>
      </c>
      <c r="C50" s="116"/>
      <c r="D50" s="119">
        <f t="shared" si="2"/>
        <v>0</v>
      </c>
      <c r="E50" s="122">
        <v>3</v>
      </c>
      <c r="F50" s="125">
        <f t="shared" si="3"/>
        <v>-3</v>
      </c>
    </row>
    <row r="51" spans="2:6">
      <c r="B51" s="57">
        <f>Protocol!B72</f>
        <v>38</v>
      </c>
      <c r="C51" s="116"/>
      <c r="D51" s="119">
        <f t="shared" si="2"/>
        <v>0</v>
      </c>
      <c r="E51" s="122">
        <v>3</v>
      </c>
      <c r="F51" s="125">
        <f t="shared" si="3"/>
        <v>-3</v>
      </c>
    </row>
    <row r="52" spans="2:6">
      <c r="B52" s="57">
        <f>Protocol!B73</f>
        <v>39</v>
      </c>
      <c r="C52" s="116"/>
      <c r="D52" s="119">
        <f t="shared" si="2"/>
        <v>0</v>
      </c>
      <c r="E52" s="122">
        <v>3</v>
      </c>
      <c r="F52" s="125">
        <f t="shared" si="3"/>
        <v>-3</v>
      </c>
    </row>
    <row r="53" spans="2:6">
      <c r="B53" s="57">
        <f>Protocol!B74</f>
        <v>40</v>
      </c>
      <c r="C53" s="116"/>
      <c r="D53" s="119">
        <f t="shared" si="2"/>
        <v>0</v>
      </c>
      <c r="E53" s="122">
        <v>3</v>
      </c>
      <c r="F53" s="125">
        <f t="shared" si="3"/>
        <v>-3</v>
      </c>
    </row>
    <row r="54" spans="2:6">
      <c r="B54" s="57">
        <f>Protocol!B75</f>
        <v>41</v>
      </c>
      <c r="C54" s="116"/>
      <c r="D54" s="118">
        <f t="shared" si="2"/>
        <v>0</v>
      </c>
      <c r="E54" s="121">
        <v>3</v>
      </c>
      <c r="F54" s="124">
        <f t="shared" si="3"/>
        <v>-3</v>
      </c>
    </row>
    <row r="55" spans="2:6">
      <c r="B55" s="57">
        <f>Protocol!B76</f>
        <v>42</v>
      </c>
      <c r="C55" s="116"/>
      <c r="D55" s="119">
        <f t="shared" si="2"/>
        <v>0</v>
      </c>
      <c r="E55" s="122">
        <v>3</v>
      </c>
      <c r="F55" s="125">
        <f t="shared" si="3"/>
        <v>-3</v>
      </c>
    </row>
    <row r="56" spans="2:6">
      <c r="B56" s="57">
        <f>Protocol!B77</f>
        <v>43</v>
      </c>
      <c r="C56" s="116"/>
      <c r="D56" s="119">
        <f t="shared" si="2"/>
        <v>0</v>
      </c>
      <c r="E56" s="122">
        <v>3</v>
      </c>
      <c r="F56" s="125">
        <f t="shared" si="3"/>
        <v>-3</v>
      </c>
    </row>
    <row r="57" spans="2:6">
      <c r="B57" s="57">
        <f>Protocol!B78</f>
        <v>44</v>
      </c>
      <c r="C57" s="116"/>
      <c r="D57" s="119">
        <f t="shared" si="2"/>
        <v>0</v>
      </c>
      <c r="E57" s="122">
        <v>3</v>
      </c>
      <c r="F57" s="125">
        <f t="shared" si="3"/>
        <v>-3</v>
      </c>
    </row>
    <row r="58" spans="2:6">
      <c r="B58" s="57">
        <f>Protocol!B79</f>
        <v>45</v>
      </c>
      <c r="C58" s="116"/>
      <c r="D58" s="119">
        <f t="shared" si="2"/>
        <v>0</v>
      </c>
      <c r="E58" s="122">
        <v>3</v>
      </c>
      <c r="F58" s="125">
        <f t="shared" si="3"/>
        <v>-3</v>
      </c>
    </row>
    <row r="59" spans="2:6">
      <c r="B59" s="57">
        <f>Protocol!B80</f>
        <v>46</v>
      </c>
      <c r="C59" s="116"/>
      <c r="D59" s="119">
        <f t="shared" si="2"/>
        <v>0</v>
      </c>
      <c r="E59" s="122">
        <v>3</v>
      </c>
      <c r="F59" s="125">
        <f t="shared" si="3"/>
        <v>-3</v>
      </c>
    </row>
    <row r="60" spans="2:6">
      <c r="B60" s="57">
        <f>Protocol!B81</f>
        <v>47</v>
      </c>
      <c r="C60" s="116"/>
      <c r="D60" s="119">
        <f t="shared" si="2"/>
        <v>0</v>
      </c>
      <c r="E60" s="122">
        <v>3</v>
      </c>
      <c r="F60" s="125">
        <f t="shared" si="3"/>
        <v>-3</v>
      </c>
    </row>
    <row r="61" spans="2:6">
      <c r="B61" s="57">
        <f>Protocol!B82</f>
        <v>48</v>
      </c>
      <c r="C61" s="116"/>
      <c r="D61" s="119">
        <f t="shared" si="2"/>
        <v>0</v>
      </c>
      <c r="E61" s="122">
        <v>3</v>
      </c>
      <c r="F61" s="125">
        <f t="shared" si="3"/>
        <v>-3</v>
      </c>
    </row>
    <row r="62" spans="2:6">
      <c r="B62" s="57">
        <f>Protocol!B83</f>
        <v>49</v>
      </c>
      <c r="C62" s="116"/>
      <c r="D62" s="118">
        <f t="shared" si="2"/>
        <v>0</v>
      </c>
      <c r="E62" s="121">
        <v>3</v>
      </c>
      <c r="F62" s="124">
        <f t="shared" si="3"/>
        <v>-3</v>
      </c>
    </row>
    <row r="63" spans="2:6">
      <c r="B63" s="57">
        <f>Protocol!B84</f>
        <v>50</v>
      </c>
      <c r="C63" s="116"/>
      <c r="D63" s="119">
        <f t="shared" si="2"/>
        <v>0</v>
      </c>
      <c r="E63" s="122">
        <v>3</v>
      </c>
      <c r="F63" s="125">
        <f t="shared" si="3"/>
        <v>-3</v>
      </c>
    </row>
    <row r="64" spans="2:6">
      <c r="B64" s="57">
        <f>Protocol!B85</f>
        <v>51</v>
      </c>
      <c r="C64" s="116"/>
      <c r="D64" s="119">
        <f t="shared" si="2"/>
        <v>0</v>
      </c>
      <c r="E64" s="122">
        <v>3</v>
      </c>
      <c r="F64" s="125">
        <f t="shared" si="3"/>
        <v>-3</v>
      </c>
    </row>
    <row r="65" spans="2:6">
      <c r="B65" s="57">
        <f>Protocol!B86</f>
        <v>52</v>
      </c>
      <c r="C65" s="116"/>
      <c r="D65" s="119">
        <f t="shared" si="2"/>
        <v>0</v>
      </c>
      <c r="E65" s="122">
        <v>3</v>
      </c>
      <c r="F65" s="125">
        <f t="shared" si="3"/>
        <v>-3</v>
      </c>
    </row>
    <row r="66" spans="2:6">
      <c r="B66" s="57">
        <f>Protocol!B87</f>
        <v>53</v>
      </c>
      <c r="C66" s="116"/>
      <c r="D66" s="119">
        <f t="shared" si="2"/>
        <v>0</v>
      </c>
      <c r="E66" s="122">
        <v>3</v>
      </c>
      <c r="F66" s="125">
        <f t="shared" si="3"/>
        <v>-3</v>
      </c>
    </row>
    <row r="67" spans="2:6">
      <c r="B67" s="57">
        <f>Protocol!B88</f>
        <v>54</v>
      </c>
      <c r="C67" s="116"/>
      <c r="D67" s="119">
        <f t="shared" si="2"/>
        <v>0</v>
      </c>
      <c r="E67" s="122">
        <v>3</v>
      </c>
      <c r="F67" s="125">
        <f t="shared" si="3"/>
        <v>-3</v>
      </c>
    </row>
    <row r="68" spans="2:6">
      <c r="B68" s="57">
        <f>Protocol!B89</f>
        <v>55</v>
      </c>
      <c r="C68" s="116"/>
      <c r="D68" s="119">
        <f t="shared" si="2"/>
        <v>0</v>
      </c>
      <c r="E68" s="122">
        <v>3</v>
      </c>
      <c r="F68" s="125">
        <f t="shared" si="3"/>
        <v>-3</v>
      </c>
    </row>
    <row r="69" spans="2:6">
      <c r="B69" s="57">
        <f>Protocol!B90</f>
        <v>56</v>
      </c>
      <c r="C69" s="116"/>
      <c r="D69" s="119">
        <f t="shared" si="2"/>
        <v>0</v>
      </c>
      <c r="E69" s="122">
        <v>3</v>
      </c>
      <c r="F69" s="125">
        <f t="shared" si="3"/>
        <v>-3</v>
      </c>
    </row>
    <row r="70" spans="2:6">
      <c r="B70" s="57">
        <f>Protocol!B91</f>
        <v>57</v>
      </c>
      <c r="C70" s="116"/>
      <c r="D70" s="118">
        <f t="shared" si="2"/>
        <v>0</v>
      </c>
      <c r="E70" s="121">
        <v>3</v>
      </c>
      <c r="F70" s="124">
        <f t="shared" si="3"/>
        <v>-3</v>
      </c>
    </row>
    <row r="71" spans="2:6">
      <c r="B71" s="57">
        <f>Protocol!B92</f>
        <v>58</v>
      </c>
      <c r="C71" s="116"/>
      <c r="D71" s="119">
        <f t="shared" si="2"/>
        <v>0</v>
      </c>
      <c r="E71" s="122">
        <v>3</v>
      </c>
      <c r="F71" s="125">
        <f t="shared" si="3"/>
        <v>-3</v>
      </c>
    </row>
    <row r="72" spans="2:6">
      <c r="B72" s="57">
        <f>Protocol!B93</f>
        <v>59</v>
      </c>
      <c r="C72" s="116"/>
      <c r="D72" s="119">
        <f t="shared" si="2"/>
        <v>0</v>
      </c>
      <c r="E72" s="122">
        <v>3</v>
      </c>
      <c r="F72" s="125">
        <f t="shared" si="3"/>
        <v>-3</v>
      </c>
    </row>
    <row r="73" spans="2:6">
      <c r="B73" s="57">
        <f>Protocol!B94</f>
        <v>60</v>
      </c>
      <c r="C73" s="116"/>
      <c r="D73" s="119">
        <f t="shared" si="2"/>
        <v>0</v>
      </c>
      <c r="E73" s="122">
        <v>3</v>
      </c>
      <c r="F73" s="125">
        <f t="shared" si="3"/>
        <v>-3</v>
      </c>
    </row>
    <row r="74" spans="2:6">
      <c r="B74" s="57">
        <f>Protocol!B95</f>
        <v>61</v>
      </c>
      <c r="C74" s="116"/>
      <c r="D74" s="119">
        <f t="shared" si="2"/>
        <v>0</v>
      </c>
      <c r="E74" s="122">
        <v>3</v>
      </c>
      <c r="F74" s="125">
        <f t="shared" si="3"/>
        <v>-3</v>
      </c>
    </row>
    <row r="75" spans="2:6">
      <c r="B75" s="57">
        <f>Protocol!B96</f>
        <v>62</v>
      </c>
      <c r="C75" s="116"/>
      <c r="D75" s="119">
        <f t="shared" si="2"/>
        <v>0</v>
      </c>
      <c r="E75" s="122">
        <v>3</v>
      </c>
      <c r="F75" s="125">
        <f t="shared" si="3"/>
        <v>-3</v>
      </c>
    </row>
    <row r="76" spans="2:6">
      <c r="B76" s="57">
        <f>Protocol!B97</f>
        <v>63</v>
      </c>
      <c r="C76" s="116"/>
      <c r="D76" s="119">
        <f t="shared" si="2"/>
        <v>0</v>
      </c>
      <c r="E76" s="122">
        <v>3</v>
      </c>
      <c r="F76" s="125">
        <f t="shared" si="3"/>
        <v>-3</v>
      </c>
    </row>
    <row r="77" spans="2:6">
      <c r="B77" s="57">
        <f>Protocol!B98</f>
        <v>64</v>
      </c>
      <c r="C77" s="116"/>
      <c r="D77" s="119">
        <f t="shared" si="2"/>
        <v>0</v>
      </c>
      <c r="E77" s="122">
        <v>3</v>
      </c>
      <c r="F77" s="125">
        <f t="shared" si="3"/>
        <v>-3</v>
      </c>
    </row>
    <row r="78" spans="2:6">
      <c r="B78" s="57">
        <f>Protocol!B99</f>
        <v>65</v>
      </c>
      <c r="C78" s="116"/>
      <c r="D78" s="118">
        <f t="shared" si="2"/>
        <v>0</v>
      </c>
      <c r="E78" s="121">
        <v>3</v>
      </c>
      <c r="F78" s="124">
        <f t="shared" si="3"/>
        <v>-3</v>
      </c>
    </row>
    <row r="79" spans="2:6">
      <c r="B79" s="57">
        <f>Protocol!B100</f>
        <v>66</v>
      </c>
      <c r="C79" s="116"/>
      <c r="D79" s="119">
        <f t="shared" si="2"/>
        <v>0</v>
      </c>
      <c r="E79" s="122">
        <v>3</v>
      </c>
      <c r="F79" s="125">
        <f t="shared" si="3"/>
        <v>-3</v>
      </c>
    </row>
    <row r="80" spans="2:6">
      <c r="B80" s="57">
        <f>Protocol!B101</f>
        <v>67</v>
      </c>
      <c r="C80" s="116"/>
      <c r="D80" s="119">
        <f t="shared" si="2"/>
        <v>0</v>
      </c>
      <c r="E80" s="122">
        <v>3</v>
      </c>
      <c r="F80" s="125">
        <f t="shared" si="3"/>
        <v>-3</v>
      </c>
    </row>
    <row r="81" spans="2:6">
      <c r="B81" s="57">
        <f>Protocol!B102</f>
        <v>68</v>
      </c>
      <c r="C81" s="116"/>
      <c r="D81" s="119">
        <f t="shared" si="2"/>
        <v>0</v>
      </c>
      <c r="E81" s="122">
        <v>3</v>
      </c>
      <c r="F81" s="125">
        <f t="shared" si="3"/>
        <v>-3</v>
      </c>
    </row>
    <row r="82" spans="2:6">
      <c r="B82" s="57">
        <f>Protocol!B103</f>
        <v>69</v>
      </c>
      <c r="C82" s="116"/>
      <c r="D82" s="119">
        <f t="shared" si="2"/>
        <v>0</v>
      </c>
      <c r="E82" s="122">
        <v>3</v>
      </c>
      <c r="F82" s="125">
        <f t="shared" si="3"/>
        <v>-3</v>
      </c>
    </row>
    <row r="83" spans="2:6">
      <c r="B83" s="57">
        <f>Protocol!B104</f>
        <v>70</v>
      </c>
      <c r="C83" s="116"/>
      <c r="D83" s="119">
        <f t="shared" si="2"/>
        <v>0</v>
      </c>
      <c r="E83" s="122">
        <v>3</v>
      </c>
      <c r="F83" s="125">
        <f t="shared" si="3"/>
        <v>-3</v>
      </c>
    </row>
    <row r="84" spans="2:6">
      <c r="B84" s="57">
        <f>Protocol!B105</f>
        <v>71</v>
      </c>
      <c r="C84" s="116"/>
      <c r="D84" s="119">
        <f t="shared" si="2"/>
        <v>0</v>
      </c>
      <c r="E84" s="122">
        <v>3</v>
      </c>
      <c r="F84" s="125">
        <f t="shared" si="3"/>
        <v>-3</v>
      </c>
    </row>
    <row r="85" spans="2:6">
      <c r="B85" s="57">
        <f>Protocol!B106</f>
        <v>72</v>
      </c>
      <c r="C85" s="116"/>
      <c r="D85" s="119">
        <f t="shared" si="2"/>
        <v>0</v>
      </c>
      <c r="E85" s="122">
        <v>3</v>
      </c>
      <c r="F85" s="125">
        <f t="shared" si="3"/>
        <v>-3</v>
      </c>
    </row>
    <row r="86" spans="2:6">
      <c r="B86" s="57">
        <f>Protocol!B107</f>
        <v>73</v>
      </c>
      <c r="C86" s="116"/>
      <c r="D86" s="118">
        <f t="shared" ref="D86:D109" si="4">C86/$E$13</f>
        <v>0</v>
      </c>
      <c r="E86" s="121">
        <v>3</v>
      </c>
      <c r="F86" s="124">
        <f t="shared" ref="F86:F109" si="5">(E86*D86)-E86</f>
        <v>-3</v>
      </c>
    </row>
    <row r="87" spans="2:6">
      <c r="B87" s="57">
        <f>Protocol!B108</f>
        <v>74</v>
      </c>
      <c r="C87" s="116"/>
      <c r="D87" s="119">
        <f t="shared" si="4"/>
        <v>0</v>
      </c>
      <c r="E87" s="122">
        <v>3</v>
      </c>
      <c r="F87" s="125">
        <f t="shared" si="5"/>
        <v>-3</v>
      </c>
    </row>
    <row r="88" spans="2:6">
      <c r="B88" s="57">
        <f>Protocol!B109</f>
        <v>75</v>
      </c>
      <c r="C88" s="116"/>
      <c r="D88" s="119">
        <f t="shared" si="4"/>
        <v>0</v>
      </c>
      <c r="E88" s="122">
        <v>3</v>
      </c>
      <c r="F88" s="125">
        <f t="shared" si="5"/>
        <v>-3</v>
      </c>
    </row>
    <row r="89" spans="2:6">
      <c r="B89" s="57">
        <f>Protocol!B110</f>
        <v>76</v>
      </c>
      <c r="C89" s="116"/>
      <c r="D89" s="119">
        <f t="shared" si="4"/>
        <v>0</v>
      </c>
      <c r="E89" s="122">
        <v>3</v>
      </c>
      <c r="F89" s="125">
        <f t="shared" si="5"/>
        <v>-3</v>
      </c>
    </row>
    <row r="90" spans="2:6">
      <c r="B90" s="57">
        <f>Protocol!B111</f>
        <v>77</v>
      </c>
      <c r="C90" s="116"/>
      <c r="D90" s="119">
        <f t="shared" si="4"/>
        <v>0</v>
      </c>
      <c r="E90" s="122">
        <v>3</v>
      </c>
      <c r="F90" s="125">
        <f t="shared" si="5"/>
        <v>-3</v>
      </c>
    </row>
    <row r="91" spans="2:6">
      <c r="B91" s="57">
        <f>Protocol!B112</f>
        <v>78</v>
      </c>
      <c r="C91" s="116"/>
      <c r="D91" s="119">
        <f t="shared" si="4"/>
        <v>0</v>
      </c>
      <c r="E91" s="122">
        <v>3</v>
      </c>
      <c r="F91" s="125">
        <f t="shared" si="5"/>
        <v>-3</v>
      </c>
    </row>
    <row r="92" spans="2:6">
      <c r="B92" s="57">
        <f>Protocol!B113</f>
        <v>79</v>
      </c>
      <c r="C92" s="116"/>
      <c r="D92" s="119">
        <f t="shared" si="4"/>
        <v>0</v>
      </c>
      <c r="E92" s="122">
        <v>3</v>
      </c>
      <c r="F92" s="125">
        <f t="shared" si="5"/>
        <v>-3</v>
      </c>
    </row>
    <row r="93" spans="2:6">
      <c r="B93" s="57">
        <f>Protocol!B114</f>
        <v>80</v>
      </c>
      <c r="C93" s="116"/>
      <c r="D93" s="119">
        <f t="shared" si="4"/>
        <v>0</v>
      </c>
      <c r="E93" s="122">
        <v>3</v>
      </c>
      <c r="F93" s="125">
        <f t="shared" si="5"/>
        <v>-3</v>
      </c>
    </row>
    <row r="94" spans="2:6">
      <c r="B94" s="57">
        <f>Protocol!B115</f>
        <v>81</v>
      </c>
      <c r="C94" s="116"/>
      <c r="D94" s="118">
        <f t="shared" si="4"/>
        <v>0</v>
      </c>
      <c r="E94" s="121">
        <v>3</v>
      </c>
      <c r="F94" s="124">
        <f t="shared" si="5"/>
        <v>-3</v>
      </c>
    </row>
    <row r="95" spans="2:6">
      <c r="B95" s="57">
        <f>Protocol!B116</f>
        <v>82</v>
      </c>
      <c r="C95" s="116"/>
      <c r="D95" s="119">
        <f t="shared" si="4"/>
        <v>0</v>
      </c>
      <c r="E95" s="122">
        <v>3</v>
      </c>
      <c r="F95" s="125">
        <f t="shared" si="5"/>
        <v>-3</v>
      </c>
    </row>
    <row r="96" spans="2:6">
      <c r="B96" s="57">
        <f>Protocol!B117</f>
        <v>83</v>
      </c>
      <c r="C96" s="116"/>
      <c r="D96" s="119">
        <f t="shared" si="4"/>
        <v>0</v>
      </c>
      <c r="E96" s="122">
        <v>3</v>
      </c>
      <c r="F96" s="125">
        <f t="shared" si="5"/>
        <v>-3</v>
      </c>
    </row>
    <row r="97" spans="1:8">
      <c r="A97" s="377"/>
      <c r="B97" s="57">
        <f>Protocol!B118</f>
        <v>84</v>
      </c>
      <c r="C97" s="116"/>
      <c r="D97" s="119">
        <f t="shared" si="4"/>
        <v>0</v>
      </c>
      <c r="E97" s="122">
        <v>3</v>
      </c>
      <c r="F97" s="125">
        <f t="shared" si="5"/>
        <v>-3</v>
      </c>
      <c r="G97" s="377"/>
      <c r="H97" s="377"/>
    </row>
    <row r="98" spans="1:8" ht="15" customHeight="1">
      <c r="A98" s="377"/>
      <c r="B98" s="57">
        <f>Protocol!B119</f>
        <v>85</v>
      </c>
      <c r="C98" s="116"/>
      <c r="D98" s="119">
        <f t="shared" si="4"/>
        <v>0</v>
      </c>
      <c r="E98" s="122">
        <v>3</v>
      </c>
      <c r="F98" s="125">
        <f t="shared" si="5"/>
        <v>-3</v>
      </c>
      <c r="G98" s="377"/>
      <c r="H98" s="377"/>
    </row>
    <row r="99" spans="1:8">
      <c r="A99" s="377"/>
      <c r="B99" s="57">
        <f>Protocol!B120</f>
        <v>86</v>
      </c>
      <c r="C99" s="116"/>
      <c r="D99" s="119">
        <f t="shared" si="4"/>
        <v>0</v>
      </c>
      <c r="E99" s="122">
        <v>3</v>
      </c>
      <c r="F99" s="125">
        <f t="shared" si="5"/>
        <v>-3</v>
      </c>
      <c r="G99" s="377"/>
      <c r="H99" s="377"/>
    </row>
    <row r="100" spans="1:8">
      <c r="A100" s="377"/>
      <c r="B100" s="57">
        <f>Protocol!B121</f>
        <v>87</v>
      </c>
      <c r="C100" s="116"/>
      <c r="D100" s="119">
        <f t="shared" si="4"/>
        <v>0</v>
      </c>
      <c r="E100" s="122">
        <v>3</v>
      </c>
      <c r="F100" s="125">
        <f t="shared" si="5"/>
        <v>-3</v>
      </c>
      <c r="G100" s="377"/>
      <c r="H100" s="377"/>
    </row>
    <row r="101" spans="1:8">
      <c r="A101" s="377"/>
      <c r="B101" s="57">
        <f>Protocol!B122</f>
        <v>88</v>
      </c>
      <c r="C101" s="116"/>
      <c r="D101" s="119">
        <f t="shared" si="4"/>
        <v>0</v>
      </c>
      <c r="E101" s="122">
        <v>3</v>
      </c>
      <c r="F101" s="125">
        <f t="shared" si="5"/>
        <v>-3</v>
      </c>
      <c r="G101" s="377"/>
      <c r="H101" s="377"/>
    </row>
    <row r="102" spans="1:8">
      <c r="A102" s="377"/>
      <c r="B102" s="57">
        <f>Protocol!B123</f>
        <v>89</v>
      </c>
      <c r="C102" s="116"/>
      <c r="D102" s="118">
        <f t="shared" si="4"/>
        <v>0</v>
      </c>
      <c r="E102" s="121">
        <v>3</v>
      </c>
      <c r="F102" s="124">
        <f t="shared" si="5"/>
        <v>-3</v>
      </c>
      <c r="G102" s="377"/>
      <c r="H102" s="377"/>
    </row>
    <row r="103" spans="1:8">
      <c r="A103" s="377"/>
      <c r="B103" s="57">
        <f>Protocol!B124</f>
        <v>90</v>
      </c>
      <c r="C103" s="116"/>
      <c r="D103" s="119">
        <f t="shared" si="4"/>
        <v>0</v>
      </c>
      <c r="E103" s="122">
        <v>3</v>
      </c>
      <c r="F103" s="125">
        <f t="shared" si="5"/>
        <v>-3</v>
      </c>
      <c r="G103" s="377"/>
      <c r="H103" s="377"/>
    </row>
    <row r="104" spans="1:8">
      <c r="A104" s="377"/>
      <c r="B104" s="57">
        <f>Protocol!B125</f>
        <v>91</v>
      </c>
      <c r="C104" s="116"/>
      <c r="D104" s="119">
        <f t="shared" si="4"/>
        <v>0</v>
      </c>
      <c r="E104" s="122">
        <v>3</v>
      </c>
      <c r="F104" s="125">
        <f t="shared" si="5"/>
        <v>-3</v>
      </c>
      <c r="G104" s="377"/>
      <c r="H104" s="377"/>
    </row>
    <row r="105" spans="1:8">
      <c r="A105" s="377"/>
      <c r="B105" s="57">
        <f>Protocol!B126</f>
        <v>92</v>
      </c>
      <c r="C105" s="116"/>
      <c r="D105" s="119">
        <f t="shared" si="4"/>
        <v>0</v>
      </c>
      <c r="E105" s="122">
        <v>3</v>
      </c>
      <c r="F105" s="125">
        <f t="shared" si="5"/>
        <v>-3</v>
      </c>
      <c r="G105" s="377"/>
      <c r="H105" s="377"/>
    </row>
    <row r="106" spans="1:8">
      <c r="A106" s="377"/>
      <c r="B106" s="57">
        <f>Protocol!B127</f>
        <v>93</v>
      </c>
      <c r="C106" s="116"/>
      <c r="D106" s="119">
        <f t="shared" si="4"/>
        <v>0</v>
      </c>
      <c r="E106" s="122">
        <v>3</v>
      </c>
      <c r="F106" s="125">
        <f t="shared" si="5"/>
        <v>-3</v>
      </c>
      <c r="G106" s="377"/>
      <c r="H106" s="377"/>
    </row>
    <row r="107" spans="1:8">
      <c r="A107" s="377"/>
      <c r="B107" s="57">
        <f>Protocol!B128</f>
        <v>94</v>
      </c>
      <c r="C107" s="116"/>
      <c r="D107" s="119">
        <f t="shared" si="4"/>
        <v>0</v>
      </c>
      <c r="E107" s="122">
        <v>3</v>
      </c>
      <c r="F107" s="125">
        <f t="shared" si="5"/>
        <v>-3</v>
      </c>
      <c r="G107" s="377"/>
      <c r="H107" s="377"/>
    </row>
    <row r="108" spans="1:8">
      <c r="A108" s="377"/>
      <c r="B108" s="57">
        <f>Protocol!B129</f>
        <v>95</v>
      </c>
      <c r="C108" s="116"/>
      <c r="D108" s="119">
        <f t="shared" si="4"/>
        <v>0</v>
      </c>
      <c r="E108" s="122">
        <v>3</v>
      </c>
      <c r="F108" s="125">
        <f t="shared" si="5"/>
        <v>-3</v>
      </c>
      <c r="G108" s="377"/>
      <c r="H108" s="377"/>
    </row>
    <row r="109" spans="1:8" ht="15" thickBot="1">
      <c r="A109" s="377"/>
      <c r="B109" s="58">
        <f>Protocol!B130</f>
        <v>96</v>
      </c>
      <c r="C109" s="117"/>
      <c r="D109" s="120">
        <f t="shared" si="4"/>
        <v>0</v>
      </c>
      <c r="E109" s="123">
        <v>3</v>
      </c>
      <c r="F109" s="126">
        <f t="shared" si="5"/>
        <v>-3</v>
      </c>
      <c r="G109" s="377"/>
      <c r="H109" s="377"/>
    </row>
    <row r="110" spans="1:8" s="28" customFormat="1">
      <c r="B110" s="377"/>
      <c r="C110" s="377"/>
      <c r="D110" s="377"/>
      <c r="E110" s="377"/>
      <c r="F110" s="377"/>
    </row>
    <row r="111" spans="1:8" s="28" customFormat="1">
      <c r="B111" s="377"/>
      <c r="C111" s="377"/>
      <c r="D111" s="377"/>
      <c r="E111" s="377"/>
      <c r="F111" s="377"/>
    </row>
    <row r="112" spans="1:8" s="28" customFormat="1" ht="15.75">
      <c r="A112" s="32"/>
      <c r="B112" s="111" t="s">
        <v>411</v>
      </c>
      <c r="C112" s="109"/>
      <c r="D112" s="109"/>
      <c r="E112" s="109"/>
      <c r="F112" s="100"/>
      <c r="G112" s="100"/>
      <c r="H112" s="100"/>
    </row>
    <row r="113" spans="1:8">
      <c r="A113" s="32"/>
      <c r="B113" s="100"/>
      <c r="C113" s="100"/>
      <c r="D113" s="100"/>
      <c r="E113" s="100"/>
      <c r="F113" s="100"/>
      <c r="G113" s="100"/>
      <c r="H113" s="100"/>
    </row>
    <row r="114" spans="1:8">
      <c r="A114" s="32" t="s">
        <v>160</v>
      </c>
      <c r="B114" s="55" t="s">
        <v>412</v>
      </c>
      <c r="C114" s="55"/>
      <c r="D114" s="55"/>
      <c r="E114" s="55"/>
      <c r="F114" s="55"/>
      <c r="G114" s="55"/>
      <c r="H114" s="55"/>
    </row>
    <row r="115" spans="1:8">
      <c r="A115" s="32"/>
      <c r="B115" s="411" t="s">
        <v>413</v>
      </c>
      <c r="C115" s="411"/>
      <c r="D115" s="411"/>
      <c r="E115" s="411"/>
      <c r="F115" s="100"/>
      <c r="G115" s="100"/>
      <c r="H115" s="100"/>
    </row>
    <row r="116" spans="1:8">
      <c r="A116" s="32" t="s">
        <v>160</v>
      </c>
      <c r="B116" s="55" t="s">
        <v>414</v>
      </c>
      <c r="C116" s="55"/>
      <c r="D116" s="55"/>
      <c r="E116" s="55"/>
      <c r="F116" s="55"/>
      <c r="G116" s="55"/>
      <c r="H116" s="55"/>
    </row>
    <row r="117" spans="1:8">
      <c r="A117" s="32"/>
      <c r="B117" s="411" t="s">
        <v>415</v>
      </c>
      <c r="C117" s="411"/>
      <c r="D117" s="411"/>
      <c r="E117" s="411"/>
      <c r="F117" s="411"/>
      <c r="G117" s="411"/>
      <c r="H117" s="100"/>
    </row>
    <row r="118" spans="1:8">
      <c r="A118" s="377"/>
      <c r="B118" s="63" t="s">
        <v>416</v>
      </c>
      <c r="C118" s="377"/>
      <c r="D118" s="377"/>
      <c r="E118" s="377"/>
      <c r="F118" s="377"/>
      <c r="G118" s="377"/>
      <c r="H118" s="377"/>
    </row>
    <row r="119" spans="1:8">
      <c r="A119" s="377"/>
      <c r="B119" s="377"/>
      <c r="C119" s="377"/>
      <c r="D119" s="377"/>
      <c r="E119" s="377"/>
      <c r="F119" s="377"/>
      <c r="G119" s="377"/>
      <c r="H119" s="377"/>
    </row>
    <row r="120" spans="1:8">
      <c r="A120" s="377"/>
      <c r="B120" s="377"/>
      <c r="C120" s="377"/>
      <c r="D120" s="377"/>
      <c r="E120" s="377"/>
      <c r="F120" s="377"/>
      <c r="G120" s="377"/>
      <c r="H120" s="377"/>
    </row>
    <row r="121" spans="1:8">
      <c r="A121" s="377"/>
      <c r="B121" s="377"/>
      <c r="C121" s="377"/>
      <c r="D121" s="377"/>
      <c r="E121" s="377"/>
      <c r="F121" s="377"/>
      <c r="G121" s="377"/>
      <c r="H121" s="377"/>
    </row>
    <row r="122" spans="1:8">
      <c r="A122" s="377"/>
      <c r="B122" s="377"/>
      <c r="C122" s="377"/>
      <c r="D122" s="377"/>
      <c r="E122" s="377"/>
      <c r="F122" s="377"/>
      <c r="G122" s="377"/>
      <c r="H122" s="377"/>
    </row>
    <row r="123" spans="1:8">
      <c r="A123" s="377"/>
      <c r="B123" s="377"/>
      <c r="C123" s="377"/>
      <c r="D123" s="377"/>
      <c r="E123" s="377"/>
      <c r="F123" s="377"/>
      <c r="G123" s="377"/>
      <c r="H123" s="377"/>
    </row>
    <row r="124" spans="1:8">
      <c r="A124" s="377"/>
      <c r="B124" s="377"/>
      <c r="C124" s="377"/>
      <c r="D124" s="377"/>
      <c r="E124" s="377"/>
      <c r="F124" s="377"/>
      <c r="G124" s="377"/>
      <c r="H124" s="377"/>
    </row>
    <row r="125" spans="1:8">
      <c r="A125" s="377"/>
      <c r="B125" s="377"/>
      <c r="C125" s="377"/>
      <c r="D125" s="377"/>
      <c r="E125" s="377"/>
      <c r="F125" s="377"/>
      <c r="G125" s="377"/>
      <c r="H125" s="377"/>
    </row>
    <row r="126" spans="1:8">
      <c r="A126" s="377"/>
      <c r="B126" s="377"/>
      <c r="C126" s="377"/>
      <c r="D126" s="377"/>
      <c r="E126" s="377"/>
      <c r="F126" s="377"/>
      <c r="G126" s="377"/>
      <c r="H126" s="377"/>
    </row>
    <row r="127" spans="1:8">
      <c r="A127" s="377"/>
      <c r="B127" s="377"/>
      <c r="C127" s="377"/>
      <c r="D127" s="377"/>
      <c r="E127" s="377"/>
      <c r="F127" s="377"/>
      <c r="G127" s="377"/>
      <c r="H127" s="377"/>
    </row>
    <row r="128" spans="1:8">
      <c r="A128" s="377"/>
      <c r="B128" s="377"/>
      <c r="C128" s="377"/>
      <c r="D128" s="377"/>
      <c r="E128" s="377"/>
      <c r="F128" s="377"/>
      <c r="G128" s="377"/>
      <c r="H128" s="377"/>
    </row>
    <row r="129" spans="6:8">
      <c r="F129" s="377"/>
      <c r="G129" s="377"/>
      <c r="H129" s="377"/>
    </row>
    <row r="130" spans="6:8">
      <c r="F130" s="377"/>
      <c r="G130" s="377"/>
      <c r="H130" s="377"/>
    </row>
    <row r="131" spans="6:8">
      <c r="F131" s="377"/>
      <c r="G131" s="377"/>
      <c r="H131" s="377"/>
    </row>
    <row r="132" spans="6:8">
      <c r="F132" s="377"/>
      <c r="G132" s="377"/>
      <c r="H132" s="377"/>
    </row>
    <row r="133" spans="6:8">
      <c r="F133" s="377"/>
      <c r="G133" s="377"/>
      <c r="H133" s="377"/>
    </row>
    <row r="134" spans="6:8">
      <c r="F134" s="377"/>
      <c r="G134" s="377"/>
      <c r="H134" s="377"/>
    </row>
    <row r="135" spans="6:8">
      <c r="F135" s="377"/>
      <c r="G135" s="377"/>
      <c r="H135" s="377"/>
    </row>
    <row r="136" spans="6:8">
      <c r="F136" s="377"/>
      <c r="G136" s="377"/>
      <c r="H136" s="377"/>
    </row>
    <row r="137" spans="6:8">
      <c r="F137" s="377"/>
      <c r="G137" s="377"/>
      <c r="H137" s="377"/>
    </row>
    <row r="138" spans="6:8">
      <c r="F138" s="377"/>
      <c r="G138" s="377"/>
      <c r="H138" s="377"/>
    </row>
    <row r="139" spans="6:8">
      <c r="F139" s="377"/>
      <c r="G139" s="377"/>
      <c r="H139" s="377"/>
    </row>
    <row r="140" spans="6:8">
      <c r="F140" s="377"/>
      <c r="G140" s="377"/>
      <c r="H140" s="377"/>
    </row>
    <row r="141" spans="6:8">
      <c r="F141" s="377"/>
      <c r="G141" s="377"/>
      <c r="H141" s="377"/>
    </row>
    <row r="142" spans="6:8">
      <c r="F142" s="377"/>
      <c r="G142" s="377"/>
      <c r="H142" s="377"/>
    </row>
    <row r="143" spans="6:8">
      <c r="F143" s="377"/>
      <c r="G143" s="377"/>
      <c r="H143" s="377"/>
    </row>
    <row r="144" spans="6:8">
      <c r="F144" s="377"/>
      <c r="G144" s="377"/>
      <c r="H144" s="377"/>
    </row>
    <row r="145" spans="6:8">
      <c r="F145" s="377"/>
      <c r="G145" s="377"/>
      <c r="H145" s="377"/>
    </row>
    <row r="146" spans="6:8">
      <c r="F146" s="377"/>
      <c r="G146" s="377"/>
      <c r="H146" s="377"/>
    </row>
    <row r="147" spans="6:8">
      <c r="F147" s="377"/>
      <c r="G147" s="377"/>
      <c r="H147" s="377"/>
    </row>
    <row r="148" spans="6:8">
      <c r="F148" s="377"/>
      <c r="G148" s="377"/>
      <c r="H148" s="377"/>
    </row>
    <row r="149" spans="6:8">
      <c r="F149" s="377"/>
      <c r="G149" s="377"/>
      <c r="H149" s="377"/>
    </row>
    <row r="150" spans="6:8">
      <c r="F150" s="377"/>
      <c r="G150" s="377"/>
      <c r="H150" s="377"/>
    </row>
    <row r="151" spans="6:8">
      <c r="F151" s="377"/>
      <c r="G151" s="377"/>
      <c r="H151" s="377"/>
    </row>
    <row r="152" spans="6:8">
      <c r="F152" s="377"/>
      <c r="G152" s="377"/>
      <c r="H152" s="377"/>
    </row>
    <row r="153" spans="6:8">
      <c r="F153" s="377"/>
      <c r="G153" s="377"/>
      <c r="H153" s="377"/>
    </row>
    <row r="154" spans="6:8">
      <c r="F154" s="377"/>
      <c r="G154" s="377"/>
      <c r="H154" s="377"/>
    </row>
    <row r="155" spans="6:8">
      <c r="F155" s="377"/>
      <c r="G155" s="377"/>
      <c r="H155" s="377"/>
    </row>
    <row r="156" spans="6:8">
      <c r="F156" s="377"/>
      <c r="G156" s="377"/>
      <c r="H156" s="377"/>
    </row>
    <row r="157" spans="6:8">
      <c r="F157" s="377"/>
      <c r="G157" s="377"/>
      <c r="H157" s="377"/>
    </row>
    <row r="158" spans="6:8">
      <c r="F158" s="377"/>
      <c r="G158" s="377"/>
      <c r="H158" s="377"/>
    </row>
    <row r="159" spans="6:8">
      <c r="F159" s="377"/>
      <c r="G159" s="377"/>
      <c r="H159" s="377"/>
    </row>
    <row r="160" spans="6:8">
      <c r="F160" s="377"/>
      <c r="G160" s="377"/>
      <c r="H160" s="377"/>
    </row>
    <row r="161" spans="6:8">
      <c r="F161" s="377"/>
      <c r="G161" s="377"/>
      <c r="H161" s="377"/>
    </row>
    <row r="162" spans="6:8">
      <c r="F162" s="377"/>
      <c r="G162" s="377"/>
      <c r="H162" s="377"/>
    </row>
    <row r="163" spans="6:8">
      <c r="F163" s="377"/>
      <c r="G163" s="377"/>
      <c r="H163" s="377"/>
    </row>
    <row r="164" spans="6:8">
      <c r="F164" s="377"/>
      <c r="G164" s="377"/>
      <c r="H164" s="377"/>
    </row>
    <row r="165" spans="6:8">
      <c r="F165" s="377"/>
      <c r="G165" s="377"/>
      <c r="H165" s="377"/>
    </row>
    <row r="166" spans="6:8">
      <c r="F166" s="377"/>
      <c r="G166" s="377"/>
      <c r="H166" s="377"/>
    </row>
    <row r="167" spans="6:8">
      <c r="F167" s="377"/>
      <c r="G167" s="377"/>
      <c r="H167" s="377"/>
    </row>
    <row r="168" spans="6:8">
      <c r="F168" s="377"/>
      <c r="G168" s="377"/>
      <c r="H168" s="377"/>
    </row>
    <row r="169" spans="6:8">
      <c r="F169" s="377"/>
      <c r="G169" s="377"/>
      <c r="H169" s="377"/>
    </row>
    <row r="170" spans="6:8">
      <c r="F170" s="377"/>
      <c r="G170" s="377"/>
      <c r="H170" s="377"/>
    </row>
    <row r="171" spans="6:8">
      <c r="F171" s="377"/>
      <c r="G171" s="377"/>
      <c r="H171" s="377"/>
    </row>
    <row r="172" spans="6:8">
      <c r="F172" s="377"/>
      <c r="G172" s="377"/>
      <c r="H172" s="377"/>
    </row>
    <row r="173" spans="6:8">
      <c r="F173" s="377"/>
      <c r="G173" s="377"/>
      <c r="H173" s="377"/>
    </row>
    <row r="174" spans="6:8">
      <c r="F174" s="377"/>
      <c r="G174" s="377"/>
      <c r="H174" s="377"/>
    </row>
    <row r="175" spans="6:8">
      <c r="F175" s="377"/>
      <c r="G175" s="377"/>
      <c r="H175" s="377"/>
    </row>
    <row r="176" spans="6:8">
      <c r="F176" s="377"/>
      <c r="G176" s="377"/>
      <c r="H176" s="377"/>
    </row>
    <row r="177" spans="6:8">
      <c r="F177" s="377"/>
      <c r="G177" s="377"/>
      <c r="H177" s="377"/>
    </row>
    <row r="178" spans="6:8">
      <c r="F178" s="377"/>
      <c r="G178" s="377"/>
      <c r="H178" s="377"/>
    </row>
    <row r="179" spans="6:8">
      <c r="F179" s="377"/>
      <c r="G179" s="377"/>
      <c r="H179" s="377"/>
    </row>
    <row r="180" spans="6:8">
      <c r="F180" s="377"/>
      <c r="G180" s="377"/>
      <c r="H180" s="377"/>
    </row>
    <row r="181" spans="6:8">
      <c r="F181" s="377"/>
      <c r="G181" s="377"/>
      <c r="H181" s="377"/>
    </row>
    <row r="182" spans="6:8">
      <c r="F182" s="377"/>
      <c r="G182" s="377"/>
      <c r="H182" s="377"/>
    </row>
    <row r="183" spans="6:8">
      <c r="F183" s="377"/>
      <c r="G183" s="377"/>
      <c r="H183" s="377"/>
    </row>
    <row r="184" spans="6:8">
      <c r="F184" s="377"/>
      <c r="G184" s="377"/>
      <c r="H184" s="377"/>
    </row>
    <row r="185" spans="6:8">
      <c r="F185" s="377"/>
      <c r="G185" s="377"/>
      <c r="H185" s="377"/>
    </row>
    <row r="186" spans="6:8">
      <c r="F186" s="377"/>
      <c r="G186" s="377"/>
      <c r="H186" s="377"/>
    </row>
    <row r="187" spans="6:8">
      <c r="F187" s="377"/>
      <c r="G187" s="377"/>
      <c r="H187" s="377"/>
    </row>
    <row r="188" spans="6:8">
      <c r="F188" s="377"/>
      <c r="G188" s="377"/>
      <c r="H188" s="377"/>
    </row>
    <row r="189" spans="6:8">
      <c r="F189" s="377"/>
      <c r="G189" s="377"/>
      <c r="H189" s="377"/>
    </row>
    <row r="190" spans="6:8">
      <c r="F190" s="377"/>
      <c r="G190" s="377"/>
      <c r="H190" s="377"/>
    </row>
    <row r="191" spans="6:8">
      <c r="F191" s="377"/>
      <c r="G191" s="377"/>
      <c r="H191" s="377"/>
    </row>
    <row r="192" spans="6:8">
      <c r="F192" s="377"/>
      <c r="G192" s="377"/>
      <c r="H192" s="377"/>
    </row>
    <row r="193" spans="6:8">
      <c r="F193" s="377"/>
      <c r="G193" s="377"/>
      <c r="H193" s="377"/>
    </row>
    <row r="194" spans="6:8">
      <c r="F194" s="377"/>
      <c r="G194" s="377"/>
      <c r="H194" s="377"/>
    </row>
    <row r="195" spans="6:8">
      <c r="F195" s="377"/>
      <c r="G195" s="377"/>
      <c r="H195" s="377"/>
    </row>
    <row r="196" spans="6:8">
      <c r="F196" s="377"/>
      <c r="G196" s="377"/>
      <c r="H196" s="377"/>
    </row>
    <row r="197" spans="6:8">
      <c r="F197" s="377"/>
      <c r="G197" s="377"/>
      <c r="H197" s="377"/>
    </row>
    <row r="198" spans="6:8">
      <c r="F198" s="377"/>
      <c r="G198" s="377"/>
      <c r="H198" s="377"/>
    </row>
    <row r="199" spans="6:8">
      <c r="F199" s="377"/>
      <c r="G199" s="377"/>
      <c r="H199" s="377"/>
    </row>
    <row r="200" spans="6:8">
      <c r="F200" s="377"/>
      <c r="G200" s="377"/>
      <c r="H200" s="377"/>
    </row>
    <row r="201" spans="6:8">
      <c r="F201" s="377"/>
      <c r="G201" s="377"/>
      <c r="H201" s="377"/>
    </row>
    <row r="202" spans="6:8">
      <c r="F202" s="377"/>
      <c r="G202" s="377"/>
      <c r="H202" s="377"/>
    </row>
    <row r="203" spans="6:8">
      <c r="F203" s="377"/>
      <c r="G203" s="377"/>
      <c r="H203" s="377"/>
    </row>
    <row r="204" spans="6:8">
      <c r="F204" s="377"/>
      <c r="G204" s="377"/>
      <c r="H204" s="377"/>
    </row>
    <row r="205" spans="6:8">
      <c r="F205" s="377"/>
      <c r="G205" s="377"/>
      <c r="H205" s="377"/>
    </row>
    <row r="206" spans="6:8">
      <c r="F206" s="377"/>
      <c r="G206" s="377"/>
      <c r="H206" s="377"/>
    </row>
    <row r="207" spans="6:8">
      <c r="F207" s="377"/>
      <c r="G207" s="377"/>
      <c r="H207" s="377"/>
    </row>
    <row r="208" spans="6:8">
      <c r="F208" s="377"/>
      <c r="G208" s="377"/>
      <c r="H208" s="377"/>
    </row>
    <row r="209" spans="6:8">
      <c r="F209" s="377"/>
      <c r="G209" s="377"/>
      <c r="H209" s="377"/>
    </row>
    <row r="210" spans="6:8">
      <c r="F210" s="377"/>
      <c r="G210" s="377"/>
      <c r="H210" s="377"/>
    </row>
    <row r="211" spans="6:8">
      <c r="F211" s="377"/>
      <c r="G211" s="377"/>
      <c r="H211" s="377"/>
    </row>
    <row r="212" spans="6:8">
      <c r="F212" s="377"/>
      <c r="G212" s="377"/>
      <c r="H212" s="377"/>
    </row>
    <row r="213" spans="6:8">
      <c r="F213" s="377"/>
      <c r="G213" s="377"/>
      <c r="H213" s="377"/>
    </row>
    <row r="214" spans="6:8">
      <c r="F214" s="377"/>
      <c r="G214" s="377"/>
      <c r="H214" s="377"/>
    </row>
    <row r="215" spans="6:8">
      <c r="F215" s="377"/>
      <c r="G215" s="377"/>
      <c r="H215" s="377"/>
    </row>
    <row r="216" spans="6:8">
      <c r="F216" s="377"/>
      <c r="G216" s="377"/>
      <c r="H216" s="377"/>
    </row>
    <row r="217" spans="6:8">
      <c r="F217" s="377"/>
      <c r="G217" s="377"/>
      <c r="H217" s="377"/>
    </row>
    <row r="218" spans="6:8">
      <c r="F218" s="377"/>
      <c r="G218" s="377"/>
      <c r="H218" s="377"/>
    </row>
    <row r="219" spans="6:8">
      <c r="F219" s="377"/>
      <c r="G219" s="377"/>
      <c r="H219" s="377"/>
    </row>
    <row r="220" spans="6:8">
      <c r="F220" s="377"/>
      <c r="G220" s="377"/>
      <c r="H220" s="377"/>
    </row>
    <row r="221" spans="6:8">
      <c r="F221" s="377"/>
      <c r="G221" s="377"/>
      <c r="H221" s="377"/>
    </row>
    <row r="222" spans="6:8">
      <c r="F222" s="377"/>
      <c r="G222" s="377"/>
      <c r="H222" s="377"/>
    </row>
    <row r="223" spans="6:8">
      <c r="F223" s="377"/>
      <c r="G223" s="377"/>
      <c r="H223" s="377"/>
    </row>
    <row r="224" spans="6:8">
      <c r="F224" s="377"/>
      <c r="G224" s="377"/>
      <c r="H224" s="377"/>
    </row>
    <row r="225" spans="6:8">
      <c r="F225" s="377"/>
      <c r="G225" s="377"/>
      <c r="H225" s="377"/>
    </row>
    <row r="226" spans="6:8">
      <c r="F226" s="377"/>
      <c r="G226" s="377"/>
      <c r="H226" s="377"/>
    </row>
    <row r="227" spans="6:8">
      <c r="F227" s="377"/>
      <c r="G227" s="377"/>
      <c r="H227" s="377"/>
    </row>
    <row r="228" spans="6:8">
      <c r="F228" s="377"/>
      <c r="G228" s="377"/>
      <c r="H228" s="377"/>
    </row>
    <row r="229" spans="6:8">
      <c r="F229" s="377"/>
      <c r="G229" s="377"/>
      <c r="H229" s="377"/>
    </row>
    <row r="230" spans="6:8">
      <c r="F230" s="377"/>
      <c r="G230" s="377"/>
      <c r="H230" s="377"/>
    </row>
    <row r="231" spans="6:8">
      <c r="F231" s="377"/>
      <c r="G231" s="377"/>
      <c r="H231" s="377"/>
    </row>
  </sheetData>
  <sheetProtection algorithmName="SHA-512" hashValue="CiwV1zNA3nSlTvt/1teJZZkM4RaYgDb9wrp15P31cmd2jmsx1nvZk1qU2K2aN2TF3+cqmPz65E+ook06rMWttQ==" saltValue="vz8IJVFM5p7qMIdvhGfEbQ==" spinCount="100000" sheet="1" objects="1" scenarios="1"/>
  <mergeCells count="8">
    <mergeCell ref="B115:E115"/>
    <mergeCell ref="B117:G117"/>
    <mergeCell ref="A2:H2"/>
    <mergeCell ref="B11:B13"/>
    <mergeCell ref="C11:C13"/>
    <mergeCell ref="D11:D13"/>
    <mergeCell ref="E11:E12"/>
    <mergeCell ref="F11:F13"/>
  </mergeCells>
  <conditionalFormatting sqref="D14:D109">
    <cfRule type="cellIs" dxfId="14" priority="1" operator="equal">
      <formula>0</formula>
    </cfRule>
  </conditionalFormatting>
  <pageMargins left="0.7" right="0.7" top="0.75" bottom="0.75" header="0.3" footer="0.3"/>
  <pageSetup fitToHeight="0" orientation="portrait" r:id="rId1"/>
  <headerFooter>
    <oddHeader>&amp;L&amp;G     &amp;R&amp;"Arial,Regular"&amp;9QIAseq Targeted DNA Panels with UDIs: How to Dilute QIAseq Targeted DNA Libraries</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D14:D109" emptyCellReference="1"/>
  </ignoredError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B78A5-6B24-4F6B-947F-E7C86D6D87F9}">
  <sheetPr>
    <tabColor rgb="FF1B3067"/>
    <pageSetUpPr fitToPage="1"/>
  </sheetPr>
  <dimension ref="A2:I246"/>
  <sheetViews>
    <sheetView view="pageLayout" zoomScaleNormal="100" workbookViewId="0"/>
  </sheetViews>
  <sheetFormatPr defaultColWidth="8.7109375" defaultRowHeight="14.25"/>
  <cols>
    <col min="1" max="1" width="8.7109375" style="28"/>
    <col min="2" max="2" width="11.7109375" style="28" customWidth="1"/>
    <col min="3" max="3" width="14.5703125" style="28" bestFit="1" customWidth="1"/>
    <col min="4" max="4" width="14.7109375" style="28" customWidth="1"/>
    <col min="5" max="5" width="15.5703125" style="28" customWidth="1"/>
    <col min="6" max="6" width="10.5703125" style="28" customWidth="1"/>
    <col min="7" max="7" width="10.5703125" style="28" bestFit="1" customWidth="1"/>
    <col min="8" max="16384" width="8.7109375" style="28"/>
  </cols>
  <sheetData>
    <row r="2" spans="1:9" ht="18">
      <c r="A2" s="520" t="s">
        <v>417</v>
      </c>
      <c r="B2" s="520"/>
      <c r="C2" s="520"/>
      <c r="D2" s="520"/>
      <c r="E2" s="520"/>
      <c r="F2" s="520"/>
      <c r="G2" s="520"/>
      <c r="H2" s="520"/>
      <c r="I2" s="259"/>
    </row>
    <row r="3" spans="1:9" ht="18">
      <c r="A3" s="104"/>
      <c r="B3" s="104"/>
      <c r="C3" s="104"/>
      <c r="D3" s="104"/>
      <c r="E3" s="104"/>
      <c r="F3" s="104"/>
      <c r="G3" s="104"/>
      <c r="H3" s="104"/>
    </row>
    <row r="4" spans="1:9" ht="15">
      <c r="A4" s="29" t="s">
        <v>89</v>
      </c>
      <c r="C4" s="128"/>
      <c r="D4" s="29" t="s">
        <v>90</v>
      </c>
      <c r="E4" s="128"/>
      <c r="F4" s="29" t="s">
        <v>91</v>
      </c>
      <c r="G4" s="260"/>
      <c r="H4" s="260"/>
    </row>
    <row r="5" spans="1:9" ht="15">
      <c r="A5" s="29"/>
      <c r="C5" s="29"/>
      <c r="F5" s="29"/>
      <c r="G5" s="105"/>
    </row>
    <row r="6" spans="1:9" ht="15">
      <c r="A6" s="29"/>
      <c r="C6" s="29"/>
      <c r="F6" s="29"/>
      <c r="G6" s="105"/>
      <c r="H6" s="31"/>
    </row>
    <row r="7" spans="1:9" ht="15">
      <c r="A7" s="29" t="s">
        <v>418</v>
      </c>
      <c r="C7" s="29"/>
      <c r="D7" s="128"/>
      <c r="F7" s="29" t="s">
        <v>91</v>
      </c>
      <c r="G7" s="258"/>
      <c r="H7" s="129"/>
    </row>
    <row r="8" spans="1:9" ht="18">
      <c r="A8" s="104"/>
      <c r="B8" s="104"/>
      <c r="C8" s="104"/>
      <c r="D8" s="104"/>
      <c r="E8" s="104"/>
      <c r="F8" s="104"/>
      <c r="G8" s="104"/>
      <c r="H8" s="104"/>
    </row>
    <row r="10" spans="1:9" ht="15.75">
      <c r="A10" s="100"/>
      <c r="B10" s="109" t="s">
        <v>419</v>
      </c>
      <c r="C10" s="109"/>
      <c r="D10" s="109"/>
      <c r="E10" s="109"/>
      <c r="F10" s="109"/>
      <c r="G10" s="109"/>
      <c r="H10" s="109"/>
    </row>
    <row r="11" spans="1:9" ht="15.75">
      <c r="A11" s="100"/>
      <c r="B11" s="521" t="s">
        <v>420</v>
      </c>
      <c r="C11" s="521"/>
      <c r="D11" s="100"/>
      <c r="E11" s="100"/>
      <c r="F11" s="100"/>
      <c r="G11" s="100"/>
      <c r="H11" s="100"/>
    </row>
    <row r="12" spans="1:9">
      <c r="A12" s="100"/>
      <c r="B12" s="100"/>
      <c r="C12" s="100"/>
      <c r="D12" s="100"/>
      <c r="E12" s="100"/>
      <c r="F12" s="100"/>
      <c r="G12" s="100"/>
      <c r="H12" s="100"/>
    </row>
    <row r="13" spans="1:9" ht="15">
      <c r="A13" s="100"/>
      <c r="B13" s="111" t="s">
        <v>421</v>
      </c>
      <c r="C13" s="111"/>
      <c r="D13" s="100"/>
      <c r="E13" s="100"/>
      <c r="F13" s="100"/>
      <c r="G13" s="100"/>
      <c r="H13" s="100"/>
    </row>
    <row r="14" spans="1:9">
      <c r="A14" s="100"/>
      <c r="B14" s="100"/>
      <c r="C14" s="100"/>
      <c r="D14" s="100"/>
      <c r="E14" s="100"/>
      <c r="F14" s="100"/>
      <c r="G14" s="100"/>
      <c r="H14" s="100"/>
    </row>
    <row r="15" spans="1:9">
      <c r="A15" s="100"/>
      <c r="B15" s="411" t="s">
        <v>422</v>
      </c>
      <c r="C15" s="411"/>
      <c r="D15" s="411"/>
      <c r="E15" s="411"/>
      <c r="F15" s="411"/>
      <c r="G15" s="100"/>
      <c r="H15" s="100"/>
    </row>
    <row r="16" spans="1:9">
      <c r="A16" s="103" t="s">
        <v>160</v>
      </c>
      <c r="B16" s="55" t="s">
        <v>423</v>
      </c>
      <c r="C16" s="55"/>
      <c r="D16" s="55"/>
      <c r="E16" s="55"/>
      <c r="F16" s="55"/>
      <c r="G16" s="55"/>
      <c r="H16" s="55"/>
    </row>
    <row r="17" spans="1:8">
      <c r="A17" s="100"/>
      <c r="B17" s="411" t="s">
        <v>424</v>
      </c>
      <c r="C17" s="411"/>
      <c r="D17" s="411"/>
      <c r="E17" s="411"/>
      <c r="F17" s="100"/>
      <c r="G17" s="100"/>
      <c r="H17" s="100"/>
    </row>
    <row r="18" spans="1:8">
      <c r="A18" s="103" t="s">
        <v>160</v>
      </c>
      <c r="B18" s="55" t="s">
        <v>425</v>
      </c>
      <c r="C18" s="55"/>
      <c r="D18" s="55"/>
      <c r="E18" s="55"/>
      <c r="F18" s="55"/>
      <c r="G18" s="55"/>
      <c r="H18" s="55"/>
    </row>
    <row r="19" spans="1:8">
      <c r="A19" s="100"/>
      <c r="B19" s="411" t="s">
        <v>426</v>
      </c>
      <c r="C19" s="411"/>
      <c r="D19" s="411"/>
      <c r="E19" s="411"/>
      <c r="F19" s="411"/>
      <c r="G19" s="411"/>
      <c r="H19" s="100"/>
    </row>
    <row r="20" spans="1:8">
      <c r="A20" s="100"/>
      <c r="B20" s="55"/>
      <c r="C20" s="55"/>
      <c r="D20" s="55"/>
      <c r="E20" s="55"/>
      <c r="F20" s="55"/>
      <c r="G20" s="55"/>
      <c r="H20" s="100"/>
    </row>
    <row r="21" spans="1:8">
      <c r="A21" s="100"/>
      <c r="B21" s="55"/>
      <c r="C21" s="55"/>
      <c r="D21" s="55"/>
      <c r="E21" s="55"/>
      <c r="F21" s="55"/>
      <c r="G21" s="55"/>
      <c r="H21" s="100"/>
    </row>
    <row r="22" spans="1:8" ht="15">
      <c r="A22" s="106"/>
      <c r="B22" s="29" t="s">
        <v>427</v>
      </c>
      <c r="C22" s="106"/>
      <c r="D22" s="55"/>
      <c r="E22" s="55"/>
      <c r="F22" s="55"/>
      <c r="G22" s="55"/>
      <c r="H22" s="100"/>
    </row>
    <row r="23" spans="1:8">
      <c r="A23" s="106"/>
      <c r="B23" s="107"/>
      <c r="C23" s="106"/>
      <c r="D23" s="55"/>
      <c r="E23" s="55"/>
      <c r="F23" s="55"/>
      <c r="G23" s="55"/>
      <c r="H23" s="100"/>
    </row>
    <row r="24" spans="1:8">
      <c r="A24" s="32" t="s">
        <v>160</v>
      </c>
      <c r="B24" s="51" t="s">
        <v>428</v>
      </c>
      <c r="C24" s="106"/>
      <c r="D24" s="55"/>
      <c r="E24" s="55"/>
      <c r="F24" s="55"/>
      <c r="G24" s="55"/>
      <c r="H24" s="100"/>
    </row>
    <row r="25" spans="1:8">
      <c r="A25" s="32" t="s">
        <v>160</v>
      </c>
      <c r="B25" s="51" t="s">
        <v>429</v>
      </c>
      <c r="C25" s="106"/>
      <c r="D25" s="55"/>
      <c r="E25" s="55"/>
      <c r="F25" s="55"/>
      <c r="G25" s="55"/>
      <c r="H25" s="100"/>
    </row>
    <row r="26" spans="1:8">
      <c r="A26" s="32"/>
      <c r="B26" s="51"/>
      <c r="C26" s="106"/>
      <c r="D26" s="55"/>
      <c r="E26" s="55"/>
      <c r="F26" s="55"/>
      <c r="G26" s="55"/>
      <c r="H26" s="100"/>
    </row>
    <row r="27" spans="1:8">
      <c r="A27" s="32"/>
      <c r="B27" s="51"/>
      <c r="C27" s="106"/>
      <c r="D27" s="55"/>
      <c r="E27" s="55"/>
      <c r="F27" s="55"/>
      <c r="G27" s="55"/>
      <c r="H27" s="100"/>
    </row>
    <row r="28" spans="1:8" ht="15">
      <c r="A28" s="32"/>
      <c r="B28" s="33" t="s">
        <v>430</v>
      </c>
      <c r="C28" s="106"/>
      <c r="D28" s="55"/>
      <c r="E28" s="55"/>
      <c r="F28" s="55"/>
      <c r="G28" s="55"/>
      <c r="H28" s="100"/>
    </row>
    <row r="29" spans="1:8" ht="15" thickBot="1">
      <c r="A29" s="32"/>
      <c r="B29" s="51"/>
      <c r="C29" s="106"/>
      <c r="D29" s="55"/>
      <c r="E29" s="55"/>
      <c r="F29" s="55"/>
      <c r="G29" s="55"/>
      <c r="H29" s="100"/>
    </row>
    <row r="30" spans="1:8" ht="15" thickBot="1">
      <c r="A30" s="32"/>
      <c r="B30" s="51"/>
      <c r="C30" s="261" t="s">
        <v>431</v>
      </c>
      <c r="D30" s="262" t="s">
        <v>432</v>
      </c>
      <c r="E30" s="55"/>
      <c r="F30" s="55"/>
      <c r="G30" s="55"/>
      <c r="H30" s="100"/>
    </row>
    <row r="31" spans="1:8">
      <c r="A31" s="32"/>
      <c r="B31" s="51"/>
      <c r="C31" s="263" t="s">
        <v>433</v>
      </c>
      <c r="D31" s="264">
        <v>100</v>
      </c>
      <c r="E31" s="55"/>
      <c r="F31" s="55"/>
      <c r="G31" s="55"/>
      <c r="H31" s="100"/>
    </row>
    <row r="32" spans="1:8">
      <c r="A32" s="32"/>
      <c r="B32" s="51"/>
      <c r="C32" s="265" t="s">
        <v>434</v>
      </c>
      <c r="D32" s="95">
        <v>150</v>
      </c>
      <c r="E32" s="55"/>
      <c r="F32" s="55"/>
      <c r="G32" s="55"/>
      <c r="H32" s="100"/>
    </row>
    <row r="33" spans="1:8" ht="15" thickBot="1">
      <c r="A33" s="32"/>
      <c r="B33" s="55"/>
      <c r="C33" s="96" t="s">
        <v>435</v>
      </c>
      <c r="D33" s="98">
        <v>310</v>
      </c>
      <c r="E33" s="55"/>
      <c r="F33" s="55"/>
      <c r="G33" s="55"/>
      <c r="H33" s="100"/>
    </row>
    <row r="34" spans="1:8">
      <c r="A34" s="32"/>
      <c r="B34" s="51"/>
      <c r="C34" s="106"/>
      <c r="D34" s="55"/>
      <c r="E34" s="55"/>
      <c r="F34" s="55"/>
      <c r="G34" s="55"/>
      <c r="H34" s="100"/>
    </row>
    <row r="35" spans="1:8">
      <c r="A35" s="32"/>
      <c r="B35" s="51"/>
      <c r="C35" s="106"/>
      <c r="D35" s="55"/>
      <c r="E35" s="55"/>
      <c r="F35" s="55"/>
      <c r="G35" s="55"/>
      <c r="H35" s="100"/>
    </row>
    <row r="36" spans="1:8" ht="15">
      <c r="A36" s="100"/>
      <c r="B36" s="111" t="s">
        <v>436</v>
      </c>
      <c r="C36" s="111"/>
      <c r="D36" s="111"/>
      <c r="E36" s="111"/>
      <c r="F36" s="111"/>
      <c r="G36" s="111"/>
      <c r="H36" s="111"/>
    </row>
    <row r="37" spans="1:8">
      <c r="A37" s="100"/>
      <c r="B37" s="100"/>
      <c r="C37" s="100"/>
      <c r="D37" s="100"/>
      <c r="E37" s="100"/>
      <c r="F37" s="100"/>
      <c r="G37" s="100"/>
      <c r="H37" s="100"/>
    </row>
    <row r="38" spans="1:8" ht="15">
      <c r="A38" s="475" t="s">
        <v>437</v>
      </c>
      <c r="B38" s="475"/>
      <c r="C38" s="475"/>
      <c r="D38" s="475"/>
      <c r="E38" s="100"/>
      <c r="F38" s="100"/>
      <c r="G38" s="100"/>
      <c r="H38" s="100"/>
    </row>
    <row r="39" spans="1:8">
      <c r="A39" s="100"/>
      <c r="B39" s="100"/>
      <c r="C39" s="100"/>
      <c r="D39" s="100"/>
      <c r="E39" s="100"/>
      <c r="F39" s="100"/>
      <c r="G39" s="100"/>
      <c r="H39" s="100"/>
    </row>
    <row r="40" spans="1:8">
      <c r="A40" s="103" t="s">
        <v>160</v>
      </c>
      <c r="B40" s="55" t="s">
        <v>438</v>
      </c>
      <c r="C40" s="55"/>
      <c r="D40" s="55"/>
      <c r="E40" s="55"/>
      <c r="F40" s="55"/>
      <c r="G40" s="55"/>
      <c r="H40" s="55"/>
    </row>
    <row r="41" spans="1:8">
      <c r="A41" s="100"/>
      <c r="B41" s="55" t="s">
        <v>439</v>
      </c>
      <c r="C41" s="55"/>
      <c r="D41" s="55"/>
      <c r="E41" s="55"/>
      <c r="F41" s="55"/>
      <c r="G41" s="55"/>
      <c r="H41" s="55"/>
    </row>
    <row r="42" spans="1:8">
      <c r="A42" s="103" t="s">
        <v>160</v>
      </c>
      <c r="B42" s="55" t="s">
        <v>440</v>
      </c>
      <c r="C42" s="55"/>
      <c r="D42" s="55"/>
      <c r="E42" s="55"/>
      <c r="F42" s="55"/>
      <c r="G42" s="55"/>
      <c r="H42" s="55"/>
    </row>
    <row r="43" spans="1:8">
      <c r="A43" s="99"/>
      <c r="B43" s="55" t="s">
        <v>441</v>
      </c>
      <c r="C43" s="266"/>
      <c r="D43" s="266"/>
      <c r="E43" s="266"/>
      <c r="F43" s="266"/>
      <c r="G43" s="266"/>
      <c r="H43" s="100"/>
    </row>
    <row r="44" spans="1:8">
      <c r="A44" s="267"/>
      <c r="B44" s="55" t="s">
        <v>442</v>
      </c>
      <c r="C44" s="266"/>
      <c r="D44" s="266"/>
      <c r="E44" s="266"/>
      <c r="F44" s="27"/>
      <c r="G44" s="27"/>
      <c r="H44" s="100"/>
    </row>
    <row r="45" spans="1:8" ht="15" thickBot="1">
      <c r="A45" s="108"/>
      <c r="B45" s="55"/>
      <c r="C45" s="55"/>
      <c r="D45" s="55"/>
      <c r="E45" s="55"/>
      <c r="F45" s="100"/>
      <c r="G45" s="100"/>
      <c r="H45" s="100"/>
    </row>
    <row r="46" spans="1:8" ht="15" thickBot="1">
      <c r="A46" s="108"/>
      <c r="B46" s="254" t="s">
        <v>431</v>
      </c>
      <c r="C46" s="268" t="s">
        <v>443</v>
      </c>
      <c r="D46" s="505" t="s">
        <v>444</v>
      </c>
      <c r="E46" s="506"/>
      <c r="F46" s="403" t="s">
        <v>445</v>
      </c>
      <c r="G46" s="405"/>
      <c r="H46" s="100"/>
    </row>
    <row r="47" spans="1:8">
      <c r="A47" s="103" t="s">
        <v>160</v>
      </c>
      <c r="B47" s="269" t="s">
        <v>433</v>
      </c>
      <c r="C47" s="270">
        <v>85</v>
      </c>
      <c r="D47" s="497">
        <v>15</v>
      </c>
      <c r="E47" s="498"/>
      <c r="F47" s="491">
        <v>100</v>
      </c>
      <c r="G47" s="492"/>
      <c r="H47" s="100"/>
    </row>
    <row r="48" spans="1:8">
      <c r="A48" s="103" t="s">
        <v>160</v>
      </c>
      <c r="B48" s="93" t="s">
        <v>434</v>
      </c>
      <c r="C48" s="95">
        <v>127.5</v>
      </c>
      <c r="D48" s="499">
        <v>22.5</v>
      </c>
      <c r="E48" s="500"/>
      <c r="F48" s="493">
        <v>150</v>
      </c>
      <c r="G48" s="494"/>
      <c r="H48" s="100"/>
    </row>
    <row r="49" spans="1:8" ht="15" thickBot="1">
      <c r="A49" s="103" t="s">
        <v>160</v>
      </c>
      <c r="B49" s="96" t="s">
        <v>435</v>
      </c>
      <c r="C49" s="98">
        <v>263.5</v>
      </c>
      <c r="D49" s="501">
        <v>46.5</v>
      </c>
      <c r="E49" s="502"/>
      <c r="F49" s="495">
        <v>310</v>
      </c>
      <c r="G49" s="496"/>
      <c r="H49" s="100"/>
    </row>
    <row r="50" spans="1:8">
      <c r="A50" s="108"/>
      <c r="B50" s="55"/>
      <c r="C50" s="55"/>
      <c r="D50" s="55"/>
      <c r="E50" s="55"/>
      <c r="F50" s="100"/>
      <c r="G50" s="100"/>
      <c r="H50" s="100"/>
    </row>
    <row r="51" spans="1:8">
      <c r="A51" s="103" t="s">
        <v>160</v>
      </c>
      <c r="B51" s="411" t="s">
        <v>446</v>
      </c>
      <c r="C51" s="411"/>
      <c r="D51" s="411"/>
      <c r="E51" s="411"/>
      <c r="F51" s="411"/>
      <c r="G51" s="100"/>
      <c r="H51" s="100"/>
    </row>
    <row r="52" spans="1:8">
      <c r="A52" s="103"/>
      <c r="B52" s="55" t="s">
        <v>447</v>
      </c>
      <c r="C52" s="55"/>
      <c r="D52" s="55"/>
      <c r="E52" s="55"/>
      <c r="F52" s="55"/>
      <c r="G52" s="100"/>
      <c r="H52" s="100"/>
    </row>
    <row r="53" spans="1:8">
      <c r="A53" s="103"/>
      <c r="B53" s="411" t="s">
        <v>448</v>
      </c>
      <c r="C53" s="411"/>
      <c r="D53" s="411"/>
      <c r="E53" s="411"/>
      <c r="F53" s="55"/>
      <c r="G53" s="100"/>
      <c r="H53" s="100"/>
    </row>
    <row r="54" spans="1:8" ht="15" thickBot="1">
      <c r="A54" s="103"/>
      <c r="B54" s="55"/>
      <c r="C54" s="55"/>
      <c r="D54" s="55"/>
      <c r="E54" s="55"/>
      <c r="F54" s="55"/>
      <c r="G54" s="100"/>
      <c r="H54" s="100"/>
    </row>
    <row r="55" spans="1:8" ht="15" thickBot="1">
      <c r="A55" s="108"/>
      <c r="B55" s="254" t="s">
        <v>431</v>
      </c>
      <c r="C55" s="268" t="s">
        <v>449</v>
      </c>
      <c r="D55" s="505" t="s">
        <v>450</v>
      </c>
      <c r="E55" s="506"/>
      <c r="F55" s="403" t="s">
        <v>451</v>
      </c>
      <c r="G55" s="405"/>
      <c r="H55" s="100"/>
    </row>
    <row r="56" spans="1:8">
      <c r="A56" s="103" t="s">
        <v>160</v>
      </c>
      <c r="B56" s="269" t="s">
        <v>433</v>
      </c>
      <c r="C56" s="270">
        <v>25</v>
      </c>
      <c r="D56" s="497">
        <v>100</v>
      </c>
      <c r="E56" s="498"/>
      <c r="F56" s="491">
        <v>125</v>
      </c>
      <c r="G56" s="492"/>
      <c r="H56" s="100"/>
    </row>
    <row r="57" spans="1:8">
      <c r="A57" s="103" t="s">
        <v>160</v>
      </c>
      <c r="B57" s="93" t="s">
        <v>434</v>
      </c>
      <c r="C57" s="95">
        <v>37</v>
      </c>
      <c r="D57" s="499">
        <v>150</v>
      </c>
      <c r="E57" s="500"/>
      <c r="F57" s="493">
        <v>187</v>
      </c>
      <c r="G57" s="494"/>
      <c r="H57" s="100"/>
    </row>
    <row r="58" spans="1:8" ht="15" thickBot="1">
      <c r="A58" s="103" t="s">
        <v>160</v>
      </c>
      <c r="B58" s="96" t="s">
        <v>435</v>
      </c>
      <c r="C58" s="98">
        <v>77</v>
      </c>
      <c r="D58" s="501">
        <v>310</v>
      </c>
      <c r="E58" s="502"/>
      <c r="F58" s="495">
        <v>387</v>
      </c>
      <c r="G58" s="496"/>
      <c r="H58" s="100"/>
    </row>
    <row r="59" spans="1:8">
      <c r="A59" s="103"/>
      <c r="B59" s="103"/>
      <c r="C59" s="103"/>
      <c r="D59" s="103"/>
      <c r="E59" s="103"/>
      <c r="F59" s="32"/>
      <c r="G59" s="32"/>
      <c r="H59" s="100"/>
    </row>
    <row r="60" spans="1:8">
      <c r="A60" s="103" t="s">
        <v>160</v>
      </c>
      <c r="B60" s="411" t="s">
        <v>452</v>
      </c>
      <c r="C60" s="411"/>
      <c r="D60" s="411"/>
      <c r="E60" s="411"/>
      <c r="F60" s="411"/>
      <c r="G60" s="100"/>
      <c r="H60" s="100"/>
    </row>
    <row r="61" spans="1:8">
      <c r="A61" s="103" t="s">
        <v>160</v>
      </c>
      <c r="B61" s="411" t="s">
        <v>453</v>
      </c>
      <c r="C61" s="411"/>
      <c r="D61" s="411"/>
      <c r="E61" s="411"/>
      <c r="F61" s="411"/>
      <c r="G61" s="100"/>
      <c r="H61" s="100"/>
    </row>
    <row r="62" spans="1:8">
      <c r="A62" s="103"/>
      <c r="B62" s="38" t="s">
        <v>454</v>
      </c>
      <c r="C62" s="55"/>
      <c r="D62" s="55"/>
      <c r="E62" s="55"/>
      <c r="F62" s="55"/>
      <c r="G62" s="100"/>
      <c r="H62" s="100"/>
    </row>
    <row r="63" spans="1:8">
      <c r="A63" s="103"/>
      <c r="B63" s="38" t="s">
        <v>455</v>
      </c>
      <c r="C63" s="55"/>
      <c r="D63" s="55"/>
      <c r="E63" s="55"/>
      <c r="F63" s="55"/>
      <c r="G63" s="100"/>
      <c r="H63" s="100"/>
    </row>
    <row r="64" spans="1:8" ht="15" thickBot="1">
      <c r="A64" s="103"/>
      <c r="B64" s="38"/>
      <c r="C64" s="55"/>
      <c r="D64" s="55"/>
      <c r="E64" s="55"/>
      <c r="F64" s="55"/>
      <c r="G64" s="100"/>
      <c r="H64" s="100"/>
    </row>
    <row r="65" spans="1:8" ht="15.75" customHeight="1" thickBot="1">
      <c r="A65" s="103"/>
      <c r="B65" s="254" t="s">
        <v>431</v>
      </c>
      <c r="C65" s="450" t="s">
        <v>456</v>
      </c>
      <c r="D65" s="452"/>
      <c r="E65" s="406" t="s">
        <v>445</v>
      </c>
      <c r="F65" s="407"/>
      <c r="H65" s="100"/>
    </row>
    <row r="66" spans="1:8" ht="15" customHeight="1">
      <c r="A66" s="103" t="s">
        <v>160</v>
      </c>
      <c r="B66" s="269" t="s">
        <v>433</v>
      </c>
      <c r="C66" s="512">
        <v>25</v>
      </c>
      <c r="D66" s="513"/>
      <c r="E66" s="514">
        <v>150</v>
      </c>
      <c r="F66" s="515"/>
      <c r="H66" s="100"/>
    </row>
    <row r="67" spans="1:8">
      <c r="A67" s="103" t="s">
        <v>160</v>
      </c>
      <c r="B67" s="93" t="s">
        <v>434</v>
      </c>
      <c r="C67" s="414">
        <v>38</v>
      </c>
      <c r="D67" s="415"/>
      <c r="E67" s="516">
        <v>225</v>
      </c>
      <c r="F67" s="517"/>
      <c r="H67" s="100"/>
    </row>
    <row r="68" spans="1:8" ht="15.75" customHeight="1" thickBot="1">
      <c r="A68" s="103" t="s">
        <v>160</v>
      </c>
      <c r="B68" s="96" t="s">
        <v>435</v>
      </c>
      <c r="C68" s="419">
        <v>78</v>
      </c>
      <c r="D68" s="420"/>
      <c r="E68" s="518">
        <v>465</v>
      </c>
      <c r="F68" s="519"/>
      <c r="H68" s="100"/>
    </row>
    <row r="69" spans="1:8">
      <c r="A69" s="103"/>
      <c r="B69" s="38"/>
      <c r="C69" s="55"/>
      <c r="D69" s="55"/>
      <c r="E69" s="55"/>
      <c r="F69" s="55"/>
      <c r="G69" s="100"/>
      <c r="H69" s="100"/>
    </row>
    <row r="70" spans="1:8">
      <c r="A70" s="103" t="s">
        <v>160</v>
      </c>
      <c r="B70" s="38" t="s">
        <v>457</v>
      </c>
      <c r="C70" s="55"/>
      <c r="D70" s="55"/>
      <c r="E70" s="55"/>
      <c r="F70" s="55"/>
      <c r="G70" s="100"/>
      <c r="H70" s="100"/>
    </row>
    <row r="71" spans="1:8">
      <c r="A71" s="103" t="s">
        <v>160</v>
      </c>
      <c r="B71" s="38" t="s">
        <v>458</v>
      </c>
      <c r="C71" s="55"/>
      <c r="D71" s="55"/>
      <c r="E71" s="55"/>
      <c r="F71" s="55"/>
      <c r="G71" s="100"/>
      <c r="H71" s="100"/>
    </row>
    <row r="72" spans="1:8">
      <c r="A72" s="103"/>
      <c r="B72" s="38" t="s">
        <v>459</v>
      </c>
      <c r="C72" s="55"/>
      <c r="D72" s="55"/>
      <c r="E72" s="55"/>
      <c r="F72" s="55"/>
      <c r="G72" s="100"/>
      <c r="H72" s="100"/>
    </row>
    <row r="73" spans="1:8">
      <c r="A73" s="103" t="s">
        <v>160</v>
      </c>
      <c r="B73" s="38" t="s">
        <v>460</v>
      </c>
      <c r="C73" s="55"/>
      <c r="D73" s="55"/>
      <c r="E73" s="55"/>
      <c r="F73" s="55"/>
      <c r="G73" s="100"/>
      <c r="H73" s="100"/>
    </row>
    <row r="74" spans="1:8">
      <c r="A74" s="103"/>
      <c r="B74" s="51" t="s">
        <v>461</v>
      </c>
      <c r="C74" s="55"/>
      <c r="D74" s="55"/>
      <c r="E74" s="55"/>
      <c r="F74" s="55"/>
      <c r="G74" s="100"/>
      <c r="H74" s="100"/>
    </row>
    <row r="75" spans="1:8">
      <c r="A75" s="103"/>
      <c r="B75" s="51"/>
      <c r="C75" s="55"/>
      <c r="D75" s="55"/>
      <c r="E75" s="55"/>
      <c r="F75" s="55"/>
      <c r="G75" s="100"/>
      <c r="H75" s="100"/>
    </row>
    <row r="76" spans="1:8">
      <c r="A76" s="103"/>
      <c r="B76" s="51" t="s">
        <v>462</v>
      </c>
      <c r="C76" s="55"/>
      <c r="D76" s="55"/>
      <c r="E76" s="55"/>
      <c r="F76" s="55"/>
      <c r="G76" s="100"/>
      <c r="H76" s="100"/>
    </row>
    <row r="77" spans="1:8">
      <c r="A77" s="103"/>
      <c r="B77" s="51"/>
      <c r="C77" s="55"/>
      <c r="D77" s="55"/>
      <c r="E77" s="55"/>
      <c r="F77" s="55"/>
      <c r="G77" s="100"/>
      <c r="H77" s="100"/>
    </row>
    <row r="78" spans="1:8">
      <c r="A78" s="32" t="s">
        <v>160</v>
      </c>
      <c r="B78" s="38" t="s">
        <v>463</v>
      </c>
      <c r="C78" s="55"/>
      <c r="D78" s="55"/>
      <c r="E78" s="55"/>
      <c r="F78" s="55"/>
      <c r="G78" s="100"/>
      <c r="H78" s="100"/>
    </row>
    <row r="79" spans="1:8">
      <c r="A79" s="103"/>
      <c r="B79" s="55"/>
      <c r="C79" s="55"/>
      <c r="D79" s="55"/>
      <c r="E79" s="55"/>
      <c r="F79" s="55"/>
      <c r="G79" s="100"/>
      <c r="H79" s="100"/>
    </row>
    <row r="80" spans="1:8" ht="15">
      <c r="A80" s="475" t="s">
        <v>464</v>
      </c>
      <c r="B80" s="475"/>
      <c r="C80" s="475"/>
      <c r="D80" s="475"/>
      <c r="E80" s="475"/>
      <c r="F80" s="475"/>
    </row>
    <row r="82" spans="1:8">
      <c r="A82" s="103" t="s">
        <v>160</v>
      </c>
      <c r="B82" s="411" t="s">
        <v>438</v>
      </c>
      <c r="C82" s="411"/>
      <c r="D82" s="411"/>
      <c r="E82" s="411"/>
      <c r="F82" s="411"/>
      <c r="G82" s="411"/>
      <c r="H82" s="411"/>
    </row>
    <row r="83" spans="1:8">
      <c r="B83" s="411" t="s">
        <v>465</v>
      </c>
      <c r="C83" s="411"/>
      <c r="D83" s="411"/>
      <c r="E83" s="411"/>
      <c r="F83" s="411"/>
      <c r="G83" s="411"/>
      <c r="H83" s="411"/>
    </row>
    <row r="84" spans="1:8">
      <c r="B84" s="411" t="s">
        <v>466</v>
      </c>
      <c r="C84" s="411"/>
      <c r="D84" s="411"/>
      <c r="E84" s="411"/>
      <c r="F84" s="411"/>
      <c r="G84" s="411"/>
      <c r="H84" s="411"/>
    </row>
    <row r="85" spans="1:8">
      <c r="B85" s="411" t="s">
        <v>467</v>
      </c>
      <c r="C85" s="411"/>
      <c r="D85" s="411"/>
      <c r="E85" s="411"/>
      <c r="F85" s="411"/>
      <c r="G85" s="411"/>
      <c r="H85" s="411"/>
    </row>
    <row r="86" spans="1:8">
      <c r="B86" s="411" t="s">
        <v>468</v>
      </c>
      <c r="C86" s="411"/>
      <c r="D86" s="411"/>
      <c r="E86" s="411"/>
      <c r="F86" s="411"/>
      <c r="G86" s="411"/>
      <c r="H86" s="411"/>
    </row>
    <row r="87" spans="1:8">
      <c r="B87" s="411" t="s">
        <v>469</v>
      </c>
      <c r="C87" s="411"/>
    </row>
    <row r="88" spans="1:8">
      <c r="B88" s="55"/>
      <c r="C88" s="55"/>
    </row>
    <row r="89" spans="1:8" ht="15">
      <c r="B89" s="38" t="s">
        <v>470</v>
      </c>
      <c r="C89" s="271"/>
      <c r="H89" s="27"/>
    </row>
    <row r="90" spans="1:8" ht="15">
      <c r="B90" s="38" t="s">
        <v>471</v>
      </c>
      <c r="C90" s="271"/>
      <c r="H90" s="27"/>
    </row>
    <row r="91" spans="1:8">
      <c r="B91" s="55" t="s">
        <v>472</v>
      </c>
      <c r="C91" s="55"/>
      <c r="H91" s="27"/>
    </row>
    <row r="92" spans="1:8">
      <c r="B92" s="55"/>
      <c r="C92" s="55"/>
      <c r="H92" s="27"/>
    </row>
    <row r="93" spans="1:8">
      <c r="B93" s="38" t="s">
        <v>473</v>
      </c>
      <c r="C93" s="55"/>
      <c r="H93" s="27"/>
    </row>
    <row r="94" spans="1:8">
      <c r="B94" s="55"/>
      <c r="C94" s="55"/>
      <c r="H94" s="27"/>
    </row>
    <row r="95" spans="1:8" ht="15" customHeight="1">
      <c r="A95" s="509" t="s">
        <v>43</v>
      </c>
      <c r="B95" s="510" t="s">
        <v>474</v>
      </c>
      <c r="C95" s="511" t="s">
        <v>475</v>
      </c>
      <c r="D95" s="511" t="s">
        <v>476</v>
      </c>
      <c r="E95" s="511" t="s">
        <v>477</v>
      </c>
      <c r="F95" s="511"/>
      <c r="H95" s="272"/>
    </row>
    <row r="96" spans="1:8" ht="15">
      <c r="A96" s="509"/>
      <c r="B96" s="510"/>
      <c r="C96" s="511"/>
      <c r="D96" s="511"/>
      <c r="E96" s="511"/>
      <c r="F96" s="511"/>
      <c r="G96" s="20"/>
      <c r="H96" s="272"/>
    </row>
    <row r="97" spans="1:8">
      <c r="A97" s="255">
        <v>1</v>
      </c>
      <c r="B97" s="248"/>
      <c r="C97" s="32">
        <f>'Read Allocation'!S21</f>
        <v>0</v>
      </c>
      <c r="D97" s="257" t="e">
        <f>C97/$C$101*100</f>
        <v>#DIV/0!</v>
      </c>
      <c r="E97" s="507" t="e">
        <f>(C97/$C$101)*50</f>
        <v>#DIV/0!</v>
      </c>
      <c r="F97" s="507"/>
      <c r="G97" s="103" t="s">
        <v>160</v>
      </c>
      <c r="H97" s="59"/>
    </row>
    <row r="98" spans="1:8">
      <c r="A98" s="255">
        <v>2</v>
      </c>
      <c r="B98" s="248"/>
      <c r="C98" s="32">
        <f>'Read Allocation'!S22</f>
        <v>0</v>
      </c>
      <c r="D98" s="257" t="e">
        <f t="shared" ref="D98:D100" si="0">C98/$C$101*100</f>
        <v>#DIV/0!</v>
      </c>
      <c r="E98" s="507" t="e">
        <f>(C98/$C$101)*50</f>
        <v>#DIV/0!</v>
      </c>
      <c r="F98" s="507"/>
      <c r="G98" s="103" t="s">
        <v>160</v>
      </c>
      <c r="H98" s="59"/>
    </row>
    <row r="99" spans="1:8">
      <c r="A99" s="255">
        <v>3</v>
      </c>
      <c r="B99" s="248"/>
      <c r="C99" s="32">
        <f>'Read Allocation'!S23</f>
        <v>0</v>
      </c>
      <c r="D99" s="257" t="e">
        <f t="shared" si="0"/>
        <v>#DIV/0!</v>
      </c>
      <c r="E99" s="507" t="e">
        <f>(C99/$C$101)*50</f>
        <v>#DIV/0!</v>
      </c>
      <c r="F99" s="507"/>
      <c r="G99" s="103" t="s">
        <v>160</v>
      </c>
      <c r="H99" s="59"/>
    </row>
    <row r="100" spans="1:8">
      <c r="A100" s="255">
        <v>4</v>
      </c>
      <c r="B100" s="248"/>
      <c r="C100" s="32">
        <f>'Read Allocation'!S24</f>
        <v>0</v>
      </c>
      <c r="D100" s="257" t="e">
        <f t="shared" si="0"/>
        <v>#DIV/0!</v>
      </c>
      <c r="E100" s="507" t="e">
        <f>(C100/$C$101)*50</f>
        <v>#DIV/0!</v>
      </c>
      <c r="F100" s="507"/>
      <c r="G100" s="103" t="s">
        <v>160</v>
      </c>
      <c r="H100" s="59"/>
    </row>
    <row r="101" spans="1:8">
      <c r="B101" s="255" t="s">
        <v>478</v>
      </c>
      <c r="C101" s="103">
        <f>(B97*C97)+(B98*C98)+(B99*C99)+(B100*C100)</f>
        <v>0</v>
      </c>
      <c r="D101" s="38"/>
      <c r="E101" s="508"/>
      <c r="F101" s="508"/>
      <c r="G101" s="38"/>
      <c r="H101" s="59"/>
    </row>
    <row r="102" spans="1:8">
      <c r="A102" s="27"/>
      <c r="B102" s="266"/>
      <c r="C102" s="266"/>
      <c r="D102" s="27"/>
      <c r="E102" s="27"/>
      <c r="F102" s="27"/>
      <c r="G102" s="27"/>
      <c r="H102" s="27"/>
    </row>
    <row r="103" spans="1:8">
      <c r="A103" s="103" t="s">
        <v>160</v>
      </c>
      <c r="B103" s="411" t="s">
        <v>479</v>
      </c>
      <c r="C103" s="411"/>
      <c r="D103" s="411"/>
      <c r="E103" s="411"/>
      <c r="F103" s="411"/>
      <c r="H103" s="27"/>
    </row>
    <row r="104" spans="1:8">
      <c r="A104" s="103" t="s">
        <v>160</v>
      </c>
      <c r="B104" s="55" t="s">
        <v>480</v>
      </c>
      <c r="C104" s="55"/>
      <c r="D104" s="55"/>
      <c r="E104" s="55"/>
      <c r="F104" s="55"/>
      <c r="G104" s="55"/>
      <c r="H104" s="27"/>
    </row>
    <row r="105" spans="1:8">
      <c r="B105" s="55" t="s">
        <v>481</v>
      </c>
      <c r="C105" s="55"/>
      <c r="D105" s="55"/>
      <c r="E105" s="55"/>
      <c r="H105" s="27"/>
    </row>
    <row r="106" spans="1:8" ht="15" thickBot="1">
      <c r="B106" s="55"/>
      <c r="C106" s="55"/>
      <c r="D106" s="55"/>
      <c r="E106" s="55"/>
      <c r="H106" s="27"/>
    </row>
    <row r="107" spans="1:8" ht="15" thickBot="1">
      <c r="A107" s="256"/>
      <c r="B107" s="254" t="s">
        <v>431</v>
      </c>
      <c r="C107" s="268" t="s">
        <v>443</v>
      </c>
      <c r="D107" s="505" t="s">
        <v>482</v>
      </c>
      <c r="E107" s="506"/>
      <c r="F107" s="403" t="s">
        <v>445</v>
      </c>
      <c r="G107" s="405"/>
      <c r="H107" s="27"/>
    </row>
    <row r="108" spans="1:8">
      <c r="A108" s="103" t="s">
        <v>160</v>
      </c>
      <c r="B108" s="269" t="s">
        <v>433</v>
      </c>
      <c r="C108" s="270">
        <v>85</v>
      </c>
      <c r="D108" s="497">
        <v>15</v>
      </c>
      <c r="E108" s="498"/>
      <c r="F108" s="491">
        <v>100</v>
      </c>
      <c r="G108" s="492"/>
      <c r="H108" s="27"/>
    </row>
    <row r="109" spans="1:8">
      <c r="A109" s="103" t="s">
        <v>160</v>
      </c>
      <c r="B109" s="93" t="s">
        <v>434</v>
      </c>
      <c r="C109" s="95">
        <v>127.5</v>
      </c>
      <c r="D109" s="499">
        <v>22.5</v>
      </c>
      <c r="E109" s="500"/>
      <c r="F109" s="493">
        <v>150</v>
      </c>
      <c r="G109" s="494"/>
      <c r="H109" s="27"/>
    </row>
    <row r="110" spans="1:8" ht="15" thickBot="1">
      <c r="A110" s="103" t="s">
        <v>160</v>
      </c>
      <c r="B110" s="96" t="s">
        <v>435</v>
      </c>
      <c r="C110" s="98">
        <v>263.5</v>
      </c>
      <c r="D110" s="501">
        <v>46.5</v>
      </c>
      <c r="E110" s="502"/>
      <c r="F110" s="495">
        <v>310</v>
      </c>
      <c r="G110" s="496"/>
      <c r="H110" s="27"/>
    </row>
    <row r="111" spans="1:8">
      <c r="B111" s="55"/>
      <c r="C111" s="55"/>
      <c r="D111" s="55"/>
      <c r="E111" s="55"/>
      <c r="H111" s="27"/>
    </row>
    <row r="112" spans="1:8">
      <c r="A112" s="103" t="s">
        <v>160</v>
      </c>
      <c r="B112" s="411" t="s">
        <v>446</v>
      </c>
      <c r="C112" s="411"/>
      <c r="D112" s="411"/>
      <c r="E112" s="411"/>
      <c r="F112" s="411"/>
      <c r="H112" s="27"/>
    </row>
    <row r="113" spans="1:8">
      <c r="B113" s="55" t="s">
        <v>483</v>
      </c>
      <c r="C113" s="55"/>
      <c r="D113" s="55"/>
      <c r="E113" s="55"/>
      <c r="F113" s="27"/>
      <c r="G113" s="27"/>
      <c r="H113" s="27"/>
    </row>
    <row r="114" spans="1:8">
      <c r="A114" s="256"/>
      <c r="B114" s="411" t="s">
        <v>484</v>
      </c>
      <c r="C114" s="411"/>
      <c r="D114" s="411"/>
      <c r="E114" s="411"/>
      <c r="F114" s="27"/>
      <c r="G114" s="27"/>
      <c r="H114" s="27"/>
    </row>
    <row r="115" spans="1:8" ht="15" thickBot="1">
      <c r="A115" s="27"/>
      <c r="B115" s="266"/>
      <c r="C115" s="266"/>
      <c r="D115" s="266"/>
      <c r="E115" s="266"/>
      <c r="F115" s="27"/>
      <c r="G115" s="27"/>
      <c r="H115" s="27"/>
    </row>
    <row r="116" spans="1:8" ht="30" customHeight="1" thickBot="1">
      <c r="A116" s="108"/>
      <c r="B116" s="254" t="s">
        <v>431</v>
      </c>
      <c r="C116" s="268" t="s">
        <v>449</v>
      </c>
      <c r="D116" s="503" t="s">
        <v>485</v>
      </c>
      <c r="E116" s="504"/>
      <c r="F116" s="477" t="s">
        <v>445</v>
      </c>
      <c r="G116" s="478"/>
      <c r="H116" s="27"/>
    </row>
    <row r="117" spans="1:8">
      <c r="A117" s="103" t="s">
        <v>160</v>
      </c>
      <c r="B117" s="269" t="s">
        <v>433</v>
      </c>
      <c r="C117" s="270">
        <v>25</v>
      </c>
      <c r="D117" s="497">
        <v>100</v>
      </c>
      <c r="E117" s="498"/>
      <c r="F117" s="491">
        <v>125</v>
      </c>
      <c r="G117" s="492"/>
      <c r="H117" s="27"/>
    </row>
    <row r="118" spans="1:8">
      <c r="A118" s="103" t="s">
        <v>160</v>
      </c>
      <c r="B118" s="93" t="s">
        <v>434</v>
      </c>
      <c r="C118" s="95">
        <v>37</v>
      </c>
      <c r="D118" s="499">
        <v>150</v>
      </c>
      <c r="E118" s="500"/>
      <c r="F118" s="493">
        <v>187</v>
      </c>
      <c r="G118" s="494"/>
      <c r="H118" s="27"/>
    </row>
    <row r="119" spans="1:8" ht="15" thickBot="1">
      <c r="A119" s="103" t="s">
        <v>160</v>
      </c>
      <c r="B119" s="96" t="s">
        <v>435</v>
      </c>
      <c r="C119" s="98">
        <v>77</v>
      </c>
      <c r="D119" s="501">
        <v>310</v>
      </c>
      <c r="E119" s="502"/>
      <c r="F119" s="495">
        <v>387</v>
      </c>
      <c r="G119" s="496"/>
      <c r="H119" s="27"/>
    </row>
    <row r="120" spans="1:8">
      <c r="A120" s="103"/>
      <c r="B120" s="103"/>
      <c r="C120" s="103"/>
      <c r="D120" s="103"/>
      <c r="E120" s="103"/>
      <c r="F120" s="32"/>
      <c r="G120" s="32"/>
      <c r="H120" s="27"/>
    </row>
    <row r="121" spans="1:8">
      <c r="A121" s="103" t="s">
        <v>160</v>
      </c>
      <c r="B121" s="411" t="s">
        <v>452</v>
      </c>
      <c r="C121" s="411"/>
      <c r="D121" s="411"/>
      <c r="E121" s="411"/>
      <c r="F121" s="411"/>
      <c r="G121" s="100"/>
      <c r="H121" s="100"/>
    </row>
    <row r="122" spans="1:8">
      <c r="A122" s="103" t="s">
        <v>160</v>
      </c>
      <c r="B122" s="411" t="s">
        <v>453</v>
      </c>
      <c r="C122" s="411"/>
      <c r="D122" s="411"/>
      <c r="E122" s="411"/>
      <c r="F122" s="411"/>
      <c r="G122" s="100"/>
      <c r="H122" s="100"/>
    </row>
    <row r="123" spans="1:8">
      <c r="A123" s="103"/>
      <c r="B123" s="38" t="s">
        <v>486</v>
      </c>
      <c r="C123" s="55"/>
      <c r="D123" s="55"/>
      <c r="E123" s="55"/>
      <c r="F123" s="55"/>
      <c r="G123" s="100"/>
      <c r="H123" s="100"/>
    </row>
    <row r="124" spans="1:8">
      <c r="A124" s="103"/>
      <c r="B124" s="38" t="s">
        <v>487</v>
      </c>
      <c r="C124" s="55"/>
      <c r="D124" s="55"/>
      <c r="E124" s="55"/>
      <c r="F124" s="55"/>
      <c r="G124" s="100"/>
      <c r="H124" s="100"/>
    </row>
    <row r="125" spans="1:8" ht="15" thickBot="1">
      <c r="A125" s="103"/>
      <c r="B125" s="38"/>
      <c r="C125" s="55"/>
      <c r="D125" s="55"/>
      <c r="E125" s="55"/>
      <c r="F125" s="55"/>
      <c r="G125" s="100"/>
      <c r="H125" s="100"/>
    </row>
    <row r="126" spans="1:8" ht="15" thickBot="1">
      <c r="A126" s="103"/>
      <c r="B126" s="38"/>
      <c r="C126" s="254" t="s">
        <v>431</v>
      </c>
      <c r="D126" s="477" t="s">
        <v>456</v>
      </c>
      <c r="E126" s="478"/>
      <c r="F126" s="403" t="s">
        <v>445</v>
      </c>
      <c r="G126" s="405"/>
      <c r="H126" s="100"/>
    </row>
    <row r="127" spans="1:8">
      <c r="A127" s="103" t="s">
        <v>160</v>
      </c>
      <c r="B127" s="38"/>
      <c r="C127" s="269" t="s">
        <v>433</v>
      </c>
      <c r="D127" s="479">
        <v>25</v>
      </c>
      <c r="E127" s="480"/>
      <c r="F127" s="491">
        <v>150</v>
      </c>
      <c r="G127" s="492"/>
      <c r="H127" s="100"/>
    </row>
    <row r="128" spans="1:8">
      <c r="A128" s="103" t="s">
        <v>160</v>
      </c>
      <c r="B128" s="38"/>
      <c r="C128" s="93" t="s">
        <v>434</v>
      </c>
      <c r="D128" s="436">
        <v>38</v>
      </c>
      <c r="E128" s="437"/>
      <c r="F128" s="493">
        <v>225</v>
      </c>
      <c r="G128" s="494"/>
      <c r="H128" s="100"/>
    </row>
    <row r="129" spans="1:8" ht="15" thickBot="1">
      <c r="A129" s="103" t="s">
        <v>160</v>
      </c>
      <c r="B129" s="38"/>
      <c r="C129" s="96" t="s">
        <v>435</v>
      </c>
      <c r="D129" s="412">
        <v>78</v>
      </c>
      <c r="E129" s="413"/>
      <c r="F129" s="495">
        <v>465</v>
      </c>
      <c r="G129" s="496"/>
      <c r="H129" s="100"/>
    </row>
    <row r="130" spans="1:8">
      <c r="A130" s="103"/>
      <c r="B130" s="38"/>
      <c r="C130" s="55"/>
      <c r="D130" s="55"/>
      <c r="E130" s="55"/>
      <c r="F130" s="55"/>
      <c r="G130" s="100"/>
      <c r="H130" s="100"/>
    </row>
    <row r="131" spans="1:8">
      <c r="A131" s="103" t="s">
        <v>160</v>
      </c>
      <c r="B131" s="38" t="s">
        <v>457</v>
      </c>
      <c r="C131" s="55"/>
      <c r="D131" s="55"/>
      <c r="E131" s="55"/>
      <c r="F131" s="55"/>
      <c r="G131" s="100"/>
      <c r="H131" s="100"/>
    </row>
    <row r="132" spans="1:8">
      <c r="A132" s="103" t="s">
        <v>160</v>
      </c>
      <c r="B132" s="38" t="s">
        <v>488</v>
      </c>
      <c r="C132" s="55"/>
      <c r="D132" s="55"/>
      <c r="E132" s="55"/>
      <c r="F132" s="55"/>
      <c r="G132" s="100"/>
      <c r="H132" s="100"/>
    </row>
    <row r="133" spans="1:8">
      <c r="A133" s="103"/>
      <c r="B133" s="38" t="s">
        <v>489</v>
      </c>
      <c r="C133" s="55"/>
      <c r="D133" s="55"/>
      <c r="E133" s="55"/>
      <c r="F133" s="55"/>
      <c r="G133" s="100"/>
      <c r="H133" s="100"/>
    </row>
    <row r="134" spans="1:8">
      <c r="A134" s="103" t="s">
        <v>160</v>
      </c>
      <c r="B134" s="38" t="s">
        <v>490</v>
      </c>
      <c r="C134" s="55"/>
      <c r="D134" s="55"/>
      <c r="E134" s="55"/>
      <c r="F134" s="55"/>
      <c r="G134" s="100"/>
      <c r="H134" s="100"/>
    </row>
    <row r="135" spans="1:8">
      <c r="A135" s="103"/>
      <c r="B135" s="51"/>
      <c r="C135" s="55"/>
      <c r="D135" s="55"/>
      <c r="E135" s="55"/>
      <c r="F135" s="55"/>
      <c r="G135" s="100"/>
      <c r="H135" s="100"/>
    </row>
    <row r="136" spans="1:8">
      <c r="A136" s="103"/>
      <c r="B136" s="51" t="s">
        <v>462</v>
      </c>
      <c r="C136" s="55"/>
      <c r="D136" s="55"/>
      <c r="E136" s="55"/>
      <c r="F136" s="55"/>
      <c r="G136" s="100"/>
      <c r="H136" s="100"/>
    </row>
    <row r="137" spans="1:8">
      <c r="A137" s="103"/>
      <c r="B137" s="51"/>
      <c r="C137" s="55"/>
      <c r="D137" s="55"/>
      <c r="E137" s="55"/>
      <c r="F137" s="55"/>
      <c r="G137" s="100"/>
      <c r="H137" s="100"/>
    </row>
    <row r="138" spans="1:8">
      <c r="A138" s="32" t="s">
        <v>160</v>
      </c>
      <c r="B138" s="38" t="s">
        <v>463</v>
      </c>
      <c r="C138" s="55"/>
      <c r="D138" s="55"/>
      <c r="E138" s="55"/>
      <c r="F138" s="55"/>
      <c r="G138" s="100"/>
      <c r="H138" s="100"/>
    </row>
    <row r="139" spans="1:8">
      <c r="A139" s="99"/>
      <c r="B139" s="59"/>
      <c r="C139" s="266"/>
      <c r="D139" s="266"/>
      <c r="E139" s="266"/>
      <c r="F139" s="266"/>
      <c r="G139" s="27"/>
      <c r="H139" s="27"/>
    </row>
    <row r="140" spans="1:8">
      <c r="A140" s="27"/>
      <c r="B140" s="27"/>
      <c r="C140" s="27"/>
      <c r="D140" s="27"/>
      <c r="E140" s="27"/>
      <c r="F140" s="27"/>
      <c r="G140" s="27"/>
      <c r="H140" s="27"/>
    </row>
    <row r="141" spans="1:8" ht="15">
      <c r="B141" s="475" t="s">
        <v>491</v>
      </c>
      <c r="C141" s="475"/>
      <c r="D141" s="475"/>
      <c r="E141" s="475"/>
      <c r="F141" s="475"/>
      <c r="G141" s="475"/>
      <c r="H141" s="475"/>
    </row>
    <row r="143" spans="1:8">
      <c r="B143" s="55" t="s">
        <v>492</v>
      </c>
      <c r="C143" s="55"/>
      <c r="D143" s="55"/>
      <c r="E143" s="55"/>
      <c r="F143" s="55"/>
      <c r="G143" s="55"/>
    </row>
    <row r="144" spans="1:8">
      <c r="B144" s="256"/>
    </row>
    <row r="145" spans="1:9" ht="15">
      <c r="B145" s="475" t="s">
        <v>493</v>
      </c>
      <c r="C145" s="475"/>
      <c r="D145" s="475"/>
      <c r="E145" s="475"/>
      <c r="F145" s="475"/>
      <c r="G145" s="475"/>
    </row>
    <row r="146" spans="1:9">
      <c r="B146" s="273"/>
    </row>
    <row r="147" spans="1:9">
      <c r="A147" s="103" t="s">
        <v>160</v>
      </c>
      <c r="B147" s="411" t="s">
        <v>494</v>
      </c>
      <c r="C147" s="411"/>
      <c r="D147" s="411"/>
      <c r="E147" s="411"/>
      <c r="F147" s="411"/>
      <c r="G147" s="411"/>
      <c r="H147" s="411"/>
    </row>
    <row r="148" spans="1:9">
      <c r="B148" s="55" t="s">
        <v>495</v>
      </c>
      <c r="C148" s="55"/>
      <c r="D148" s="55"/>
      <c r="E148" s="55"/>
      <c r="F148" s="55"/>
      <c r="G148" s="55"/>
      <c r="H148" s="55"/>
      <c r="I148" s="55"/>
    </row>
    <row r="149" spans="1:9">
      <c r="B149" s="130" t="s">
        <v>496</v>
      </c>
    </row>
    <row r="150" spans="1:9">
      <c r="B150" s="273"/>
    </row>
    <row r="151" spans="1:9">
      <c r="B151" s="476" t="s">
        <v>497</v>
      </c>
      <c r="C151" s="476"/>
      <c r="D151" s="476"/>
      <c r="E151" s="476"/>
      <c r="F151" s="476"/>
      <c r="G151" s="476"/>
    </row>
    <row r="152" spans="1:9">
      <c r="B152" s="273"/>
    </row>
    <row r="153" spans="1:9">
      <c r="A153" s="103" t="s">
        <v>160</v>
      </c>
      <c r="B153" s="55" t="s">
        <v>498</v>
      </c>
      <c r="C153" s="55"/>
      <c r="D153" s="55"/>
      <c r="E153" s="55"/>
      <c r="F153" s="27"/>
      <c r="G153" s="27"/>
      <c r="H153" s="27"/>
    </row>
    <row r="154" spans="1:9">
      <c r="A154" s="100"/>
      <c r="B154" s="55" t="s">
        <v>499</v>
      </c>
      <c r="C154" s="55"/>
      <c r="D154" s="55"/>
      <c r="E154" s="100"/>
      <c r="F154" s="27"/>
      <c r="G154" s="27"/>
      <c r="H154" s="27"/>
    </row>
    <row r="155" spans="1:9" ht="15" thickBot="1">
      <c r="A155" s="100"/>
      <c r="B155" s="55"/>
      <c r="C155" s="55"/>
      <c r="D155" s="55"/>
      <c r="E155" s="100"/>
      <c r="F155" s="27"/>
      <c r="G155" s="27"/>
      <c r="H155" s="27"/>
    </row>
    <row r="156" spans="1:9" ht="15" thickBot="1">
      <c r="A156" s="100"/>
      <c r="B156" s="55"/>
      <c r="C156" s="261" t="s">
        <v>431</v>
      </c>
      <c r="D156" s="477" t="s">
        <v>500</v>
      </c>
      <c r="E156" s="478"/>
      <c r="F156" s="27"/>
      <c r="G156" s="27"/>
      <c r="H156" s="27"/>
    </row>
    <row r="157" spans="1:9">
      <c r="A157" s="100"/>
      <c r="B157" s="55"/>
      <c r="C157" s="263" t="s">
        <v>501</v>
      </c>
      <c r="D157" s="479">
        <v>2</v>
      </c>
      <c r="E157" s="480"/>
      <c r="F157" s="266"/>
      <c r="G157" s="266"/>
      <c r="H157" s="266"/>
    </row>
    <row r="158" spans="1:9" ht="15" thickBot="1">
      <c r="A158" s="100"/>
      <c r="B158" s="55"/>
      <c r="C158" s="274" t="s">
        <v>435</v>
      </c>
      <c r="D158" s="412">
        <v>3.5</v>
      </c>
      <c r="E158" s="413"/>
      <c r="F158" s="27"/>
      <c r="G158" s="27"/>
      <c r="H158" s="27"/>
    </row>
    <row r="159" spans="1:9">
      <c r="A159" s="27"/>
      <c r="B159" s="27"/>
      <c r="C159" s="27"/>
      <c r="D159" s="27"/>
      <c r="E159" s="27"/>
      <c r="F159" s="27"/>
      <c r="G159" s="27"/>
      <c r="H159" s="27"/>
    </row>
    <row r="160" spans="1:9" ht="15" thickBot="1">
      <c r="A160" s="27"/>
      <c r="B160" s="27"/>
      <c r="C160" s="27"/>
      <c r="D160" s="27"/>
      <c r="E160" s="27"/>
      <c r="F160" s="27"/>
      <c r="G160" s="27"/>
      <c r="H160" s="27"/>
    </row>
    <row r="161" spans="1:9" ht="13.9" customHeight="1">
      <c r="A161" s="481" t="s">
        <v>502</v>
      </c>
      <c r="B161" s="482"/>
      <c r="C161" s="482"/>
      <c r="D161" s="482"/>
      <c r="E161" s="482"/>
      <c r="F161" s="482"/>
      <c r="G161" s="482"/>
      <c r="H161" s="483"/>
      <c r="I161" s="16"/>
    </row>
    <row r="162" spans="1:9" ht="14.25" customHeight="1">
      <c r="A162" s="484"/>
      <c r="B162" s="485"/>
      <c r="C162" s="485"/>
      <c r="D162" s="485"/>
      <c r="E162" s="485"/>
      <c r="F162" s="485"/>
      <c r="G162" s="485"/>
      <c r="H162" s="486"/>
      <c r="I162" s="16"/>
    </row>
    <row r="163" spans="1:9" ht="15" customHeight="1" thickBot="1">
      <c r="A163" s="487"/>
      <c r="B163" s="488"/>
      <c r="C163" s="488"/>
      <c r="D163" s="488"/>
      <c r="E163" s="488"/>
      <c r="F163" s="488"/>
      <c r="G163" s="488"/>
      <c r="H163" s="489"/>
      <c r="I163" s="16"/>
    </row>
    <row r="164" spans="1:9" ht="15" customHeight="1">
      <c r="A164" s="275"/>
      <c r="B164" s="275"/>
      <c r="C164" s="275"/>
      <c r="D164" s="275"/>
      <c r="E164" s="275"/>
      <c r="F164" s="275"/>
      <c r="G164" s="275"/>
      <c r="H164" s="275"/>
      <c r="I164" s="16"/>
    </row>
    <row r="165" spans="1:9">
      <c r="A165" s="276"/>
      <c r="B165" s="276"/>
      <c r="C165" s="276"/>
      <c r="D165" s="276"/>
      <c r="E165" s="276"/>
      <c r="F165" s="276"/>
      <c r="G165" s="276"/>
      <c r="H165" s="276"/>
    </row>
    <row r="166" spans="1:9" ht="15">
      <c r="A166" s="475" t="s">
        <v>503</v>
      </c>
      <c r="B166" s="475"/>
      <c r="C166" s="475"/>
      <c r="D166" s="100"/>
      <c r="E166" s="100"/>
      <c r="F166" s="100"/>
      <c r="G166" s="27"/>
      <c r="H166" s="27"/>
    </row>
    <row r="167" spans="1:9">
      <c r="A167" s="100"/>
      <c r="B167" s="100"/>
      <c r="C167" s="100"/>
      <c r="D167" s="100"/>
      <c r="E167" s="100"/>
      <c r="F167" s="100"/>
      <c r="G167" s="27"/>
      <c r="H167" s="27"/>
    </row>
    <row r="168" spans="1:9" ht="15">
      <c r="A168" s="100"/>
      <c r="B168" s="490" t="s">
        <v>504</v>
      </c>
      <c r="C168" s="490"/>
      <c r="D168" s="490" t="s">
        <v>505</v>
      </c>
      <c r="E168" s="490"/>
      <c r="F168" s="490"/>
      <c r="G168" s="27"/>
      <c r="H168" s="27"/>
    </row>
    <row r="169" spans="1:9">
      <c r="A169" s="100"/>
      <c r="B169" s="100"/>
      <c r="C169" s="100"/>
      <c r="D169" s="490" t="s">
        <v>506</v>
      </c>
      <c r="E169" s="490"/>
      <c r="F169" s="490"/>
      <c r="G169" s="27"/>
      <c r="H169" s="27"/>
    </row>
    <row r="170" spans="1:9" ht="15">
      <c r="A170" s="100"/>
      <c r="B170" s="100"/>
      <c r="C170" s="100"/>
      <c r="D170" s="490" t="s">
        <v>507</v>
      </c>
      <c r="E170" s="490"/>
      <c r="F170" s="490"/>
      <c r="G170" s="27"/>
      <c r="H170" s="27"/>
    </row>
    <row r="171" spans="1:9" ht="15">
      <c r="A171" s="100"/>
      <c r="B171" s="100"/>
      <c r="C171" s="100"/>
      <c r="D171" s="475" t="s">
        <v>508</v>
      </c>
      <c r="E171" s="475"/>
      <c r="F171" s="100"/>
      <c r="G171" s="27"/>
      <c r="H171" s="27"/>
    </row>
    <row r="172" spans="1:9" ht="15">
      <c r="A172" s="100"/>
      <c r="B172" s="100"/>
      <c r="C172" s="100"/>
      <c r="D172" s="256" t="s">
        <v>509</v>
      </c>
      <c r="E172" s="100"/>
      <c r="F172" s="100"/>
      <c r="G172" s="27"/>
      <c r="H172" s="27"/>
    </row>
    <row r="173" spans="1:9">
      <c r="A173" s="27"/>
      <c r="B173" s="27"/>
      <c r="C173" s="27"/>
      <c r="D173" s="27"/>
      <c r="E173" s="27"/>
      <c r="F173" s="27"/>
      <c r="G173" s="27"/>
      <c r="H173" s="27"/>
    </row>
    <row r="174" spans="1:9">
      <c r="A174" s="27"/>
      <c r="B174" s="27"/>
      <c r="C174" s="27"/>
      <c r="D174" s="27"/>
      <c r="E174" s="27"/>
      <c r="F174" s="27"/>
      <c r="G174" s="27"/>
      <c r="H174" s="27"/>
    </row>
    <row r="175" spans="1:9">
      <c r="A175" s="27"/>
      <c r="B175" s="27"/>
      <c r="C175" s="27"/>
      <c r="D175" s="27"/>
      <c r="E175" s="27"/>
      <c r="F175" s="27"/>
      <c r="G175" s="27"/>
      <c r="H175" s="27"/>
    </row>
    <row r="176" spans="1:9">
      <c r="A176" s="27"/>
      <c r="B176" s="27"/>
      <c r="C176" s="27"/>
      <c r="D176" s="27"/>
      <c r="E176" s="27"/>
      <c r="F176" s="27"/>
      <c r="G176" s="27"/>
      <c r="H176" s="27"/>
    </row>
    <row r="177" spans="1:8">
      <c r="A177" s="27"/>
      <c r="B177" s="27"/>
      <c r="C177" s="27"/>
      <c r="D177" s="27"/>
      <c r="E177" s="27"/>
      <c r="F177" s="27"/>
      <c r="G177" s="27"/>
      <c r="H177" s="27"/>
    </row>
    <row r="178" spans="1:8">
      <c r="A178" s="27"/>
      <c r="B178" s="27"/>
      <c r="C178" s="27"/>
      <c r="D178" s="27"/>
      <c r="E178" s="27"/>
      <c r="F178" s="27"/>
      <c r="G178" s="27"/>
      <c r="H178" s="27"/>
    </row>
    <row r="179" spans="1:8">
      <c r="A179" s="27"/>
      <c r="B179" s="27"/>
      <c r="C179" s="27"/>
      <c r="D179" s="27"/>
      <c r="E179" s="27"/>
      <c r="F179" s="27"/>
      <c r="G179" s="27"/>
      <c r="H179" s="27"/>
    </row>
    <row r="180" spans="1:8">
      <c r="A180" s="27"/>
      <c r="B180" s="27"/>
      <c r="C180" s="27"/>
      <c r="D180" s="27"/>
      <c r="E180" s="27"/>
      <c r="F180" s="27"/>
      <c r="G180" s="27"/>
      <c r="H180" s="27"/>
    </row>
    <row r="181" spans="1:8">
      <c r="A181" s="27"/>
      <c r="B181" s="27"/>
      <c r="C181" s="27"/>
      <c r="D181" s="27"/>
      <c r="E181" s="27"/>
      <c r="F181" s="27"/>
      <c r="G181" s="27"/>
      <c r="H181" s="27"/>
    </row>
    <row r="182" spans="1:8">
      <c r="A182" s="27"/>
      <c r="B182" s="27"/>
      <c r="C182" s="27"/>
      <c r="D182" s="27"/>
      <c r="E182" s="27"/>
      <c r="F182" s="27"/>
      <c r="G182" s="27"/>
      <c r="H182" s="27"/>
    </row>
    <row r="183" spans="1:8">
      <c r="A183" s="27"/>
      <c r="B183" s="27"/>
      <c r="C183" s="27"/>
      <c r="D183" s="27"/>
      <c r="E183" s="27"/>
      <c r="F183" s="27"/>
      <c r="G183" s="27"/>
      <c r="H183" s="27"/>
    </row>
    <row r="184" spans="1:8">
      <c r="A184" s="27"/>
      <c r="B184" s="27"/>
      <c r="C184" s="27"/>
      <c r="D184" s="27"/>
      <c r="E184" s="27"/>
      <c r="F184" s="27"/>
      <c r="G184" s="27"/>
      <c r="H184" s="27"/>
    </row>
    <row r="185" spans="1:8">
      <c r="A185" s="27"/>
      <c r="B185" s="27"/>
      <c r="C185" s="27"/>
      <c r="D185" s="27"/>
      <c r="E185" s="27"/>
      <c r="F185" s="27"/>
      <c r="G185" s="27"/>
      <c r="H185" s="27"/>
    </row>
    <row r="186" spans="1:8">
      <c r="A186" s="27"/>
      <c r="B186" s="27"/>
      <c r="C186" s="27"/>
      <c r="D186" s="27"/>
      <c r="E186" s="27"/>
      <c r="F186" s="27"/>
      <c r="G186" s="27"/>
      <c r="H186" s="27"/>
    </row>
    <row r="187" spans="1:8">
      <c r="A187" s="27"/>
      <c r="B187" s="27"/>
      <c r="C187" s="27"/>
      <c r="D187" s="27"/>
      <c r="E187" s="27"/>
      <c r="F187" s="27"/>
      <c r="G187" s="27"/>
      <c r="H187" s="27"/>
    </row>
    <row r="188" spans="1:8">
      <c r="A188" s="27"/>
      <c r="B188" s="27"/>
      <c r="C188" s="27"/>
      <c r="D188" s="27"/>
      <c r="E188" s="27"/>
      <c r="F188" s="27"/>
      <c r="G188" s="27"/>
      <c r="H188" s="27"/>
    </row>
    <row r="189" spans="1:8">
      <c r="A189" s="27"/>
      <c r="B189" s="27"/>
      <c r="C189" s="27"/>
      <c r="D189" s="27"/>
      <c r="E189" s="27"/>
      <c r="F189" s="27"/>
      <c r="G189" s="27"/>
      <c r="H189" s="27"/>
    </row>
    <row r="190" spans="1:8">
      <c r="A190" s="27"/>
      <c r="B190" s="27"/>
      <c r="C190" s="27"/>
      <c r="D190" s="27"/>
      <c r="E190" s="27"/>
      <c r="F190" s="27"/>
      <c r="G190" s="27"/>
      <c r="H190" s="27"/>
    </row>
    <row r="191" spans="1:8">
      <c r="A191" s="27"/>
      <c r="B191" s="27"/>
      <c r="C191" s="27"/>
      <c r="D191" s="27"/>
      <c r="E191" s="27"/>
      <c r="F191" s="27"/>
      <c r="G191" s="27"/>
      <c r="H191" s="27"/>
    </row>
    <row r="192" spans="1:8">
      <c r="A192" s="27"/>
      <c r="B192" s="27"/>
      <c r="C192" s="27"/>
      <c r="D192" s="27"/>
      <c r="E192" s="27"/>
      <c r="F192" s="27"/>
      <c r="G192" s="27"/>
      <c r="H192" s="27"/>
    </row>
    <row r="193" spans="1:8">
      <c r="A193" s="27"/>
      <c r="B193" s="27"/>
      <c r="C193" s="27"/>
      <c r="D193" s="27"/>
      <c r="E193" s="27"/>
      <c r="F193" s="27"/>
      <c r="G193" s="27"/>
      <c r="H193" s="27"/>
    </row>
    <row r="194" spans="1:8">
      <c r="A194" s="27"/>
      <c r="B194" s="27"/>
      <c r="C194" s="27"/>
      <c r="D194" s="27"/>
      <c r="E194" s="27"/>
      <c r="F194" s="27"/>
      <c r="G194" s="27"/>
      <c r="H194" s="27"/>
    </row>
    <row r="195" spans="1:8">
      <c r="A195" s="27"/>
      <c r="B195" s="27"/>
      <c r="C195" s="27"/>
      <c r="D195" s="27"/>
      <c r="E195" s="27"/>
      <c r="F195" s="27"/>
      <c r="G195" s="27"/>
      <c r="H195" s="27"/>
    </row>
    <row r="196" spans="1:8">
      <c r="A196" s="27"/>
      <c r="B196" s="27"/>
      <c r="C196" s="27"/>
      <c r="D196" s="27"/>
      <c r="E196" s="27"/>
      <c r="F196" s="27"/>
      <c r="G196" s="27"/>
      <c r="H196" s="27"/>
    </row>
    <row r="197" spans="1:8">
      <c r="A197" s="27"/>
      <c r="B197" s="27"/>
      <c r="C197" s="27"/>
      <c r="D197" s="27"/>
      <c r="E197" s="27"/>
      <c r="F197" s="27"/>
      <c r="G197" s="27"/>
      <c r="H197" s="27"/>
    </row>
    <row r="198" spans="1:8">
      <c r="A198" s="27"/>
      <c r="B198" s="27"/>
      <c r="C198" s="27"/>
      <c r="D198" s="27"/>
      <c r="E198" s="27"/>
      <c r="F198" s="27"/>
      <c r="G198" s="27"/>
      <c r="H198" s="27"/>
    </row>
    <row r="199" spans="1:8">
      <c r="A199" s="27"/>
      <c r="B199" s="27"/>
      <c r="C199" s="27"/>
      <c r="D199" s="27"/>
      <c r="E199" s="27"/>
      <c r="F199" s="27"/>
      <c r="G199" s="27"/>
      <c r="H199" s="27"/>
    </row>
    <row r="200" spans="1:8">
      <c r="A200" s="27"/>
      <c r="B200" s="27"/>
      <c r="C200" s="27"/>
      <c r="D200" s="27"/>
      <c r="E200" s="27"/>
      <c r="F200" s="27"/>
      <c r="G200" s="27"/>
      <c r="H200" s="27"/>
    </row>
    <row r="201" spans="1:8">
      <c r="A201" s="27"/>
      <c r="B201" s="27"/>
      <c r="C201" s="27"/>
      <c r="D201" s="27"/>
      <c r="E201" s="27"/>
      <c r="F201" s="27"/>
      <c r="G201" s="27"/>
      <c r="H201" s="27"/>
    </row>
    <row r="202" spans="1:8">
      <c r="A202" s="27"/>
      <c r="B202" s="27"/>
      <c r="C202" s="27"/>
      <c r="D202" s="27"/>
      <c r="E202" s="27"/>
      <c r="F202" s="27"/>
      <c r="G202" s="27"/>
      <c r="H202" s="27"/>
    </row>
    <row r="203" spans="1:8">
      <c r="A203" s="27"/>
      <c r="B203" s="27"/>
      <c r="C203" s="27"/>
      <c r="D203" s="27"/>
      <c r="E203" s="27"/>
      <c r="F203" s="27"/>
      <c r="G203" s="27"/>
      <c r="H203" s="27"/>
    </row>
    <row r="204" spans="1:8">
      <c r="A204" s="27"/>
      <c r="B204" s="27"/>
      <c r="C204" s="27"/>
      <c r="D204" s="27"/>
      <c r="E204" s="27"/>
      <c r="F204" s="27"/>
      <c r="G204" s="27"/>
      <c r="H204" s="27"/>
    </row>
    <row r="205" spans="1:8">
      <c r="A205" s="27"/>
      <c r="B205" s="27"/>
      <c r="C205" s="27"/>
      <c r="D205" s="27"/>
      <c r="E205" s="27"/>
      <c r="F205" s="27"/>
      <c r="G205" s="27"/>
      <c r="H205" s="27"/>
    </row>
    <row r="206" spans="1:8">
      <c r="A206" s="27"/>
      <c r="B206" s="27"/>
      <c r="C206" s="27"/>
      <c r="D206" s="27"/>
      <c r="E206" s="27"/>
      <c r="F206" s="27"/>
      <c r="G206" s="27"/>
      <c r="H206" s="27"/>
    </row>
    <row r="207" spans="1:8">
      <c r="A207" s="27"/>
      <c r="B207" s="27"/>
      <c r="C207" s="27"/>
      <c r="D207" s="27"/>
      <c r="E207" s="27"/>
      <c r="F207" s="27"/>
      <c r="G207" s="27"/>
      <c r="H207" s="27"/>
    </row>
    <row r="208" spans="1:8">
      <c r="A208" s="27"/>
      <c r="B208" s="27"/>
      <c r="C208" s="27"/>
      <c r="D208" s="27"/>
      <c r="E208" s="27"/>
      <c r="F208" s="27"/>
      <c r="G208" s="27"/>
      <c r="H208" s="27"/>
    </row>
    <row r="209" spans="1:8">
      <c r="A209" s="27"/>
      <c r="B209" s="27"/>
      <c r="C209" s="27"/>
      <c r="D209" s="27"/>
      <c r="E209" s="27"/>
      <c r="F209" s="27"/>
      <c r="G209" s="27"/>
      <c r="H209" s="27"/>
    </row>
    <row r="210" spans="1:8">
      <c r="A210" s="27"/>
      <c r="B210" s="27"/>
      <c r="C210" s="27"/>
      <c r="D210" s="27"/>
      <c r="E210" s="27"/>
      <c r="F210" s="27"/>
      <c r="G210" s="27"/>
      <c r="H210" s="27"/>
    </row>
    <row r="211" spans="1:8">
      <c r="A211" s="27"/>
      <c r="B211" s="27"/>
      <c r="C211" s="27"/>
      <c r="D211" s="27"/>
      <c r="E211" s="27"/>
      <c r="F211" s="27"/>
      <c r="G211" s="27"/>
      <c r="H211" s="27"/>
    </row>
    <row r="212" spans="1:8">
      <c r="A212" s="27"/>
      <c r="B212" s="27"/>
      <c r="C212" s="27"/>
      <c r="D212" s="27"/>
      <c r="E212" s="27"/>
      <c r="F212" s="27"/>
      <c r="G212" s="27"/>
      <c r="H212" s="27"/>
    </row>
    <row r="213" spans="1:8">
      <c r="A213" s="27"/>
      <c r="B213" s="27"/>
      <c r="C213" s="27"/>
      <c r="D213" s="27"/>
      <c r="E213" s="27"/>
      <c r="F213" s="27"/>
      <c r="G213" s="27"/>
      <c r="H213" s="27"/>
    </row>
    <row r="214" spans="1:8">
      <c r="A214" s="27"/>
      <c r="B214" s="27"/>
      <c r="C214" s="27"/>
      <c r="D214" s="27"/>
      <c r="E214" s="27"/>
      <c r="F214" s="27"/>
      <c r="G214" s="27"/>
      <c r="H214" s="27"/>
    </row>
    <row r="215" spans="1:8">
      <c r="A215" s="27"/>
      <c r="B215" s="27"/>
      <c r="C215" s="27"/>
      <c r="D215" s="27"/>
      <c r="E215" s="27"/>
      <c r="F215" s="27"/>
      <c r="G215" s="27"/>
      <c r="H215" s="27"/>
    </row>
    <row r="216" spans="1:8">
      <c r="A216" s="27"/>
      <c r="B216" s="27"/>
      <c r="C216" s="27"/>
      <c r="D216" s="27"/>
      <c r="E216" s="27"/>
      <c r="F216" s="27"/>
      <c r="G216" s="27"/>
      <c r="H216" s="27"/>
    </row>
    <row r="217" spans="1:8">
      <c r="A217" s="27"/>
      <c r="B217" s="27"/>
      <c r="C217" s="27"/>
      <c r="D217" s="27"/>
      <c r="E217" s="27"/>
      <c r="F217" s="27"/>
      <c r="G217" s="27"/>
      <c r="H217" s="27"/>
    </row>
    <row r="218" spans="1:8">
      <c r="A218" s="27"/>
      <c r="B218" s="27"/>
      <c r="C218" s="27"/>
      <c r="D218" s="27"/>
      <c r="E218" s="27"/>
      <c r="F218" s="27"/>
      <c r="G218" s="27"/>
      <c r="H218" s="27"/>
    </row>
    <row r="219" spans="1:8">
      <c r="A219" s="27"/>
      <c r="B219" s="27"/>
      <c r="C219" s="27"/>
      <c r="D219" s="27"/>
      <c r="E219" s="27"/>
      <c r="F219" s="27"/>
      <c r="G219" s="27"/>
      <c r="H219" s="27"/>
    </row>
    <row r="220" spans="1:8">
      <c r="A220" s="27"/>
      <c r="B220" s="27"/>
      <c r="C220" s="27"/>
      <c r="D220" s="27"/>
      <c r="E220" s="27"/>
      <c r="F220" s="27"/>
      <c r="G220" s="27"/>
      <c r="H220" s="27"/>
    </row>
    <row r="221" spans="1:8">
      <c r="A221" s="27"/>
      <c r="B221" s="27"/>
      <c r="C221" s="27"/>
      <c r="D221" s="27"/>
      <c r="E221" s="27"/>
      <c r="F221" s="27"/>
      <c r="G221" s="27"/>
      <c r="H221" s="27"/>
    </row>
    <row r="222" spans="1:8">
      <c r="A222" s="27"/>
      <c r="B222" s="27"/>
      <c r="C222" s="27"/>
      <c r="D222" s="27"/>
      <c r="E222" s="27"/>
      <c r="F222" s="27"/>
      <c r="G222" s="27"/>
      <c r="H222" s="27"/>
    </row>
    <row r="223" spans="1:8">
      <c r="A223" s="27"/>
      <c r="B223" s="27"/>
      <c r="C223" s="27"/>
      <c r="D223" s="27"/>
      <c r="E223" s="27"/>
      <c r="F223" s="27"/>
      <c r="G223" s="27"/>
      <c r="H223" s="27"/>
    </row>
    <row r="224" spans="1:8">
      <c r="A224" s="27"/>
      <c r="B224" s="27"/>
      <c r="C224" s="27"/>
      <c r="D224" s="27"/>
      <c r="E224" s="27"/>
      <c r="F224" s="27"/>
      <c r="G224" s="27"/>
      <c r="H224" s="27"/>
    </row>
    <row r="225" spans="1:8">
      <c r="A225" s="27"/>
      <c r="B225" s="27"/>
      <c r="C225" s="27"/>
      <c r="D225" s="27"/>
      <c r="E225" s="27"/>
      <c r="F225" s="27"/>
      <c r="G225" s="27"/>
      <c r="H225" s="27"/>
    </row>
    <row r="226" spans="1:8">
      <c r="A226" s="27"/>
      <c r="B226" s="27"/>
      <c r="C226" s="27"/>
      <c r="D226" s="27"/>
      <c r="E226" s="27"/>
      <c r="F226" s="27"/>
      <c r="G226" s="27"/>
      <c r="H226" s="27"/>
    </row>
    <row r="227" spans="1:8">
      <c r="A227" s="27"/>
      <c r="B227" s="27"/>
      <c r="C227" s="27"/>
      <c r="D227" s="27"/>
      <c r="E227" s="27"/>
      <c r="F227" s="27"/>
      <c r="G227" s="27"/>
      <c r="H227" s="27"/>
    </row>
    <row r="228" spans="1:8">
      <c r="A228" s="27"/>
      <c r="B228" s="27"/>
      <c r="C228" s="27"/>
      <c r="D228" s="27"/>
      <c r="E228" s="27"/>
      <c r="F228" s="27"/>
      <c r="G228" s="27"/>
      <c r="H228" s="27"/>
    </row>
    <row r="229" spans="1:8">
      <c r="A229" s="27"/>
      <c r="B229" s="27"/>
      <c r="C229" s="27"/>
      <c r="D229" s="27"/>
      <c r="E229" s="27"/>
      <c r="F229" s="27"/>
      <c r="G229" s="27"/>
      <c r="H229" s="27"/>
    </row>
    <row r="230" spans="1:8">
      <c r="A230" s="27"/>
      <c r="B230" s="27"/>
      <c r="C230" s="27"/>
      <c r="D230" s="27"/>
      <c r="E230" s="27"/>
      <c r="F230" s="27"/>
      <c r="G230" s="27"/>
      <c r="H230" s="27"/>
    </row>
    <row r="231" spans="1:8">
      <c r="A231" s="27"/>
      <c r="B231" s="27"/>
      <c r="C231" s="27"/>
      <c r="D231" s="27"/>
      <c r="E231" s="27"/>
      <c r="F231" s="27"/>
      <c r="G231" s="27"/>
      <c r="H231" s="27"/>
    </row>
    <row r="232" spans="1:8">
      <c r="A232" s="27"/>
      <c r="B232" s="27"/>
      <c r="C232" s="27"/>
      <c r="D232" s="27"/>
      <c r="E232" s="27"/>
      <c r="F232" s="27"/>
      <c r="G232" s="27"/>
      <c r="H232" s="27"/>
    </row>
    <row r="233" spans="1:8">
      <c r="A233" s="27"/>
      <c r="B233" s="27"/>
      <c r="C233" s="27"/>
      <c r="D233" s="27"/>
      <c r="E233" s="27"/>
      <c r="F233" s="27"/>
      <c r="G233" s="27"/>
      <c r="H233" s="27"/>
    </row>
    <row r="234" spans="1:8">
      <c r="A234" s="27"/>
      <c r="B234" s="27"/>
      <c r="C234" s="27"/>
      <c r="D234" s="27"/>
      <c r="E234" s="27"/>
      <c r="F234" s="27"/>
      <c r="G234" s="27"/>
      <c r="H234" s="27"/>
    </row>
    <row r="235" spans="1:8">
      <c r="A235" s="27"/>
      <c r="B235" s="27"/>
      <c r="C235" s="27"/>
      <c r="D235" s="27"/>
      <c r="E235" s="27"/>
      <c r="F235" s="27"/>
      <c r="G235" s="27"/>
      <c r="H235" s="27"/>
    </row>
    <row r="236" spans="1:8">
      <c r="A236" s="27"/>
      <c r="B236" s="27"/>
      <c r="C236" s="27"/>
      <c r="D236" s="27"/>
      <c r="E236" s="27"/>
      <c r="F236" s="27"/>
      <c r="G236" s="27"/>
      <c r="H236" s="27"/>
    </row>
    <row r="237" spans="1:8">
      <c r="A237" s="27"/>
      <c r="B237" s="27"/>
      <c r="C237" s="27"/>
      <c r="D237" s="27"/>
      <c r="E237" s="27"/>
      <c r="F237" s="27"/>
      <c r="G237" s="27"/>
      <c r="H237" s="27"/>
    </row>
    <row r="238" spans="1:8">
      <c r="A238" s="27"/>
      <c r="B238" s="27"/>
      <c r="C238" s="27"/>
      <c r="D238" s="27"/>
      <c r="E238" s="27"/>
      <c r="F238" s="27"/>
      <c r="G238" s="27"/>
      <c r="H238" s="27"/>
    </row>
    <row r="239" spans="1:8">
      <c r="A239" s="27"/>
      <c r="B239" s="27"/>
      <c r="C239" s="27"/>
      <c r="D239" s="27"/>
      <c r="E239" s="27"/>
      <c r="F239" s="27"/>
      <c r="G239" s="27"/>
      <c r="H239" s="27"/>
    </row>
    <row r="240" spans="1:8">
      <c r="A240" s="27"/>
      <c r="B240" s="27"/>
      <c r="C240" s="27"/>
      <c r="D240" s="27"/>
      <c r="E240" s="27"/>
      <c r="F240" s="27"/>
      <c r="G240" s="27"/>
      <c r="H240" s="27"/>
    </row>
    <row r="241" spans="1:8">
      <c r="A241" s="27"/>
      <c r="B241" s="27"/>
      <c r="C241" s="27"/>
      <c r="D241" s="27"/>
      <c r="E241" s="27"/>
      <c r="F241" s="27"/>
      <c r="G241" s="27"/>
      <c r="H241" s="27"/>
    </row>
    <row r="242" spans="1:8">
      <c r="A242" s="27"/>
      <c r="B242" s="27"/>
      <c r="C242" s="27"/>
      <c r="D242" s="27"/>
      <c r="E242" s="27"/>
      <c r="F242" s="27"/>
      <c r="G242" s="27"/>
      <c r="H242" s="27"/>
    </row>
    <row r="243" spans="1:8">
      <c r="A243" s="27"/>
      <c r="B243" s="27"/>
      <c r="C243" s="27"/>
      <c r="D243" s="27"/>
      <c r="E243" s="27"/>
      <c r="F243" s="27"/>
      <c r="G243" s="27"/>
      <c r="H243" s="27"/>
    </row>
    <row r="244" spans="1:8">
      <c r="A244" s="27"/>
      <c r="B244" s="27"/>
      <c r="C244" s="27"/>
      <c r="D244" s="27"/>
      <c r="E244" s="27"/>
      <c r="F244" s="27"/>
      <c r="G244" s="27"/>
      <c r="H244" s="27"/>
    </row>
    <row r="245" spans="1:8">
      <c r="A245" s="27"/>
      <c r="B245" s="27"/>
      <c r="C245" s="27"/>
      <c r="D245" s="27"/>
      <c r="E245" s="27"/>
      <c r="F245" s="27"/>
      <c r="G245" s="27"/>
      <c r="H245" s="27"/>
    </row>
    <row r="246" spans="1:8">
      <c r="A246" s="27"/>
      <c r="B246" s="27"/>
      <c r="C246" s="27"/>
      <c r="D246" s="27"/>
      <c r="E246" s="27"/>
      <c r="F246" s="27"/>
      <c r="G246" s="27"/>
      <c r="H246" s="27"/>
    </row>
  </sheetData>
  <sheetProtection algorithmName="SHA-512" hashValue="v2VQOOJ3OBBp29ah/VTc/CAPtSBdlh5gg+tD9Dpza9pcViSoZGvJ1YDI6BSUoE0M+moQDa50Mh08rohO+mjaGg==" saltValue="LRZTZZJGhWZcMmK0WMTyvQ==" spinCount="100000" sheet="1" objects="1" scenarios="1"/>
  <mergeCells count="94">
    <mergeCell ref="A38:D38"/>
    <mergeCell ref="A2:H2"/>
    <mergeCell ref="B11:C11"/>
    <mergeCell ref="B15:F15"/>
    <mergeCell ref="B17:E17"/>
    <mergeCell ref="B19:G19"/>
    <mergeCell ref="D46:E46"/>
    <mergeCell ref="F46:G46"/>
    <mergeCell ref="D47:E47"/>
    <mergeCell ref="F47:G47"/>
    <mergeCell ref="D48:E48"/>
    <mergeCell ref="F48:G48"/>
    <mergeCell ref="D49:E49"/>
    <mergeCell ref="F49:G49"/>
    <mergeCell ref="B51:F51"/>
    <mergeCell ref="B53:E53"/>
    <mergeCell ref="D55:E55"/>
    <mergeCell ref="F55:G55"/>
    <mergeCell ref="D56:E56"/>
    <mergeCell ref="F56:G56"/>
    <mergeCell ref="D57:E57"/>
    <mergeCell ref="F57:G57"/>
    <mergeCell ref="D58:E58"/>
    <mergeCell ref="F58:G58"/>
    <mergeCell ref="B82:H82"/>
    <mergeCell ref="B60:F60"/>
    <mergeCell ref="B61:F61"/>
    <mergeCell ref="C65:D65"/>
    <mergeCell ref="E65:F65"/>
    <mergeCell ref="C66:D66"/>
    <mergeCell ref="E66:F66"/>
    <mergeCell ref="C67:D67"/>
    <mergeCell ref="E67:F67"/>
    <mergeCell ref="C68:D68"/>
    <mergeCell ref="E68:F68"/>
    <mergeCell ref="A80:F80"/>
    <mergeCell ref="A95:A96"/>
    <mergeCell ref="B95:B96"/>
    <mergeCell ref="C95:C96"/>
    <mergeCell ref="D95:D96"/>
    <mergeCell ref="E95:F96"/>
    <mergeCell ref="B103:F103"/>
    <mergeCell ref="B83:H83"/>
    <mergeCell ref="B84:H84"/>
    <mergeCell ref="B85:H85"/>
    <mergeCell ref="B86:H86"/>
    <mergeCell ref="B87:C87"/>
    <mergeCell ref="E97:F97"/>
    <mergeCell ref="E98:F98"/>
    <mergeCell ref="E99:F99"/>
    <mergeCell ref="E100:F100"/>
    <mergeCell ref="E101:F101"/>
    <mergeCell ref="D107:E107"/>
    <mergeCell ref="F107:G107"/>
    <mergeCell ref="D108:E108"/>
    <mergeCell ref="F108:G108"/>
    <mergeCell ref="D109:E109"/>
    <mergeCell ref="F109:G109"/>
    <mergeCell ref="D110:E110"/>
    <mergeCell ref="F110:G110"/>
    <mergeCell ref="B112:F112"/>
    <mergeCell ref="B114:E114"/>
    <mergeCell ref="D116:E116"/>
    <mergeCell ref="F116:G116"/>
    <mergeCell ref="D117:E117"/>
    <mergeCell ref="F117:G117"/>
    <mergeCell ref="D118:E118"/>
    <mergeCell ref="F118:G118"/>
    <mergeCell ref="D119:E119"/>
    <mergeCell ref="F119:G119"/>
    <mergeCell ref="B145:G145"/>
    <mergeCell ref="B121:F121"/>
    <mergeCell ref="B122:F122"/>
    <mergeCell ref="D126:E126"/>
    <mergeCell ref="F126:G126"/>
    <mergeCell ref="D127:E127"/>
    <mergeCell ref="F127:G127"/>
    <mergeCell ref="D128:E128"/>
    <mergeCell ref="F128:G128"/>
    <mergeCell ref="D129:E129"/>
    <mergeCell ref="F129:G129"/>
    <mergeCell ref="B141:H141"/>
    <mergeCell ref="D171:E171"/>
    <mergeCell ref="B147:H147"/>
    <mergeCell ref="B151:G151"/>
    <mergeCell ref="D156:E156"/>
    <mergeCell ref="D157:E157"/>
    <mergeCell ref="D158:E158"/>
    <mergeCell ref="A161:H163"/>
    <mergeCell ref="A166:C166"/>
    <mergeCell ref="B168:C168"/>
    <mergeCell ref="D168:F168"/>
    <mergeCell ref="D169:F169"/>
    <mergeCell ref="D170:F170"/>
  </mergeCells>
  <conditionalFormatting sqref="C101">
    <cfRule type="containsText" dxfId="13" priority="7" operator="containsText" text="0">
      <formula>NOT(ISERROR(SEARCH("0",C101)))</formula>
    </cfRule>
  </conditionalFormatting>
  <conditionalFormatting sqref="D97:D100">
    <cfRule type="cellIs" dxfId="12" priority="3" operator="equal">
      <formula>0</formula>
    </cfRule>
    <cfRule type="containsErrors" dxfId="11" priority="6">
      <formula>ISERROR(D97)</formula>
    </cfRule>
  </conditionalFormatting>
  <conditionalFormatting sqref="C97:C100">
    <cfRule type="cellIs" dxfId="10" priority="5" operator="equal">
      <formula>0</formula>
    </cfRule>
  </conditionalFormatting>
  <conditionalFormatting sqref="H97:H100">
    <cfRule type="containsErrors" dxfId="9" priority="2">
      <formula>ISERROR(H97)</formula>
    </cfRule>
    <cfRule type="cellIs" dxfId="8" priority="4" operator="equal">
      <formula>0</formula>
    </cfRule>
  </conditionalFormatting>
  <conditionalFormatting sqref="E97:F100">
    <cfRule type="containsErrors" dxfId="7" priority="1">
      <formula>ISERROR(E97)</formula>
    </cfRule>
  </conditionalFormatting>
  <pageMargins left="0.7" right="0.7" top="0.75" bottom="0.75" header="0.3" footer="0.3"/>
  <pageSetup scale="86" fitToHeight="0" orientation="portrait" r:id="rId1"/>
  <headerFooter>
    <oddHeader>&amp;L&amp;G&amp;R&amp;"Arial,Regular"&amp;9&amp;K000000QIAseq Targeted DNA Panels with CDIs: How to Denature and Dilute Libraries for the NovaSeq</oddHeader>
    <oddFooter>&amp;L&amp;"Arial,Regular"&amp;8&amp;A&amp;C&amp;"Arial,Regular"&amp;7&amp;K000000QIAseq Targeted DNA Panels with UDIs Template for LRM 12/2021 v1&amp;R&amp;"Arial,Regular"&amp;8Page &amp;P of &amp;N</oddFooter>
  </headerFooter>
  <rowBreaks count="2" manualBreakCount="2">
    <brk id="45" max="16383" man="1"/>
    <brk id="150" max="16383" man="1"/>
  </rowBreaks>
  <customProperties>
    <customPr name="_pios_id" r:id="rId2"/>
  </customProperties>
  <ignoredErrors>
    <ignoredError sqref="C97:C100 C101" emptyCellReference="1"/>
    <ignoredError sqref="D97:D100 E97:F100" evalError="1" emptyCellReferenc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workbookViewId="0">
      <selection activeCell="C6" sqref="C6"/>
    </sheetView>
  </sheetViews>
  <sheetFormatPr defaultRowHeight="15"/>
  <cols>
    <col min="1" max="1" width="11.5703125" customWidth="1"/>
    <col min="2" max="2" width="13.85546875" bestFit="1" customWidth="1"/>
    <col min="3" max="3" width="32" style="10" bestFit="1" customWidth="1"/>
    <col min="4" max="4" width="11.5703125" style="10" customWidth="1"/>
    <col min="5" max="5" width="11.5703125" customWidth="1"/>
    <col min="6" max="6" width="13.85546875" style="10" bestFit="1" customWidth="1"/>
    <col min="7" max="7" width="36.5703125" style="10" bestFit="1" customWidth="1"/>
    <col min="8" max="8" width="22.5703125"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c r="B1" s="10" t="s">
        <v>510</v>
      </c>
      <c r="C1" s="10" t="s">
        <v>511</v>
      </c>
      <c r="F1" s="10" t="s">
        <v>512</v>
      </c>
      <c r="G1" s="10" t="s">
        <v>513</v>
      </c>
      <c r="H1" s="10" t="s">
        <v>514</v>
      </c>
      <c r="L1" s="522" t="s">
        <v>52</v>
      </c>
      <c r="M1" s="522"/>
      <c r="N1" s="41"/>
      <c r="O1" s="240"/>
      <c r="P1" s="240"/>
    </row>
    <row r="2" spans="1:16">
      <c r="A2" s="10" t="s">
        <v>515</v>
      </c>
      <c r="B2" s="10" t="s">
        <v>516</v>
      </c>
      <c r="C2" s="10" t="s">
        <v>517</v>
      </c>
      <c r="E2" s="10" t="s">
        <v>515</v>
      </c>
      <c r="F2" s="10" t="s">
        <v>518</v>
      </c>
      <c r="G2" s="10" t="s">
        <v>519</v>
      </c>
      <c r="H2" s="282" t="s">
        <v>520</v>
      </c>
      <c r="L2" s="241" t="s">
        <v>53</v>
      </c>
      <c r="M2" s="241" t="s">
        <v>54</v>
      </c>
      <c r="N2" s="246" t="s">
        <v>521</v>
      </c>
      <c r="O2" s="246" t="s">
        <v>56</v>
      </c>
      <c r="P2" s="63" t="s">
        <v>50</v>
      </c>
    </row>
    <row r="3" spans="1:16">
      <c r="A3" s="10" t="s">
        <v>522</v>
      </c>
      <c r="B3" s="10" t="s">
        <v>523</v>
      </c>
      <c r="C3" s="10" t="s">
        <v>524</v>
      </c>
      <c r="E3" s="10" t="s">
        <v>522</v>
      </c>
      <c r="F3" s="10" t="s">
        <v>525</v>
      </c>
      <c r="G3" s="10" t="s">
        <v>526</v>
      </c>
      <c r="H3" s="282" t="s">
        <v>527</v>
      </c>
      <c r="L3" s="242" t="s">
        <v>58</v>
      </c>
      <c r="M3" s="242" t="s">
        <v>59</v>
      </c>
      <c r="N3" s="54" t="str">
        <f>CONCATENATE(L3,"_",M3)</f>
        <v>MiniSeq_Mid Output</v>
      </c>
      <c r="O3" s="250" t="s">
        <v>61</v>
      </c>
      <c r="P3" s="250">
        <v>16</v>
      </c>
    </row>
    <row r="4" spans="1:16">
      <c r="A4" s="10" t="s">
        <v>528</v>
      </c>
      <c r="B4" s="10" t="s">
        <v>529</v>
      </c>
      <c r="C4" s="10" t="s">
        <v>530</v>
      </c>
      <c r="E4" s="10" t="s">
        <v>528</v>
      </c>
      <c r="F4" s="10" t="s">
        <v>531</v>
      </c>
      <c r="G4" s="10" t="s">
        <v>532</v>
      </c>
      <c r="H4" s="282" t="s">
        <v>533</v>
      </c>
      <c r="L4" s="243" t="s">
        <v>58</v>
      </c>
      <c r="M4" s="243" t="s">
        <v>62</v>
      </c>
      <c r="N4" s="247" t="str">
        <f t="shared" ref="N4:N15" si="0">CONCATENATE(L4,"_",M4)</f>
        <v>MiniSeq_High Output</v>
      </c>
      <c r="O4" s="251" t="s">
        <v>63</v>
      </c>
      <c r="P4" s="251">
        <v>50</v>
      </c>
    </row>
    <row r="5" spans="1:16">
      <c r="A5" s="10" t="s">
        <v>534</v>
      </c>
      <c r="B5" s="10" t="s">
        <v>535</v>
      </c>
      <c r="C5" s="10" t="s">
        <v>536</v>
      </c>
      <c r="E5" s="10" t="s">
        <v>534</v>
      </c>
      <c r="F5" s="10" t="s">
        <v>537</v>
      </c>
      <c r="G5" s="10" t="s">
        <v>538</v>
      </c>
      <c r="H5" s="282" t="s">
        <v>539</v>
      </c>
      <c r="L5" s="242" t="s">
        <v>64</v>
      </c>
      <c r="M5" s="242" t="s">
        <v>65</v>
      </c>
      <c r="N5" s="54" t="str">
        <f t="shared" si="0"/>
        <v>MiSeq_v2 Reagents</v>
      </c>
      <c r="O5" s="250" t="s">
        <v>66</v>
      </c>
      <c r="P5" s="250">
        <v>30</v>
      </c>
    </row>
    <row r="6" spans="1:16">
      <c r="A6" s="10" t="s">
        <v>540</v>
      </c>
      <c r="B6" s="10" t="s">
        <v>541</v>
      </c>
      <c r="C6" s="10" t="s">
        <v>542</v>
      </c>
      <c r="E6" s="10" t="s">
        <v>540</v>
      </c>
      <c r="F6" s="10" t="s">
        <v>543</v>
      </c>
      <c r="G6" s="10" t="s">
        <v>544</v>
      </c>
      <c r="H6" s="282" t="s">
        <v>545</v>
      </c>
      <c r="L6" s="243" t="s">
        <v>64</v>
      </c>
      <c r="M6" s="243" t="s">
        <v>67</v>
      </c>
      <c r="N6" s="247" t="str">
        <f t="shared" si="0"/>
        <v>MiSeq_v3 Reagents</v>
      </c>
      <c r="O6" s="251" t="s">
        <v>63</v>
      </c>
      <c r="P6" s="251">
        <v>50</v>
      </c>
    </row>
    <row r="7" spans="1:16">
      <c r="A7" s="10" t="s">
        <v>546</v>
      </c>
      <c r="B7" s="10" t="s">
        <v>547</v>
      </c>
      <c r="C7" s="10" t="s">
        <v>548</v>
      </c>
      <c r="E7" s="10" t="s">
        <v>546</v>
      </c>
      <c r="F7" s="10" t="s">
        <v>549</v>
      </c>
      <c r="G7" s="10" t="s">
        <v>550</v>
      </c>
      <c r="H7" s="282" t="s">
        <v>551</v>
      </c>
      <c r="L7" s="244" t="s">
        <v>68</v>
      </c>
      <c r="M7" s="244" t="s">
        <v>59</v>
      </c>
      <c r="N7" s="54" t="str">
        <f t="shared" si="0"/>
        <v>NextSeq 500_Mid Output</v>
      </c>
      <c r="O7" s="252" t="s">
        <v>69</v>
      </c>
      <c r="P7" s="252">
        <v>260</v>
      </c>
    </row>
    <row r="8" spans="1:16">
      <c r="A8" s="10" t="s">
        <v>552</v>
      </c>
      <c r="B8" s="10" t="s">
        <v>553</v>
      </c>
      <c r="C8" s="10" t="s">
        <v>554</v>
      </c>
      <c r="E8" s="10" t="s">
        <v>552</v>
      </c>
      <c r="F8" s="10" t="s">
        <v>555</v>
      </c>
      <c r="G8" s="10" t="s">
        <v>556</v>
      </c>
      <c r="H8" s="282" t="s">
        <v>557</v>
      </c>
      <c r="L8" s="245" t="s">
        <v>68</v>
      </c>
      <c r="M8" s="245" t="s">
        <v>62</v>
      </c>
      <c r="N8" s="247" t="str">
        <f t="shared" si="0"/>
        <v>NextSeq 500_High Output</v>
      </c>
      <c r="O8" s="253" t="s">
        <v>70</v>
      </c>
      <c r="P8" s="253">
        <v>800</v>
      </c>
    </row>
    <row r="9" spans="1:16">
      <c r="A9" s="10" t="s">
        <v>558</v>
      </c>
      <c r="B9" s="10" t="s">
        <v>559</v>
      </c>
      <c r="C9" s="10" t="s">
        <v>560</v>
      </c>
      <c r="E9" s="10" t="s">
        <v>558</v>
      </c>
      <c r="F9" s="10" t="s">
        <v>561</v>
      </c>
      <c r="G9" s="10" t="s">
        <v>562</v>
      </c>
      <c r="H9" s="282" t="s">
        <v>563</v>
      </c>
      <c r="L9" s="244" t="s">
        <v>71</v>
      </c>
      <c r="M9" s="244" t="s">
        <v>72</v>
      </c>
      <c r="N9" s="54" t="str">
        <f t="shared" si="0"/>
        <v>HiSeq 2500 Rapid Run _Dual Flow cell v2</v>
      </c>
      <c r="O9" s="252" t="s">
        <v>73</v>
      </c>
      <c r="P9" s="252">
        <v>1200</v>
      </c>
    </row>
    <row r="10" spans="1:16">
      <c r="A10" s="10" t="s">
        <v>564</v>
      </c>
      <c r="B10" s="10" t="s">
        <v>565</v>
      </c>
      <c r="C10" s="10" t="s">
        <v>566</v>
      </c>
      <c r="E10" s="10" t="s">
        <v>564</v>
      </c>
      <c r="F10" s="10" t="s">
        <v>567</v>
      </c>
      <c r="G10" s="10" t="s">
        <v>568</v>
      </c>
      <c r="H10" s="282" t="s">
        <v>569</v>
      </c>
      <c r="L10" s="245" t="s">
        <v>74</v>
      </c>
      <c r="M10" s="245" t="s">
        <v>75</v>
      </c>
      <c r="N10" s="247" t="str">
        <f t="shared" si="0"/>
        <v>HiSeq 3000_8 lanes per flow cell</v>
      </c>
      <c r="O10" s="253" t="s">
        <v>76</v>
      </c>
      <c r="P10" s="253">
        <v>5000</v>
      </c>
    </row>
    <row r="11" spans="1:16">
      <c r="A11" s="10" t="s">
        <v>570</v>
      </c>
      <c r="B11" s="10" t="s">
        <v>571</v>
      </c>
      <c r="C11" s="10" t="s">
        <v>572</v>
      </c>
      <c r="E11" s="10" t="s">
        <v>570</v>
      </c>
      <c r="F11" s="10" t="s">
        <v>573</v>
      </c>
      <c r="G11" s="10" t="s">
        <v>574</v>
      </c>
      <c r="H11" s="282" t="s">
        <v>575</v>
      </c>
      <c r="L11" s="244" t="s">
        <v>77</v>
      </c>
      <c r="M11" s="244" t="s">
        <v>75</v>
      </c>
      <c r="N11" s="54" t="str">
        <f t="shared" si="0"/>
        <v>HiSeq 4000_8 lanes per flow cell</v>
      </c>
      <c r="O11" s="252" t="s">
        <v>78</v>
      </c>
      <c r="P11" s="252">
        <v>10000</v>
      </c>
    </row>
    <row r="12" spans="1:16">
      <c r="A12" s="10" t="s">
        <v>576</v>
      </c>
      <c r="B12" s="10" t="s">
        <v>577</v>
      </c>
      <c r="C12" s="10" t="s">
        <v>578</v>
      </c>
      <c r="E12" s="10" t="s">
        <v>576</v>
      </c>
      <c r="F12" s="10" t="s">
        <v>579</v>
      </c>
      <c r="G12" s="10" t="s">
        <v>580</v>
      </c>
      <c r="H12" s="282" t="s">
        <v>581</v>
      </c>
      <c r="L12" s="245" t="s">
        <v>79</v>
      </c>
      <c r="M12" s="245" t="s">
        <v>80</v>
      </c>
      <c r="N12" s="247" t="str">
        <f t="shared" si="0"/>
        <v>NovaSeq 6000_SP (2 lanes per flow cell)</v>
      </c>
      <c r="O12" s="253" t="s">
        <v>81</v>
      </c>
      <c r="P12" s="253">
        <v>1600</v>
      </c>
    </row>
    <row r="13" spans="1:16">
      <c r="A13" s="10" t="s">
        <v>582</v>
      </c>
      <c r="B13" s="10" t="s">
        <v>583</v>
      </c>
      <c r="C13" s="10" t="s">
        <v>584</v>
      </c>
      <c r="E13" s="10" t="s">
        <v>582</v>
      </c>
      <c r="F13" s="10" t="s">
        <v>585</v>
      </c>
      <c r="G13" s="10" t="s">
        <v>586</v>
      </c>
      <c r="H13" s="282" t="s">
        <v>587</v>
      </c>
      <c r="L13" s="244" t="s">
        <v>79</v>
      </c>
      <c r="M13" s="244" t="s">
        <v>82</v>
      </c>
      <c r="N13" s="54" t="str">
        <f t="shared" si="0"/>
        <v>NovaSeq 6000_S1 (2 lanes per flow cell)</v>
      </c>
      <c r="O13" s="252" t="s">
        <v>83</v>
      </c>
      <c r="P13" s="252">
        <v>3200</v>
      </c>
    </row>
    <row r="14" spans="1:16">
      <c r="A14" s="10" t="s">
        <v>588</v>
      </c>
      <c r="B14" s="10" t="s">
        <v>589</v>
      </c>
      <c r="C14" s="10" t="s">
        <v>590</v>
      </c>
      <c r="E14" s="10" t="s">
        <v>588</v>
      </c>
      <c r="F14" s="10" t="s">
        <v>591</v>
      </c>
      <c r="G14" s="10" t="s">
        <v>592</v>
      </c>
      <c r="H14" s="282" t="s">
        <v>593</v>
      </c>
      <c r="L14" s="245" t="s">
        <v>79</v>
      </c>
      <c r="M14" s="245" t="s">
        <v>84</v>
      </c>
      <c r="N14" s="247" t="str">
        <f t="shared" si="0"/>
        <v>NovaSeq 6000_S2 (2 lanes per flow cell)</v>
      </c>
      <c r="O14" s="253" t="s">
        <v>85</v>
      </c>
      <c r="P14" s="253">
        <v>8200</v>
      </c>
    </row>
    <row r="15" spans="1:16">
      <c r="A15" s="10" t="s">
        <v>594</v>
      </c>
      <c r="B15" s="10" t="s">
        <v>595</v>
      </c>
      <c r="C15" s="10" t="s">
        <v>596</v>
      </c>
      <c r="E15" s="10" t="s">
        <v>594</v>
      </c>
      <c r="F15" s="10" t="s">
        <v>597</v>
      </c>
      <c r="G15" s="10" t="s">
        <v>598</v>
      </c>
      <c r="H15" s="282" t="s">
        <v>599</v>
      </c>
      <c r="L15" s="244" t="s">
        <v>79</v>
      </c>
      <c r="M15" s="244" t="s">
        <v>86</v>
      </c>
      <c r="N15" s="54" t="str">
        <f t="shared" si="0"/>
        <v>NovaSeq 6000_S4 (4 lanes per flow cell)</v>
      </c>
      <c r="O15" s="252" t="s">
        <v>87</v>
      </c>
      <c r="P15" s="252">
        <v>20000</v>
      </c>
    </row>
    <row r="16" spans="1:16">
      <c r="A16" s="10" t="s">
        <v>600</v>
      </c>
      <c r="B16" s="10" t="s">
        <v>601</v>
      </c>
      <c r="C16" s="10" t="s">
        <v>602</v>
      </c>
      <c r="E16" s="10" t="s">
        <v>600</v>
      </c>
      <c r="F16" s="10" t="s">
        <v>603</v>
      </c>
      <c r="G16" s="10" t="s">
        <v>604</v>
      </c>
      <c r="H16" s="282" t="s">
        <v>605</v>
      </c>
    </row>
    <row r="17" spans="1:8">
      <c r="A17" s="10" t="s">
        <v>606</v>
      </c>
      <c r="B17" s="10" t="s">
        <v>607</v>
      </c>
      <c r="C17" s="10" t="s">
        <v>608</v>
      </c>
      <c r="E17" s="10" t="s">
        <v>606</v>
      </c>
      <c r="F17" s="10" t="s">
        <v>609</v>
      </c>
      <c r="G17" s="10" t="s">
        <v>610</v>
      </c>
      <c r="H17" s="282" t="s">
        <v>611</v>
      </c>
    </row>
    <row r="18" spans="1:8">
      <c r="A18" s="10" t="s">
        <v>612</v>
      </c>
      <c r="B18" s="10" t="s">
        <v>613</v>
      </c>
      <c r="C18" s="10" t="s">
        <v>614</v>
      </c>
      <c r="E18" s="10" t="s">
        <v>612</v>
      </c>
      <c r="F18" s="10" t="s">
        <v>615</v>
      </c>
      <c r="G18" s="10" t="s">
        <v>616</v>
      </c>
      <c r="H18" s="282" t="s">
        <v>617</v>
      </c>
    </row>
    <row r="19" spans="1:8">
      <c r="A19" s="10" t="s">
        <v>618</v>
      </c>
      <c r="B19" s="10" t="s">
        <v>619</v>
      </c>
      <c r="C19" s="10" t="s">
        <v>620</v>
      </c>
      <c r="E19" s="10" t="s">
        <v>618</v>
      </c>
      <c r="F19" s="10" t="s">
        <v>621</v>
      </c>
      <c r="G19" s="10" t="s">
        <v>622</v>
      </c>
      <c r="H19" s="282" t="s">
        <v>623</v>
      </c>
    </row>
    <row r="20" spans="1:8">
      <c r="A20" s="10" t="s">
        <v>624</v>
      </c>
      <c r="B20" s="10" t="s">
        <v>625</v>
      </c>
      <c r="C20" s="10" t="s">
        <v>626</v>
      </c>
      <c r="E20" s="10" t="s">
        <v>624</v>
      </c>
      <c r="F20" s="10" t="s">
        <v>627</v>
      </c>
      <c r="G20" s="10" t="s">
        <v>628</v>
      </c>
      <c r="H20" s="282" t="s">
        <v>629</v>
      </c>
    </row>
    <row r="21" spans="1:8">
      <c r="A21" s="10" t="s">
        <v>630</v>
      </c>
      <c r="B21" s="10" t="s">
        <v>631</v>
      </c>
      <c r="C21" s="10" t="s">
        <v>632</v>
      </c>
      <c r="E21" s="10" t="s">
        <v>630</v>
      </c>
      <c r="F21" s="10" t="s">
        <v>633</v>
      </c>
      <c r="G21" s="10" t="s">
        <v>634</v>
      </c>
      <c r="H21" s="282" t="s">
        <v>635</v>
      </c>
    </row>
    <row r="22" spans="1:8">
      <c r="A22" s="10" t="s">
        <v>636</v>
      </c>
      <c r="B22" s="10" t="s">
        <v>637</v>
      </c>
      <c r="C22" s="10" t="s">
        <v>638</v>
      </c>
      <c r="E22" s="10" t="s">
        <v>636</v>
      </c>
      <c r="F22" s="10" t="s">
        <v>639</v>
      </c>
      <c r="G22" s="10" t="s">
        <v>640</v>
      </c>
      <c r="H22" s="282" t="s">
        <v>641</v>
      </c>
    </row>
    <row r="23" spans="1:8">
      <c r="A23" s="10" t="s">
        <v>642</v>
      </c>
      <c r="B23" s="10" t="s">
        <v>643</v>
      </c>
      <c r="C23" s="10" t="s">
        <v>644</v>
      </c>
      <c r="E23" s="10" t="s">
        <v>642</v>
      </c>
      <c r="F23" s="10" t="s">
        <v>645</v>
      </c>
      <c r="G23" s="10" t="s">
        <v>646</v>
      </c>
      <c r="H23" s="282" t="s">
        <v>647</v>
      </c>
    </row>
    <row r="24" spans="1:8">
      <c r="A24" s="10" t="s">
        <v>648</v>
      </c>
      <c r="B24" s="10" t="s">
        <v>649</v>
      </c>
      <c r="C24" s="10" t="s">
        <v>650</v>
      </c>
      <c r="E24" s="10" t="s">
        <v>648</v>
      </c>
      <c r="F24" s="10" t="s">
        <v>651</v>
      </c>
      <c r="G24" s="10" t="s">
        <v>652</v>
      </c>
      <c r="H24" s="282" t="s">
        <v>653</v>
      </c>
    </row>
    <row r="25" spans="1:8">
      <c r="A25" s="10" t="s">
        <v>654</v>
      </c>
      <c r="B25" s="10" t="s">
        <v>655</v>
      </c>
      <c r="C25" s="10" t="s">
        <v>656</v>
      </c>
      <c r="E25" s="10" t="s">
        <v>654</v>
      </c>
      <c r="F25" s="10" t="s">
        <v>657</v>
      </c>
      <c r="G25" s="10" t="s">
        <v>658</v>
      </c>
      <c r="H25" s="282" t="s">
        <v>659</v>
      </c>
    </row>
    <row r="26" spans="1:8">
      <c r="A26" s="10" t="s">
        <v>660</v>
      </c>
      <c r="B26" s="10" t="s">
        <v>661</v>
      </c>
      <c r="C26" s="10" t="s">
        <v>662</v>
      </c>
      <c r="E26" s="10" t="s">
        <v>660</v>
      </c>
      <c r="F26" s="10" t="s">
        <v>663</v>
      </c>
      <c r="G26" s="10" t="s">
        <v>664</v>
      </c>
      <c r="H26" s="282" t="s">
        <v>665</v>
      </c>
    </row>
    <row r="27" spans="1:8">
      <c r="A27" s="10" t="s">
        <v>666</v>
      </c>
      <c r="B27" s="10" t="s">
        <v>667</v>
      </c>
      <c r="C27" s="10" t="s">
        <v>668</v>
      </c>
      <c r="E27" s="10" t="s">
        <v>666</v>
      </c>
      <c r="F27" s="10" t="s">
        <v>669</v>
      </c>
      <c r="G27" s="10" t="s">
        <v>670</v>
      </c>
      <c r="H27" s="282" t="s">
        <v>671</v>
      </c>
    </row>
    <row r="28" spans="1:8">
      <c r="A28" s="10" t="s">
        <v>672</v>
      </c>
      <c r="B28" s="10" t="s">
        <v>673</v>
      </c>
      <c r="C28" s="10" t="s">
        <v>674</v>
      </c>
      <c r="E28" s="10" t="s">
        <v>672</v>
      </c>
      <c r="F28" s="10" t="s">
        <v>675</v>
      </c>
      <c r="G28" s="10" t="s">
        <v>676</v>
      </c>
      <c r="H28" s="282" t="s">
        <v>677</v>
      </c>
    </row>
    <row r="29" spans="1:8">
      <c r="A29" s="10" t="s">
        <v>678</v>
      </c>
      <c r="B29" s="10" t="s">
        <v>679</v>
      </c>
      <c r="C29" s="10" t="s">
        <v>680</v>
      </c>
      <c r="E29" s="10" t="s">
        <v>678</v>
      </c>
      <c r="F29" s="10" t="s">
        <v>681</v>
      </c>
      <c r="G29" s="10" t="s">
        <v>682</v>
      </c>
      <c r="H29" s="282" t="s">
        <v>683</v>
      </c>
    </row>
    <row r="30" spans="1:8">
      <c r="A30" s="10" t="s">
        <v>684</v>
      </c>
      <c r="B30" s="10" t="s">
        <v>685</v>
      </c>
      <c r="C30" s="10" t="s">
        <v>686</v>
      </c>
      <c r="E30" s="10" t="s">
        <v>684</v>
      </c>
      <c r="F30" s="10" t="s">
        <v>687</v>
      </c>
      <c r="G30" s="10" t="s">
        <v>688</v>
      </c>
      <c r="H30" s="282" t="s">
        <v>689</v>
      </c>
    </row>
    <row r="31" spans="1:8">
      <c r="A31" s="10" t="s">
        <v>690</v>
      </c>
      <c r="B31" s="10" t="s">
        <v>691</v>
      </c>
      <c r="C31" s="10" t="s">
        <v>692</v>
      </c>
      <c r="E31" s="10" t="s">
        <v>690</v>
      </c>
      <c r="F31" s="10" t="s">
        <v>693</v>
      </c>
      <c r="G31" s="10" t="s">
        <v>694</v>
      </c>
      <c r="H31" s="282" t="s">
        <v>695</v>
      </c>
    </row>
    <row r="32" spans="1:8">
      <c r="A32" s="10" t="s">
        <v>696</v>
      </c>
      <c r="B32" s="10" t="s">
        <v>697</v>
      </c>
      <c r="C32" s="10" t="s">
        <v>698</v>
      </c>
      <c r="E32" s="10" t="s">
        <v>696</v>
      </c>
      <c r="F32" s="10" t="s">
        <v>699</v>
      </c>
      <c r="G32" s="10" t="s">
        <v>700</v>
      </c>
      <c r="H32" s="282" t="s">
        <v>701</v>
      </c>
    </row>
    <row r="33" spans="1:8">
      <c r="A33" s="10" t="s">
        <v>702</v>
      </c>
      <c r="B33" s="10" t="s">
        <v>703</v>
      </c>
      <c r="C33" s="10" t="s">
        <v>704</v>
      </c>
      <c r="E33" s="10" t="s">
        <v>702</v>
      </c>
      <c r="F33" s="10" t="s">
        <v>705</v>
      </c>
      <c r="G33" s="10" t="s">
        <v>706</v>
      </c>
      <c r="H33" s="282" t="s">
        <v>707</v>
      </c>
    </row>
    <row r="34" spans="1:8">
      <c r="A34" s="10" t="s">
        <v>708</v>
      </c>
      <c r="B34" s="10" t="s">
        <v>709</v>
      </c>
      <c r="C34" s="10" t="s">
        <v>710</v>
      </c>
      <c r="E34" s="10" t="s">
        <v>708</v>
      </c>
      <c r="F34" s="10" t="s">
        <v>711</v>
      </c>
      <c r="G34" s="10" t="s">
        <v>712</v>
      </c>
      <c r="H34" s="282" t="s">
        <v>713</v>
      </c>
    </row>
    <row r="35" spans="1:8">
      <c r="A35" s="10" t="s">
        <v>714</v>
      </c>
      <c r="B35" s="10" t="s">
        <v>715</v>
      </c>
      <c r="C35" s="10" t="s">
        <v>716</v>
      </c>
      <c r="E35" s="10" t="s">
        <v>714</v>
      </c>
      <c r="F35" s="10" t="s">
        <v>717</v>
      </c>
      <c r="G35" s="10" t="s">
        <v>718</v>
      </c>
      <c r="H35" s="282" t="s">
        <v>719</v>
      </c>
    </row>
    <row r="36" spans="1:8">
      <c r="A36" s="10" t="s">
        <v>720</v>
      </c>
      <c r="B36" s="10" t="s">
        <v>721</v>
      </c>
      <c r="C36" s="10" t="s">
        <v>722</v>
      </c>
      <c r="E36" s="10" t="s">
        <v>720</v>
      </c>
      <c r="F36" s="10" t="s">
        <v>723</v>
      </c>
      <c r="G36" s="10" t="s">
        <v>724</v>
      </c>
      <c r="H36" s="282" t="s">
        <v>725</v>
      </c>
    </row>
    <row r="37" spans="1:8">
      <c r="A37" s="10" t="s">
        <v>726</v>
      </c>
      <c r="B37" s="10" t="s">
        <v>727</v>
      </c>
      <c r="C37" s="10" t="s">
        <v>728</v>
      </c>
      <c r="E37" s="10" t="s">
        <v>726</v>
      </c>
      <c r="F37" s="10" t="s">
        <v>729</v>
      </c>
      <c r="G37" s="10" t="s">
        <v>730</v>
      </c>
      <c r="H37" s="282" t="s">
        <v>731</v>
      </c>
    </row>
    <row r="38" spans="1:8">
      <c r="A38" s="10" t="s">
        <v>732</v>
      </c>
      <c r="B38" s="10" t="s">
        <v>733</v>
      </c>
      <c r="C38" s="10" t="s">
        <v>734</v>
      </c>
      <c r="E38" s="10" t="s">
        <v>732</v>
      </c>
      <c r="F38" s="10" t="s">
        <v>735</v>
      </c>
      <c r="G38" s="10" t="s">
        <v>736</v>
      </c>
      <c r="H38" s="282" t="s">
        <v>737</v>
      </c>
    </row>
    <row r="39" spans="1:8">
      <c r="A39" s="10" t="s">
        <v>738</v>
      </c>
      <c r="B39" s="10" t="s">
        <v>739</v>
      </c>
      <c r="C39" s="10" t="s">
        <v>740</v>
      </c>
      <c r="E39" s="10" t="s">
        <v>738</v>
      </c>
      <c r="F39" s="10" t="s">
        <v>741</v>
      </c>
      <c r="G39" s="10" t="s">
        <v>742</v>
      </c>
      <c r="H39" s="282" t="s">
        <v>743</v>
      </c>
    </row>
    <row r="40" spans="1:8">
      <c r="A40" s="10" t="s">
        <v>744</v>
      </c>
      <c r="B40" s="10" t="s">
        <v>745</v>
      </c>
      <c r="C40" s="10" t="s">
        <v>746</v>
      </c>
      <c r="E40" s="10" t="s">
        <v>744</v>
      </c>
      <c r="F40" s="10" t="s">
        <v>747</v>
      </c>
      <c r="G40" s="10" t="s">
        <v>748</v>
      </c>
      <c r="H40" s="282" t="s">
        <v>749</v>
      </c>
    </row>
    <row r="41" spans="1:8">
      <c r="A41" s="10" t="s">
        <v>750</v>
      </c>
      <c r="B41" s="10" t="s">
        <v>751</v>
      </c>
      <c r="C41" s="10" t="s">
        <v>752</v>
      </c>
      <c r="E41" s="10" t="s">
        <v>750</v>
      </c>
      <c r="F41" s="10" t="s">
        <v>753</v>
      </c>
      <c r="G41" s="10" t="s">
        <v>754</v>
      </c>
      <c r="H41" s="282" t="s">
        <v>755</v>
      </c>
    </row>
    <row r="42" spans="1:8">
      <c r="A42" s="10" t="s">
        <v>756</v>
      </c>
      <c r="B42" s="10" t="s">
        <v>757</v>
      </c>
      <c r="C42" s="10" t="s">
        <v>758</v>
      </c>
      <c r="E42" s="10" t="s">
        <v>756</v>
      </c>
      <c r="F42" s="10" t="s">
        <v>759</v>
      </c>
      <c r="G42" s="10" t="s">
        <v>760</v>
      </c>
      <c r="H42" s="282" t="s">
        <v>761</v>
      </c>
    </row>
    <row r="43" spans="1:8">
      <c r="A43" s="10" t="s">
        <v>762</v>
      </c>
      <c r="B43" s="10" t="s">
        <v>763</v>
      </c>
      <c r="C43" s="10" t="s">
        <v>764</v>
      </c>
      <c r="E43" s="10" t="s">
        <v>762</v>
      </c>
      <c r="F43" s="10" t="s">
        <v>765</v>
      </c>
      <c r="G43" s="10" t="s">
        <v>766</v>
      </c>
      <c r="H43" s="282" t="s">
        <v>767</v>
      </c>
    </row>
    <row r="44" spans="1:8">
      <c r="A44" s="10" t="s">
        <v>768</v>
      </c>
      <c r="B44" s="10" t="s">
        <v>769</v>
      </c>
      <c r="C44" s="10" t="s">
        <v>770</v>
      </c>
      <c r="E44" s="10" t="s">
        <v>768</v>
      </c>
      <c r="F44" s="10" t="s">
        <v>771</v>
      </c>
      <c r="G44" s="10" t="s">
        <v>772</v>
      </c>
      <c r="H44" s="282" t="s">
        <v>773</v>
      </c>
    </row>
    <row r="45" spans="1:8">
      <c r="A45" s="10" t="s">
        <v>774</v>
      </c>
      <c r="B45" s="10" t="s">
        <v>775</v>
      </c>
      <c r="C45" s="10" t="s">
        <v>776</v>
      </c>
      <c r="E45" s="10" t="s">
        <v>774</v>
      </c>
      <c r="F45" s="10" t="s">
        <v>777</v>
      </c>
      <c r="G45" s="10" t="s">
        <v>778</v>
      </c>
      <c r="H45" s="282" t="s">
        <v>779</v>
      </c>
    </row>
    <row r="46" spans="1:8">
      <c r="A46" s="10" t="s">
        <v>780</v>
      </c>
      <c r="B46" s="10" t="s">
        <v>781</v>
      </c>
      <c r="C46" s="10" t="s">
        <v>782</v>
      </c>
      <c r="E46" s="10" t="s">
        <v>780</v>
      </c>
      <c r="F46" s="10" t="s">
        <v>783</v>
      </c>
      <c r="G46" s="10" t="s">
        <v>784</v>
      </c>
      <c r="H46" s="282" t="s">
        <v>785</v>
      </c>
    </row>
    <row r="47" spans="1:8">
      <c r="A47" s="10" t="s">
        <v>786</v>
      </c>
      <c r="B47" s="10" t="s">
        <v>787</v>
      </c>
      <c r="C47" s="10" t="s">
        <v>788</v>
      </c>
      <c r="E47" s="10" t="s">
        <v>786</v>
      </c>
      <c r="F47" s="10" t="s">
        <v>789</v>
      </c>
      <c r="G47" s="10" t="s">
        <v>790</v>
      </c>
      <c r="H47" s="282" t="s">
        <v>791</v>
      </c>
    </row>
    <row r="48" spans="1:8">
      <c r="A48" s="10" t="s">
        <v>792</v>
      </c>
      <c r="B48" s="10" t="s">
        <v>793</v>
      </c>
      <c r="C48" s="10" t="s">
        <v>794</v>
      </c>
      <c r="E48" s="10" t="s">
        <v>792</v>
      </c>
      <c r="F48" s="10" t="s">
        <v>795</v>
      </c>
      <c r="G48" s="10" t="s">
        <v>796</v>
      </c>
      <c r="H48" s="282" t="s">
        <v>797</v>
      </c>
    </row>
    <row r="49" spans="1:8">
      <c r="A49" s="10" t="s">
        <v>798</v>
      </c>
      <c r="B49" s="10" t="s">
        <v>799</v>
      </c>
      <c r="C49" s="10" t="s">
        <v>800</v>
      </c>
      <c r="E49" s="10" t="s">
        <v>798</v>
      </c>
      <c r="F49" s="10" t="s">
        <v>801</v>
      </c>
      <c r="G49" s="10" t="s">
        <v>802</v>
      </c>
      <c r="H49" s="282" t="s">
        <v>803</v>
      </c>
    </row>
    <row r="50" spans="1:8">
      <c r="A50" s="10" t="s">
        <v>804</v>
      </c>
      <c r="B50" s="10" t="s">
        <v>805</v>
      </c>
      <c r="C50" s="10" t="s">
        <v>806</v>
      </c>
      <c r="E50" s="10" t="s">
        <v>804</v>
      </c>
      <c r="F50" s="10" t="s">
        <v>807</v>
      </c>
      <c r="G50" s="10" t="s">
        <v>808</v>
      </c>
      <c r="H50" s="282" t="s">
        <v>809</v>
      </c>
    </row>
    <row r="51" spans="1:8">
      <c r="A51" s="10" t="s">
        <v>810</v>
      </c>
      <c r="B51" s="10" t="s">
        <v>811</v>
      </c>
      <c r="C51" s="10" t="s">
        <v>812</v>
      </c>
      <c r="E51" s="10" t="s">
        <v>810</v>
      </c>
      <c r="F51" s="10" t="s">
        <v>813</v>
      </c>
      <c r="G51" s="10" t="s">
        <v>814</v>
      </c>
      <c r="H51" s="282" t="s">
        <v>815</v>
      </c>
    </row>
    <row r="52" spans="1:8">
      <c r="A52" s="10" t="s">
        <v>816</v>
      </c>
      <c r="B52" s="10" t="s">
        <v>817</v>
      </c>
      <c r="C52" s="10" t="s">
        <v>818</v>
      </c>
      <c r="E52" s="10" t="s">
        <v>816</v>
      </c>
      <c r="F52" s="10" t="s">
        <v>819</v>
      </c>
      <c r="G52" s="10" t="s">
        <v>820</v>
      </c>
      <c r="H52" s="282" t="s">
        <v>821</v>
      </c>
    </row>
    <row r="53" spans="1:8">
      <c r="A53" s="10" t="s">
        <v>822</v>
      </c>
      <c r="B53" s="10" t="s">
        <v>823</v>
      </c>
      <c r="C53" s="10" t="s">
        <v>824</v>
      </c>
      <c r="E53" s="10" t="s">
        <v>822</v>
      </c>
      <c r="F53" s="10" t="s">
        <v>825</v>
      </c>
      <c r="G53" s="10" t="s">
        <v>826</v>
      </c>
      <c r="H53" s="282" t="s">
        <v>827</v>
      </c>
    </row>
    <row r="54" spans="1:8">
      <c r="A54" s="10" t="s">
        <v>828</v>
      </c>
      <c r="B54" s="10" t="s">
        <v>829</v>
      </c>
      <c r="C54" s="10" t="s">
        <v>830</v>
      </c>
      <c r="E54" s="10" t="s">
        <v>828</v>
      </c>
      <c r="F54" s="10" t="s">
        <v>831</v>
      </c>
      <c r="G54" s="10" t="s">
        <v>832</v>
      </c>
      <c r="H54" s="282" t="s">
        <v>833</v>
      </c>
    </row>
    <row r="55" spans="1:8">
      <c r="A55" s="10" t="s">
        <v>834</v>
      </c>
      <c r="B55" s="10" t="s">
        <v>835</v>
      </c>
      <c r="C55" s="10" t="s">
        <v>836</v>
      </c>
      <c r="E55" s="10" t="s">
        <v>834</v>
      </c>
      <c r="F55" s="10" t="s">
        <v>837</v>
      </c>
      <c r="G55" s="10" t="s">
        <v>838</v>
      </c>
      <c r="H55" s="282" t="s">
        <v>839</v>
      </c>
    </row>
    <row r="56" spans="1:8">
      <c r="A56" s="10" t="s">
        <v>840</v>
      </c>
      <c r="B56" s="10" t="s">
        <v>841</v>
      </c>
      <c r="C56" s="10" t="s">
        <v>842</v>
      </c>
      <c r="E56" s="10" t="s">
        <v>840</v>
      </c>
      <c r="F56" s="10" t="s">
        <v>843</v>
      </c>
      <c r="G56" s="10" t="s">
        <v>844</v>
      </c>
      <c r="H56" s="282" t="s">
        <v>845</v>
      </c>
    </row>
    <row r="57" spans="1:8">
      <c r="A57" s="10" t="s">
        <v>846</v>
      </c>
      <c r="B57" s="10" t="s">
        <v>847</v>
      </c>
      <c r="C57" s="10" t="s">
        <v>848</v>
      </c>
      <c r="E57" s="10" t="s">
        <v>846</v>
      </c>
      <c r="F57" s="10" t="s">
        <v>849</v>
      </c>
      <c r="G57" s="10" t="s">
        <v>850</v>
      </c>
      <c r="H57" s="282" t="s">
        <v>851</v>
      </c>
    </row>
    <row r="58" spans="1:8">
      <c r="A58" s="10" t="s">
        <v>852</v>
      </c>
      <c r="B58" s="10" t="s">
        <v>853</v>
      </c>
      <c r="C58" s="10" t="s">
        <v>854</v>
      </c>
      <c r="E58" s="10" t="s">
        <v>852</v>
      </c>
      <c r="F58" s="10" t="s">
        <v>855</v>
      </c>
      <c r="G58" s="10" t="s">
        <v>856</v>
      </c>
      <c r="H58" s="282" t="s">
        <v>857</v>
      </c>
    </row>
    <row r="59" spans="1:8">
      <c r="A59" s="10" t="s">
        <v>858</v>
      </c>
      <c r="B59" s="10" t="s">
        <v>859</v>
      </c>
      <c r="C59" s="10" t="s">
        <v>860</v>
      </c>
      <c r="E59" s="10" t="s">
        <v>858</v>
      </c>
      <c r="F59" s="10" t="s">
        <v>861</v>
      </c>
      <c r="G59" s="10" t="s">
        <v>862</v>
      </c>
      <c r="H59" s="282" t="s">
        <v>863</v>
      </c>
    </row>
    <row r="60" spans="1:8">
      <c r="A60" s="10" t="s">
        <v>864</v>
      </c>
      <c r="B60" s="10" t="s">
        <v>865</v>
      </c>
      <c r="C60" s="10" t="s">
        <v>866</v>
      </c>
      <c r="E60" s="10" t="s">
        <v>864</v>
      </c>
      <c r="F60" s="10" t="s">
        <v>867</v>
      </c>
      <c r="G60" s="10" t="s">
        <v>868</v>
      </c>
      <c r="H60" s="282" t="s">
        <v>869</v>
      </c>
    </row>
    <row r="61" spans="1:8">
      <c r="A61" s="10" t="s">
        <v>870</v>
      </c>
      <c r="B61" s="10" t="s">
        <v>871</v>
      </c>
      <c r="C61" s="10" t="s">
        <v>872</v>
      </c>
      <c r="E61" s="10" t="s">
        <v>870</v>
      </c>
      <c r="F61" s="10" t="s">
        <v>873</v>
      </c>
      <c r="G61" s="10" t="s">
        <v>874</v>
      </c>
      <c r="H61" s="282" t="s">
        <v>875</v>
      </c>
    </row>
    <row r="62" spans="1:8">
      <c r="A62" s="10" t="s">
        <v>876</v>
      </c>
      <c r="B62" s="10" t="s">
        <v>877</v>
      </c>
      <c r="C62" s="10" t="s">
        <v>878</v>
      </c>
      <c r="E62" s="10" t="s">
        <v>876</v>
      </c>
      <c r="F62" s="10" t="s">
        <v>879</v>
      </c>
      <c r="G62" s="10" t="s">
        <v>880</v>
      </c>
      <c r="H62" s="282" t="s">
        <v>881</v>
      </c>
    </row>
    <row r="63" spans="1:8">
      <c r="A63" s="10" t="s">
        <v>882</v>
      </c>
      <c r="B63" s="10" t="s">
        <v>883</v>
      </c>
      <c r="C63" s="10" t="s">
        <v>884</v>
      </c>
      <c r="E63" s="10" t="s">
        <v>882</v>
      </c>
      <c r="F63" s="10" t="s">
        <v>885</v>
      </c>
      <c r="G63" s="10" t="s">
        <v>886</v>
      </c>
      <c r="H63" s="282" t="s">
        <v>887</v>
      </c>
    </row>
    <row r="64" spans="1:8">
      <c r="A64" s="10" t="s">
        <v>888</v>
      </c>
      <c r="B64" s="10" t="s">
        <v>889</v>
      </c>
      <c r="C64" s="10" t="s">
        <v>890</v>
      </c>
      <c r="E64" s="10" t="s">
        <v>888</v>
      </c>
      <c r="F64" s="10" t="s">
        <v>891</v>
      </c>
      <c r="G64" s="10" t="s">
        <v>892</v>
      </c>
      <c r="H64" s="282" t="s">
        <v>893</v>
      </c>
    </row>
    <row r="65" spans="1:8">
      <c r="A65" s="10" t="s">
        <v>894</v>
      </c>
      <c r="B65" s="10" t="s">
        <v>895</v>
      </c>
      <c r="C65" s="10" t="s">
        <v>896</v>
      </c>
      <c r="E65" s="10" t="s">
        <v>894</v>
      </c>
      <c r="F65" s="10" t="s">
        <v>897</v>
      </c>
      <c r="G65" s="10" t="s">
        <v>898</v>
      </c>
      <c r="H65" s="282" t="s">
        <v>899</v>
      </c>
    </row>
    <row r="66" spans="1:8">
      <c r="A66" s="10" t="s">
        <v>900</v>
      </c>
      <c r="B66" s="10" t="s">
        <v>901</v>
      </c>
      <c r="C66" s="10" t="s">
        <v>902</v>
      </c>
      <c r="E66" s="10" t="s">
        <v>900</v>
      </c>
      <c r="F66" s="10" t="s">
        <v>903</v>
      </c>
      <c r="G66" s="10" t="s">
        <v>904</v>
      </c>
      <c r="H66" s="282" t="s">
        <v>905</v>
      </c>
    </row>
    <row r="67" spans="1:8">
      <c r="A67" s="10" t="s">
        <v>906</v>
      </c>
      <c r="B67" s="10" t="s">
        <v>907</v>
      </c>
      <c r="C67" s="10" t="s">
        <v>908</v>
      </c>
      <c r="E67" s="10" t="s">
        <v>906</v>
      </c>
      <c r="F67" s="10" t="s">
        <v>909</v>
      </c>
      <c r="G67" s="10" t="s">
        <v>910</v>
      </c>
      <c r="H67" s="282" t="s">
        <v>911</v>
      </c>
    </row>
    <row r="68" spans="1:8">
      <c r="A68" s="10" t="s">
        <v>912</v>
      </c>
      <c r="B68" s="10" t="s">
        <v>913</v>
      </c>
      <c r="C68" s="10" t="s">
        <v>914</v>
      </c>
      <c r="E68" s="10" t="s">
        <v>912</v>
      </c>
      <c r="F68" s="10" t="s">
        <v>915</v>
      </c>
      <c r="G68" s="10" t="s">
        <v>916</v>
      </c>
      <c r="H68" s="282" t="s">
        <v>917</v>
      </c>
    </row>
    <row r="69" spans="1:8">
      <c r="A69" s="10" t="s">
        <v>918</v>
      </c>
      <c r="B69" s="10" t="s">
        <v>919</v>
      </c>
      <c r="C69" s="10" t="s">
        <v>920</v>
      </c>
      <c r="E69" s="10" t="s">
        <v>918</v>
      </c>
      <c r="F69" s="10" t="s">
        <v>921</v>
      </c>
      <c r="G69" s="10" t="s">
        <v>922</v>
      </c>
      <c r="H69" s="282" t="s">
        <v>923</v>
      </c>
    </row>
    <row r="70" spans="1:8">
      <c r="A70" s="10" t="s">
        <v>924</v>
      </c>
      <c r="B70" s="10" t="s">
        <v>925</v>
      </c>
      <c r="C70" s="10" t="s">
        <v>926</v>
      </c>
      <c r="E70" s="10" t="s">
        <v>924</v>
      </c>
      <c r="F70" s="10" t="s">
        <v>927</v>
      </c>
      <c r="G70" s="10" t="s">
        <v>928</v>
      </c>
      <c r="H70" s="282" t="s">
        <v>929</v>
      </c>
    </row>
    <row r="71" spans="1:8">
      <c r="A71" s="10" t="s">
        <v>930</v>
      </c>
      <c r="B71" s="10" t="s">
        <v>931</v>
      </c>
      <c r="C71" s="10" t="s">
        <v>932</v>
      </c>
      <c r="E71" s="10" t="s">
        <v>930</v>
      </c>
      <c r="F71" s="10" t="s">
        <v>933</v>
      </c>
      <c r="G71" s="10" t="s">
        <v>934</v>
      </c>
      <c r="H71" s="282" t="s">
        <v>935</v>
      </c>
    </row>
    <row r="72" spans="1:8">
      <c r="A72" s="10" t="s">
        <v>936</v>
      </c>
      <c r="B72" s="10" t="s">
        <v>937</v>
      </c>
      <c r="C72" s="10" t="s">
        <v>938</v>
      </c>
      <c r="E72" s="10" t="s">
        <v>936</v>
      </c>
      <c r="F72" s="10" t="s">
        <v>939</v>
      </c>
      <c r="G72" s="10" t="s">
        <v>940</v>
      </c>
      <c r="H72" s="282" t="s">
        <v>941</v>
      </c>
    </row>
    <row r="73" spans="1:8">
      <c r="A73" s="10" t="s">
        <v>942</v>
      </c>
      <c r="B73" s="10" t="s">
        <v>943</v>
      </c>
      <c r="C73" s="10" t="s">
        <v>944</v>
      </c>
      <c r="E73" s="10" t="s">
        <v>942</v>
      </c>
      <c r="F73" s="10" t="s">
        <v>945</v>
      </c>
      <c r="G73" s="10" t="s">
        <v>946</v>
      </c>
      <c r="H73" s="282" t="s">
        <v>947</v>
      </c>
    </row>
    <row r="74" spans="1:8">
      <c r="A74" s="10" t="s">
        <v>948</v>
      </c>
      <c r="B74" s="10" t="s">
        <v>949</v>
      </c>
      <c r="C74" s="10" t="s">
        <v>950</v>
      </c>
      <c r="E74" s="10" t="s">
        <v>948</v>
      </c>
      <c r="F74" s="10" t="s">
        <v>951</v>
      </c>
      <c r="G74" s="10" t="s">
        <v>952</v>
      </c>
      <c r="H74" s="282" t="s">
        <v>953</v>
      </c>
    </row>
    <row r="75" spans="1:8">
      <c r="A75" s="10" t="s">
        <v>954</v>
      </c>
      <c r="B75" s="10" t="s">
        <v>955</v>
      </c>
      <c r="C75" s="10" t="s">
        <v>956</v>
      </c>
      <c r="E75" s="10" t="s">
        <v>954</v>
      </c>
      <c r="F75" s="10" t="s">
        <v>957</v>
      </c>
      <c r="G75" s="10" t="s">
        <v>958</v>
      </c>
      <c r="H75" s="282" t="s">
        <v>959</v>
      </c>
    </row>
    <row r="76" spans="1:8">
      <c r="A76" s="10" t="s">
        <v>960</v>
      </c>
      <c r="B76" s="10" t="s">
        <v>961</v>
      </c>
      <c r="C76" s="10" t="s">
        <v>962</v>
      </c>
      <c r="E76" s="10" t="s">
        <v>960</v>
      </c>
      <c r="F76" s="10" t="s">
        <v>963</v>
      </c>
      <c r="G76" s="10" t="s">
        <v>964</v>
      </c>
      <c r="H76" s="282" t="s">
        <v>965</v>
      </c>
    </row>
    <row r="77" spans="1:8">
      <c r="A77" s="10" t="s">
        <v>966</v>
      </c>
      <c r="B77" s="10" t="s">
        <v>967</v>
      </c>
      <c r="C77" s="10" t="s">
        <v>968</v>
      </c>
      <c r="E77" s="10" t="s">
        <v>966</v>
      </c>
      <c r="F77" s="10" t="s">
        <v>969</v>
      </c>
      <c r="G77" s="10" t="s">
        <v>970</v>
      </c>
      <c r="H77" s="282" t="s">
        <v>971</v>
      </c>
    </row>
    <row r="78" spans="1:8">
      <c r="A78" s="10" t="s">
        <v>972</v>
      </c>
      <c r="B78" s="10" t="s">
        <v>973</v>
      </c>
      <c r="C78" s="10" t="s">
        <v>974</v>
      </c>
      <c r="E78" s="10" t="s">
        <v>972</v>
      </c>
      <c r="F78" s="10" t="s">
        <v>975</v>
      </c>
      <c r="G78" s="10" t="s">
        <v>976</v>
      </c>
      <c r="H78" s="282" t="s">
        <v>977</v>
      </c>
    </row>
    <row r="79" spans="1:8">
      <c r="A79" s="10" t="s">
        <v>978</v>
      </c>
      <c r="B79" s="10" t="s">
        <v>979</v>
      </c>
      <c r="C79" s="10" t="s">
        <v>980</v>
      </c>
      <c r="E79" s="10" t="s">
        <v>978</v>
      </c>
      <c r="F79" s="10" t="s">
        <v>981</v>
      </c>
      <c r="G79" s="10" t="s">
        <v>982</v>
      </c>
      <c r="H79" s="282" t="s">
        <v>983</v>
      </c>
    </row>
    <row r="80" spans="1:8">
      <c r="A80" s="10" t="s">
        <v>984</v>
      </c>
      <c r="B80" s="10" t="s">
        <v>985</v>
      </c>
      <c r="C80" s="10" t="s">
        <v>986</v>
      </c>
      <c r="E80" s="10" t="s">
        <v>984</v>
      </c>
      <c r="F80" s="10" t="s">
        <v>987</v>
      </c>
      <c r="G80" s="10" t="s">
        <v>988</v>
      </c>
      <c r="H80" s="282" t="s">
        <v>989</v>
      </c>
    </row>
    <row r="81" spans="1:8">
      <c r="A81" s="10" t="s">
        <v>990</v>
      </c>
      <c r="B81" s="10" t="s">
        <v>991</v>
      </c>
      <c r="C81" s="10" t="s">
        <v>992</v>
      </c>
      <c r="E81" s="10" t="s">
        <v>990</v>
      </c>
      <c r="F81" s="10" t="s">
        <v>993</v>
      </c>
      <c r="G81" s="10" t="s">
        <v>994</v>
      </c>
      <c r="H81" s="282" t="s">
        <v>995</v>
      </c>
    </row>
    <row r="82" spans="1:8">
      <c r="A82" s="10" t="s">
        <v>996</v>
      </c>
      <c r="B82" s="10" t="s">
        <v>997</v>
      </c>
      <c r="C82" s="10" t="s">
        <v>998</v>
      </c>
      <c r="E82" s="10" t="s">
        <v>996</v>
      </c>
      <c r="F82" s="10" t="s">
        <v>999</v>
      </c>
      <c r="G82" s="10" t="s">
        <v>1000</v>
      </c>
      <c r="H82" s="282" t="s">
        <v>1001</v>
      </c>
    </row>
    <row r="83" spans="1:8">
      <c r="A83" s="10" t="s">
        <v>1002</v>
      </c>
      <c r="B83" s="10" t="s">
        <v>1003</v>
      </c>
      <c r="C83" s="10" t="s">
        <v>1004</v>
      </c>
      <c r="E83" s="10" t="s">
        <v>1002</v>
      </c>
      <c r="F83" s="10" t="s">
        <v>1005</v>
      </c>
      <c r="G83" s="10" t="s">
        <v>1006</v>
      </c>
      <c r="H83" s="282" t="s">
        <v>1007</v>
      </c>
    </row>
    <row r="84" spans="1:8">
      <c r="A84" s="10" t="s">
        <v>1008</v>
      </c>
      <c r="B84" s="10" t="s">
        <v>1009</v>
      </c>
      <c r="C84" s="10" t="s">
        <v>1010</v>
      </c>
      <c r="E84" s="10" t="s">
        <v>1008</v>
      </c>
      <c r="F84" s="10" t="s">
        <v>1011</v>
      </c>
      <c r="G84" s="10" t="s">
        <v>1012</v>
      </c>
      <c r="H84" s="282" t="s">
        <v>1013</v>
      </c>
    </row>
    <row r="85" spans="1:8">
      <c r="A85" s="10" t="s">
        <v>1014</v>
      </c>
      <c r="B85" s="10" t="s">
        <v>1015</v>
      </c>
      <c r="C85" s="10" t="s">
        <v>1016</v>
      </c>
      <c r="E85" s="10" t="s">
        <v>1014</v>
      </c>
      <c r="F85" s="10" t="s">
        <v>1017</v>
      </c>
      <c r="G85" s="10" t="s">
        <v>1018</v>
      </c>
      <c r="H85" s="282" t="s">
        <v>1019</v>
      </c>
    </row>
    <row r="86" spans="1:8">
      <c r="A86" s="10" t="s">
        <v>1020</v>
      </c>
      <c r="B86" s="10" t="s">
        <v>1021</v>
      </c>
      <c r="C86" s="10" t="s">
        <v>1022</v>
      </c>
      <c r="E86" s="10" t="s">
        <v>1020</v>
      </c>
      <c r="F86" s="10" t="s">
        <v>1023</v>
      </c>
      <c r="G86" s="10" t="s">
        <v>1024</v>
      </c>
      <c r="H86" s="282" t="s">
        <v>1025</v>
      </c>
    </row>
    <row r="87" spans="1:8">
      <c r="A87" s="10" t="s">
        <v>1026</v>
      </c>
      <c r="B87" s="10" t="s">
        <v>1027</v>
      </c>
      <c r="C87" s="10" t="s">
        <v>1028</v>
      </c>
      <c r="E87" s="10" t="s">
        <v>1026</v>
      </c>
      <c r="F87" s="10" t="s">
        <v>1029</v>
      </c>
      <c r="G87" s="10" t="s">
        <v>1030</v>
      </c>
      <c r="H87" s="282" t="s">
        <v>1031</v>
      </c>
    </row>
    <row r="88" spans="1:8">
      <c r="A88" s="10" t="s">
        <v>1032</v>
      </c>
      <c r="B88" s="10" t="s">
        <v>1033</v>
      </c>
      <c r="C88" s="10" t="s">
        <v>1034</v>
      </c>
      <c r="E88" s="10" t="s">
        <v>1032</v>
      </c>
      <c r="F88" s="10" t="s">
        <v>1035</v>
      </c>
      <c r="G88" s="10" t="s">
        <v>1036</v>
      </c>
      <c r="H88" s="282" t="s">
        <v>1037</v>
      </c>
    </row>
    <row r="89" spans="1:8">
      <c r="A89" s="10" t="s">
        <v>1038</v>
      </c>
      <c r="B89" s="10" t="s">
        <v>1039</v>
      </c>
      <c r="C89" s="10" t="s">
        <v>1040</v>
      </c>
      <c r="E89" s="10" t="s">
        <v>1038</v>
      </c>
      <c r="F89" s="10" t="s">
        <v>1041</v>
      </c>
      <c r="G89" s="10" t="s">
        <v>1042</v>
      </c>
      <c r="H89" s="282" t="s">
        <v>1043</v>
      </c>
    </row>
    <row r="90" spans="1:8">
      <c r="A90" s="10" t="s">
        <v>1044</v>
      </c>
      <c r="B90" s="10" t="s">
        <v>1045</v>
      </c>
      <c r="C90" s="10" t="s">
        <v>1046</v>
      </c>
      <c r="E90" s="10" t="s">
        <v>1044</v>
      </c>
      <c r="F90" s="10" t="s">
        <v>1047</v>
      </c>
      <c r="G90" s="10" t="s">
        <v>1048</v>
      </c>
      <c r="H90" s="282" t="s">
        <v>1049</v>
      </c>
    </row>
    <row r="91" spans="1:8">
      <c r="A91" s="10" t="s">
        <v>1050</v>
      </c>
      <c r="B91" s="10" t="s">
        <v>1051</v>
      </c>
      <c r="C91" s="10" t="s">
        <v>1052</v>
      </c>
      <c r="E91" s="10" t="s">
        <v>1050</v>
      </c>
      <c r="F91" s="10" t="s">
        <v>1053</v>
      </c>
      <c r="G91" s="10" t="s">
        <v>1054</v>
      </c>
      <c r="H91" s="282" t="s">
        <v>1055</v>
      </c>
    </row>
    <row r="92" spans="1:8">
      <c r="A92" s="10" t="s">
        <v>1056</v>
      </c>
      <c r="B92" s="10" t="s">
        <v>1057</v>
      </c>
      <c r="C92" s="10" t="s">
        <v>1058</v>
      </c>
      <c r="E92" s="10" t="s">
        <v>1056</v>
      </c>
      <c r="F92" s="10" t="s">
        <v>1059</v>
      </c>
      <c r="G92" s="10" t="s">
        <v>1060</v>
      </c>
      <c r="H92" s="282" t="s">
        <v>1061</v>
      </c>
    </row>
    <row r="93" spans="1:8">
      <c r="A93" s="10" t="s">
        <v>1062</v>
      </c>
      <c r="B93" s="10" t="s">
        <v>1063</v>
      </c>
      <c r="C93" s="10" t="s">
        <v>1064</v>
      </c>
      <c r="E93" s="10" t="s">
        <v>1062</v>
      </c>
      <c r="F93" s="10" t="s">
        <v>1065</v>
      </c>
      <c r="G93" s="10" t="s">
        <v>1066</v>
      </c>
      <c r="H93" s="282" t="s">
        <v>1067</v>
      </c>
    </row>
    <row r="94" spans="1:8">
      <c r="A94" s="10" t="s">
        <v>1068</v>
      </c>
      <c r="B94" s="10" t="s">
        <v>1069</v>
      </c>
      <c r="C94" s="10" t="s">
        <v>1070</v>
      </c>
      <c r="E94" s="10" t="s">
        <v>1068</v>
      </c>
      <c r="F94" s="10" t="s">
        <v>1071</v>
      </c>
      <c r="G94" s="10" t="s">
        <v>1072</v>
      </c>
      <c r="H94" s="282" t="s">
        <v>1073</v>
      </c>
    </row>
    <row r="95" spans="1:8">
      <c r="A95" s="10" t="s">
        <v>1074</v>
      </c>
      <c r="B95" s="10" t="s">
        <v>1075</v>
      </c>
      <c r="C95" s="10" t="s">
        <v>1076</v>
      </c>
      <c r="E95" s="10" t="s">
        <v>1074</v>
      </c>
      <c r="F95" s="10" t="s">
        <v>1077</v>
      </c>
      <c r="G95" s="10" t="s">
        <v>1078</v>
      </c>
      <c r="H95" s="282" t="s">
        <v>1079</v>
      </c>
    </row>
    <row r="96" spans="1:8">
      <c r="A96" s="10" t="s">
        <v>1080</v>
      </c>
      <c r="B96" s="10" t="s">
        <v>1081</v>
      </c>
      <c r="C96" s="10" t="s">
        <v>1082</v>
      </c>
      <c r="E96" s="10" t="s">
        <v>1080</v>
      </c>
      <c r="F96" s="10" t="s">
        <v>1083</v>
      </c>
      <c r="G96" s="10" t="s">
        <v>1084</v>
      </c>
      <c r="H96" s="282" t="s">
        <v>1085</v>
      </c>
    </row>
    <row r="97" spans="1:8">
      <c r="A97" s="10" t="s">
        <v>1086</v>
      </c>
      <c r="B97" s="10" t="s">
        <v>1087</v>
      </c>
      <c r="C97" s="10" t="s">
        <v>1088</v>
      </c>
      <c r="E97" s="10" t="s">
        <v>1086</v>
      </c>
      <c r="F97" s="10" t="s">
        <v>1089</v>
      </c>
      <c r="G97" s="10" t="s">
        <v>1090</v>
      </c>
      <c r="H97" s="282" t="s">
        <v>1091</v>
      </c>
    </row>
    <row r="98" spans="1:8" s="10" customFormat="1">
      <c r="A98" s="22" t="s">
        <v>1092</v>
      </c>
      <c r="B98" s="22" t="s">
        <v>1093</v>
      </c>
      <c r="C98" s="23" t="s">
        <v>1094</v>
      </c>
      <c r="D98" s="23"/>
      <c r="E98" s="22" t="s">
        <v>1092</v>
      </c>
      <c r="F98" s="23" t="s">
        <v>1095</v>
      </c>
      <c r="G98" s="23" t="s">
        <v>1096</v>
      </c>
      <c r="H98" s="283" t="s">
        <v>1097</v>
      </c>
    </row>
    <row r="99" spans="1:8" s="10" customFormat="1">
      <c r="A99" s="22" t="s">
        <v>1098</v>
      </c>
      <c r="B99" s="22" t="s">
        <v>1099</v>
      </c>
      <c r="C99" s="23" t="s">
        <v>1100</v>
      </c>
      <c r="D99" s="23"/>
      <c r="E99" s="22" t="s">
        <v>1098</v>
      </c>
      <c r="F99" s="23" t="s">
        <v>1101</v>
      </c>
      <c r="G99" s="23" t="s">
        <v>1102</v>
      </c>
      <c r="H99" s="283" t="s">
        <v>1103</v>
      </c>
    </row>
    <row r="100" spans="1:8" s="10" customFormat="1">
      <c r="A100" s="22" t="s">
        <v>1104</v>
      </c>
      <c r="B100" s="22" t="s">
        <v>1105</v>
      </c>
      <c r="C100" s="23" t="s">
        <v>1106</v>
      </c>
      <c r="D100" s="23"/>
      <c r="E100" s="22" t="s">
        <v>1104</v>
      </c>
      <c r="F100" s="23" t="s">
        <v>1107</v>
      </c>
      <c r="G100" s="23" t="s">
        <v>1108</v>
      </c>
      <c r="H100" s="283" t="s">
        <v>1109</v>
      </c>
    </row>
    <row r="101" spans="1:8" s="10" customFormat="1">
      <c r="A101" s="22" t="s">
        <v>1110</v>
      </c>
      <c r="B101" s="22" t="s">
        <v>1111</v>
      </c>
      <c r="C101" s="23" t="s">
        <v>1112</v>
      </c>
      <c r="D101" s="23"/>
      <c r="E101" s="22" t="s">
        <v>1110</v>
      </c>
      <c r="F101" s="23" t="s">
        <v>1113</v>
      </c>
      <c r="G101" s="23" t="s">
        <v>1114</v>
      </c>
      <c r="H101" s="283" t="s">
        <v>1115</v>
      </c>
    </row>
    <row r="102" spans="1:8" s="10" customFormat="1">
      <c r="A102" s="22" t="s">
        <v>1116</v>
      </c>
      <c r="B102" s="22" t="s">
        <v>1117</v>
      </c>
      <c r="C102" s="23" t="s">
        <v>1118</v>
      </c>
      <c r="D102" s="23"/>
      <c r="E102" s="22" t="s">
        <v>1116</v>
      </c>
      <c r="F102" s="23" t="s">
        <v>1119</v>
      </c>
      <c r="G102" s="23" t="s">
        <v>1120</v>
      </c>
      <c r="H102" s="283" t="s">
        <v>1121</v>
      </c>
    </row>
    <row r="103" spans="1:8" s="10" customFormat="1">
      <c r="A103" s="22" t="s">
        <v>1122</v>
      </c>
      <c r="B103" s="22" t="s">
        <v>1123</v>
      </c>
      <c r="C103" s="23" t="s">
        <v>1124</v>
      </c>
      <c r="D103" s="23"/>
      <c r="E103" s="22" t="s">
        <v>1122</v>
      </c>
      <c r="F103" s="23" t="s">
        <v>1125</v>
      </c>
      <c r="G103" s="23" t="s">
        <v>1126</v>
      </c>
      <c r="H103" s="283" t="s">
        <v>1127</v>
      </c>
    </row>
    <row r="104" spans="1:8" s="10" customFormat="1">
      <c r="A104" s="22" t="s">
        <v>1128</v>
      </c>
      <c r="B104" s="22" t="s">
        <v>1129</v>
      </c>
      <c r="C104" s="23" t="s">
        <v>1130</v>
      </c>
      <c r="D104" s="23"/>
      <c r="E104" s="22" t="s">
        <v>1128</v>
      </c>
      <c r="F104" s="23" t="s">
        <v>1131</v>
      </c>
      <c r="G104" s="23" t="s">
        <v>1132</v>
      </c>
      <c r="H104" s="283" t="s">
        <v>1133</v>
      </c>
    </row>
    <row r="105" spans="1:8" s="10" customFormat="1">
      <c r="A105" s="22" t="s">
        <v>1134</v>
      </c>
      <c r="B105" s="22" t="s">
        <v>1135</v>
      </c>
      <c r="C105" s="23" t="s">
        <v>1136</v>
      </c>
      <c r="D105" s="23"/>
      <c r="E105" s="22" t="s">
        <v>1134</v>
      </c>
      <c r="F105" s="23" t="s">
        <v>1137</v>
      </c>
      <c r="G105" s="23" t="s">
        <v>1138</v>
      </c>
      <c r="H105" s="283" t="s">
        <v>1139</v>
      </c>
    </row>
    <row r="106" spans="1:8" s="10" customFormat="1">
      <c r="A106" s="22" t="s">
        <v>1140</v>
      </c>
      <c r="B106" s="22" t="s">
        <v>1141</v>
      </c>
      <c r="C106" s="23" t="s">
        <v>1142</v>
      </c>
      <c r="D106" s="23"/>
      <c r="E106" s="22" t="s">
        <v>1140</v>
      </c>
      <c r="F106" s="23" t="s">
        <v>1143</v>
      </c>
      <c r="G106" s="23" t="s">
        <v>1144</v>
      </c>
      <c r="H106" s="283" t="s">
        <v>1145</v>
      </c>
    </row>
    <row r="107" spans="1:8" s="10" customFormat="1">
      <c r="A107" s="22" t="s">
        <v>1146</v>
      </c>
      <c r="B107" s="22" t="s">
        <v>1147</v>
      </c>
      <c r="C107" s="23" t="s">
        <v>1148</v>
      </c>
      <c r="D107" s="23"/>
      <c r="E107" s="22" t="s">
        <v>1146</v>
      </c>
      <c r="F107" s="23" t="s">
        <v>1149</v>
      </c>
      <c r="G107" s="23" t="s">
        <v>1150</v>
      </c>
      <c r="H107" s="283" t="s">
        <v>1151</v>
      </c>
    </row>
    <row r="108" spans="1:8" s="10" customFormat="1">
      <c r="A108" s="22" t="s">
        <v>1152</v>
      </c>
      <c r="B108" s="22" t="s">
        <v>1153</v>
      </c>
      <c r="C108" s="23" t="s">
        <v>1154</v>
      </c>
      <c r="D108" s="23"/>
      <c r="E108" s="22" t="s">
        <v>1152</v>
      </c>
      <c r="F108" s="23" t="s">
        <v>1155</v>
      </c>
      <c r="G108" s="23" t="s">
        <v>1156</v>
      </c>
      <c r="H108" s="283" t="s">
        <v>1157</v>
      </c>
    </row>
    <row r="109" spans="1:8" s="10" customFormat="1">
      <c r="A109" s="22" t="s">
        <v>1158</v>
      </c>
      <c r="B109" s="22" t="s">
        <v>1159</v>
      </c>
      <c r="C109" s="23" t="s">
        <v>1160</v>
      </c>
      <c r="D109" s="23"/>
      <c r="E109" s="22" t="s">
        <v>1158</v>
      </c>
      <c r="F109" s="23" t="s">
        <v>1161</v>
      </c>
      <c r="G109" s="23" t="s">
        <v>1162</v>
      </c>
      <c r="H109" s="283" t="s">
        <v>1163</v>
      </c>
    </row>
    <row r="110" spans="1:8" s="10" customFormat="1">
      <c r="A110" s="22" t="s">
        <v>1164</v>
      </c>
      <c r="B110" s="22" t="s">
        <v>1165</v>
      </c>
      <c r="C110" s="23" t="s">
        <v>1166</v>
      </c>
      <c r="D110" s="23"/>
      <c r="E110" s="22" t="s">
        <v>1164</v>
      </c>
      <c r="F110" s="23" t="s">
        <v>1167</v>
      </c>
      <c r="G110" s="23" t="s">
        <v>1168</v>
      </c>
      <c r="H110" s="283" t="s">
        <v>1169</v>
      </c>
    </row>
    <row r="111" spans="1:8" s="10" customFormat="1">
      <c r="A111" s="22" t="s">
        <v>1170</v>
      </c>
      <c r="B111" s="22" t="s">
        <v>1171</v>
      </c>
      <c r="C111" s="23" t="s">
        <v>1172</v>
      </c>
      <c r="D111" s="23"/>
      <c r="E111" s="22" t="s">
        <v>1170</v>
      </c>
      <c r="F111" s="23" t="s">
        <v>1173</v>
      </c>
      <c r="G111" s="23" t="s">
        <v>1174</v>
      </c>
      <c r="H111" s="283" t="s">
        <v>1175</v>
      </c>
    </row>
    <row r="112" spans="1:8" s="10" customFormat="1">
      <c r="A112" s="22" t="s">
        <v>1176</v>
      </c>
      <c r="B112" s="22" t="s">
        <v>1177</v>
      </c>
      <c r="C112" s="23" t="s">
        <v>1178</v>
      </c>
      <c r="D112" s="23"/>
      <c r="E112" s="22" t="s">
        <v>1176</v>
      </c>
      <c r="F112" s="23" t="s">
        <v>1179</v>
      </c>
      <c r="G112" s="23" t="s">
        <v>1180</v>
      </c>
      <c r="H112" s="283" t="s">
        <v>1181</v>
      </c>
    </row>
    <row r="113" spans="1:8" s="10" customFormat="1">
      <c r="A113" s="22" t="s">
        <v>1182</v>
      </c>
      <c r="B113" s="22" t="s">
        <v>1183</v>
      </c>
      <c r="C113" s="23" t="s">
        <v>1184</v>
      </c>
      <c r="D113" s="23"/>
      <c r="E113" s="22" t="s">
        <v>1182</v>
      </c>
      <c r="F113" s="23" t="s">
        <v>1185</v>
      </c>
      <c r="G113" s="23" t="s">
        <v>1186</v>
      </c>
      <c r="H113" s="283" t="s">
        <v>1187</v>
      </c>
    </row>
    <row r="114" spans="1:8" s="10" customFormat="1">
      <c r="A114" s="22" t="s">
        <v>1188</v>
      </c>
      <c r="B114" s="22" t="s">
        <v>1189</v>
      </c>
      <c r="C114" s="23" t="s">
        <v>1190</v>
      </c>
      <c r="D114" s="23"/>
      <c r="E114" s="22" t="s">
        <v>1188</v>
      </c>
      <c r="F114" s="23" t="s">
        <v>1191</v>
      </c>
      <c r="G114" s="23" t="s">
        <v>1192</v>
      </c>
      <c r="H114" s="283" t="s">
        <v>1193</v>
      </c>
    </row>
    <row r="115" spans="1:8" s="10" customFormat="1">
      <c r="A115" s="22" t="s">
        <v>1194</v>
      </c>
      <c r="B115" s="22" t="s">
        <v>1195</v>
      </c>
      <c r="C115" s="23" t="s">
        <v>1196</v>
      </c>
      <c r="D115" s="23"/>
      <c r="E115" s="22" t="s">
        <v>1194</v>
      </c>
      <c r="F115" s="23" t="s">
        <v>1197</v>
      </c>
      <c r="G115" s="23" t="s">
        <v>1198</v>
      </c>
      <c r="H115" s="283" t="s">
        <v>1199</v>
      </c>
    </row>
    <row r="116" spans="1:8" s="10" customFormat="1">
      <c r="A116" s="22" t="s">
        <v>1200</v>
      </c>
      <c r="B116" s="22" t="s">
        <v>1201</v>
      </c>
      <c r="C116" s="23" t="s">
        <v>1202</v>
      </c>
      <c r="D116" s="23"/>
      <c r="E116" s="22" t="s">
        <v>1200</v>
      </c>
      <c r="F116" s="23" t="s">
        <v>1203</v>
      </c>
      <c r="G116" s="23" t="s">
        <v>1204</v>
      </c>
      <c r="H116" s="283" t="s">
        <v>1205</v>
      </c>
    </row>
    <row r="117" spans="1:8" s="10" customFormat="1">
      <c r="A117" s="22" t="s">
        <v>1206</v>
      </c>
      <c r="B117" s="22" t="s">
        <v>1207</v>
      </c>
      <c r="C117" s="23" t="s">
        <v>1208</v>
      </c>
      <c r="D117" s="23"/>
      <c r="E117" s="22" t="s">
        <v>1206</v>
      </c>
      <c r="F117" s="23" t="s">
        <v>1209</v>
      </c>
      <c r="G117" s="23" t="s">
        <v>1210</v>
      </c>
      <c r="H117" s="283" t="s">
        <v>1211</v>
      </c>
    </row>
    <row r="118" spans="1:8" s="10" customFormat="1">
      <c r="A118" s="22" t="s">
        <v>1212</v>
      </c>
      <c r="B118" s="22" t="s">
        <v>1213</v>
      </c>
      <c r="C118" s="23" t="s">
        <v>1214</v>
      </c>
      <c r="D118" s="23"/>
      <c r="E118" s="22" t="s">
        <v>1212</v>
      </c>
      <c r="F118" s="23" t="s">
        <v>1215</v>
      </c>
      <c r="G118" s="23" t="s">
        <v>1216</v>
      </c>
      <c r="H118" s="283" t="s">
        <v>1217</v>
      </c>
    </row>
    <row r="119" spans="1:8" s="10" customFormat="1">
      <c r="A119" s="22" t="s">
        <v>1218</v>
      </c>
      <c r="B119" s="22" t="s">
        <v>1219</v>
      </c>
      <c r="C119" s="23" t="s">
        <v>1220</v>
      </c>
      <c r="D119" s="23"/>
      <c r="E119" s="22" t="s">
        <v>1218</v>
      </c>
      <c r="F119" s="23" t="s">
        <v>1221</v>
      </c>
      <c r="G119" s="23" t="s">
        <v>1222</v>
      </c>
      <c r="H119" s="283" t="s">
        <v>1223</v>
      </c>
    </row>
    <row r="120" spans="1:8" s="10" customFormat="1">
      <c r="A120" s="22" t="s">
        <v>1224</v>
      </c>
      <c r="B120" s="22" t="s">
        <v>1225</v>
      </c>
      <c r="C120" s="23" t="s">
        <v>1226</v>
      </c>
      <c r="D120" s="23"/>
      <c r="E120" s="22" t="s">
        <v>1224</v>
      </c>
      <c r="F120" s="23" t="s">
        <v>1227</v>
      </c>
      <c r="G120" s="23" t="s">
        <v>1228</v>
      </c>
      <c r="H120" s="283" t="s">
        <v>1229</v>
      </c>
    </row>
    <row r="121" spans="1:8" s="10" customFormat="1">
      <c r="A121" s="22" t="s">
        <v>1230</v>
      </c>
      <c r="B121" s="22" t="s">
        <v>1231</v>
      </c>
      <c r="C121" s="23" t="s">
        <v>1232</v>
      </c>
      <c r="D121" s="23"/>
      <c r="E121" s="22" t="s">
        <v>1230</v>
      </c>
      <c r="F121" s="23" t="s">
        <v>1233</v>
      </c>
      <c r="G121" s="23" t="s">
        <v>1234</v>
      </c>
      <c r="H121" s="283" t="s">
        <v>1235</v>
      </c>
    </row>
    <row r="122" spans="1:8" s="10" customFormat="1">
      <c r="A122" s="22" t="s">
        <v>1236</v>
      </c>
      <c r="B122" s="22" t="s">
        <v>1237</v>
      </c>
      <c r="C122" s="23" t="s">
        <v>1238</v>
      </c>
      <c r="D122" s="23"/>
      <c r="E122" s="22" t="s">
        <v>1236</v>
      </c>
      <c r="F122" s="23" t="s">
        <v>1239</v>
      </c>
      <c r="G122" s="23" t="s">
        <v>1240</v>
      </c>
      <c r="H122" s="283" t="s">
        <v>1241</v>
      </c>
    </row>
    <row r="123" spans="1:8" s="10" customFormat="1">
      <c r="A123" s="22" t="s">
        <v>1242</v>
      </c>
      <c r="B123" s="22" t="s">
        <v>1243</v>
      </c>
      <c r="C123" s="23" t="s">
        <v>1244</v>
      </c>
      <c r="D123" s="23"/>
      <c r="E123" s="22" t="s">
        <v>1242</v>
      </c>
      <c r="F123" s="23" t="s">
        <v>1245</v>
      </c>
      <c r="G123" s="23" t="s">
        <v>1246</v>
      </c>
      <c r="H123" s="283" t="s">
        <v>1247</v>
      </c>
    </row>
    <row r="124" spans="1:8" s="10" customFormat="1">
      <c r="A124" s="22" t="s">
        <v>1248</v>
      </c>
      <c r="B124" s="22" t="s">
        <v>1249</v>
      </c>
      <c r="C124" s="23" t="s">
        <v>1250</v>
      </c>
      <c r="D124" s="23"/>
      <c r="E124" s="22" t="s">
        <v>1248</v>
      </c>
      <c r="F124" s="23" t="s">
        <v>1251</v>
      </c>
      <c r="G124" s="23" t="s">
        <v>1252</v>
      </c>
      <c r="H124" s="283" t="s">
        <v>1253</v>
      </c>
    </row>
    <row r="125" spans="1:8" s="10" customFormat="1">
      <c r="A125" s="22" t="s">
        <v>1254</v>
      </c>
      <c r="B125" s="22" t="s">
        <v>1255</v>
      </c>
      <c r="C125" s="23" t="s">
        <v>1256</v>
      </c>
      <c r="D125" s="23"/>
      <c r="E125" s="22" t="s">
        <v>1254</v>
      </c>
      <c r="F125" s="23" t="s">
        <v>1257</v>
      </c>
      <c r="G125" s="23" t="s">
        <v>1258</v>
      </c>
      <c r="H125" s="283" t="s">
        <v>1259</v>
      </c>
    </row>
    <row r="126" spans="1:8" s="10" customFormat="1">
      <c r="A126" s="22" t="s">
        <v>1260</v>
      </c>
      <c r="B126" s="22" t="s">
        <v>1261</v>
      </c>
      <c r="C126" s="23" t="s">
        <v>1262</v>
      </c>
      <c r="D126" s="23"/>
      <c r="E126" s="22" t="s">
        <v>1260</v>
      </c>
      <c r="F126" s="23" t="s">
        <v>1263</v>
      </c>
      <c r="G126" s="23" t="s">
        <v>1264</v>
      </c>
      <c r="H126" s="283" t="s">
        <v>1265</v>
      </c>
    </row>
    <row r="127" spans="1:8" s="10" customFormat="1">
      <c r="A127" s="22" t="s">
        <v>1266</v>
      </c>
      <c r="B127" s="22" t="s">
        <v>1267</v>
      </c>
      <c r="C127" s="23" t="s">
        <v>1268</v>
      </c>
      <c r="D127" s="23"/>
      <c r="E127" s="22" t="s">
        <v>1266</v>
      </c>
      <c r="F127" s="23" t="s">
        <v>1269</v>
      </c>
      <c r="G127" s="23" t="s">
        <v>1270</v>
      </c>
      <c r="H127" s="283" t="s">
        <v>1271</v>
      </c>
    </row>
    <row r="128" spans="1:8" s="10" customFormat="1">
      <c r="A128" s="22" t="s">
        <v>1272</v>
      </c>
      <c r="B128" s="22" t="s">
        <v>1273</v>
      </c>
      <c r="C128" s="23" t="s">
        <v>1274</v>
      </c>
      <c r="D128" s="23"/>
      <c r="E128" s="22" t="s">
        <v>1272</v>
      </c>
      <c r="F128" s="23" t="s">
        <v>1275</v>
      </c>
      <c r="G128" s="23" t="s">
        <v>1276</v>
      </c>
      <c r="H128" s="283" t="s">
        <v>1277</v>
      </c>
    </row>
    <row r="129" spans="1:8" s="10" customFormat="1">
      <c r="A129" s="22" t="s">
        <v>1278</v>
      </c>
      <c r="B129" s="22" t="s">
        <v>1279</v>
      </c>
      <c r="C129" s="23" t="s">
        <v>1280</v>
      </c>
      <c r="D129" s="23"/>
      <c r="E129" s="22" t="s">
        <v>1278</v>
      </c>
      <c r="F129" s="23" t="s">
        <v>1281</v>
      </c>
      <c r="G129" s="23" t="s">
        <v>1282</v>
      </c>
      <c r="H129" s="283" t="s">
        <v>1283</v>
      </c>
    </row>
    <row r="130" spans="1:8" s="10" customFormat="1">
      <c r="A130" s="22" t="s">
        <v>1284</v>
      </c>
      <c r="B130" s="22" t="s">
        <v>1285</v>
      </c>
      <c r="C130" s="23" t="s">
        <v>1286</v>
      </c>
      <c r="D130" s="23"/>
      <c r="E130" s="22" t="s">
        <v>1284</v>
      </c>
      <c r="F130" s="23" t="s">
        <v>1287</v>
      </c>
      <c r="G130" s="23" t="s">
        <v>1288</v>
      </c>
      <c r="H130" s="283" t="s">
        <v>1289</v>
      </c>
    </row>
    <row r="131" spans="1:8" s="10" customFormat="1">
      <c r="A131" s="22" t="s">
        <v>1290</v>
      </c>
      <c r="B131" s="22" t="s">
        <v>1291</v>
      </c>
      <c r="C131" s="23" t="s">
        <v>1292</v>
      </c>
      <c r="D131" s="23"/>
      <c r="E131" s="22" t="s">
        <v>1290</v>
      </c>
      <c r="F131" s="23" t="s">
        <v>1293</v>
      </c>
      <c r="G131" s="23" t="s">
        <v>1294</v>
      </c>
      <c r="H131" s="283" t="s">
        <v>1295</v>
      </c>
    </row>
    <row r="132" spans="1:8" s="10" customFormat="1">
      <c r="A132" s="22" t="s">
        <v>1296</v>
      </c>
      <c r="B132" s="22" t="s">
        <v>1297</v>
      </c>
      <c r="C132" s="23" t="s">
        <v>1298</v>
      </c>
      <c r="D132" s="23"/>
      <c r="E132" s="22" t="s">
        <v>1296</v>
      </c>
      <c r="F132" s="23" t="s">
        <v>1299</v>
      </c>
      <c r="G132" s="23" t="s">
        <v>1300</v>
      </c>
      <c r="H132" s="283" t="s">
        <v>1301</v>
      </c>
    </row>
    <row r="133" spans="1:8" s="10" customFormat="1">
      <c r="A133" s="22" t="s">
        <v>1302</v>
      </c>
      <c r="B133" s="22" t="s">
        <v>1303</v>
      </c>
      <c r="C133" s="23" t="s">
        <v>1304</v>
      </c>
      <c r="D133" s="23"/>
      <c r="E133" s="22" t="s">
        <v>1302</v>
      </c>
      <c r="F133" s="23" t="s">
        <v>1305</v>
      </c>
      <c r="G133" s="23" t="s">
        <v>1306</v>
      </c>
      <c r="H133" s="283" t="s">
        <v>1307</v>
      </c>
    </row>
    <row r="134" spans="1:8" s="10" customFormat="1">
      <c r="A134" s="22" t="s">
        <v>1308</v>
      </c>
      <c r="B134" s="22" t="s">
        <v>1309</v>
      </c>
      <c r="C134" s="23" t="s">
        <v>1310</v>
      </c>
      <c r="D134" s="23"/>
      <c r="E134" s="22" t="s">
        <v>1308</v>
      </c>
      <c r="F134" s="23" t="s">
        <v>1311</v>
      </c>
      <c r="G134" s="23" t="s">
        <v>1312</v>
      </c>
      <c r="H134" s="283" t="s">
        <v>1313</v>
      </c>
    </row>
    <row r="135" spans="1:8" s="10" customFormat="1">
      <c r="A135" s="22" t="s">
        <v>1314</v>
      </c>
      <c r="B135" s="22" t="s">
        <v>1315</v>
      </c>
      <c r="C135" s="23" t="s">
        <v>1316</v>
      </c>
      <c r="D135" s="23"/>
      <c r="E135" s="22" t="s">
        <v>1314</v>
      </c>
      <c r="F135" s="23" t="s">
        <v>1317</v>
      </c>
      <c r="G135" s="23" t="s">
        <v>1318</v>
      </c>
      <c r="H135" s="283" t="s">
        <v>1319</v>
      </c>
    </row>
    <row r="136" spans="1:8" s="10" customFormat="1">
      <c r="A136" s="22" t="s">
        <v>1320</v>
      </c>
      <c r="B136" s="22" t="s">
        <v>1321</v>
      </c>
      <c r="C136" s="23" t="s">
        <v>1322</v>
      </c>
      <c r="D136" s="23"/>
      <c r="E136" s="22" t="s">
        <v>1320</v>
      </c>
      <c r="F136" s="23" t="s">
        <v>1323</v>
      </c>
      <c r="G136" s="23" t="s">
        <v>1324</v>
      </c>
      <c r="H136" s="283" t="s">
        <v>1325</v>
      </c>
    </row>
    <row r="137" spans="1:8" s="10" customFormat="1">
      <c r="A137" s="22" t="s">
        <v>1326</v>
      </c>
      <c r="B137" s="22" t="s">
        <v>1327</v>
      </c>
      <c r="C137" s="23" t="s">
        <v>1328</v>
      </c>
      <c r="D137" s="23"/>
      <c r="E137" s="22" t="s">
        <v>1326</v>
      </c>
      <c r="F137" s="23" t="s">
        <v>1329</v>
      </c>
      <c r="G137" s="23" t="s">
        <v>1330</v>
      </c>
      <c r="H137" s="283" t="s">
        <v>1331</v>
      </c>
    </row>
    <row r="138" spans="1:8" s="10" customFormat="1">
      <c r="A138" s="22" t="s">
        <v>1332</v>
      </c>
      <c r="B138" s="22" t="s">
        <v>1333</v>
      </c>
      <c r="C138" s="23" t="s">
        <v>1334</v>
      </c>
      <c r="D138" s="23"/>
      <c r="E138" s="22" t="s">
        <v>1332</v>
      </c>
      <c r="F138" s="23" t="s">
        <v>1335</v>
      </c>
      <c r="G138" s="23" t="s">
        <v>1336</v>
      </c>
      <c r="H138" s="283" t="s">
        <v>1337</v>
      </c>
    </row>
    <row r="139" spans="1:8" s="10" customFormat="1">
      <c r="A139" s="22" t="s">
        <v>1338</v>
      </c>
      <c r="B139" s="22" t="s">
        <v>1339</v>
      </c>
      <c r="C139" s="23" t="s">
        <v>1340</v>
      </c>
      <c r="D139" s="23"/>
      <c r="E139" s="22" t="s">
        <v>1338</v>
      </c>
      <c r="F139" s="23" t="s">
        <v>1341</v>
      </c>
      <c r="G139" s="23" t="s">
        <v>1342</v>
      </c>
      <c r="H139" s="283" t="s">
        <v>1343</v>
      </c>
    </row>
    <row r="140" spans="1:8" s="10" customFormat="1">
      <c r="A140" s="22" t="s">
        <v>1344</v>
      </c>
      <c r="B140" s="22" t="s">
        <v>1345</v>
      </c>
      <c r="C140" s="23" t="s">
        <v>1346</v>
      </c>
      <c r="D140" s="23"/>
      <c r="E140" s="22" t="s">
        <v>1344</v>
      </c>
      <c r="F140" s="23" t="s">
        <v>1347</v>
      </c>
      <c r="G140" s="23" t="s">
        <v>1348</v>
      </c>
      <c r="H140" s="283" t="s">
        <v>1349</v>
      </c>
    </row>
    <row r="141" spans="1:8" s="10" customFormat="1">
      <c r="A141" s="22" t="s">
        <v>1350</v>
      </c>
      <c r="B141" s="22" t="s">
        <v>1351</v>
      </c>
      <c r="C141" s="23" t="s">
        <v>1352</v>
      </c>
      <c r="D141" s="23"/>
      <c r="E141" s="22" t="s">
        <v>1350</v>
      </c>
      <c r="F141" s="23" t="s">
        <v>1353</v>
      </c>
      <c r="G141" s="23" t="s">
        <v>1354</v>
      </c>
      <c r="H141" s="283" t="s">
        <v>1355</v>
      </c>
    </row>
    <row r="142" spans="1:8" s="10" customFormat="1">
      <c r="A142" s="22" t="s">
        <v>1356</v>
      </c>
      <c r="B142" s="22" t="s">
        <v>1357</v>
      </c>
      <c r="C142" s="23" t="s">
        <v>1358</v>
      </c>
      <c r="D142" s="23"/>
      <c r="E142" s="22" t="s">
        <v>1356</v>
      </c>
      <c r="F142" s="23" t="s">
        <v>1359</v>
      </c>
      <c r="G142" s="23" t="s">
        <v>1360</v>
      </c>
      <c r="H142" s="283" t="s">
        <v>1361</v>
      </c>
    </row>
    <row r="143" spans="1:8" s="10" customFormat="1">
      <c r="A143" s="22" t="s">
        <v>1362</v>
      </c>
      <c r="B143" s="22" t="s">
        <v>1363</v>
      </c>
      <c r="C143" s="23" t="s">
        <v>1364</v>
      </c>
      <c r="D143" s="23"/>
      <c r="E143" s="22" t="s">
        <v>1362</v>
      </c>
      <c r="F143" s="23" t="s">
        <v>1365</v>
      </c>
      <c r="G143" s="23" t="s">
        <v>1366</v>
      </c>
      <c r="H143" s="283" t="s">
        <v>1367</v>
      </c>
    </row>
    <row r="144" spans="1:8" s="10" customFormat="1">
      <c r="A144" s="22" t="s">
        <v>1368</v>
      </c>
      <c r="B144" s="22" t="s">
        <v>1369</v>
      </c>
      <c r="C144" s="23" t="s">
        <v>1370</v>
      </c>
      <c r="D144" s="23"/>
      <c r="E144" s="22" t="s">
        <v>1368</v>
      </c>
      <c r="F144" s="23" t="s">
        <v>1371</v>
      </c>
      <c r="G144" s="23" t="s">
        <v>1372</v>
      </c>
      <c r="H144" s="283" t="s">
        <v>1373</v>
      </c>
    </row>
    <row r="145" spans="1:8" s="10" customFormat="1">
      <c r="A145" s="22" t="s">
        <v>1374</v>
      </c>
      <c r="B145" s="22" t="s">
        <v>1375</v>
      </c>
      <c r="C145" s="23" t="s">
        <v>1376</v>
      </c>
      <c r="D145" s="23"/>
      <c r="E145" s="22" t="s">
        <v>1374</v>
      </c>
      <c r="F145" s="23" t="s">
        <v>1377</v>
      </c>
      <c r="G145" s="23" t="s">
        <v>1378</v>
      </c>
      <c r="H145" s="283" t="s">
        <v>1379</v>
      </c>
    </row>
    <row r="146" spans="1:8" s="10" customFormat="1">
      <c r="A146" s="22" t="s">
        <v>1380</v>
      </c>
      <c r="B146" s="22" t="s">
        <v>1381</v>
      </c>
      <c r="C146" s="23" t="s">
        <v>1382</v>
      </c>
      <c r="D146" s="23"/>
      <c r="E146" s="22" t="s">
        <v>1380</v>
      </c>
      <c r="F146" s="23" t="s">
        <v>1383</v>
      </c>
      <c r="G146" s="23" t="s">
        <v>1384</v>
      </c>
      <c r="H146" s="10" t="s">
        <v>1385</v>
      </c>
    </row>
    <row r="147" spans="1:8">
      <c r="A147" s="22" t="s">
        <v>1386</v>
      </c>
      <c r="B147" s="22" t="s">
        <v>1387</v>
      </c>
      <c r="C147" s="23" t="s">
        <v>1388</v>
      </c>
      <c r="D147" s="23"/>
      <c r="E147" s="22" t="s">
        <v>1386</v>
      </c>
      <c r="F147" s="23" t="s">
        <v>1389</v>
      </c>
      <c r="G147" s="23" t="s">
        <v>1390</v>
      </c>
      <c r="H147" s="10" t="s">
        <v>1391</v>
      </c>
    </row>
    <row r="148" spans="1:8">
      <c r="A148" s="22" t="s">
        <v>1392</v>
      </c>
      <c r="B148" s="22" t="s">
        <v>1393</v>
      </c>
      <c r="C148" s="23" t="s">
        <v>1394</v>
      </c>
      <c r="D148" s="23"/>
      <c r="E148" s="22" t="s">
        <v>1392</v>
      </c>
      <c r="F148" s="23" t="s">
        <v>1395</v>
      </c>
      <c r="G148" s="23" t="s">
        <v>1396</v>
      </c>
      <c r="H148" s="10" t="s">
        <v>1397</v>
      </c>
    </row>
    <row r="149" spans="1:8">
      <c r="A149" s="22" t="s">
        <v>1398</v>
      </c>
      <c r="B149" s="22" t="s">
        <v>1399</v>
      </c>
      <c r="C149" s="23" t="s">
        <v>1400</v>
      </c>
      <c r="D149" s="23"/>
      <c r="E149" s="22" t="s">
        <v>1398</v>
      </c>
      <c r="F149" s="23" t="s">
        <v>1401</v>
      </c>
      <c r="G149" s="23" t="s">
        <v>1402</v>
      </c>
      <c r="H149" s="10" t="s">
        <v>1403</v>
      </c>
    </row>
    <row r="150" spans="1:8">
      <c r="A150" s="22" t="s">
        <v>1404</v>
      </c>
      <c r="B150" s="22" t="s">
        <v>1405</v>
      </c>
      <c r="C150" s="23" t="s">
        <v>1406</v>
      </c>
      <c r="D150" s="23"/>
      <c r="E150" s="22" t="s">
        <v>1404</v>
      </c>
      <c r="F150" s="23" t="s">
        <v>1407</v>
      </c>
      <c r="G150" s="23" t="s">
        <v>1408</v>
      </c>
      <c r="H150" s="10" t="s">
        <v>1409</v>
      </c>
    </row>
    <row r="151" spans="1:8">
      <c r="A151" s="22" t="s">
        <v>1410</v>
      </c>
      <c r="B151" s="22" t="s">
        <v>1411</v>
      </c>
      <c r="C151" s="23" t="s">
        <v>1412</v>
      </c>
      <c r="D151" s="23"/>
      <c r="E151" s="22" t="s">
        <v>1410</v>
      </c>
      <c r="F151" s="23" t="s">
        <v>1413</v>
      </c>
      <c r="G151" s="23" t="s">
        <v>1414</v>
      </c>
      <c r="H151" s="10" t="s">
        <v>1415</v>
      </c>
    </row>
    <row r="152" spans="1:8">
      <c r="A152" s="22" t="s">
        <v>1416</v>
      </c>
      <c r="B152" s="22" t="s">
        <v>1417</v>
      </c>
      <c r="C152" s="23" t="s">
        <v>1418</v>
      </c>
      <c r="D152" s="23"/>
      <c r="E152" s="22" t="s">
        <v>1416</v>
      </c>
      <c r="F152" s="23" t="s">
        <v>1419</v>
      </c>
      <c r="G152" s="23" t="s">
        <v>1420</v>
      </c>
      <c r="H152" s="10" t="s">
        <v>1421</v>
      </c>
    </row>
    <row r="153" spans="1:8">
      <c r="A153" s="22" t="s">
        <v>1422</v>
      </c>
      <c r="B153" s="22" t="s">
        <v>1423</v>
      </c>
      <c r="C153" s="23" t="s">
        <v>1424</v>
      </c>
      <c r="D153" s="23"/>
      <c r="E153" s="22" t="s">
        <v>1422</v>
      </c>
      <c r="F153" s="23" t="s">
        <v>1425</v>
      </c>
      <c r="G153" s="23" t="s">
        <v>1426</v>
      </c>
      <c r="H153" s="10" t="s">
        <v>1427</v>
      </c>
    </row>
    <row r="154" spans="1:8">
      <c r="A154" s="22" t="s">
        <v>1428</v>
      </c>
      <c r="B154" s="22" t="s">
        <v>1429</v>
      </c>
      <c r="C154" s="23" t="s">
        <v>1430</v>
      </c>
      <c r="D154" s="23"/>
      <c r="E154" s="22" t="s">
        <v>1428</v>
      </c>
      <c r="F154" s="23" t="s">
        <v>1431</v>
      </c>
      <c r="G154" s="23" t="s">
        <v>1432</v>
      </c>
      <c r="H154" s="10" t="s">
        <v>1433</v>
      </c>
    </row>
    <row r="155" spans="1:8">
      <c r="A155" s="22" t="s">
        <v>1434</v>
      </c>
      <c r="B155" s="22" t="s">
        <v>1435</v>
      </c>
      <c r="C155" s="23" t="s">
        <v>1436</v>
      </c>
      <c r="D155" s="23"/>
      <c r="E155" s="22" t="s">
        <v>1434</v>
      </c>
      <c r="F155" s="23" t="s">
        <v>1437</v>
      </c>
      <c r="G155" s="23" t="s">
        <v>1438</v>
      </c>
      <c r="H155" s="10" t="s">
        <v>1439</v>
      </c>
    </row>
    <row r="156" spans="1:8">
      <c r="A156" s="22" t="s">
        <v>1440</v>
      </c>
      <c r="B156" s="22" t="s">
        <v>1441</v>
      </c>
      <c r="C156" s="23" t="s">
        <v>1442</v>
      </c>
      <c r="D156" s="23"/>
      <c r="E156" s="22" t="s">
        <v>1440</v>
      </c>
      <c r="F156" s="23" t="s">
        <v>1443</v>
      </c>
      <c r="G156" s="23" t="s">
        <v>1444</v>
      </c>
      <c r="H156" s="10" t="s">
        <v>1445</v>
      </c>
    </row>
    <row r="157" spans="1:8">
      <c r="A157" s="22" t="s">
        <v>1446</v>
      </c>
      <c r="B157" s="22" t="s">
        <v>1447</v>
      </c>
      <c r="C157" s="23" t="s">
        <v>1448</v>
      </c>
      <c r="D157" s="23"/>
      <c r="E157" s="22" t="s">
        <v>1446</v>
      </c>
      <c r="F157" s="23" t="s">
        <v>1449</v>
      </c>
      <c r="G157" s="23" t="s">
        <v>1450</v>
      </c>
      <c r="H157" s="10" t="s">
        <v>1451</v>
      </c>
    </row>
    <row r="158" spans="1:8">
      <c r="A158" s="22" t="s">
        <v>1452</v>
      </c>
      <c r="B158" s="22" t="s">
        <v>1453</v>
      </c>
      <c r="C158" s="23" t="s">
        <v>1454</v>
      </c>
      <c r="D158" s="23"/>
      <c r="E158" s="22" t="s">
        <v>1452</v>
      </c>
      <c r="F158" s="23" t="s">
        <v>1455</v>
      </c>
      <c r="G158" s="23" t="s">
        <v>1456</v>
      </c>
      <c r="H158" s="10" t="s">
        <v>1457</v>
      </c>
    </row>
    <row r="159" spans="1:8">
      <c r="A159" s="22" t="s">
        <v>1458</v>
      </c>
      <c r="B159" s="22" t="s">
        <v>1459</v>
      </c>
      <c r="C159" s="23" t="s">
        <v>1460</v>
      </c>
      <c r="D159" s="23"/>
      <c r="E159" s="22" t="s">
        <v>1458</v>
      </c>
      <c r="F159" s="23" t="s">
        <v>1461</v>
      </c>
      <c r="G159" s="23" t="s">
        <v>1462</v>
      </c>
      <c r="H159" s="10" t="s">
        <v>1463</v>
      </c>
    </row>
    <row r="160" spans="1:8">
      <c r="A160" s="22" t="s">
        <v>1464</v>
      </c>
      <c r="B160" s="22" t="s">
        <v>1465</v>
      </c>
      <c r="C160" s="23" t="s">
        <v>1466</v>
      </c>
      <c r="D160" s="23"/>
      <c r="E160" s="22" t="s">
        <v>1464</v>
      </c>
      <c r="F160" s="23" t="s">
        <v>1467</v>
      </c>
      <c r="G160" s="23" t="s">
        <v>1468</v>
      </c>
      <c r="H160" s="10" t="s">
        <v>1469</v>
      </c>
    </row>
    <row r="161" spans="1:8" s="10" customFormat="1">
      <c r="A161" s="22" t="s">
        <v>1470</v>
      </c>
      <c r="B161" s="22" t="s">
        <v>1471</v>
      </c>
      <c r="C161" s="23" t="s">
        <v>1472</v>
      </c>
      <c r="D161" s="23"/>
      <c r="E161" s="22" t="s">
        <v>1470</v>
      </c>
      <c r="F161" s="23" t="s">
        <v>1473</v>
      </c>
      <c r="G161" s="23" t="s">
        <v>1474</v>
      </c>
      <c r="H161" s="10" t="s">
        <v>1475</v>
      </c>
    </row>
    <row r="162" spans="1:8" s="10" customFormat="1">
      <c r="A162" s="22" t="s">
        <v>1476</v>
      </c>
      <c r="B162" s="22" t="s">
        <v>1477</v>
      </c>
      <c r="C162" s="23" t="s">
        <v>1478</v>
      </c>
      <c r="D162" s="23"/>
      <c r="E162" s="22" t="s">
        <v>1476</v>
      </c>
      <c r="F162" s="23" t="s">
        <v>1479</v>
      </c>
      <c r="G162" s="23" t="s">
        <v>1480</v>
      </c>
      <c r="H162" s="10" t="s">
        <v>1481</v>
      </c>
    </row>
    <row r="163" spans="1:8" s="10" customFormat="1">
      <c r="A163" s="22" t="s">
        <v>1482</v>
      </c>
      <c r="B163" s="22" t="s">
        <v>1483</v>
      </c>
      <c r="C163" s="23" t="s">
        <v>1484</v>
      </c>
      <c r="D163" s="23"/>
      <c r="E163" s="22" t="s">
        <v>1482</v>
      </c>
      <c r="F163" s="23" t="s">
        <v>1485</v>
      </c>
      <c r="G163" s="23" t="s">
        <v>1486</v>
      </c>
      <c r="H163" s="10" t="s">
        <v>1487</v>
      </c>
    </row>
    <row r="164" spans="1:8" s="10" customFormat="1">
      <c r="A164" s="22" t="s">
        <v>1488</v>
      </c>
      <c r="B164" s="22" t="s">
        <v>1489</v>
      </c>
      <c r="C164" s="23" t="s">
        <v>1490</v>
      </c>
      <c r="D164" s="23"/>
      <c r="E164" s="22" t="s">
        <v>1488</v>
      </c>
      <c r="F164" s="23" t="s">
        <v>1491</v>
      </c>
      <c r="G164" s="23" t="s">
        <v>1492</v>
      </c>
      <c r="H164" s="10" t="s">
        <v>1493</v>
      </c>
    </row>
    <row r="165" spans="1:8" s="10" customFormat="1">
      <c r="A165" s="22" t="s">
        <v>1494</v>
      </c>
      <c r="B165" s="22" t="s">
        <v>1495</v>
      </c>
      <c r="C165" s="23" t="s">
        <v>1496</v>
      </c>
      <c r="D165" s="23"/>
      <c r="E165" s="22" t="s">
        <v>1494</v>
      </c>
      <c r="F165" s="23" t="s">
        <v>1497</v>
      </c>
      <c r="G165" s="23" t="s">
        <v>1498</v>
      </c>
      <c r="H165" s="10" t="s">
        <v>1499</v>
      </c>
    </row>
    <row r="166" spans="1:8" s="10" customFormat="1">
      <c r="A166" s="22" t="s">
        <v>1500</v>
      </c>
      <c r="B166" s="22" t="s">
        <v>1501</v>
      </c>
      <c r="C166" s="23" t="s">
        <v>1502</v>
      </c>
      <c r="D166" s="23"/>
      <c r="E166" s="22" t="s">
        <v>1500</v>
      </c>
      <c r="F166" s="23" t="s">
        <v>1503</v>
      </c>
      <c r="G166" s="23" t="s">
        <v>1504</v>
      </c>
      <c r="H166" s="10" t="s">
        <v>1505</v>
      </c>
    </row>
    <row r="167" spans="1:8" s="10" customFormat="1">
      <c r="A167" s="22" t="s">
        <v>1506</v>
      </c>
      <c r="B167" s="22" t="s">
        <v>1507</v>
      </c>
      <c r="C167" s="23" t="s">
        <v>1508</v>
      </c>
      <c r="D167" s="23"/>
      <c r="E167" s="22" t="s">
        <v>1506</v>
      </c>
      <c r="F167" s="23" t="s">
        <v>1509</v>
      </c>
      <c r="G167" s="23" t="s">
        <v>1510</v>
      </c>
      <c r="H167" s="10" t="s">
        <v>1511</v>
      </c>
    </row>
    <row r="168" spans="1:8" s="10" customFormat="1">
      <c r="A168" s="22" t="s">
        <v>1512</v>
      </c>
      <c r="B168" s="22" t="s">
        <v>1513</v>
      </c>
      <c r="C168" s="23" t="s">
        <v>1514</v>
      </c>
      <c r="D168" s="23"/>
      <c r="E168" s="22" t="s">
        <v>1512</v>
      </c>
      <c r="F168" s="23" t="s">
        <v>1515</v>
      </c>
      <c r="G168" s="23" t="s">
        <v>1516</v>
      </c>
      <c r="H168" s="10" t="s">
        <v>1517</v>
      </c>
    </row>
    <row r="169" spans="1:8" s="10" customFormat="1">
      <c r="A169" s="22" t="s">
        <v>1518</v>
      </c>
      <c r="B169" s="22" t="s">
        <v>1519</v>
      </c>
      <c r="C169" s="23" t="s">
        <v>1520</v>
      </c>
      <c r="D169" s="23"/>
      <c r="E169" s="22" t="s">
        <v>1518</v>
      </c>
      <c r="F169" s="23" t="s">
        <v>1521</v>
      </c>
      <c r="G169" s="23" t="s">
        <v>1522</v>
      </c>
      <c r="H169" s="10" t="s">
        <v>1523</v>
      </c>
    </row>
    <row r="170" spans="1:8" s="10" customFormat="1">
      <c r="A170" s="22" t="s">
        <v>1524</v>
      </c>
      <c r="B170" s="22" t="s">
        <v>1525</v>
      </c>
      <c r="C170" s="23" t="s">
        <v>1526</v>
      </c>
      <c r="D170" s="23"/>
      <c r="E170" s="22" t="s">
        <v>1524</v>
      </c>
      <c r="F170" s="23" t="s">
        <v>1527</v>
      </c>
      <c r="G170" s="23" t="s">
        <v>1528</v>
      </c>
      <c r="H170" s="10" t="s">
        <v>1529</v>
      </c>
    </row>
    <row r="171" spans="1:8" s="10" customFormat="1">
      <c r="A171" s="22" t="s">
        <v>1530</v>
      </c>
      <c r="B171" s="22" t="s">
        <v>1531</v>
      </c>
      <c r="C171" s="23" t="s">
        <v>1532</v>
      </c>
      <c r="D171" s="23"/>
      <c r="E171" s="22" t="s">
        <v>1530</v>
      </c>
      <c r="F171" s="23" t="s">
        <v>1533</v>
      </c>
      <c r="G171" s="23" t="s">
        <v>1534</v>
      </c>
      <c r="H171" s="10" t="s">
        <v>1535</v>
      </c>
    </row>
    <row r="172" spans="1:8" s="10" customFormat="1">
      <c r="A172" s="22" t="s">
        <v>1536</v>
      </c>
      <c r="B172" s="22" t="s">
        <v>1537</v>
      </c>
      <c r="C172" s="23" t="s">
        <v>1538</v>
      </c>
      <c r="D172" s="23"/>
      <c r="E172" s="22" t="s">
        <v>1536</v>
      </c>
      <c r="F172" s="23" t="s">
        <v>1539</v>
      </c>
      <c r="G172" s="23" t="s">
        <v>1540</v>
      </c>
      <c r="H172" s="10" t="s">
        <v>1541</v>
      </c>
    </row>
    <row r="173" spans="1:8" s="10" customFormat="1">
      <c r="A173" s="22" t="s">
        <v>1542</v>
      </c>
      <c r="B173" s="22" t="s">
        <v>1543</v>
      </c>
      <c r="C173" s="23" t="s">
        <v>1544</v>
      </c>
      <c r="D173" s="23"/>
      <c r="E173" s="22" t="s">
        <v>1542</v>
      </c>
      <c r="F173" s="23" t="s">
        <v>1545</v>
      </c>
      <c r="G173" s="23" t="s">
        <v>1546</v>
      </c>
      <c r="H173" s="10" t="s">
        <v>1547</v>
      </c>
    </row>
    <row r="174" spans="1:8" s="10" customFormat="1">
      <c r="A174" s="22" t="s">
        <v>1548</v>
      </c>
      <c r="B174" s="22" t="s">
        <v>1549</v>
      </c>
      <c r="C174" s="23" t="s">
        <v>1550</v>
      </c>
      <c r="D174" s="23"/>
      <c r="E174" s="22" t="s">
        <v>1548</v>
      </c>
      <c r="F174" s="23" t="s">
        <v>1551</v>
      </c>
      <c r="G174" s="23" t="s">
        <v>1552</v>
      </c>
      <c r="H174" s="10" t="s">
        <v>1553</v>
      </c>
    </row>
    <row r="175" spans="1:8" s="10" customFormat="1">
      <c r="A175" s="22" t="s">
        <v>1554</v>
      </c>
      <c r="B175" s="22" t="s">
        <v>1555</v>
      </c>
      <c r="C175" s="23" t="s">
        <v>1556</v>
      </c>
      <c r="D175" s="23"/>
      <c r="E175" s="22" t="s">
        <v>1554</v>
      </c>
      <c r="F175" s="23" t="s">
        <v>1557</v>
      </c>
      <c r="G175" s="23" t="s">
        <v>1558</v>
      </c>
      <c r="H175" s="10" t="s">
        <v>1559</v>
      </c>
    </row>
    <row r="176" spans="1:8" s="10" customFormat="1">
      <c r="A176" s="22" t="s">
        <v>1560</v>
      </c>
      <c r="B176" s="22" t="s">
        <v>1561</v>
      </c>
      <c r="C176" s="23" t="s">
        <v>1562</v>
      </c>
      <c r="D176" s="23"/>
      <c r="E176" s="22" t="s">
        <v>1560</v>
      </c>
      <c r="F176" s="23" t="s">
        <v>1563</v>
      </c>
      <c r="G176" s="23" t="s">
        <v>1564</v>
      </c>
      <c r="H176" s="10" t="s">
        <v>1565</v>
      </c>
    </row>
    <row r="177" spans="1:8" s="10" customFormat="1">
      <c r="A177" s="22" t="s">
        <v>1566</v>
      </c>
      <c r="B177" s="22" t="s">
        <v>1567</v>
      </c>
      <c r="C177" s="23" t="s">
        <v>1568</v>
      </c>
      <c r="D177" s="23"/>
      <c r="E177" s="22" t="s">
        <v>1566</v>
      </c>
      <c r="F177" s="23" t="s">
        <v>1569</v>
      </c>
      <c r="G177" s="23" t="s">
        <v>1570</v>
      </c>
      <c r="H177" s="10" t="s">
        <v>1571</v>
      </c>
    </row>
    <row r="178" spans="1:8" s="10" customFormat="1">
      <c r="A178" s="22" t="s">
        <v>1572</v>
      </c>
      <c r="B178" s="22" t="s">
        <v>1573</v>
      </c>
      <c r="C178" s="23" t="s">
        <v>1574</v>
      </c>
      <c r="D178" s="23"/>
      <c r="E178" s="22" t="s">
        <v>1572</v>
      </c>
      <c r="F178" s="23" t="s">
        <v>1575</v>
      </c>
      <c r="G178" s="23" t="s">
        <v>1576</v>
      </c>
      <c r="H178" s="10" t="s">
        <v>1577</v>
      </c>
    </row>
    <row r="179" spans="1:8" s="10" customFormat="1">
      <c r="A179" s="22" t="s">
        <v>1578</v>
      </c>
      <c r="B179" s="22" t="s">
        <v>1579</v>
      </c>
      <c r="C179" s="23" t="s">
        <v>1580</v>
      </c>
      <c r="D179" s="23"/>
      <c r="E179" s="22" t="s">
        <v>1578</v>
      </c>
      <c r="F179" s="23" t="s">
        <v>1581</v>
      </c>
      <c r="G179" s="23" t="s">
        <v>1582</v>
      </c>
      <c r="H179" s="10" t="s">
        <v>1583</v>
      </c>
    </row>
    <row r="180" spans="1:8" s="10" customFormat="1">
      <c r="A180" s="22" t="s">
        <v>1584</v>
      </c>
      <c r="B180" s="22" t="s">
        <v>1585</v>
      </c>
      <c r="C180" s="23" t="s">
        <v>1586</v>
      </c>
      <c r="D180" s="23"/>
      <c r="E180" s="22" t="s">
        <v>1584</v>
      </c>
      <c r="F180" s="23" t="s">
        <v>1587</v>
      </c>
      <c r="G180" s="23" t="s">
        <v>1588</v>
      </c>
      <c r="H180" s="10" t="s">
        <v>1589</v>
      </c>
    </row>
    <row r="181" spans="1:8" s="10" customFormat="1">
      <c r="A181" s="22" t="s">
        <v>1590</v>
      </c>
      <c r="B181" s="22" t="s">
        <v>1591</v>
      </c>
      <c r="C181" s="23" t="s">
        <v>1592</v>
      </c>
      <c r="D181" s="23"/>
      <c r="E181" s="22" t="s">
        <v>1590</v>
      </c>
      <c r="F181" s="23" t="s">
        <v>1593</v>
      </c>
      <c r="G181" s="23" t="s">
        <v>1594</v>
      </c>
      <c r="H181" s="10" t="s">
        <v>1595</v>
      </c>
    </row>
    <row r="182" spans="1:8" s="10" customFormat="1">
      <c r="A182" s="22" t="s">
        <v>1596</v>
      </c>
      <c r="B182" s="22" t="s">
        <v>1597</v>
      </c>
      <c r="C182" s="23" t="s">
        <v>1598</v>
      </c>
      <c r="D182" s="23"/>
      <c r="E182" s="22" t="s">
        <v>1596</v>
      </c>
      <c r="F182" s="23" t="s">
        <v>1599</v>
      </c>
      <c r="G182" s="23" t="s">
        <v>1600</v>
      </c>
      <c r="H182" s="10" t="s">
        <v>1601</v>
      </c>
    </row>
    <row r="183" spans="1:8" s="10" customFormat="1">
      <c r="A183" s="22" t="s">
        <v>1602</v>
      </c>
      <c r="B183" s="22" t="s">
        <v>1603</v>
      </c>
      <c r="C183" s="23" t="s">
        <v>1604</v>
      </c>
      <c r="D183" s="23"/>
      <c r="E183" s="22" t="s">
        <v>1602</v>
      </c>
      <c r="F183" s="23" t="s">
        <v>1605</v>
      </c>
      <c r="G183" s="23" t="s">
        <v>1606</v>
      </c>
      <c r="H183" s="10" t="s">
        <v>1607</v>
      </c>
    </row>
    <row r="184" spans="1:8" s="10" customFormat="1">
      <c r="A184" s="22" t="s">
        <v>1608</v>
      </c>
      <c r="B184" s="22" t="s">
        <v>1609</v>
      </c>
      <c r="C184" s="23" t="s">
        <v>1610</v>
      </c>
      <c r="D184" s="23"/>
      <c r="E184" s="22" t="s">
        <v>1608</v>
      </c>
      <c r="F184" s="23" t="s">
        <v>1611</v>
      </c>
      <c r="G184" s="23" t="s">
        <v>1612</v>
      </c>
      <c r="H184" s="10" t="s">
        <v>1613</v>
      </c>
    </row>
    <row r="185" spans="1:8" s="10" customFormat="1">
      <c r="A185" s="22" t="s">
        <v>1614</v>
      </c>
      <c r="B185" s="22" t="s">
        <v>1615</v>
      </c>
      <c r="C185" s="23" t="s">
        <v>1616</v>
      </c>
      <c r="D185" s="23"/>
      <c r="E185" s="22" t="s">
        <v>1614</v>
      </c>
      <c r="F185" s="23" t="s">
        <v>1617</v>
      </c>
      <c r="G185" s="23" t="s">
        <v>1618</v>
      </c>
      <c r="H185" s="10" t="s">
        <v>1619</v>
      </c>
    </row>
    <row r="186" spans="1:8" s="10" customFormat="1">
      <c r="A186" s="22" t="s">
        <v>1620</v>
      </c>
      <c r="B186" s="22" t="s">
        <v>1621</v>
      </c>
      <c r="C186" s="23" t="s">
        <v>1622</v>
      </c>
      <c r="D186" s="23"/>
      <c r="E186" s="22" t="s">
        <v>1620</v>
      </c>
      <c r="F186" s="23" t="s">
        <v>1623</v>
      </c>
      <c r="G186" s="23" t="s">
        <v>1624</v>
      </c>
      <c r="H186" s="10" t="s">
        <v>1625</v>
      </c>
    </row>
    <row r="187" spans="1:8" s="10" customFormat="1">
      <c r="A187" s="22" t="s">
        <v>1626</v>
      </c>
      <c r="B187" s="22" t="s">
        <v>1627</v>
      </c>
      <c r="C187" s="23" t="s">
        <v>1628</v>
      </c>
      <c r="D187" s="23"/>
      <c r="E187" s="22" t="s">
        <v>1626</v>
      </c>
      <c r="F187" s="23" t="s">
        <v>1629</v>
      </c>
      <c r="G187" s="23" t="s">
        <v>1630</v>
      </c>
      <c r="H187" s="10" t="s">
        <v>1631</v>
      </c>
    </row>
    <row r="188" spans="1:8" s="10" customFormat="1">
      <c r="A188" s="22" t="s">
        <v>1632</v>
      </c>
      <c r="B188" s="22" t="s">
        <v>1633</v>
      </c>
      <c r="C188" s="23" t="s">
        <v>1634</v>
      </c>
      <c r="D188" s="23"/>
      <c r="E188" s="22" t="s">
        <v>1632</v>
      </c>
      <c r="F188" s="23" t="s">
        <v>1635</v>
      </c>
      <c r="G188" s="23" t="s">
        <v>1636</v>
      </c>
      <c r="H188" s="10" t="s">
        <v>1637</v>
      </c>
    </row>
    <row r="189" spans="1:8" s="10" customFormat="1">
      <c r="A189" s="22" t="s">
        <v>1638</v>
      </c>
      <c r="B189" s="22" t="s">
        <v>1639</v>
      </c>
      <c r="C189" s="23" t="s">
        <v>1640</v>
      </c>
      <c r="D189" s="23"/>
      <c r="E189" s="22" t="s">
        <v>1638</v>
      </c>
      <c r="F189" s="23" t="s">
        <v>1641</v>
      </c>
      <c r="G189" s="23" t="s">
        <v>1642</v>
      </c>
      <c r="H189" s="10" t="s">
        <v>1643</v>
      </c>
    </row>
    <row r="190" spans="1:8" s="10" customFormat="1">
      <c r="A190" s="22" t="s">
        <v>1644</v>
      </c>
      <c r="B190" s="22" t="s">
        <v>1645</v>
      </c>
      <c r="C190" s="23" t="s">
        <v>1646</v>
      </c>
      <c r="D190" s="23"/>
      <c r="E190" s="22" t="s">
        <v>1644</v>
      </c>
      <c r="F190" s="23" t="s">
        <v>1647</v>
      </c>
      <c r="G190" s="23" t="s">
        <v>1648</v>
      </c>
      <c r="H190" s="10" t="s">
        <v>1649</v>
      </c>
    </row>
    <row r="191" spans="1:8" s="10" customFormat="1">
      <c r="A191" s="22" t="s">
        <v>1650</v>
      </c>
      <c r="B191" s="22" t="s">
        <v>1651</v>
      </c>
      <c r="C191" s="23" t="s">
        <v>1652</v>
      </c>
      <c r="D191" s="23"/>
      <c r="E191" s="22" t="s">
        <v>1650</v>
      </c>
      <c r="F191" s="23" t="s">
        <v>1653</v>
      </c>
      <c r="G191" s="23" t="s">
        <v>1654</v>
      </c>
      <c r="H191" s="10" t="s">
        <v>1655</v>
      </c>
    </row>
    <row r="192" spans="1:8" s="10" customFormat="1">
      <c r="A192" s="22" t="s">
        <v>1656</v>
      </c>
      <c r="B192" s="22" t="s">
        <v>1657</v>
      </c>
      <c r="C192" s="23" t="s">
        <v>1658</v>
      </c>
      <c r="D192" s="23"/>
      <c r="E192" s="22" t="s">
        <v>1656</v>
      </c>
      <c r="F192" s="23" t="s">
        <v>1659</v>
      </c>
      <c r="G192" s="23" t="s">
        <v>1660</v>
      </c>
      <c r="H192" s="10" t="s">
        <v>1661</v>
      </c>
    </row>
    <row r="193" spans="1:8" s="10" customFormat="1">
      <c r="A193" s="22" t="s">
        <v>1662</v>
      </c>
      <c r="B193" s="22" t="s">
        <v>1663</v>
      </c>
      <c r="C193" s="23" t="s">
        <v>1664</v>
      </c>
      <c r="D193" s="23"/>
      <c r="E193" s="22" t="s">
        <v>1662</v>
      </c>
      <c r="F193" s="23" t="s">
        <v>1665</v>
      </c>
      <c r="G193" s="23" t="s">
        <v>1666</v>
      </c>
      <c r="H193" s="10" t="s">
        <v>1667</v>
      </c>
    </row>
    <row r="194" spans="1:8" s="10" customFormat="1">
      <c r="A194"/>
      <c r="B194"/>
      <c r="E194"/>
    </row>
    <row r="195" spans="1:8" s="10" customFormat="1">
      <c r="A195"/>
      <c r="B195"/>
      <c r="E195"/>
    </row>
    <row r="196" spans="1:8" s="10" customFormat="1">
      <c r="A196"/>
      <c r="B196"/>
      <c r="E196"/>
    </row>
  </sheetData>
  <sheetProtection algorithmName="SHA-512" hashValue="8IDMKKutdDfHvCfUsfLwussmH7kKkWqCO71XeuUpe/CYMp+rLj/Sa0854mHtE8kOxISh0fRBai16FgJ3UJZg4w==" saltValue="4/S/AxWpVl6QQrQazS4D8Q==" spinCount="100000" sheet="1" objects="1" scenarios="1"/>
  <mergeCells count="1">
    <mergeCell ref="L1:M1"/>
  </mergeCell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O118"/>
  <sheetViews>
    <sheetView workbookViewId="0"/>
  </sheetViews>
  <sheetFormatPr defaultColWidth="9.140625" defaultRowHeight="14.25"/>
  <cols>
    <col min="1" max="1" width="24.28515625" style="1" bestFit="1" customWidth="1"/>
    <col min="2" max="2" width="49.5703125" style="1" bestFit="1" customWidth="1"/>
    <col min="3" max="3" width="14.140625" style="1" bestFit="1" customWidth="1"/>
    <col min="4" max="4" width="13.5703125" style="1" bestFit="1" customWidth="1"/>
    <col min="5" max="5" width="11.7109375" style="3" bestFit="1" customWidth="1"/>
    <col min="6" max="6" width="15.140625" style="3" bestFit="1" customWidth="1"/>
    <col min="7" max="7" width="11.7109375" style="3" bestFit="1" customWidth="1"/>
    <col min="8" max="8" width="12.7109375" style="1" bestFit="1" customWidth="1"/>
    <col min="9" max="16384" width="9.140625" style="1"/>
  </cols>
  <sheetData>
    <row r="1" spans="1:14">
      <c r="A1" s="8" t="s">
        <v>1668</v>
      </c>
      <c r="B1" s="8"/>
      <c r="D1" s="8"/>
      <c r="E1" s="8"/>
      <c r="F1" s="4"/>
      <c r="G1" s="4"/>
      <c r="M1" s="4"/>
      <c r="N1" s="4"/>
    </row>
    <row r="2" spans="1:14">
      <c r="A2" s="8" t="s">
        <v>1669</v>
      </c>
      <c r="B2" s="8">
        <v>4</v>
      </c>
      <c r="D2" s="8"/>
      <c r="E2" s="8"/>
      <c r="F2" s="4"/>
      <c r="G2" s="4"/>
      <c r="M2" s="4"/>
      <c r="N2" s="4"/>
    </row>
    <row r="3" spans="1:14">
      <c r="A3" s="8" t="s">
        <v>1670</v>
      </c>
      <c r="B3" s="7"/>
      <c r="D3" s="8"/>
      <c r="E3" s="8"/>
      <c r="F3" s="4"/>
      <c r="G3" s="5"/>
      <c r="M3" s="4"/>
      <c r="N3" s="4"/>
    </row>
    <row r="4" spans="1:14">
      <c r="A4" s="8" t="s">
        <v>1671</v>
      </c>
      <c r="B4" s="7"/>
      <c r="D4" s="8"/>
      <c r="E4" s="8"/>
      <c r="F4" s="4"/>
      <c r="G4" s="4"/>
      <c r="M4" s="4"/>
      <c r="N4" s="4"/>
    </row>
    <row r="5" spans="1:14">
      <c r="A5" s="8" t="s">
        <v>1672</v>
      </c>
      <c r="B5" s="6"/>
      <c r="D5" s="8"/>
      <c r="E5" s="9"/>
      <c r="F5" s="4"/>
      <c r="G5" s="4"/>
      <c r="M5" s="4"/>
      <c r="N5" s="5"/>
    </row>
    <row r="6" spans="1:14">
      <c r="A6" s="8" t="s">
        <v>1673</v>
      </c>
      <c r="B6" s="8" t="s">
        <v>1674</v>
      </c>
      <c r="D6" s="8"/>
      <c r="E6" s="8"/>
      <c r="F6" s="4"/>
      <c r="G6" s="4"/>
      <c r="M6" s="4"/>
      <c r="N6" s="4"/>
    </row>
    <row r="7" spans="1:14">
      <c r="A7" s="8" t="s">
        <v>1675</v>
      </c>
      <c r="B7" s="8" t="s">
        <v>1676</v>
      </c>
      <c r="D7" s="8"/>
      <c r="E7" s="8"/>
      <c r="F7" s="4"/>
      <c r="G7" s="4"/>
      <c r="M7" s="4"/>
      <c r="N7" s="4"/>
    </row>
    <row r="8" spans="1:14">
      <c r="A8" s="8" t="s">
        <v>1677</v>
      </c>
      <c r="B8" s="388" t="s">
        <v>1678</v>
      </c>
      <c r="D8" s="8"/>
      <c r="E8" s="8"/>
      <c r="F8" s="4"/>
      <c r="G8" s="4"/>
      <c r="M8" s="4"/>
      <c r="N8" s="4"/>
    </row>
    <row r="9" spans="1:14">
      <c r="A9" s="8" t="s">
        <v>1679</v>
      </c>
      <c r="B9" s="8"/>
      <c r="D9" s="8"/>
      <c r="E9" s="8"/>
      <c r="M9" s="4"/>
      <c r="N9" s="4"/>
    </row>
    <row r="10" spans="1:14">
      <c r="A10" s="8" t="s">
        <v>1680</v>
      </c>
      <c r="B10" s="8" t="s">
        <v>1681</v>
      </c>
      <c r="D10" s="8"/>
      <c r="E10" s="8"/>
      <c r="F10" s="4"/>
      <c r="G10" s="4"/>
      <c r="M10" s="4"/>
      <c r="N10" s="4"/>
    </row>
    <row r="11" spans="1:14">
      <c r="D11" s="8"/>
      <c r="E11" s="8"/>
      <c r="F11" s="4"/>
      <c r="G11" s="4"/>
    </row>
    <row r="12" spans="1:14">
      <c r="A12" s="8" t="s">
        <v>1682</v>
      </c>
      <c r="B12" s="8"/>
      <c r="D12" s="8"/>
      <c r="E12" s="8"/>
      <c r="F12" s="4"/>
      <c r="G12" s="4"/>
      <c r="M12" s="4"/>
      <c r="N12" s="4"/>
    </row>
    <row r="13" spans="1:14">
      <c r="A13" s="8">
        <v>149</v>
      </c>
      <c r="B13" s="8"/>
      <c r="D13" s="8"/>
      <c r="E13" s="8"/>
      <c r="M13" s="4"/>
      <c r="N13" s="4"/>
    </row>
    <row r="14" spans="1:14">
      <c r="A14" s="8">
        <v>149</v>
      </c>
      <c r="B14" s="8"/>
      <c r="D14" s="8"/>
      <c r="E14" s="8"/>
      <c r="M14" s="4"/>
      <c r="N14" s="4"/>
    </row>
    <row r="15" spans="1:14">
      <c r="D15" s="8"/>
      <c r="E15" s="8"/>
      <c r="F15" s="4"/>
      <c r="G15" s="4"/>
      <c r="M15" s="4"/>
      <c r="N15" s="4"/>
    </row>
    <row r="16" spans="1:14">
      <c r="A16" s="8" t="s">
        <v>1683</v>
      </c>
      <c r="B16" s="8"/>
      <c r="D16" s="8"/>
      <c r="E16" s="8"/>
      <c r="F16" s="4"/>
      <c r="G16" s="4"/>
    </row>
    <row r="17" spans="1:15">
      <c r="A17" s="8" t="s">
        <v>1684</v>
      </c>
      <c r="B17" s="8" t="s">
        <v>1685</v>
      </c>
      <c r="C17" s="8"/>
      <c r="D17" s="8"/>
      <c r="E17" s="8"/>
      <c r="F17" s="8"/>
      <c r="G17" s="8"/>
      <c r="H17" s="8"/>
      <c r="I17" s="8"/>
      <c r="M17" s="4"/>
      <c r="N17" s="4"/>
    </row>
    <row r="18" spans="1:15">
      <c r="A18" s="8" t="s">
        <v>1686</v>
      </c>
      <c r="B18" s="8">
        <v>0</v>
      </c>
      <c r="C18" s="8"/>
      <c r="D18" s="8"/>
      <c r="E18" s="8"/>
      <c r="F18" s="8"/>
      <c r="G18" s="8"/>
      <c r="H18" s="8"/>
      <c r="I18" s="8"/>
      <c r="O18" s="4"/>
    </row>
    <row r="19" spans="1:15">
      <c r="A19" s="8" t="s">
        <v>1687</v>
      </c>
      <c r="B19" s="8" t="s">
        <v>1688</v>
      </c>
      <c r="C19" s="8"/>
      <c r="D19" s="8"/>
      <c r="E19" s="8"/>
      <c r="F19" s="8"/>
      <c r="G19" s="8"/>
      <c r="H19" s="8"/>
      <c r="I19" s="8"/>
      <c r="O19" s="4"/>
    </row>
    <row r="20" spans="1:15">
      <c r="O20" s="4"/>
    </row>
    <row r="21" spans="1:15">
      <c r="A21" s="1" t="s">
        <v>1689</v>
      </c>
    </row>
    <row r="22" spans="1:15">
      <c r="A22" s="1" t="s">
        <v>1690</v>
      </c>
      <c r="B22" s="1" t="s">
        <v>1691</v>
      </c>
      <c r="C22" s="1" t="s">
        <v>1692</v>
      </c>
      <c r="D22" s="1" t="s">
        <v>1693</v>
      </c>
      <c r="E22" s="3" t="s">
        <v>1694</v>
      </c>
      <c r="F22" s="3" t="s">
        <v>1695</v>
      </c>
      <c r="G22" s="3" t="s">
        <v>1696</v>
      </c>
      <c r="H22" s="1" t="s">
        <v>1697</v>
      </c>
      <c r="I22" s="1" t="s">
        <v>1698</v>
      </c>
      <c r="J22" s="1" t="s">
        <v>1679</v>
      </c>
    </row>
    <row r="23" spans="1:15">
      <c r="A23" s="1">
        <f>Protocol!B35</f>
        <v>1</v>
      </c>
      <c r="B23" s="1">
        <f>Protocol!C35</f>
        <v>0</v>
      </c>
      <c r="E23" s="3" t="e">
        <f>INDEX('Autopopulate UDI''s'!$B$2:$B$193,MATCH(Protocol!H35,'Autopopulate UDI''s'!$A$2:$A$193,0))</f>
        <v>#N/A</v>
      </c>
      <c r="F23" s="1" t="e">
        <f>INDEX('Autopopulate UDI''s'!$C$2:$C$193,MATCH(E23,'Autopopulate UDI''s'!$B$2:$B$193,0))</f>
        <v>#N/A</v>
      </c>
      <c r="G23" s="3" t="e">
        <f>INDEX('Autopopulate UDI''s'!$F$2:$F$193,MATCH(Protocol!H35,'Autopopulate UDI''s'!$E$2:$E$193,0))</f>
        <v>#N/A</v>
      </c>
      <c r="H23" s="2" t="e">
        <f>INDEX('Autopopulate UDI''s'!$G$2:$G$193,MATCH(G23,'Autopopulate UDI''s'!$F$2:$F$193,0))</f>
        <v>#N/A</v>
      </c>
    </row>
    <row r="24" spans="1:15">
      <c r="A24" s="1">
        <f>Protocol!B36</f>
        <v>2</v>
      </c>
      <c r="B24" s="1">
        <f>Protocol!C36</f>
        <v>0</v>
      </c>
      <c r="E24" s="3" t="e">
        <f>INDEX('Autopopulate UDI''s'!$B$2:$B$193,MATCH(Protocol!H36,'Autopopulate UDI''s'!$A$2:$A$193,0))</f>
        <v>#N/A</v>
      </c>
      <c r="F24" s="1" t="e">
        <f>INDEX('Autopopulate UDI''s'!$C$2:$C$193,MATCH(E24,'Autopopulate UDI''s'!$B$2:$B$193,0))</f>
        <v>#N/A</v>
      </c>
      <c r="G24" s="3" t="e">
        <f>INDEX('Autopopulate UDI''s'!$F$2:$F$193,MATCH(Protocol!H36,'Autopopulate UDI''s'!$E$2:$E$193,0))</f>
        <v>#N/A</v>
      </c>
      <c r="H24" s="2" t="e">
        <f>INDEX('Autopopulate UDI''s'!$G$2:$G$193,MATCH(G24,'Autopopulate UDI''s'!$F$2:$F$193,0))</f>
        <v>#N/A</v>
      </c>
    </row>
    <row r="25" spans="1:15">
      <c r="A25" s="1">
        <f>Protocol!B37</f>
        <v>3</v>
      </c>
      <c r="B25" s="1">
        <f>Protocol!C37</f>
        <v>0</v>
      </c>
      <c r="E25" s="3" t="e">
        <f>INDEX('Autopopulate UDI''s'!$B$2:$B$193,MATCH(Protocol!H37,'Autopopulate UDI''s'!$A$2:$A$193,0))</f>
        <v>#N/A</v>
      </c>
      <c r="F25" s="1" t="e">
        <f>INDEX('Autopopulate UDI''s'!$C$2:$C$193,MATCH(E25,'Autopopulate UDI''s'!$B$2:$B$193,0))</f>
        <v>#N/A</v>
      </c>
      <c r="G25" s="3" t="e">
        <f>INDEX('Autopopulate UDI''s'!$F$2:$F$193,MATCH(Protocol!H37,'Autopopulate UDI''s'!$E$2:$E$193,0))</f>
        <v>#N/A</v>
      </c>
      <c r="H25" s="2" t="e">
        <f>INDEX('Autopopulate UDI''s'!$G$2:$G$193,MATCH(G25,'Autopopulate UDI''s'!$F$2:$F$193,0))</f>
        <v>#N/A</v>
      </c>
    </row>
    <row r="26" spans="1:15">
      <c r="A26" s="1">
        <f>Protocol!B38</f>
        <v>4</v>
      </c>
      <c r="B26" s="1">
        <f>Protocol!C38</f>
        <v>0</v>
      </c>
      <c r="E26" s="3" t="e">
        <f>INDEX('Autopopulate UDI''s'!$B$2:$B$193,MATCH(Protocol!H38,'Autopopulate UDI''s'!$A$2:$A$193,0))</f>
        <v>#N/A</v>
      </c>
      <c r="F26" s="1" t="e">
        <f>INDEX('Autopopulate UDI''s'!$C$2:$C$193,MATCH(E26,'Autopopulate UDI''s'!$B$2:$B$193,0))</f>
        <v>#N/A</v>
      </c>
      <c r="G26" s="3" t="e">
        <f>INDEX('Autopopulate UDI''s'!$F$2:$F$193,MATCH(Protocol!H38,'Autopopulate UDI''s'!$E$2:$E$193,0))</f>
        <v>#N/A</v>
      </c>
      <c r="H26" s="2" t="e">
        <f>INDEX('Autopopulate UDI''s'!$G$2:$G$193,MATCH(G26,'Autopopulate UDI''s'!$F$2:$F$193,0))</f>
        <v>#N/A</v>
      </c>
    </row>
    <row r="27" spans="1:15">
      <c r="A27" s="1">
        <f>Protocol!B39</f>
        <v>5</v>
      </c>
      <c r="B27" s="1">
        <f>Protocol!C39</f>
        <v>0</v>
      </c>
      <c r="E27" s="3" t="e">
        <f>INDEX('Autopopulate UDI''s'!$B$2:$B$193,MATCH(Protocol!H39,'Autopopulate UDI''s'!$A$2:$A$193,0))</f>
        <v>#N/A</v>
      </c>
      <c r="F27" s="1" t="e">
        <f>INDEX('Autopopulate UDI''s'!$C$2:$C$193,MATCH(E27,'Autopopulate UDI''s'!$B$2:$B$193,0))</f>
        <v>#N/A</v>
      </c>
      <c r="G27" s="3" t="e">
        <f>INDEX('Autopopulate UDI''s'!$F$2:$F$193,MATCH(Protocol!H39,'Autopopulate UDI''s'!$E$2:$E$193,0))</f>
        <v>#N/A</v>
      </c>
      <c r="H27" s="2" t="e">
        <f>INDEX('Autopopulate UDI''s'!$G$2:$G$193,MATCH(G27,'Autopopulate UDI''s'!$F$2:$F$193,0))</f>
        <v>#N/A</v>
      </c>
    </row>
    <row r="28" spans="1:15">
      <c r="A28" s="1">
        <f>Protocol!B40</f>
        <v>6</v>
      </c>
      <c r="B28" s="1">
        <f>Protocol!C40</f>
        <v>0</v>
      </c>
      <c r="E28" s="3" t="e">
        <f>INDEX('Autopopulate UDI''s'!$B$2:$B$193,MATCH(Protocol!H40,'Autopopulate UDI''s'!$A$2:$A$193,0))</f>
        <v>#N/A</v>
      </c>
      <c r="F28" s="1" t="e">
        <f>INDEX('Autopopulate UDI''s'!$C$2:$C$193,MATCH(E28,'Autopopulate UDI''s'!$B$2:$B$193,0))</f>
        <v>#N/A</v>
      </c>
      <c r="G28" s="3" t="e">
        <f>INDEX('Autopopulate UDI''s'!$F$2:$F$193,MATCH(Protocol!H40,'Autopopulate UDI''s'!$E$2:$E$193,0))</f>
        <v>#N/A</v>
      </c>
      <c r="H28" s="2" t="e">
        <f>INDEX('Autopopulate UDI''s'!$G$2:$G$193,MATCH(G28,'Autopopulate UDI''s'!$F$2:$F$193,0))</f>
        <v>#N/A</v>
      </c>
    </row>
    <row r="29" spans="1:15">
      <c r="A29" s="1">
        <f>Protocol!B41</f>
        <v>7</v>
      </c>
      <c r="B29" s="1">
        <f>Protocol!C41</f>
        <v>0</v>
      </c>
      <c r="E29" s="3" t="e">
        <f>INDEX('Autopopulate UDI''s'!$B$2:$B$193,MATCH(Protocol!H41,'Autopopulate UDI''s'!$A$2:$A$193,0))</f>
        <v>#N/A</v>
      </c>
      <c r="F29" s="1" t="e">
        <f>INDEX('Autopopulate UDI''s'!$C$2:$C$193,MATCH(E29,'Autopopulate UDI''s'!$B$2:$B$193,0))</f>
        <v>#N/A</v>
      </c>
      <c r="G29" s="3" t="e">
        <f>INDEX('Autopopulate UDI''s'!$F$2:$F$193,MATCH(Protocol!H41,'Autopopulate UDI''s'!$E$2:$E$193,0))</f>
        <v>#N/A</v>
      </c>
      <c r="H29" s="2" t="e">
        <f>INDEX('Autopopulate UDI''s'!$G$2:$G$193,MATCH(G29,'Autopopulate UDI''s'!$F$2:$F$193,0))</f>
        <v>#N/A</v>
      </c>
    </row>
    <row r="30" spans="1:15">
      <c r="A30" s="1">
        <f>Protocol!B42</f>
        <v>8</v>
      </c>
      <c r="B30" s="1">
        <f>Protocol!C42</f>
        <v>0</v>
      </c>
      <c r="E30" s="3" t="e">
        <f>INDEX('Autopopulate UDI''s'!$B$2:$B$193,MATCH(Protocol!H42,'Autopopulate UDI''s'!$A$2:$A$193,0))</f>
        <v>#N/A</v>
      </c>
      <c r="F30" s="1" t="e">
        <f>INDEX('Autopopulate UDI''s'!$C$2:$C$193,MATCH(E30,'Autopopulate UDI''s'!$B$2:$B$193,0))</f>
        <v>#N/A</v>
      </c>
      <c r="G30" s="3" t="e">
        <f>INDEX('Autopopulate UDI''s'!$F$2:$F$193,MATCH(Protocol!H42,'Autopopulate UDI''s'!$E$2:$E$193,0))</f>
        <v>#N/A</v>
      </c>
      <c r="H30" s="2" t="e">
        <f>INDEX('Autopopulate UDI''s'!$G$2:$G$193,MATCH(G30,'Autopopulate UDI''s'!$F$2:$F$193,0))</f>
        <v>#N/A</v>
      </c>
    </row>
    <row r="31" spans="1:15">
      <c r="A31" s="1">
        <f>Protocol!B43</f>
        <v>9</v>
      </c>
      <c r="B31" s="1">
        <f>Protocol!C43</f>
        <v>0</v>
      </c>
      <c r="E31" s="3" t="e">
        <f>INDEX('Autopopulate UDI''s'!$B$2:$B$193,MATCH(Protocol!H43,'Autopopulate UDI''s'!$A$2:$A$193,0))</f>
        <v>#N/A</v>
      </c>
      <c r="F31" s="1" t="e">
        <f>INDEX('Autopopulate UDI''s'!$C$2:$C$193,MATCH(E31,'Autopopulate UDI''s'!$B$2:$B$193,0))</f>
        <v>#N/A</v>
      </c>
      <c r="G31" s="3" t="e">
        <f>INDEX('Autopopulate UDI''s'!$F$2:$F$193,MATCH(Protocol!H43,'Autopopulate UDI''s'!$E$2:$E$193,0))</f>
        <v>#N/A</v>
      </c>
      <c r="H31" s="2" t="e">
        <f>INDEX('Autopopulate UDI''s'!$G$2:$G$193,MATCH(G31,'Autopopulate UDI''s'!$F$2:$F$193,0))</f>
        <v>#N/A</v>
      </c>
    </row>
    <row r="32" spans="1:15">
      <c r="A32" s="1">
        <f>Protocol!B44</f>
        <v>10</v>
      </c>
      <c r="B32" s="1">
        <f>Protocol!C44</f>
        <v>0</v>
      </c>
      <c r="E32" s="3" t="e">
        <f>INDEX('Autopopulate UDI''s'!$B$2:$B$193,MATCH(Protocol!H44,'Autopopulate UDI''s'!$A$2:$A$193,0))</f>
        <v>#N/A</v>
      </c>
      <c r="F32" s="1" t="e">
        <f>INDEX('Autopopulate UDI''s'!$C$2:$C$193,MATCH(E32,'Autopopulate UDI''s'!$B$2:$B$193,0))</f>
        <v>#N/A</v>
      </c>
      <c r="G32" s="3" t="e">
        <f>INDEX('Autopopulate UDI''s'!$F$2:$F$193,MATCH(Protocol!H44,'Autopopulate UDI''s'!$E$2:$E$193,0))</f>
        <v>#N/A</v>
      </c>
      <c r="H32" s="2" t="e">
        <f>INDEX('Autopopulate UDI''s'!$G$2:$G$193,MATCH(G32,'Autopopulate UDI''s'!$F$2:$F$193,0))</f>
        <v>#N/A</v>
      </c>
    </row>
    <row r="33" spans="1:8">
      <c r="A33" s="1">
        <f>Protocol!B45</f>
        <v>11</v>
      </c>
      <c r="B33" s="1">
        <f>Protocol!C45</f>
        <v>0</v>
      </c>
      <c r="E33" s="3" t="e">
        <f>INDEX('Autopopulate UDI''s'!$B$2:$B$193,MATCH(Protocol!H45,'Autopopulate UDI''s'!$A$2:$A$193,0))</f>
        <v>#N/A</v>
      </c>
      <c r="F33" s="1" t="e">
        <f>INDEX('Autopopulate UDI''s'!$C$2:$C$193,MATCH(E33,'Autopopulate UDI''s'!$B$2:$B$193,0))</f>
        <v>#N/A</v>
      </c>
      <c r="G33" s="3" t="e">
        <f>INDEX('Autopopulate UDI''s'!$F$2:$F$193,MATCH(Protocol!H45,'Autopopulate UDI''s'!$E$2:$E$193,0))</f>
        <v>#N/A</v>
      </c>
      <c r="H33" s="2" t="e">
        <f>INDEX('Autopopulate UDI''s'!$G$2:$G$193,MATCH(G33,'Autopopulate UDI''s'!$F$2:$F$193,0))</f>
        <v>#N/A</v>
      </c>
    </row>
    <row r="34" spans="1:8">
      <c r="A34" s="1">
        <f>Protocol!B46</f>
        <v>12</v>
      </c>
      <c r="B34" s="1">
        <f>Protocol!C46</f>
        <v>0</v>
      </c>
      <c r="E34" s="3" t="e">
        <f>INDEX('Autopopulate UDI''s'!$B$2:$B$193,MATCH(Protocol!H46,'Autopopulate UDI''s'!$A$2:$A$193,0))</f>
        <v>#N/A</v>
      </c>
      <c r="F34" s="1" t="e">
        <f>INDEX('Autopopulate UDI''s'!$C$2:$C$193,MATCH(E34,'Autopopulate UDI''s'!$B$2:$B$193,0))</f>
        <v>#N/A</v>
      </c>
      <c r="G34" s="3" t="e">
        <f>INDEX('Autopopulate UDI''s'!$F$2:$F$193,MATCH(Protocol!H46,'Autopopulate UDI''s'!$E$2:$E$193,0))</f>
        <v>#N/A</v>
      </c>
      <c r="H34" s="2" t="e">
        <f>INDEX('Autopopulate UDI''s'!$G$2:$G$193,MATCH(G34,'Autopopulate UDI''s'!$F$2:$F$193,0))</f>
        <v>#N/A</v>
      </c>
    </row>
    <row r="35" spans="1:8">
      <c r="A35" s="1">
        <f>Protocol!B47</f>
        <v>13</v>
      </c>
      <c r="B35" s="1">
        <f>Protocol!C47</f>
        <v>0</v>
      </c>
      <c r="E35" s="3" t="e">
        <f>INDEX('Autopopulate UDI''s'!$B$2:$B$193,MATCH(Protocol!H47,'Autopopulate UDI''s'!$A$2:$A$193,0))</f>
        <v>#N/A</v>
      </c>
      <c r="F35" s="1" t="e">
        <f>INDEX('Autopopulate UDI''s'!$C$2:$C$193,MATCH(E35,'Autopopulate UDI''s'!$B$2:$B$193,0))</f>
        <v>#N/A</v>
      </c>
      <c r="G35" s="3" t="e">
        <f>INDEX('Autopopulate UDI''s'!$F$2:$F$193,MATCH(Protocol!H47,'Autopopulate UDI''s'!$E$2:$E$193,0))</f>
        <v>#N/A</v>
      </c>
      <c r="H35" s="2" t="e">
        <f>INDEX('Autopopulate UDI''s'!$G$2:$G$193,MATCH(G35,'Autopopulate UDI''s'!$F$2:$F$193,0))</f>
        <v>#N/A</v>
      </c>
    </row>
    <row r="36" spans="1:8">
      <c r="A36" s="1">
        <f>Protocol!B48</f>
        <v>14</v>
      </c>
      <c r="B36" s="1">
        <f>Protocol!C48</f>
        <v>0</v>
      </c>
      <c r="E36" s="3" t="e">
        <f>INDEX('Autopopulate UDI''s'!$B$2:$B$193,MATCH(Protocol!H48,'Autopopulate UDI''s'!$A$2:$A$193,0))</f>
        <v>#N/A</v>
      </c>
      <c r="F36" s="1" t="e">
        <f>INDEX('Autopopulate UDI''s'!$C$2:$C$193,MATCH(E36,'Autopopulate UDI''s'!$B$2:$B$193,0))</f>
        <v>#N/A</v>
      </c>
      <c r="G36" s="3" t="e">
        <f>INDEX('Autopopulate UDI''s'!$F$2:$F$193,MATCH(Protocol!H48,'Autopopulate UDI''s'!$E$2:$E$193,0))</f>
        <v>#N/A</v>
      </c>
      <c r="H36" s="2" t="e">
        <f>INDEX('Autopopulate UDI''s'!$G$2:$G$193,MATCH(G36,'Autopopulate UDI''s'!$F$2:$F$193,0))</f>
        <v>#N/A</v>
      </c>
    </row>
    <row r="37" spans="1:8">
      <c r="A37" s="1">
        <f>Protocol!B49</f>
        <v>15</v>
      </c>
      <c r="B37" s="1">
        <f>Protocol!C49</f>
        <v>0</v>
      </c>
      <c r="E37" s="3" t="e">
        <f>INDEX('Autopopulate UDI''s'!$B$2:$B$193,MATCH(Protocol!H49,'Autopopulate UDI''s'!$A$2:$A$193,0))</f>
        <v>#N/A</v>
      </c>
      <c r="F37" s="1" t="e">
        <f>INDEX('Autopopulate UDI''s'!$C$2:$C$193,MATCH(E37,'Autopopulate UDI''s'!$B$2:$B$193,0))</f>
        <v>#N/A</v>
      </c>
      <c r="G37" s="3" t="e">
        <f>INDEX('Autopopulate UDI''s'!$F$2:$F$193,MATCH(Protocol!H49,'Autopopulate UDI''s'!$E$2:$E$193,0))</f>
        <v>#N/A</v>
      </c>
      <c r="H37" s="2" t="e">
        <f>INDEX('Autopopulate UDI''s'!$G$2:$G$193,MATCH(G37,'Autopopulate UDI''s'!$F$2:$F$193,0))</f>
        <v>#N/A</v>
      </c>
    </row>
    <row r="38" spans="1:8">
      <c r="A38" s="1">
        <f>Protocol!B50</f>
        <v>16</v>
      </c>
      <c r="B38" s="1">
        <f>Protocol!C50</f>
        <v>0</v>
      </c>
      <c r="E38" s="3" t="e">
        <f>INDEX('Autopopulate UDI''s'!$B$2:$B$193,MATCH(Protocol!H50,'Autopopulate UDI''s'!$A$2:$A$193,0))</f>
        <v>#N/A</v>
      </c>
      <c r="F38" s="1" t="e">
        <f>INDEX('Autopopulate UDI''s'!$C$2:$C$193,MATCH(E38,'Autopopulate UDI''s'!$B$2:$B$193,0))</f>
        <v>#N/A</v>
      </c>
      <c r="G38" s="3" t="e">
        <f>INDEX('Autopopulate UDI''s'!$F$2:$F$193,MATCH(Protocol!H50,'Autopopulate UDI''s'!$E$2:$E$193,0))</f>
        <v>#N/A</v>
      </c>
      <c r="H38" s="2" t="e">
        <f>INDEX('Autopopulate UDI''s'!$G$2:$G$193,MATCH(G38,'Autopopulate UDI''s'!$F$2:$F$193,0))</f>
        <v>#N/A</v>
      </c>
    </row>
    <row r="39" spans="1:8">
      <c r="A39" s="1">
        <f>Protocol!B51</f>
        <v>17</v>
      </c>
      <c r="B39" s="1">
        <f>Protocol!C51</f>
        <v>0</v>
      </c>
      <c r="E39" s="3" t="e">
        <f>INDEX('Autopopulate UDI''s'!$B$2:$B$193,MATCH(Protocol!H51,'Autopopulate UDI''s'!$A$2:$A$193,0))</f>
        <v>#N/A</v>
      </c>
      <c r="F39" s="1" t="e">
        <f>INDEX('Autopopulate UDI''s'!$C$2:$C$193,MATCH(E39,'Autopopulate UDI''s'!$B$2:$B$193,0))</f>
        <v>#N/A</v>
      </c>
      <c r="G39" s="3" t="e">
        <f>INDEX('Autopopulate UDI''s'!$F$2:$F$193,MATCH(Protocol!H51,'Autopopulate UDI''s'!$E$2:$E$193,0))</f>
        <v>#N/A</v>
      </c>
      <c r="H39" s="2" t="e">
        <f>INDEX('Autopopulate UDI''s'!$G$2:$G$193,MATCH(G39,'Autopopulate UDI''s'!$F$2:$F$193,0))</f>
        <v>#N/A</v>
      </c>
    </row>
    <row r="40" spans="1:8">
      <c r="A40" s="1">
        <f>Protocol!B52</f>
        <v>18</v>
      </c>
      <c r="B40" s="1">
        <f>Protocol!C52</f>
        <v>0</v>
      </c>
      <c r="E40" s="3" t="e">
        <f>INDEX('Autopopulate UDI''s'!$B$2:$B$193,MATCH(Protocol!H52,'Autopopulate UDI''s'!$A$2:$A$193,0))</f>
        <v>#N/A</v>
      </c>
      <c r="F40" s="1" t="e">
        <f>INDEX('Autopopulate UDI''s'!$C$2:$C$193,MATCH(E40,'Autopopulate UDI''s'!$B$2:$B$193,0))</f>
        <v>#N/A</v>
      </c>
      <c r="G40" s="3" t="e">
        <f>INDEX('Autopopulate UDI''s'!$F$2:$F$193,MATCH(Protocol!H52,'Autopopulate UDI''s'!$E$2:$E$193,0))</f>
        <v>#N/A</v>
      </c>
      <c r="H40" s="2" t="e">
        <f>INDEX('Autopopulate UDI''s'!$G$2:$G$193,MATCH(G40,'Autopopulate UDI''s'!$F$2:$F$193,0))</f>
        <v>#N/A</v>
      </c>
    </row>
    <row r="41" spans="1:8">
      <c r="A41" s="1">
        <f>Protocol!B53</f>
        <v>19</v>
      </c>
      <c r="B41" s="1">
        <f>Protocol!C53</f>
        <v>0</v>
      </c>
      <c r="E41" s="3" t="e">
        <f>INDEX('Autopopulate UDI''s'!$B$2:$B$193,MATCH(Protocol!H53,'Autopopulate UDI''s'!$A$2:$A$193,0))</f>
        <v>#N/A</v>
      </c>
      <c r="F41" s="1" t="e">
        <f>INDEX('Autopopulate UDI''s'!$C$2:$C$193,MATCH(E41,'Autopopulate UDI''s'!$B$2:$B$193,0))</f>
        <v>#N/A</v>
      </c>
      <c r="G41" s="3" t="e">
        <f>INDEX('Autopopulate UDI''s'!$F$2:$F$193,MATCH(Protocol!H53,'Autopopulate UDI''s'!$E$2:$E$193,0))</f>
        <v>#N/A</v>
      </c>
      <c r="H41" s="2" t="e">
        <f>INDEX('Autopopulate UDI''s'!$G$2:$G$193,MATCH(G41,'Autopopulate UDI''s'!$F$2:$F$193,0))</f>
        <v>#N/A</v>
      </c>
    </row>
    <row r="42" spans="1:8">
      <c r="A42" s="1">
        <f>Protocol!B54</f>
        <v>20</v>
      </c>
      <c r="B42" s="1">
        <f>Protocol!C54</f>
        <v>0</v>
      </c>
      <c r="E42" s="3" t="e">
        <f>INDEX('Autopopulate UDI''s'!$B$2:$B$193,MATCH(Protocol!H54,'Autopopulate UDI''s'!$A$2:$A$193,0))</f>
        <v>#N/A</v>
      </c>
      <c r="F42" s="1" t="e">
        <f>INDEX('Autopopulate UDI''s'!$C$2:$C$193,MATCH(E42,'Autopopulate UDI''s'!$B$2:$B$193,0))</f>
        <v>#N/A</v>
      </c>
      <c r="G42" s="3" t="e">
        <f>INDEX('Autopopulate UDI''s'!$F$2:$F$193,MATCH(Protocol!H54,'Autopopulate UDI''s'!$E$2:$E$193,0))</f>
        <v>#N/A</v>
      </c>
      <c r="H42" s="2" t="e">
        <f>INDEX('Autopopulate UDI''s'!$G$2:$G$193,MATCH(G42,'Autopopulate UDI''s'!$F$2:$F$193,0))</f>
        <v>#N/A</v>
      </c>
    </row>
    <row r="43" spans="1:8">
      <c r="A43" s="1">
        <f>Protocol!B55</f>
        <v>21</v>
      </c>
      <c r="B43" s="1">
        <f>Protocol!C55</f>
        <v>0</v>
      </c>
      <c r="E43" s="3" t="e">
        <f>INDEX('Autopopulate UDI''s'!$B$2:$B$193,MATCH(Protocol!H55,'Autopopulate UDI''s'!$A$2:$A$193,0))</f>
        <v>#N/A</v>
      </c>
      <c r="F43" s="1" t="e">
        <f>INDEX('Autopopulate UDI''s'!$C$2:$C$193,MATCH(E43,'Autopopulate UDI''s'!$B$2:$B$193,0))</f>
        <v>#N/A</v>
      </c>
      <c r="G43" s="3" t="e">
        <f>INDEX('Autopopulate UDI''s'!$F$2:$F$193,MATCH(Protocol!H55,'Autopopulate UDI''s'!$E$2:$E$193,0))</f>
        <v>#N/A</v>
      </c>
      <c r="H43" s="2" t="e">
        <f>INDEX('Autopopulate UDI''s'!$G$2:$G$193,MATCH(G43,'Autopopulate UDI''s'!$F$2:$F$193,0))</f>
        <v>#N/A</v>
      </c>
    </row>
    <row r="44" spans="1:8">
      <c r="A44" s="1">
        <f>Protocol!B56</f>
        <v>22</v>
      </c>
      <c r="B44" s="1">
        <f>Protocol!C56</f>
        <v>0</v>
      </c>
      <c r="E44" s="3" t="e">
        <f>INDEX('Autopopulate UDI''s'!$B$2:$B$193,MATCH(Protocol!H56,'Autopopulate UDI''s'!$A$2:$A$193,0))</f>
        <v>#N/A</v>
      </c>
      <c r="F44" s="1" t="e">
        <f>INDEX('Autopopulate UDI''s'!$C$2:$C$193,MATCH(E44,'Autopopulate UDI''s'!$B$2:$B$193,0))</f>
        <v>#N/A</v>
      </c>
      <c r="G44" s="3" t="e">
        <f>INDEX('Autopopulate UDI''s'!$F$2:$F$193,MATCH(Protocol!H56,'Autopopulate UDI''s'!$E$2:$E$193,0))</f>
        <v>#N/A</v>
      </c>
      <c r="H44" s="2" t="e">
        <f>INDEX('Autopopulate UDI''s'!$G$2:$G$193,MATCH(G44,'Autopopulate UDI''s'!$F$2:$F$193,0))</f>
        <v>#N/A</v>
      </c>
    </row>
    <row r="45" spans="1:8">
      <c r="A45" s="1">
        <f>Protocol!B57</f>
        <v>23</v>
      </c>
      <c r="B45" s="1">
        <f>Protocol!C57</f>
        <v>0</v>
      </c>
      <c r="E45" s="3" t="e">
        <f>INDEX('Autopopulate UDI''s'!$B$2:$B$193,MATCH(Protocol!H57,'Autopopulate UDI''s'!$A$2:$A$193,0))</f>
        <v>#N/A</v>
      </c>
      <c r="F45" s="1" t="e">
        <f>INDEX('Autopopulate UDI''s'!$C$2:$C$193,MATCH(E45,'Autopopulate UDI''s'!$B$2:$B$193,0))</f>
        <v>#N/A</v>
      </c>
      <c r="G45" s="3" t="e">
        <f>INDEX('Autopopulate UDI''s'!$F$2:$F$193,MATCH(Protocol!H57,'Autopopulate UDI''s'!$E$2:$E$193,0))</f>
        <v>#N/A</v>
      </c>
      <c r="H45" s="2" t="e">
        <f>INDEX('Autopopulate UDI''s'!$G$2:$G$193,MATCH(G45,'Autopopulate UDI''s'!$F$2:$F$193,0))</f>
        <v>#N/A</v>
      </c>
    </row>
    <row r="46" spans="1:8">
      <c r="A46" s="1">
        <f>Protocol!B58</f>
        <v>24</v>
      </c>
      <c r="B46" s="1">
        <f>Protocol!C58</f>
        <v>0</v>
      </c>
      <c r="E46" s="3" t="e">
        <f>INDEX('Autopopulate UDI''s'!$B$2:$B$193,MATCH(Protocol!H58,'Autopopulate UDI''s'!$A$2:$A$193,0))</f>
        <v>#N/A</v>
      </c>
      <c r="F46" s="1" t="e">
        <f>INDEX('Autopopulate UDI''s'!$C$2:$C$193,MATCH(E46,'Autopopulate UDI''s'!$B$2:$B$193,0))</f>
        <v>#N/A</v>
      </c>
      <c r="G46" s="3" t="e">
        <f>INDEX('Autopopulate UDI''s'!$F$2:$F$193,MATCH(Protocol!H58,'Autopopulate UDI''s'!$E$2:$E$193,0))</f>
        <v>#N/A</v>
      </c>
      <c r="H46" s="2" t="e">
        <f>INDEX('Autopopulate UDI''s'!$G$2:$G$193,MATCH(G46,'Autopopulate UDI''s'!$F$2:$F$193,0))</f>
        <v>#N/A</v>
      </c>
    </row>
    <row r="47" spans="1:8">
      <c r="A47" s="1">
        <f>Protocol!B59</f>
        <v>25</v>
      </c>
      <c r="B47" s="1">
        <f>Protocol!C59</f>
        <v>0</v>
      </c>
      <c r="E47" s="3" t="e">
        <f>INDEX('Autopopulate UDI''s'!$B$2:$B$193,MATCH(Protocol!H59,'Autopopulate UDI''s'!$A$2:$A$193,0))</f>
        <v>#N/A</v>
      </c>
      <c r="F47" s="1" t="e">
        <f>INDEX('Autopopulate UDI''s'!$C$2:$C$193,MATCH(E47,'Autopopulate UDI''s'!$B$2:$B$193,0))</f>
        <v>#N/A</v>
      </c>
      <c r="G47" s="3" t="e">
        <f>INDEX('Autopopulate UDI''s'!$F$2:$F$193,MATCH(Protocol!H59,'Autopopulate UDI''s'!$E$2:$E$193,0))</f>
        <v>#N/A</v>
      </c>
      <c r="H47" s="2" t="e">
        <f>INDEX('Autopopulate UDI''s'!$G$2:$G$193,MATCH(G47,'Autopopulate UDI''s'!$F$2:$F$193,0))</f>
        <v>#N/A</v>
      </c>
    </row>
    <row r="48" spans="1:8">
      <c r="A48" s="1">
        <f>Protocol!B60</f>
        <v>26</v>
      </c>
      <c r="B48" s="1">
        <f>Protocol!C60</f>
        <v>0</v>
      </c>
      <c r="E48" s="3" t="e">
        <f>INDEX('Autopopulate UDI''s'!$B$2:$B$193,MATCH(Protocol!H60,'Autopopulate UDI''s'!$A$2:$A$193,0))</f>
        <v>#N/A</v>
      </c>
      <c r="F48" s="1" t="e">
        <f>INDEX('Autopopulate UDI''s'!$C$2:$C$193,MATCH(E48,'Autopopulate UDI''s'!$B$2:$B$193,0))</f>
        <v>#N/A</v>
      </c>
      <c r="G48" s="3" t="e">
        <f>INDEX('Autopopulate UDI''s'!$F$2:$F$193,MATCH(Protocol!H60,'Autopopulate UDI''s'!$E$2:$E$193,0))</f>
        <v>#N/A</v>
      </c>
      <c r="H48" s="2" t="e">
        <f>INDEX('Autopopulate UDI''s'!$G$2:$G$193,MATCH(G48,'Autopopulate UDI''s'!$F$2:$F$193,0))</f>
        <v>#N/A</v>
      </c>
    </row>
    <row r="49" spans="1:8">
      <c r="A49" s="1">
        <f>Protocol!B61</f>
        <v>27</v>
      </c>
      <c r="B49" s="1">
        <f>Protocol!C61</f>
        <v>0</v>
      </c>
      <c r="E49" s="3" t="e">
        <f>INDEX('Autopopulate UDI''s'!$B$2:$B$193,MATCH(Protocol!H61,'Autopopulate UDI''s'!$A$2:$A$193,0))</f>
        <v>#N/A</v>
      </c>
      <c r="F49" s="1" t="e">
        <f>INDEX('Autopopulate UDI''s'!$C$2:$C$193,MATCH(E49,'Autopopulate UDI''s'!$B$2:$B$193,0))</f>
        <v>#N/A</v>
      </c>
      <c r="G49" s="3" t="e">
        <f>INDEX('Autopopulate UDI''s'!$F$2:$F$193,MATCH(Protocol!H61,'Autopopulate UDI''s'!$E$2:$E$193,0))</f>
        <v>#N/A</v>
      </c>
      <c r="H49" s="2" t="e">
        <f>INDEX('Autopopulate UDI''s'!$G$2:$G$193,MATCH(G49,'Autopopulate UDI''s'!$F$2:$F$193,0))</f>
        <v>#N/A</v>
      </c>
    </row>
    <row r="50" spans="1:8">
      <c r="A50" s="1">
        <f>Protocol!B62</f>
        <v>28</v>
      </c>
      <c r="B50" s="1">
        <f>Protocol!C62</f>
        <v>0</v>
      </c>
      <c r="E50" s="3" t="e">
        <f>INDEX('Autopopulate UDI''s'!$B$2:$B$193,MATCH(Protocol!H62,'Autopopulate UDI''s'!$A$2:$A$193,0))</f>
        <v>#N/A</v>
      </c>
      <c r="F50" s="1" t="e">
        <f>INDEX('Autopopulate UDI''s'!$C$2:$C$193,MATCH(E50,'Autopopulate UDI''s'!$B$2:$B$193,0))</f>
        <v>#N/A</v>
      </c>
      <c r="G50" s="3" t="e">
        <f>INDEX('Autopopulate UDI''s'!$F$2:$F$193,MATCH(Protocol!H62,'Autopopulate UDI''s'!$E$2:$E$193,0))</f>
        <v>#N/A</v>
      </c>
      <c r="H50" s="2" t="e">
        <f>INDEX('Autopopulate UDI''s'!$G$2:$G$193,MATCH(G50,'Autopopulate UDI''s'!$F$2:$F$193,0))</f>
        <v>#N/A</v>
      </c>
    </row>
    <row r="51" spans="1:8">
      <c r="A51" s="1">
        <f>Protocol!B63</f>
        <v>29</v>
      </c>
      <c r="B51" s="1">
        <f>Protocol!C63</f>
        <v>0</v>
      </c>
      <c r="E51" s="3" t="e">
        <f>INDEX('Autopopulate UDI''s'!$B$2:$B$193,MATCH(Protocol!H63,'Autopopulate UDI''s'!$A$2:$A$193,0))</f>
        <v>#N/A</v>
      </c>
      <c r="F51" s="1" t="e">
        <f>INDEX('Autopopulate UDI''s'!$C$2:$C$193,MATCH(E51,'Autopopulate UDI''s'!$B$2:$B$193,0))</f>
        <v>#N/A</v>
      </c>
      <c r="G51" s="3" t="e">
        <f>INDEX('Autopopulate UDI''s'!$F$2:$F$193,MATCH(Protocol!H63,'Autopopulate UDI''s'!$E$2:$E$193,0))</f>
        <v>#N/A</v>
      </c>
      <c r="H51" s="2" t="e">
        <f>INDEX('Autopopulate UDI''s'!$G$2:$G$193,MATCH(G51,'Autopopulate UDI''s'!$F$2:$F$193,0))</f>
        <v>#N/A</v>
      </c>
    </row>
    <row r="52" spans="1:8">
      <c r="A52" s="1">
        <f>Protocol!B64</f>
        <v>30</v>
      </c>
      <c r="B52" s="1">
        <f>Protocol!C64</f>
        <v>0</v>
      </c>
      <c r="E52" s="3" t="e">
        <f>INDEX('Autopopulate UDI''s'!$B$2:$B$193,MATCH(Protocol!H64,'Autopopulate UDI''s'!$A$2:$A$193,0))</f>
        <v>#N/A</v>
      </c>
      <c r="F52" s="1" t="e">
        <f>INDEX('Autopopulate UDI''s'!$C$2:$C$193,MATCH(E52,'Autopopulate UDI''s'!$B$2:$B$193,0))</f>
        <v>#N/A</v>
      </c>
      <c r="G52" s="3" t="e">
        <f>INDEX('Autopopulate UDI''s'!$F$2:$F$193,MATCH(Protocol!H64,'Autopopulate UDI''s'!$E$2:$E$193,0))</f>
        <v>#N/A</v>
      </c>
      <c r="H52" s="2" t="e">
        <f>INDEX('Autopopulate UDI''s'!$G$2:$G$193,MATCH(G52,'Autopopulate UDI''s'!$F$2:$F$193,0))</f>
        <v>#N/A</v>
      </c>
    </row>
    <row r="53" spans="1:8">
      <c r="A53" s="1">
        <f>Protocol!B65</f>
        <v>31</v>
      </c>
      <c r="B53" s="1">
        <f>Protocol!C65</f>
        <v>0</v>
      </c>
      <c r="E53" s="3" t="e">
        <f>INDEX('Autopopulate UDI''s'!$B$2:$B$193,MATCH(Protocol!H65,'Autopopulate UDI''s'!$A$2:$A$193,0))</f>
        <v>#N/A</v>
      </c>
      <c r="F53" s="1" t="e">
        <f>INDEX('Autopopulate UDI''s'!$C$2:$C$193,MATCH(E53,'Autopopulate UDI''s'!$B$2:$B$193,0))</f>
        <v>#N/A</v>
      </c>
      <c r="G53" s="3" t="e">
        <f>INDEX('Autopopulate UDI''s'!$F$2:$F$193,MATCH(Protocol!H65,'Autopopulate UDI''s'!$E$2:$E$193,0))</f>
        <v>#N/A</v>
      </c>
      <c r="H53" s="2" t="e">
        <f>INDEX('Autopopulate UDI''s'!$G$2:$G$193,MATCH(G53,'Autopopulate UDI''s'!$F$2:$F$193,0))</f>
        <v>#N/A</v>
      </c>
    </row>
    <row r="54" spans="1:8">
      <c r="A54" s="1">
        <f>Protocol!B66</f>
        <v>32</v>
      </c>
      <c r="B54" s="1">
        <f>Protocol!C66</f>
        <v>0</v>
      </c>
      <c r="E54" s="3" t="e">
        <f>INDEX('Autopopulate UDI''s'!$B$2:$B$193,MATCH(Protocol!H66,'Autopopulate UDI''s'!$A$2:$A$193,0))</f>
        <v>#N/A</v>
      </c>
      <c r="F54" s="1" t="e">
        <f>INDEX('Autopopulate UDI''s'!$C$2:$C$193,MATCH(E54,'Autopopulate UDI''s'!$B$2:$B$193,0))</f>
        <v>#N/A</v>
      </c>
      <c r="G54" s="3" t="e">
        <f>INDEX('Autopopulate UDI''s'!$F$2:$F$193,MATCH(Protocol!H66,'Autopopulate UDI''s'!$E$2:$E$193,0))</f>
        <v>#N/A</v>
      </c>
      <c r="H54" s="2" t="e">
        <f>INDEX('Autopopulate UDI''s'!$G$2:$G$193,MATCH(G54,'Autopopulate UDI''s'!$F$2:$F$193,0))</f>
        <v>#N/A</v>
      </c>
    </row>
    <row r="55" spans="1:8">
      <c r="A55" s="1">
        <f>Protocol!B67</f>
        <v>33</v>
      </c>
      <c r="B55" s="1">
        <f>Protocol!C67</f>
        <v>0</v>
      </c>
      <c r="E55" s="3" t="e">
        <f>INDEX('Autopopulate UDI''s'!$B$2:$B$193,MATCH(Protocol!H67,'Autopopulate UDI''s'!$A$2:$A$193,0))</f>
        <v>#N/A</v>
      </c>
      <c r="F55" s="1" t="e">
        <f>INDEX('Autopopulate UDI''s'!$C$2:$C$193,MATCH(E55,'Autopopulate UDI''s'!$B$2:$B$193,0))</f>
        <v>#N/A</v>
      </c>
      <c r="G55" s="3" t="e">
        <f>INDEX('Autopopulate UDI''s'!$F$2:$F$193,MATCH(Protocol!H67,'Autopopulate UDI''s'!$E$2:$E$193,0))</f>
        <v>#N/A</v>
      </c>
      <c r="H55" s="2" t="e">
        <f>INDEX('Autopopulate UDI''s'!$G$2:$G$193,MATCH(G55,'Autopopulate UDI''s'!$F$2:$F$193,0))</f>
        <v>#N/A</v>
      </c>
    </row>
    <row r="56" spans="1:8">
      <c r="A56" s="1">
        <f>Protocol!B68</f>
        <v>34</v>
      </c>
      <c r="B56" s="1">
        <f>Protocol!C68</f>
        <v>0</v>
      </c>
      <c r="E56" s="3" t="e">
        <f>INDEX('Autopopulate UDI''s'!$B$2:$B$193,MATCH(Protocol!H68,'Autopopulate UDI''s'!$A$2:$A$193,0))</f>
        <v>#N/A</v>
      </c>
      <c r="F56" s="1" t="e">
        <f>INDEX('Autopopulate UDI''s'!$C$2:$C$193,MATCH(E56,'Autopopulate UDI''s'!$B$2:$B$193,0))</f>
        <v>#N/A</v>
      </c>
      <c r="G56" s="3" t="e">
        <f>INDEX('Autopopulate UDI''s'!$F$2:$F$193,MATCH(Protocol!H68,'Autopopulate UDI''s'!$E$2:$E$193,0))</f>
        <v>#N/A</v>
      </c>
      <c r="H56" s="2" t="e">
        <f>INDEX('Autopopulate UDI''s'!$G$2:$G$193,MATCH(G56,'Autopopulate UDI''s'!$F$2:$F$193,0))</f>
        <v>#N/A</v>
      </c>
    </row>
    <row r="57" spans="1:8">
      <c r="A57" s="1">
        <f>Protocol!B69</f>
        <v>35</v>
      </c>
      <c r="B57" s="1">
        <f>Protocol!C69</f>
        <v>0</v>
      </c>
      <c r="E57" s="3" t="e">
        <f>INDEX('Autopopulate UDI''s'!$B$2:$B$193,MATCH(Protocol!H69,'Autopopulate UDI''s'!$A$2:$A$193,0))</f>
        <v>#N/A</v>
      </c>
      <c r="F57" s="1" t="e">
        <f>INDEX('Autopopulate UDI''s'!$C$2:$C$193,MATCH(E57,'Autopopulate UDI''s'!$B$2:$B$193,0))</f>
        <v>#N/A</v>
      </c>
      <c r="G57" s="3" t="e">
        <f>INDEX('Autopopulate UDI''s'!$F$2:$F$193,MATCH(Protocol!H69,'Autopopulate UDI''s'!$E$2:$E$193,0))</f>
        <v>#N/A</v>
      </c>
      <c r="H57" s="2" t="e">
        <f>INDEX('Autopopulate UDI''s'!$G$2:$G$193,MATCH(G57,'Autopopulate UDI''s'!$F$2:$F$193,0))</f>
        <v>#N/A</v>
      </c>
    </row>
    <row r="58" spans="1:8">
      <c r="A58" s="1">
        <f>Protocol!B70</f>
        <v>36</v>
      </c>
      <c r="B58" s="1">
        <f>Protocol!C70</f>
        <v>0</v>
      </c>
      <c r="E58" s="3" t="e">
        <f>INDEX('Autopopulate UDI''s'!$B$2:$B$193,MATCH(Protocol!H70,'Autopopulate UDI''s'!$A$2:$A$193,0))</f>
        <v>#N/A</v>
      </c>
      <c r="F58" s="1" t="e">
        <f>INDEX('Autopopulate UDI''s'!$C$2:$C$193,MATCH(E58,'Autopopulate UDI''s'!$B$2:$B$193,0))</f>
        <v>#N/A</v>
      </c>
      <c r="G58" s="3" t="e">
        <f>INDEX('Autopopulate UDI''s'!$F$2:$F$193,MATCH(Protocol!H70,'Autopopulate UDI''s'!$E$2:$E$193,0))</f>
        <v>#N/A</v>
      </c>
      <c r="H58" s="2" t="e">
        <f>INDEX('Autopopulate UDI''s'!$G$2:$G$193,MATCH(G58,'Autopopulate UDI''s'!$F$2:$F$193,0))</f>
        <v>#N/A</v>
      </c>
    </row>
    <row r="59" spans="1:8">
      <c r="A59" s="1">
        <f>Protocol!B71</f>
        <v>37</v>
      </c>
      <c r="B59" s="1">
        <f>Protocol!C71</f>
        <v>0</v>
      </c>
      <c r="E59" s="3" t="e">
        <f>INDEX('Autopopulate UDI''s'!$B$2:$B$193,MATCH(Protocol!H71,'Autopopulate UDI''s'!$A$2:$A$193,0))</f>
        <v>#N/A</v>
      </c>
      <c r="F59" s="1" t="e">
        <f>INDEX('Autopopulate UDI''s'!$C$2:$C$193,MATCH(E59,'Autopopulate UDI''s'!$B$2:$B$193,0))</f>
        <v>#N/A</v>
      </c>
      <c r="G59" s="3" t="e">
        <f>INDEX('Autopopulate UDI''s'!$F$2:$F$193,MATCH(Protocol!H71,'Autopopulate UDI''s'!$E$2:$E$193,0))</f>
        <v>#N/A</v>
      </c>
      <c r="H59" s="2" t="e">
        <f>INDEX('Autopopulate UDI''s'!$G$2:$G$193,MATCH(G59,'Autopopulate UDI''s'!$F$2:$F$193,0))</f>
        <v>#N/A</v>
      </c>
    </row>
    <row r="60" spans="1:8">
      <c r="A60" s="1">
        <f>Protocol!B72</f>
        <v>38</v>
      </c>
      <c r="B60" s="1">
        <f>Protocol!C72</f>
        <v>0</v>
      </c>
      <c r="E60" s="3" t="e">
        <f>INDEX('Autopopulate UDI''s'!$B$2:$B$193,MATCH(Protocol!H72,'Autopopulate UDI''s'!$A$2:$A$193,0))</f>
        <v>#N/A</v>
      </c>
      <c r="F60" s="1" t="e">
        <f>INDEX('Autopopulate UDI''s'!$C$2:$C$193,MATCH(E60,'Autopopulate UDI''s'!$B$2:$B$193,0))</f>
        <v>#N/A</v>
      </c>
      <c r="G60" s="3" t="e">
        <f>INDEX('Autopopulate UDI''s'!$F$2:$F$193,MATCH(Protocol!H72,'Autopopulate UDI''s'!$E$2:$E$193,0))</f>
        <v>#N/A</v>
      </c>
      <c r="H60" s="2" t="e">
        <f>INDEX('Autopopulate UDI''s'!$G$2:$G$193,MATCH(G60,'Autopopulate UDI''s'!$F$2:$F$193,0))</f>
        <v>#N/A</v>
      </c>
    </row>
    <row r="61" spans="1:8">
      <c r="A61" s="1">
        <f>Protocol!B73</f>
        <v>39</v>
      </c>
      <c r="B61" s="1">
        <f>Protocol!C73</f>
        <v>0</v>
      </c>
      <c r="E61" s="3" t="e">
        <f>INDEX('Autopopulate UDI''s'!$B$2:$B$193,MATCH(Protocol!H73,'Autopopulate UDI''s'!$A$2:$A$193,0))</f>
        <v>#N/A</v>
      </c>
      <c r="F61" s="1" t="e">
        <f>INDEX('Autopopulate UDI''s'!$C$2:$C$193,MATCH(E61,'Autopopulate UDI''s'!$B$2:$B$193,0))</f>
        <v>#N/A</v>
      </c>
      <c r="G61" s="3" t="e">
        <f>INDEX('Autopopulate UDI''s'!$F$2:$F$193,MATCH(Protocol!H73,'Autopopulate UDI''s'!$E$2:$E$193,0))</f>
        <v>#N/A</v>
      </c>
      <c r="H61" s="2" t="e">
        <f>INDEX('Autopopulate UDI''s'!$G$2:$G$193,MATCH(G61,'Autopopulate UDI''s'!$F$2:$F$193,0))</f>
        <v>#N/A</v>
      </c>
    </row>
    <row r="62" spans="1:8">
      <c r="A62" s="1">
        <f>Protocol!B74</f>
        <v>40</v>
      </c>
      <c r="B62" s="1">
        <f>Protocol!C74</f>
        <v>0</v>
      </c>
      <c r="E62" s="3" t="e">
        <f>INDEX('Autopopulate UDI''s'!$B$2:$B$193,MATCH(Protocol!H74,'Autopopulate UDI''s'!$A$2:$A$193,0))</f>
        <v>#N/A</v>
      </c>
      <c r="F62" s="1" t="e">
        <f>INDEX('Autopopulate UDI''s'!$C$2:$C$193,MATCH(E62,'Autopopulate UDI''s'!$B$2:$B$193,0))</f>
        <v>#N/A</v>
      </c>
      <c r="G62" s="3" t="e">
        <f>INDEX('Autopopulate UDI''s'!$F$2:$F$193,MATCH(Protocol!H74,'Autopopulate UDI''s'!$E$2:$E$193,0))</f>
        <v>#N/A</v>
      </c>
      <c r="H62" s="2" t="e">
        <f>INDEX('Autopopulate UDI''s'!$G$2:$G$193,MATCH(G62,'Autopopulate UDI''s'!$F$2:$F$193,0))</f>
        <v>#N/A</v>
      </c>
    </row>
    <row r="63" spans="1:8">
      <c r="A63" s="1">
        <f>Protocol!B75</f>
        <v>41</v>
      </c>
      <c r="B63" s="1">
        <f>Protocol!C75</f>
        <v>0</v>
      </c>
      <c r="E63" s="3" t="e">
        <f>INDEX('Autopopulate UDI''s'!$B$2:$B$193,MATCH(Protocol!H75,'Autopopulate UDI''s'!$A$2:$A$193,0))</f>
        <v>#N/A</v>
      </c>
      <c r="F63" s="1" t="e">
        <f>INDEX('Autopopulate UDI''s'!$C$2:$C$193,MATCH(E63,'Autopopulate UDI''s'!$B$2:$B$193,0))</f>
        <v>#N/A</v>
      </c>
      <c r="G63" s="3" t="e">
        <f>INDEX('Autopopulate UDI''s'!$F$2:$F$193,MATCH(Protocol!H75,'Autopopulate UDI''s'!$E$2:$E$193,0))</f>
        <v>#N/A</v>
      </c>
      <c r="H63" s="2" t="e">
        <f>INDEX('Autopopulate UDI''s'!$G$2:$G$193,MATCH(G63,'Autopopulate UDI''s'!$F$2:$F$193,0))</f>
        <v>#N/A</v>
      </c>
    </row>
    <row r="64" spans="1:8">
      <c r="A64" s="1">
        <f>Protocol!B76</f>
        <v>42</v>
      </c>
      <c r="B64" s="1">
        <f>Protocol!C76</f>
        <v>0</v>
      </c>
      <c r="E64" s="3" t="e">
        <f>INDEX('Autopopulate UDI''s'!$B$2:$B$193,MATCH(Protocol!H76,'Autopopulate UDI''s'!$A$2:$A$193,0))</f>
        <v>#N/A</v>
      </c>
      <c r="F64" s="1" t="e">
        <f>INDEX('Autopopulate UDI''s'!$C$2:$C$193,MATCH(E64,'Autopopulate UDI''s'!$B$2:$B$193,0))</f>
        <v>#N/A</v>
      </c>
      <c r="G64" s="3" t="e">
        <f>INDEX('Autopopulate UDI''s'!$F$2:$F$193,MATCH(Protocol!H76,'Autopopulate UDI''s'!$E$2:$E$193,0))</f>
        <v>#N/A</v>
      </c>
      <c r="H64" s="2" t="e">
        <f>INDEX('Autopopulate UDI''s'!$G$2:$G$193,MATCH(G64,'Autopopulate UDI''s'!$F$2:$F$193,0))</f>
        <v>#N/A</v>
      </c>
    </row>
    <row r="65" spans="1:8">
      <c r="A65" s="1">
        <f>Protocol!B77</f>
        <v>43</v>
      </c>
      <c r="B65" s="1">
        <f>Protocol!C77</f>
        <v>0</v>
      </c>
      <c r="E65" s="3" t="e">
        <f>INDEX('Autopopulate UDI''s'!$B$2:$B$193,MATCH(Protocol!H77,'Autopopulate UDI''s'!$A$2:$A$193,0))</f>
        <v>#N/A</v>
      </c>
      <c r="F65" s="1" t="e">
        <f>INDEX('Autopopulate UDI''s'!$C$2:$C$193,MATCH(E65,'Autopopulate UDI''s'!$B$2:$B$193,0))</f>
        <v>#N/A</v>
      </c>
      <c r="G65" s="3" t="e">
        <f>INDEX('Autopopulate UDI''s'!$F$2:$F$193,MATCH(Protocol!H77,'Autopopulate UDI''s'!$E$2:$E$193,0))</f>
        <v>#N/A</v>
      </c>
      <c r="H65" s="2" t="e">
        <f>INDEX('Autopopulate UDI''s'!$G$2:$G$193,MATCH(G65,'Autopopulate UDI''s'!$F$2:$F$193,0))</f>
        <v>#N/A</v>
      </c>
    </row>
    <row r="66" spans="1:8">
      <c r="A66" s="1">
        <f>Protocol!B78</f>
        <v>44</v>
      </c>
      <c r="B66" s="1">
        <f>Protocol!C78</f>
        <v>0</v>
      </c>
      <c r="E66" s="3" t="e">
        <f>INDEX('Autopopulate UDI''s'!$B$2:$B$193,MATCH(Protocol!H78,'Autopopulate UDI''s'!$A$2:$A$193,0))</f>
        <v>#N/A</v>
      </c>
      <c r="F66" s="1" t="e">
        <f>INDEX('Autopopulate UDI''s'!$C$2:$C$193,MATCH(E66,'Autopopulate UDI''s'!$B$2:$B$193,0))</f>
        <v>#N/A</v>
      </c>
      <c r="G66" s="3" t="e">
        <f>INDEX('Autopopulate UDI''s'!$F$2:$F$193,MATCH(Protocol!H78,'Autopopulate UDI''s'!$E$2:$E$193,0))</f>
        <v>#N/A</v>
      </c>
      <c r="H66" s="2" t="e">
        <f>INDEX('Autopopulate UDI''s'!$G$2:$G$193,MATCH(G66,'Autopopulate UDI''s'!$F$2:$F$193,0))</f>
        <v>#N/A</v>
      </c>
    </row>
    <row r="67" spans="1:8">
      <c r="A67" s="1">
        <f>Protocol!B79</f>
        <v>45</v>
      </c>
      <c r="B67" s="1">
        <f>Protocol!C79</f>
        <v>0</v>
      </c>
      <c r="E67" s="3" t="e">
        <f>INDEX('Autopopulate UDI''s'!$B$2:$B$193,MATCH(Protocol!H79,'Autopopulate UDI''s'!$A$2:$A$193,0))</f>
        <v>#N/A</v>
      </c>
      <c r="F67" s="1" t="e">
        <f>INDEX('Autopopulate UDI''s'!$C$2:$C$193,MATCH(E67,'Autopopulate UDI''s'!$B$2:$B$193,0))</f>
        <v>#N/A</v>
      </c>
      <c r="G67" s="3" t="e">
        <f>INDEX('Autopopulate UDI''s'!$F$2:$F$193,MATCH(Protocol!H79,'Autopopulate UDI''s'!$E$2:$E$193,0))</f>
        <v>#N/A</v>
      </c>
      <c r="H67" s="2" t="e">
        <f>INDEX('Autopopulate UDI''s'!$G$2:$G$193,MATCH(G67,'Autopopulate UDI''s'!$F$2:$F$193,0))</f>
        <v>#N/A</v>
      </c>
    </row>
    <row r="68" spans="1:8">
      <c r="A68" s="1">
        <f>Protocol!B80</f>
        <v>46</v>
      </c>
      <c r="B68" s="1">
        <f>Protocol!C80</f>
        <v>0</v>
      </c>
      <c r="E68" s="3" t="e">
        <f>INDEX('Autopopulate UDI''s'!$B$2:$B$193,MATCH(Protocol!H80,'Autopopulate UDI''s'!$A$2:$A$193,0))</f>
        <v>#N/A</v>
      </c>
      <c r="F68" s="1" t="e">
        <f>INDEX('Autopopulate UDI''s'!$C$2:$C$193,MATCH(E68,'Autopopulate UDI''s'!$B$2:$B$193,0))</f>
        <v>#N/A</v>
      </c>
      <c r="G68" s="3" t="e">
        <f>INDEX('Autopopulate UDI''s'!$F$2:$F$193,MATCH(Protocol!H80,'Autopopulate UDI''s'!$E$2:$E$193,0))</f>
        <v>#N/A</v>
      </c>
      <c r="H68" s="2" t="e">
        <f>INDEX('Autopopulate UDI''s'!$G$2:$G$193,MATCH(G68,'Autopopulate UDI''s'!$F$2:$F$193,0))</f>
        <v>#N/A</v>
      </c>
    </row>
    <row r="69" spans="1:8">
      <c r="A69" s="1">
        <f>Protocol!B81</f>
        <v>47</v>
      </c>
      <c r="B69" s="1">
        <f>Protocol!C81</f>
        <v>0</v>
      </c>
      <c r="E69" s="3" t="e">
        <f>INDEX('Autopopulate UDI''s'!$B$2:$B$193,MATCH(Protocol!H81,'Autopopulate UDI''s'!$A$2:$A$193,0))</f>
        <v>#N/A</v>
      </c>
      <c r="F69" s="1" t="e">
        <f>INDEX('Autopopulate UDI''s'!$C$2:$C$193,MATCH(E69,'Autopopulate UDI''s'!$B$2:$B$193,0))</f>
        <v>#N/A</v>
      </c>
      <c r="G69" s="3" t="e">
        <f>INDEX('Autopopulate UDI''s'!$F$2:$F$193,MATCH(Protocol!H81,'Autopopulate UDI''s'!$E$2:$E$193,0))</f>
        <v>#N/A</v>
      </c>
      <c r="H69" s="2" t="e">
        <f>INDEX('Autopopulate UDI''s'!$G$2:$G$193,MATCH(G69,'Autopopulate UDI''s'!$F$2:$F$193,0))</f>
        <v>#N/A</v>
      </c>
    </row>
    <row r="70" spans="1:8">
      <c r="A70" s="1">
        <f>Protocol!B82</f>
        <v>48</v>
      </c>
      <c r="B70" s="1">
        <f>Protocol!C82</f>
        <v>0</v>
      </c>
      <c r="E70" s="3" t="e">
        <f>INDEX('Autopopulate UDI''s'!$B$2:$B$193,MATCH(Protocol!H82,'Autopopulate UDI''s'!$A$2:$A$193,0))</f>
        <v>#N/A</v>
      </c>
      <c r="F70" s="1" t="e">
        <f>INDEX('Autopopulate UDI''s'!$C$2:$C$193,MATCH(E70,'Autopopulate UDI''s'!$B$2:$B$193,0))</f>
        <v>#N/A</v>
      </c>
      <c r="G70" s="3" t="e">
        <f>INDEX('Autopopulate UDI''s'!$F$2:$F$193,MATCH(Protocol!H82,'Autopopulate UDI''s'!$E$2:$E$193,0))</f>
        <v>#N/A</v>
      </c>
      <c r="H70" s="2" t="e">
        <f>INDEX('Autopopulate UDI''s'!$G$2:$G$193,MATCH(G70,'Autopopulate UDI''s'!$F$2:$F$193,0))</f>
        <v>#N/A</v>
      </c>
    </row>
    <row r="71" spans="1:8">
      <c r="A71" s="1">
        <f>Protocol!B83</f>
        <v>49</v>
      </c>
      <c r="B71" s="1">
        <f>Protocol!C83</f>
        <v>0</v>
      </c>
      <c r="E71" s="3" t="e">
        <f>INDEX('Autopopulate UDI''s'!$B$2:$B$193,MATCH(Protocol!H83,'Autopopulate UDI''s'!$A$2:$A$193,0))</f>
        <v>#N/A</v>
      </c>
      <c r="F71" s="1" t="e">
        <f>INDEX('Autopopulate UDI''s'!$C$2:$C$193,MATCH(E71,'Autopopulate UDI''s'!$B$2:$B$193,0))</f>
        <v>#N/A</v>
      </c>
      <c r="G71" s="3" t="e">
        <f>INDEX('Autopopulate UDI''s'!$F$2:$F$193,MATCH(Protocol!H83,'Autopopulate UDI''s'!$E$2:$E$193,0))</f>
        <v>#N/A</v>
      </c>
      <c r="H71" s="2" t="e">
        <f>INDEX('Autopopulate UDI''s'!$G$2:$G$193,MATCH(G71,'Autopopulate UDI''s'!$F$2:$F$193,0))</f>
        <v>#N/A</v>
      </c>
    </row>
    <row r="72" spans="1:8">
      <c r="A72" s="1">
        <f>Protocol!B84</f>
        <v>50</v>
      </c>
      <c r="B72" s="1">
        <f>Protocol!C84</f>
        <v>0</v>
      </c>
      <c r="E72" s="3" t="e">
        <f>INDEX('Autopopulate UDI''s'!$B$2:$B$193,MATCH(Protocol!H84,'Autopopulate UDI''s'!$A$2:$A$193,0))</f>
        <v>#N/A</v>
      </c>
      <c r="F72" s="1" t="e">
        <f>INDEX('Autopopulate UDI''s'!$C$2:$C$193,MATCH(E72,'Autopopulate UDI''s'!$B$2:$B$193,0))</f>
        <v>#N/A</v>
      </c>
      <c r="G72" s="3" t="e">
        <f>INDEX('Autopopulate UDI''s'!$F$2:$F$193,MATCH(Protocol!H84,'Autopopulate UDI''s'!$E$2:$E$193,0))</f>
        <v>#N/A</v>
      </c>
      <c r="H72" s="2" t="e">
        <f>INDEX('Autopopulate UDI''s'!$G$2:$G$193,MATCH(G72,'Autopopulate UDI''s'!$F$2:$F$193,0))</f>
        <v>#N/A</v>
      </c>
    </row>
    <row r="73" spans="1:8">
      <c r="A73" s="1">
        <f>Protocol!B85</f>
        <v>51</v>
      </c>
      <c r="B73" s="1">
        <f>Protocol!C85</f>
        <v>0</v>
      </c>
      <c r="E73" s="3" t="e">
        <f>INDEX('Autopopulate UDI''s'!$B$2:$B$193,MATCH(Protocol!H85,'Autopopulate UDI''s'!$A$2:$A$193,0))</f>
        <v>#N/A</v>
      </c>
      <c r="F73" s="1" t="e">
        <f>INDEX('Autopopulate UDI''s'!$C$2:$C$193,MATCH(E73,'Autopopulate UDI''s'!$B$2:$B$193,0))</f>
        <v>#N/A</v>
      </c>
      <c r="G73" s="3" t="e">
        <f>INDEX('Autopopulate UDI''s'!$F$2:$F$193,MATCH(Protocol!H85,'Autopopulate UDI''s'!$E$2:$E$193,0))</f>
        <v>#N/A</v>
      </c>
      <c r="H73" s="2" t="e">
        <f>INDEX('Autopopulate UDI''s'!$G$2:$G$193,MATCH(G73,'Autopopulate UDI''s'!$F$2:$F$193,0))</f>
        <v>#N/A</v>
      </c>
    </row>
    <row r="74" spans="1:8">
      <c r="A74" s="1">
        <f>Protocol!B86</f>
        <v>52</v>
      </c>
      <c r="B74" s="1">
        <f>Protocol!C86</f>
        <v>0</v>
      </c>
      <c r="E74" s="3" t="e">
        <f>INDEX('Autopopulate UDI''s'!$B$2:$B$193,MATCH(Protocol!H86,'Autopopulate UDI''s'!$A$2:$A$193,0))</f>
        <v>#N/A</v>
      </c>
      <c r="F74" s="1" t="e">
        <f>INDEX('Autopopulate UDI''s'!$C$2:$C$193,MATCH(E74,'Autopopulate UDI''s'!$B$2:$B$193,0))</f>
        <v>#N/A</v>
      </c>
      <c r="G74" s="3" t="e">
        <f>INDEX('Autopopulate UDI''s'!$F$2:$F$193,MATCH(Protocol!H86,'Autopopulate UDI''s'!$E$2:$E$193,0))</f>
        <v>#N/A</v>
      </c>
      <c r="H74" s="2" t="e">
        <f>INDEX('Autopopulate UDI''s'!$G$2:$G$193,MATCH(G74,'Autopopulate UDI''s'!$F$2:$F$193,0))</f>
        <v>#N/A</v>
      </c>
    </row>
    <row r="75" spans="1:8">
      <c r="A75" s="1">
        <f>Protocol!B87</f>
        <v>53</v>
      </c>
      <c r="B75" s="1">
        <f>Protocol!C87</f>
        <v>0</v>
      </c>
      <c r="E75" s="3" t="e">
        <f>INDEX('Autopopulate UDI''s'!$B$2:$B$193,MATCH(Protocol!H87,'Autopopulate UDI''s'!$A$2:$A$193,0))</f>
        <v>#N/A</v>
      </c>
      <c r="F75" s="1" t="e">
        <f>INDEX('Autopopulate UDI''s'!$C$2:$C$193,MATCH(E75,'Autopopulate UDI''s'!$B$2:$B$193,0))</f>
        <v>#N/A</v>
      </c>
      <c r="G75" s="3" t="e">
        <f>INDEX('Autopopulate UDI''s'!$F$2:$F$193,MATCH(Protocol!H87,'Autopopulate UDI''s'!$E$2:$E$193,0))</f>
        <v>#N/A</v>
      </c>
      <c r="H75" s="2" t="e">
        <f>INDEX('Autopopulate UDI''s'!$G$2:$G$193,MATCH(G75,'Autopopulate UDI''s'!$F$2:$F$193,0))</f>
        <v>#N/A</v>
      </c>
    </row>
    <row r="76" spans="1:8">
      <c r="A76" s="1">
        <f>Protocol!B88</f>
        <v>54</v>
      </c>
      <c r="B76" s="1">
        <f>Protocol!C88</f>
        <v>0</v>
      </c>
      <c r="E76" s="3" t="e">
        <f>INDEX('Autopopulate UDI''s'!$B$2:$B$193,MATCH(Protocol!H88,'Autopopulate UDI''s'!$A$2:$A$193,0))</f>
        <v>#N/A</v>
      </c>
      <c r="F76" s="1" t="e">
        <f>INDEX('Autopopulate UDI''s'!$C$2:$C$193,MATCH(E76,'Autopopulate UDI''s'!$B$2:$B$193,0))</f>
        <v>#N/A</v>
      </c>
      <c r="G76" s="3" t="e">
        <f>INDEX('Autopopulate UDI''s'!$F$2:$F$193,MATCH(Protocol!H88,'Autopopulate UDI''s'!$E$2:$E$193,0))</f>
        <v>#N/A</v>
      </c>
      <c r="H76" s="2" t="e">
        <f>INDEX('Autopopulate UDI''s'!$G$2:$G$193,MATCH(G76,'Autopopulate UDI''s'!$F$2:$F$193,0))</f>
        <v>#N/A</v>
      </c>
    </row>
    <row r="77" spans="1:8">
      <c r="A77" s="1">
        <f>Protocol!B89</f>
        <v>55</v>
      </c>
      <c r="B77" s="1">
        <f>Protocol!C89</f>
        <v>0</v>
      </c>
      <c r="E77" s="3" t="e">
        <f>INDEX('Autopopulate UDI''s'!$B$2:$B$193,MATCH(Protocol!H89,'Autopopulate UDI''s'!$A$2:$A$193,0))</f>
        <v>#N/A</v>
      </c>
      <c r="F77" s="1" t="e">
        <f>INDEX('Autopopulate UDI''s'!$C$2:$C$193,MATCH(E77,'Autopopulate UDI''s'!$B$2:$B$193,0))</f>
        <v>#N/A</v>
      </c>
      <c r="G77" s="3" t="e">
        <f>INDEX('Autopopulate UDI''s'!$F$2:$F$193,MATCH(Protocol!H89,'Autopopulate UDI''s'!$E$2:$E$193,0))</f>
        <v>#N/A</v>
      </c>
      <c r="H77" s="2" t="e">
        <f>INDEX('Autopopulate UDI''s'!$G$2:$G$193,MATCH(G77,'Autopopulate UDI''s'!$F$2:$F$193,0))</f>
        <v>#N/A</v>
      </c>
    </row>
    <row r="78" spans="1:8">
      <c r="A78" s="1">
        <f>Protocol!B90</f>
        <v>56</v>
      </c>
      <c r="B78" s="1">
        <f>Protocol!C90</f>
        <v>0</v>
      </c>
      <c r="E78" s="3" t="e">
        <f>INDEX('Autopopulate UDI''s'!$B$2:$B$193,MATCH(Protocol!H90,'Autopopulate UDI''s'!$A$2:$A$193,0))</f>
        <v>#N/A</v>
      </c>
      <c r="F78" s="1" t="e">
        <f>INDEX('Autopopulate UDI''s'!$C$2:$C$193,MATCH(E78,'Autopopulate UDI''s'!$B$2:$B$193,0))</f>
        <v>#N/A</v>
      </c>
      <c r="G78" s="3" t="e">
        <f>INDEX('Autopopulate UDI''s'!$F$2:$F$193,MATCH(Protocol!H90,'Autopopulate UDI''s'!$E$2:$E$193,0))</f>
        <v>#N/A</v>
      </c>
      <c r="H78" s="2" t="e">
        <f>INDEX('Autopopulate UDI''s'!$G$2:$G$193,MATCH(G78,'Autopopulate UDI''s'!$F$2:$F$193,0))</f>
        <v>#N/A</v>
      </c>
    </row>
    <row r="79" spans="1:8">
      <c r="A79" s="1">
        <f>Protocol!B91</f>
        <v>57</v>
      </c>
      <c r="B79" s="1">
        <f>Protocol!C91</f>
        <v>0</v>
      </c>
      <c r="E79" s="3" t="e">
        <f>INDEX('Autopopulate UDI''s'!$B$2:$B$193,MATCH(Protocol!H91,'Autopopulate UDI''s'!$A$2:$A$193,0))</f>
        <v>#N/A</v>
      </c>
      <c r="F79" s="1" t="e">
        <f>INDEX('Autopopulate UDI''s'!$C$2:$C$193,MATCH(E79,'Autopopulate UDI''s'!$B$2:$B$193,0))</f>
        <v>#N/A</v>
      </c>
      <c r="G79" s="3" t="e">
        <f>INDEX('Autopopulate UDI''s'!$F$2:$F$193,MATCH(Protocol!H91,'Autopopulate UDI''s'!$E$2:$E$193,0))</f>
        <v>#N/A</v>
      </c>
      <c r="H79" s="2" t="e">
        <f>INDEX('Autopopulate UDI''s'!$G$2:$G$193,MATCH(G79,'Autopopulate UDI''s'!$F$2:$F$193,0))</f>
        <v>#N/A</v>
      </c>
    </row>
    <row r="80" spans="1:8">
      <c r="A80" s="1">
        <f>Protocol!B92</f>
        <v>58</v>
      </c>
      <c r="B80" s="1">
        <f>Protocol!C92</f>
        <v>0</v>
      </c>
      <c r="E80" s="3" t="e">
        <f>INDEX('Autopopulate UDI''s'!$B$2:$B$193,MATCH(Protocol!H92,'Autopopulate UDI''s'!$A$2:$A$193,0))</f>
        <v>#N/A</v>
      </c>
      <c r="F80" s="1" t="e">
        <f>INDEX('Autopopulate UDI''s'!$C$2:$C$193,MATCH(E80,'Autopopulate UDI''s'!$B$2:$B$193,0))</f>
        <v>#N/A</v>
      </c>
      <c r="G80" s="3" t="e">
        <f>INDEX('Autopopulate UDI''s'!$F$2:$F$193,MATCH(Protocol!H92,'Autopopulate UDI''s'!$E$2:$E$193,0))</f>
        <v>#N/A</v>
      </c>
      <c r="H80" s="2" t="e">
        <f>INDEX('Autopopulate UDI''s'!$G$2:$G$193,MATCH(G80,'Autopopulate UDI''s'!$F$2:$F$193,0))</f>
        <v>#N/A</v>
      </c>
    </row>
    <row r="81" spans="1:8">
      <c r="A81" s="1">
        <f>Protocol!B93</f>
        <v>59</v>
      </c>
      <c r="B81" s="1">
        <f>Protocol!C93</f>
        <v>0</v>
      </c>
      <c r="E81" s="3" t="e">
        <f>INDEX('Autopopulate UDI''s'!$B$2:$B$193,MATCH(Protocol!H93,'Autopopulate UDI''s'!$A$2:$A$193,0))</f>
        <v>#N/A</v>
      </c>
      <c r="F81" s="1" t="e">
        <f>INDEX('Autopopulate UDI''s'!$C$2:$C$193,MATCH(E81,'Autopopulate UDI''s'!$B$2:$B$193,0))</f>
        <v>#N/A</v>
      </c>
      <c r="G81" s="3" t="e">
        <f>INDEX('Autopopulate UDI''s'!$F$2:$F$193,MATCH(Protocol!H93,'Autopopulate UDI''s'!$E$2:$E$193,0))</f>
        <v>#N/A</v>
      </c>
      <c r="H81" s="2" t="e">
        <f>INDEX('Autopopulate UDI''s'!$G$2:$G$193,MATCH(G81,'Autopopulate UDI''s'!$F$2:$F$193,0))</f>
        <v>#N/A</v>
      </c>
    </row>
    <row r="82" spans="1:8">
      <c r="A82" s="1">
        <f>Protocol!B94</f>
        <v>60</v>
      </c>
      <c r="B82" s="1">
        <f>Protocol!C94</f>
        <v>0</v>
      </c>
      <c r="E82" s="3" t="e">
        <f>INDEX('Autopopulate UDI''s'!$B$2:$B$193,MATCH(Protocol!H94,'Autopopulate UDI''s'!$A$2:$A$193,0))</f>
        <v>#N/A</v>
      </c>
      <c r="F82" s="1" t="e">
        <f>INDEX('Autopopulate UDI''s'!$C$2:$C$193,MATCH(E82,'Autopopulate UDI''s'!$B$2:$B$193,0))</f>
        <v>#N/A</v>
      </c>
      <c r="G82" s="3" t="e">
        <f>INDEX('Autopopulate UDI''s'!$F$2:$F$193,MATCH(Protocol!H94,'Autopopulate UDI''s'!$E$2:$E$193,0))</f>
        <v>#N/A</v>
      </c>
      <c r="H82" s="2" t="e">
        <f>INDEX('Autopopulate UDI''s'!$G$2:$G$193,MATCH(G82,'Autopopulate UDI''s'!$F$2:$F$193,0))</f>
        <v>#N/A</v>
      </c>
    </row>
    <row r="83" spans="1:8">
      <c r="A83" s="1">
        <f>Protocol!B95</f>
        <v>61</v>
      </c>
      <c r="B83" s="1">
        <f>Protocol!C95</f>
        <v>0</v>
      </c>
      <c r="E83" s="3" t="e">
        <f>INDEX('Autopopulate UDI''s'!$B$2:$B$193,MATCH(Protocol!H95,'Autopopulate UDI''s'!$A$2:$A$193,0))</f>
        <v>#N/A</v>
      </c>
      <c r="F83" s="1" t="e">
        <f>INDEX('Autopopulate UDI''s'!$C$2:$C$193,MATCH(E83,'Autopopulate UDI''s'!$B$2:$B$193,0))</f>
        <v>#N/A</v>
      </c>
      <c r="G83" s="3" t="e">
        <f>INDEX('Autopopulate UDI''s'!$F$2:$F$193,MATCH(Protocol!H95,'Autopopulate UDI''s'!$E$2:$E$193,0))</f>
        <v>#N/A</v>
      </c>
      <c r="H83" s="2" t="e">
        <f>INDEX('Autopopulate UDI''s'!$G$2:$G$193,MATCH(G83,'Autopopulate UDI''s'!$F$2:$F$193,0))</f>
        <v>#N/A</v>
      </c>
    </row>
    <row r="84" spans="1:8">
      <c r="A84" s="1">
        <f>Protocol!B96</f>
        <v>62</v>
      </c>
      <c r="B84" s="1">
        <f>Protocol!C96</f>
        <v>0</v>
      </c>
      <c r="E84" s="3" t="e">
        <f>INDEX('Autopopulate UDI''s'!$B$2:$B$193,MATCH(Protocol!H96,'Autopopulate UDI''s'!$A$2:$A$193,0))</f>
        <v>#N/A</v>
      </c>
      <c r="F84" s="1" t="e">
        <f>INDEX('Autopopulate UDI''s'!$C$2:$C$193,MATCH(E84,'Autopopulate UDI''s'!$B$2:$B$193,0))</f>
        <v>#N/A</v>
      </c>
      <c r="G84" s="3" t="e">
        <f>INDEX('Autopopulate UDI''s'!$F$2:$F$193,MATCH(Protocol!H96,'Autopopulate UDI''s'!$E$2:$E$193,0))</f>
        <v>#N/A</v>
      </c>
      <c r="H84" s="2" t="e">
        <f>INDEX('Autopopulate UDI''s'!$G$2:$G$193,MATCH(G84,'Autopopulate UDI''s'!$F$2:$F$193,0))</f>
        <v>#N/A</v>
      </c>
    </row>
    <row r="85" spans="1:8">
      <c r="A85" s="1">
        <f>Protocol!B97</f>
        <v>63</v>
      </c>
      <c r="B85" s="1">
        <f>Protocol!C97</f>
        <v>0</v>
      </c>
      <c r="E85" s="3" t="e">
        <f>INDEX('Autopopulate UDI''s'!$B$2:$B$193,MATCH(Protocol!H97,'Autopopulate UDI''s'!$A$2:$A$193,0))</f>
        <v>#N/A</v>
      </c>
      <c r="F85" s="1" t="e">
        <f>INDEX('Autopopulate UDI''s'!$C$2:$C$193,MATCH(E85,'Autopopulate UDI''s'!$B$2:$B$193,0))</f>
        <v>#N/A</v>
      </c>
      <c r="G85" s="3" t="e">
        <f>INDEX('Autopopulate UDI''s'!$F$2:$F$193,MATCH(Protocol!H97,'Autopopulate UDI''s'!$E$2:$E$193,0))</f>
        <v>#N/A</v>
      </c>
      <c r="H85" s="2" t="e">
        <f>INDEX('Autopopulate UDI''s'!$G$2:$G$193,MATCH(G85,'Autopopulate UDI''s'!$F$2:$F$193,0))</f>
        <v>#N/A</v>
      </c>
    </row>
    <row r="86" spans="1:8">
      <c r="A86" s="1">
        <f>Protocol!B98</f>
        <v>64</v>
      </c>
      <c r="B86" s="1">
        <f>Protocol!C98</f>
        <v>0</v>
      </c>
      <c r="E86" s="3" t="e">
        <f>INDEX('Autopopulate UDI''s'!$B$2:$B$193,MATCH(Protocol!H98,'Autopopulate UDI''s'!$A$2:$A$193,0))</f>
        <v>#N/A</v>
      </c>
      <c r="F86" s="1" t="e">
        <f>INDEX('Autopopulate UDI''s'!$C$2:$C$193,MATCH(E86,'Autopopulate UDI''s'!$B$2:$B$193,0))</f>
        <v>#N/A</v>
      </c>
      <c r="G86" s="3" t="e">
        <f>INDEX('Autopopulate UDI''s'!$F$2:$F$193,MATCH(Protocol!H98,'Autopopulate UDI''s'!$E$2:$E$193,0))</f>
        <v>#N/A</v>
      </c>
      <c r="H86" s="2" t="e">
        <f>INDEX('Autopopulate UDI''s'!$G$2:$G$193,MATCH(G86,'Autopopulate UDI''s'!$F$2:$F$193,0))</f>
        <v>#N/A</v>
      </c>
    </row>
    <row r="87" spans="1:8">
      <c r="A87" s="1">
        <f>Protocol!B99</f>
        <v>65</v>
      </c>
      <c r="B87" s="1">
        <f>Protocol!C99</f>
        <v>0</v>
      </c>
      <c r="E87" s="3" t="e">
        <f>INDEX('Autopopulate UDI''s'!$B$2:$B$193,MATCH(Protocol!H99,'Autopopulate UDI''s'!$A$2:$A$193,0))</f>
        <v>#N/A</v>
      </c>
      <c r="F87" s="1" t="e">
        <f>INDEX('Autopopulate UDI''s'!$C$2:$C$193,MATCH(E87,'Autopopulate UDI''s'!$B$2:$B$193,0))</f>
        <v>#N/A</v>
      </c>
      <c r="G87" s="3" t="e">
        <f>INDEX('Autopopulate UDI''s'!$F$2:$F$193,MATCH(Protocol!H99,'Autopopulate UDI''s'!$E$2:$E$193,0))</f>
        <v>#N/A</v>
      </c>
      <c r="H87" s="2" t="e">
        <f>INDEX('Autopopulate UDI''s'!$G$2:$G$193,MATCH(G87,'Autopopulate UDI''s'!$F$2:$F$193,0))</f>
        <v>#N/A</v>
      </c>
    </row>
    <row r="88" spans="1:8">
      <c r="A88" s="1">
        <f>Protocol!B100</f>
        <v>66</v>
      </c>
      <c r="B88" s="1">
        <f>Protocol!C100</f>
        <v>0</v>
      </c>
      <c r="E88" s="3" t="e">
        <f>INDEX('Autopopulate UDI''s'!$B$2:$B$193,MATCH(Protocol!H100,'Autopopulate UDI''s'!$A$2:$A$193,0))</f>
        <v>#N/A</v>
      </c>
      <c r="F88" s="1" t="e">
        <f>INDEX('Autopopulate UDI''s'!$C$2:$C$193,MATCH(E88,'Autopopulate UDI''s'!$B$2:$B$193,0))</f>
        <v>#N/A</v>
      </c>
      <c r="G88" s="3" t="e">
        <f>INDEX('Autopopulate UDI''s'!$F$2:$F$193,MATCH(Protocol!H100,'Autopopulate UDI''s'!$E$2:$E$193,0))</f>
        <v>#N/A</v>
      </c>
      <c r="H88" s="2" t="e">
        <f>INDEX('Autopopulate UDI''s'!$G$2:$G$193,MATCH(G88,'Autopopulate UDI''s'!$F$2:$F$193,0))</f>
        <v>#N/A</v>
      </c>
    </row>
    <row r="89" spans="1:8">
      <c r="A89" s="1">
        <f>Protocol!B101</f>
        <v>67</v>
      </c>
      <c r="B89" s="1">
        <f>Protocol!C101</f>
        <v>0</v>
      </c>
      <c r="E89" s="3" t="e">
        <f>INDEX('Autopopulate UDI''s'!$B$2:$B$193,MATCH(Protocol!H101,'Autopopulate UDI''s'!$A$2:$A$193,0))</f>
        <v>#N/A</v>
      </c>
      <c r="F89" s="1" t="e">
        <f>INDEX('Autopopulate UDI''s'!$C$2:$C$193,MATCH(E89,'Autopopulate UDI''s'!$B$2:$B$193,0))</f>
        <v>#N/A</v>
      </c>
      <c r="G89" s="3" t="e">
        <f>INDEX('Autopopulate UDI''s'!$F$2:$F$193,MATCH(Protocol!H101,'Autopopulate UDI''s'!$E$2:$E$193,0))</f>
        <v>#N/A</v>
      </c>
      <c r="H89" s="2" t="e">
        <f>INDEX('Autopopulate UDI''s'!$G$2:$G$193,MATCH(G89,'Autopopulate UDI''s'!$F$2:$F$193,0))</f>
        <v>#N/A</v>
      </c>
    </row>
    <row r="90" spans="1:8">
      <c r="A90" s="1">
        <f>Protocol!B102</f>
        <v>68</v>
      </c>
      <c r="B90" s="1">
        <f>Protocol!C102</f>
        <v>0</v>
      </c>
      <c r="E90" s="3" t="e">
        <f>INDEX('Autopopulate UDI''s'!$B$2:$B$193,MATCH(Protocol!H102,'Autopopulate UDI''s'!$A$2:$A$193,0))</f>
        <v>#N/A</v>
      </c>
      <c r="F90" s="1" t="e">
        <f>INDEX('Autopopulate UDI''s'!$C$2:$C$193,MATCH(E90,'Autopopulate UDI''s'!$B$2:$B$193,0))</f>
        <v>#N/A</v>
      </c>
      <c r="G90" s="3" t="e">
        <f>INDEX('Autopopulate UDI''s'!$F$2:$F$193,MATCH(Protocol!H102,'Autopopulate UDI''s'!$E$2:$E$193,0))</f>
        <v>#N/A</v>
      </c>
      <c r="H90" s="2" t="e">
        <f>INDEX('Autopopulate UDI''s'!$G$2:$G$193,MATCH(G90,'Autopopulate UDI''s'!$F$2:$F$193,0))</f>
        <v>#N/A</v>
      </c>
    </row>
    <row r="91" spans="1:8">
      <c r="A91" s="1">
        <f>Protocol!B103</f>
        <v>69</v>
      </c>
      <c r="B91" s="1">
        <f>Protocol!C103</f>
        <v>0</v>
      </c>
      <c r="E91" s="3" t="e">
        <f>INDEX('Autopopulate UDI''s'!$B$2:$B$193,MATCH(Protocol!H103,'Autopopulate UDI''s'!$A$2:$A$193,0))</f>
        <v>#N/A</v>
      </c>
      <c r="F91" s="1" t="e">
        <f>INDEX('Autopopulate UDI''s'!$C$2:$C$193,MATCH(E91,'Autopopulate UDI''s'!$B$2:$B$193,0))</f>
        <v>#N/A</v>
      </c>
      <c r="G91" s="3" t="e">
        <f>INDEX('Autopopulate UDI''s'!$F$2:$F$193,MATCH(Protocol!H103,'Autopopulate UDI''s'!$E$2:$E$193,0))</f>
        <v>#N/A</v>
      </c>
      <c r="H91" s="2" t="e">
        <f>INDEX('Autopopulate UDI''s'!$G$2:$G$193,MATCH(G91,'Autopopulate UDI''s'!$F$2:$F$193,0))</f>
        <v>#N/A</v>
      </c>
    </row>
    <row r="92" spans="1:8">
      <c r="A92" s="1">
        <f>Protocol!B104</f>
        <v>70</v>
      </c>
      <c r="B92" s="1">
        <f>Protocol!C104</f>
        <v>0</v>
      </c>
      <c r="E92" s="3" t="e">
        <f>INDEX('Autopopulate UDI''s'!$B$2:$B$193,MATCH(Protocol!H104,'Autopopulate UDI''s'!$A$2:$A$193,0))</f>
        <v>#N/A</v>
      </c>
      <c r="F92" s="1" t="e">
        <f>INDEX('Autopopulate UDI''s'!$C$2:$C$193,MATCH(E92,'Autopopulate UDI''s'!$B$2:$B$193,0))</f>
        <v>#N/A</v>
      </c>
      <c r="G92" s="3" t="e">
        <f>INDEX('Autopopulate UDI''s'!$F$2:$F$193,MATCH(Protocol!H104,'Autopopulate UDI''s'!$E$2:$E$193,0))</f>
        <v>#N/A</v>
      </c>
      <c r="H92" s="2" t="e">
        <f>INDEX('Autopopulate UDI''s'!$G$2:$G$193,MATCH(G92,'Autopopulate UDI''s'!$F$2:$F$193,0))</f>
        <v>#N/A</v>
      </c>
    </row>
    <row r="93" spans="1:8">
      <c r="A93" s="1">
        <f>Protocol!B105</f>
        <v>71</v>
      </c>
      <c r="B93" s="1">
        <f>Protocol!C105</f>
        <v>0</v>
      </c>
      <c r="E93" s="3" t="e">
        <f>INDEX('Autopopulate UDI''s'!$B$2:$B$193,MATCH(Protocol!H105,'Autopopulate UDI''s'!$A$2:$A$193,0))</f>
        <v>#N/A</v>
      </c>
      <c r="F93" s="1" t="e">
        <f>INDEX('Autopopulate UDI''s'!$C$2:$C$193,MATCH(E93,'Autopopulate UDI''s'!$B$2:$B$193,0))</f>
        <v>#N/A</v>
      </c>
      <c r="G93" s="3" t="e">
        <f>INDEX('Autopopulate UDI''s'!$F$2:$F$193,MATCH(Protocol!H105,'Autopopulate UDI''s'!$E$2:$E$193,0))</f>
        <v>#N/A</v>
      </c>
      <c r="H93" s="2" t="e">
        <f>INDEX('Autopopulate UDI''s'!$G$2:$G$193,MATCH(G93,'Autopopulate UDI''s'!$F$2:$F$193,0))</f>
        <v>#N/A</v>
      </c>
    </row>
    <row r="94" spans="1:8">
      <c r="A94" s="1">
        <f>Protocol!B106</f>
        <v>72</v>
      </c>
      <c r="B94" s="1">
        <f>Protocol!C106</f>
        <v>0</v>
      </c>
      <c r="E94" s="3" t="e">
        <f>INDEX('Autopopulate UDI''s'!$B$2:$B$193,MATCH(Protocol!H106,'Autopopulate UDI''s'!$A$2:$A$193,0))</f>
        <v>#N/A</v>
      </c>
      <c r="F94" s="1" t="e">
        <f>INDEX('Autopopulate UDI''s'!$C$2:$C$193,MATCH(E94,'Autopopulate UDI''s'!$B$2:$B$193,0))</f>
        <v>#N/A</v>
      </c>
      <c r="G94" s="3" t="e">
        <f>INDEX('Autopopulate UDI''s'!$F$2:$F$193,MATCH(Protocol!H106,'Autopopulate UDI''s'!$E$2:$E$193,0))</f>
        <v>#N/A</v>
      </c>
      <c r="H94" s="2" t="e">
        <f>INDEX('Autopopulate UDI''s'!$G$2:$G$193,MATCH(G94,'Autopopulate UDI''s'!$F$2:$F$193,0))</f>
        <v>#N/A</v>
      </c>
    </row>
    <row r="95" spans="1:8">
      <c r="A95" s="1">
        <f>Protocol!B107</f>
        <v>73</v>
      </c>
      <c r="B95" s="1">
        <f>Protocol!C107</f>
        <v>0</v>
      </c>
      <c r="E95" s="3" t="e">
        <f>INDEX('Autopopulate UDI''s'!$B$2:$B$193,MATCH(Protocol!H107,'Autopopulate UDI''s'!$A$2:$A$193,0))</f>
        <v>#N/A</v>
      </c>
      <c r="F95" s="1" t="e">
        <f>INDEX('Autopopulate UDI''s'!$C$2:$C$193,MATCH(E95,'Autopopulate UDI''s'!$B$2:$B$193,0))</f>
        <v>#N/A</v>
      </c>
      <c r="G95" s="3" t="e">
        <f>INDEX('Autopopulate UDI''s'!$F$2:$F$193,MATCH(Protocol!H107,'Autopopulate UDI''s'!$E$2:$E$193,0))</f>
        <v>#N/A</v>
      </c>
      <c r="H95" s="2" t="e">
        <f>INDEX('Autopopulate UDI''s'!$G$2:$G$193,MATCH(G95,'Autopopulate UDI''s'!$F$2:$F$193,0))</f>
        <v>#N/A</v>
      </c>
    </row>
    <row r="96" spans="1:8">
      <c r="A96" s="1">
        <f>Protocol!B108</f>
        <v>74</v>
      </c>
      <c r="B96" s="1">
        <f>Protocol!C108</f>
        <v>0</v>
      </c>
      <c r="E96" s="3" t="e">
        <f>INDEX('Autopopulate UDI''s'!$B$2:$B$193,MATCH(Protocol!H108,'Autopopulate UDI''s'!$A$2:$A$193,0))</f>
        <v>#N/A</v>
      </c>
      <c r="F96" s="1" t="e">
        <f>INDEX('Autopopulate UDI''s'!$C$2:$C$193,MATCH(E96,'Autopopulate UDI''s'!$B$2:$B$193,0))</f>
        <v>#N/A</v>
      </c>
      <c r="G96" s="3" t="e">
        <f>INDEX('Autopopulate UDI''s'!$F$2:$F$193,MATCH(Protocol!H108,'Autopopulate UDI''s'!$E$2:$E$193,0))</f>
        <v>#N/A</v>
      </c>
      <c r="H96" s="2" t="e">
        <f>INDEX('Autopopulate UDI''s'!$G$2:$G$193,MATCH(G96,'Autopopulate UDI''s'!$F$2:$F$193,0))</f>
        <v>#N/A</v>
      </c>
    </row>
    <row r="97" spans="1:8">
      <c r="A97" s="1">
        <f>Protocol!B109</f>
        <v>75</v>
      </c>
      <c r="B97" s="1">
        <f>Protocol!C109</f>
        <v>0</v>
      </c>
      <c r="E97" s="3" t="e">
        <f>INDEX('Autopopulate UDI''s'!$B$2:$B$193,MATCH(Protocol!H109,'Autopopulate UDI''s'!$A$2:$A$193,0))</f>
        <v>#N/A</v>
      </c>
      <c r="F97" s="1" t="e">
        <f>INDEX('Autopopulate UDI''s'!$C$2:$C$193,MATCH(E97,'Autopopulate UDI''s'!$B$2:$B$193,0))</f>
        <v>#N/A</v>
      </c>
      <c r="G97" s="3" t="e">
        <f>INDEX('Autopopulate UDI''s'!$F$2:$F$193,MATCH(Protocol!H109,'Autopopulate UDI''s'!$E$2:$E$193,0))</f>
        <v>#N/A</v>
      </c>
      <c r="H97" s="2" t="e">
        <f>INDEX('Autopopulate UDI''s'!$G$2:$G$193,MATCH(G97,'Autopopulate UDI''s'!$F$2:$F$193,0))</f>
        <v>#N/A</v>
      </c>
    </row>
    <row r="98" spans="1:8">
      <c r="A98" s="1">
        <f>Protocol!B110</f>
        <v>76</v>
      </c>
      <c r="B98" s="1">
        <f>Protocol!C110</f>
        <v>0</v>
      </c>
      <c r="E98" s="3" t="e">
        <f>INDEX('Autopopulate UDI''s'!$B$2:$B$193,MATCH(Protocol!H110,'Autopopulate UDI''s'!$A$2:$A$193,0))</f>
        <v>#N/A</v>
      </c>
      <c r="F98" s="1" t="e">
        <f>INDEX('Autopopulate UDI''s'!$C$2:$C$193,MATCH(E98,'Autopopulate UDI''s'!$B$2:$B$193,0))</f>
        <v>#N/A</v>
      </c>
      <c r="G98" s="3" t="e">
        <f>INDEX('Autopopulate UDI''s'!$F$2:$F$193,MATCH(Protocol!H110,'Autopopulate UDI''s'!$E$2:$E$193,0))</f>
        <v>#N/A</v>
      </c>
      <c r="H98" s="2" t="e">
        <f>INDEX('Autopopulate UDI''s'!$G$2:$G$193,MATCH(G98,'Autopopulate UDI''s'!$F$2:$F$193,0))</f>
        <v>#N/A</v>
      </c>
    </row>
    <row r="99" spans="1:8">
      <c r="A99" s="1">
        <f>Protocol!B111</f>
        <v>77</v>
      </c>
      <c r="B99" s="1">
        <f>Protocol!C111</f>
        <v>0</v>
      </c>
      <c r="E99" s="3" t="e">
        <f>INDEX('Autopopulate UDI''s'!$B$2:$B$193,MATCH(Protocol!H111,'Autopopulate UDI''s'!$A$2:$A$193,0))</f>
        <v>#N/A</v>
      </c>
      <c r="F99" s="1" t="e">
        <f>INDEX('Autopopulate UDI''s'!$C$2:$C$193,MATCH(E99,'Autopopulate UDI''s'!$B$2:$B$193,0))</f>
        <v>#N/A</v>
      </c>
      <c r="G99" s="3" t="e">
        <f>INDEX('Autopopulate UDI''s'!$F$2:$F$193,MATCH(Protocol!H111,'Autopopulate UDI''s'!$E$2:$E$193,0))</f>
        <v>#N/A</v>
      </c>
      <c r="H99" s="2" t="e">
        <f>INDEX('Autopopulate UDI''s'!$G$2:$G$193,MATCH(G99,'Autopopulate UDI''s'!$F$2:$F$193,0))</f>
        <v>#N/A</v>
      </c>
    </row>
    <row r="100" spans="1:8">
      <c r="A100" s="1">
        <f>Protocol!B112</f>
        <v>78</v>
      </c>
      <c r="B100" s="1">
        <f>Protocol!C112</f>
        <v>0</v>
      </c>
      <c r="E100" s="3" t="e">
        <f>INDEX('Autopopulate UDI''s'!$B$2:$B$193,MATCH(Protocol!H112,'Autopopulate UDI''s'!$A$2:$A$193,0))</f>
        <v>#N/A</v>
      </c>
      <c r="F100" s="1" t="e">
        <f>INDEX('Autopopulate UDI''s'!$C$2:$C$193,MATCH(E100,'Autopopulate UDI''s'!$B$2:$B$193,0))</f>
        <v>#N/A</v>
      </c>
      <c r="G100" s="3" t="e">
        <f>INDEX('Autopopulate UDI''s'!$F$2:$F$193,MATCH(Protocol!H112,'Autopopulate UDI''s'!$E$2:$E$193,0))</f>
        <v>#N/A</v>
      </c>
      <c r="H100" s="2" t="e">
        <f>INDEX('Autopopulate UDI''s'!$G$2:$G$193,MATCH(G100,'Autopopulate UDI''s'!$F$2:$F$193,0))</f>
        <v>#N/A</v>
      </c>
    </row>
    <row r="101" spans="1:8">
      <c r="A101" s="1">
        <f>Protocol!B113</f>
        <v>79</v>
      </c>
      <c r="B101" s="1">
        <f>Protocol!C113</f>
        <v>0</v>
      </c>
      <c r="E101" s="3" t="e">
        <f>INDEX('Autopopulate UDI''s'!$B$2:$B$193,MATCH(Protocol!H113,'Autopopulate UDI''s'!$A$2:$A$193,0))</f>
        <v>#N/A</v>
      </c>
      <c r="F101" s="1" t="e">
        <f>INDEX('Autopopulate UDI''s'!$C$2:$C$193,MATCH(E101,'Autopopulate UDI''s'!$B$2:$B$193,0))</f>
        <v>#N/A</v>
      </c>
      <c r="G101" s="3" t="e">
        <f>INDEX('Autopopulate UDI''s'!$F$2:$F$193,MATCH(Protocol!H113,'Autopopulate UDI''s'!$E$2:$E$193,0))</f>
        <v>#N/A</v>
      </c>
      <c r="H101" s="2" t="e">
        <f>INDEX('Autopopulate UDI''s'!$G$2:$G$193,MATCH(G101,'Autopopulate UDI''s'!$F$2:$F$193,0))</f>
        <v>#N/A</v>
      </c>
    </row>
    <row r="102" spans="1:8">
      <c r="A102" s="1">
        <f>Protocol!B114</f>
        <v>80</v>
      </c>
      <c r="B102" s="1">
        <f>Protocol!C114</f>
        <v>0</v>
      </c>
      <c r="E102" s="3" t="e">
        <f>INDEX('Autopopulate UDI''s'!$B$2:$B$193,MATCH(Protocol!H114,'Autopopulate UDI''s'!$A$2:$A$193,0))</f>
        <v>#N/A</v>
      </c>
      <c r="F102" s="1" t="e">
        <f>INDEX('Autopopulate UDI''s'!$C$2:$C$193,MATCH(E102,'Autopopulate UDI''s'!$B$2:$B$193,0))</f>
        <v>#N/A</v>
      </c>
      <c r="G102" s="3" t="e">
        <f>INDEX('Autopopulate UDI''s'!$F$2:$F$193,MATCH(Protocol!H114,'Autopopulate UDI''s'!$E$2:$E$193,0))</f>
        <v>#N/A</v>
      </c>
      <c r="H102" s="2" t="e">
        <f>INDEX('Autopopulate UDI''s'!$G$2:$G$193,MATCH(G102,'Autopopulate UDI''s'!$F$2:$F$193,0))</f>
        <v>#N/A</v>
      </c>
    </row>
    <row r="103" spans="1:8">
      <c r="A103" s="1">
        <f>Protocol!B115</f>
        <v>81</v>
      </c>
      <c r="B103" s="1">
        <f>Protocol!C115</f>
        <v>0</v>
      </c>
      <c r="E103" s="3" t="e">
        <f>INDEX('Autopopulate UDI''s'!$B$2:$B$193,MATCH(Protocol!H115,'Autopopulate UDI''s'!$A$2:$A$193,0))</f>
        <v>#N/A</v>
      </c>
      <c r="F103" s="1" t="e">
        <f>INDEX('Autopopulate UDI''s'!$C$2:$C$193,MATCH(E103,'Autopopulate UDI''s'!$B$2:$B$193,0))</f>
        <v>#N/A</v>
      </c>
      <c r="G103" s="3" t="e">
        <f>INDEX('Autopopulate UDI''s'!$F$2:$F$193,MATCH(Protocol!H115,'Autopopulate UDI''s'!$E$2:$E$193,0))</f>
        <v>#N/A</v>
      </c>
      <c r="H103" s="2" t="e">
        <f>INDEX('Autopopulate UDI''s'!$G$2:$G$193,MATCH(G103,'Autopopulate UDI''s'!$F$2:$F$193,0))</f>
        <v>#N/A</v>
      </c>
    </row>
    <row r="104" spans="1:8">
      <c r="A104" s="1">
        <f>Protocol!B116</f>
        <v>82</v>
      </c>
      <c r="B104" s="1">
        <f>Protocol!C116</f>
        <v>0</v>
      </c>
      <c r="E104" s="3" t="e">
        <f>INDEX('Autopopulate UDI''s'!$B$2:$B$193,MATCH(Protocol!H116,'Autopopulate UDI''s'!$A$2:$A$193,0))</f>
        <v>#N/A</v>
      </c>
      <c r="F104" s="1" t="e">
        <f>INDEX('Autopopulate UDI''s'!$C$2:$C$193,MATCH(E104,'Autopopulate UDI''s'!$B$2:$B$193,0))</f>
        <v>#N/A</v>
      </c>
      <c r="G104" s="3" t="e">
        <f>INDEX('Autopopulate UDI''s'!$F$2:$F$193,MATCH(Protocol!H116,'Autopopulate UDI''s'!$E$2:$E$193,0))</f>
        <v>#N/A</v>
      </c>
      <c r="H104" s="2" t="e">
        <f>INDEX('Autopopulate UDI''s'!$G$2:$G$193,MATCH(G104,'Autopopulate UDI''s'!$F$2:$F$193,0))</f>
        <v>#N/A</v>
      </c>
    </row>
    <row r="105" spans="1:8">
      <c r="A105" s="1">
        <f>Protocol!B117</f>
        <v>83</v>
      </c>
      <c r="B105" s="1">
        <f>Protocol!C117</f>
        <v>0</v>
      </c>
      <c r="E105" s="3" t="e">
        <f>INDEX('Autopopulate UDI''s'!$B$2:$B$193,MATCH(Protocol!H117,'Autopopulate UDI''s'!$A$2:$A$193,0))</f>
        <v>#N/A</v>
      </c>
      <c r="F105" s="1" t="e">
        <f>INDEX('Autopopulate UDI''s'!$C$2:$C$193,MATCH(E105,'Autopopulate UDI''s'!$B$2:$B$193,0))</f>
        <v>#N/A</v>
      </c>
      <c r="G105" s="3" t="e">
        <f>INDEX('Autopopulate UDI''s'!$F$2:$F$193,MATCH(Protocol!H117,'Autopopulate UDI''s'!$E$2:$E$193,0))</f>
        <v>#N/A</v>
      </c>
      <c r="H105" s="2" t="e">
        <f>INDEX('Autopopulate UDI''s'!$G$2:$G$193,MATCH(G105,'Autopopulate UDI''s'!$F$2:$F$193,0))</f>
        <v>#N/A</v>
      </c>
    </row>
    <row r="106" spans="1:8">
      <c r="A106" s="1">
        <f>Protocol!B118</f>
        <v>84</v>
      </c>
      <c r="B106" s="1">
        <f>Protocol!C118</f>
        <v>0</v>
      </c>
      <c r="E106" s="3" t="e">
        <f>INDEX('Autopopulate UDI''s'!$B$2:$B$193,MATCH(Protocol!H118,'Autopopulate UDI''s'!$A$2:$A$193,0))</f>
        <v>#N/A</v>
      </c>
      <c r="F106" s="1" t="e">
        <f>INDEX('Autopopulate UDI''s'!$C$2:$C$193,MATCH(E106,'Autopopulate UDI''s'!$B$2:$B$193,0))</f>
        <v>#N/A</v>
      </c>
      <c r="G106" s="3" t="e">
        <f>INDEX('Autopopulate UDI''s'!$F$2:$F$193,MATCH(Protocol!H118,'Autopopulate UDI''s'!$E$2:$E$193,0))</f>
        <v>#N/A</v>
      </c>
      <c r="H106" s="2" t="e">
        <f>INDEX('Autopopulate UDI''s'!$G$2:$G$193,MATCH(G106,'Autopopulate UDI''s'!$F$2:$F$193,0))</f>
        <v>#N/A</v>
      </c>
    </row>
    <row r="107" spans="1:8">
      <c r="A107" s="1">
        <f>Protocol!B119</f>
        <v>85</v>
      </c>
      <c r="B107" s="1">
        <f>Protocol!C119</f>
        <v>0</v>
      </c>
      <c r="E107" s="3" t="e">
        <f>INDEX('Autopopulate UDI''s'!$B$2:$B$193,MATCH(Protocol!H119,'Autopopulate UDI''s'!$A$2:$A$193,0))</f>
        <v>#N/A</v>
      </c>
      <c r="F107" s="1" t="e">
        <f>INDEX('Autopopulate UDI''s'!$C$2:$C$193,MATCH(E107,'Autopopulate UDI''s'!$B$2:$B$193,0))</f>
        <v>#N/A</v>
      </c>
      <c r="G107" s="3" t="e">
        <f>INDEX('Autopopulate UDI''s'!$F$2:$F$193,MATCH(Protocol!H119,'Autopopulate UDI''s'!$E$2:$E$193,0))</f>
        <v>#N/A</v>
      </c>
      <c r="H107" s="2" t="e">
        <f>INDEX('Autopopulate UDI''s'!$G$2:$G$193,MATCH(G107,'Autopopulate UDI''s'!$F$2:$F$193,0))</f>
        <v>#N/A</v>
      </c>
    </row>
    <row r="108" spans="1:8">
      <c r="A108" s="1">
        <f>Protocol!B120</f>
        <v>86</v>
      </c>
      <c r="B108" s="1">
        <f>Protocol!C120</f>
        <v>0</v>
      </c>
      <c r="E108" s="3" t="e">
        <f>INDEX('Autopopulate UDI''s'!$B$2:$B$193,MATCH(Protocol!H120,'Autopopulate UDI''s'!$A$2:$A$193,0))</f>
        <v>#N/A</v>
      </c>
      <c r="F108" s="1" t="e">
        <f>INDEX('Autopopulate UDI''s'!$C$2:$C$193,MATCH(E108,'Autopopulate UDI''s'!$B$2:$B$193,0))</f>
        <v>#N/A</v>
      </c>
      <c r="G108" s="3" t="e">
        <f>INDEX('Autopopulate UDI''s'!$F$2:$F$193,MATCH(Protocol!H120,'Autopopulate UDI''s'!$E$2:$E$193,0))</f>
        <v>#N/A</v>
      </c>
      <c r="H108" s="2" t="e">
        <f>INDEX('Autopopulate UDI''s'!$G$2:$G$193,MATCH(G108,'Autopopulate UDI''s'!$F$2:$F$193,0))</f>
        <v>#N/A</v>
      </c>
    </row>
    <row r="109" spans="1:8">
      <c r="A109" s="1">
        <f>Protocol!B121</f>
        <v>87</v>
      </c>
      <c r="B109" s="1">
        <f>Protocol!C121</f>
        <v>0</v>
      </c>
      <c r="E109" s="3" t="e">
        <f>INDEX('Autopopulate UDI''s'!$B$2:$B$193,MATCH(Protocol!H121,'Autopopulate UDI''s'!$A$2:$A$193,0))</f>
        <v>#N/A</v>
      </c>
      <c r="F109" s="1" t="e">
        <f>INDEX('Autopopulate UDI''s'!$C$2:$C$193,MATCH(E109,'Autopopulate UDI''s'!$B$2:$B$193,0))</f>
        <v>#N/A</v>
      </c>
      <c r="G109" s="3" t="e">
        <f>INDEX('Autopopulate UDI''s'!$F$2:$F$193,MATCH(Protocol!H121,'Autopopulate UDI''s'!$E$2:$E$193,0))</f>
        <v>#N/A</v>
      </c>
      <c r="H109" s="2" t="e">
        <f>INDEX('Autopopulate UDI''s'!$G$2:$G$193,MATCH(G109,'Autopopulate UDI''s'!$F$2:$F$193,0))</f>
        <v>#N/A</v>
      </c>
    </row>
    <row r="110" spans="1:8">
      <c r="A110" s="1">
        <f>Protocol!B122</f>
        <v>88</v>
      </c>
      <c r="B110" s="1">
        <f>Protocol!C122</f>
        <v>0</v>
      </c>
      <c r="E110" s="3" t="e">
        <f>INDEX('Autopopulate UDI''s'!$B$2:$B$193,MATCH(Protocol!H122,'Autopopulate UDI''s'!$A$2:$A$193,0))</f>
        <v>#N/A</v>
      </c>
      <c r="F110" s="1" t="e">
        <f>INDEX('Autopopulate UDI''s'!$C$2:$C$193,MATCH(E110,'Autopopulate UDI''s'!$B$2:$B$193,0))</f>
        <v>#N/A</v>
      </c>
      <c r="G110" s="3" t="e">
        <f>INDEX('Autopopulate UDI''s'!$F$2:$F$193,MATCH(Protocol!H122,'Autopopulate UDI''s'!$E$2:$E$193,0))</f>
        <v>#N/A</v>
      </c>
      <c r="H110" s="2" t="e">
        <f>INDEX('Autopopulate UDI''s'!$G$2:$G$193,MATCH(G110,'Autopopulate UDI''s'!$F$2:$F$193,0))</f>
        <v>#N/A</v>
      </c>
    </row>
    <row r="111" spans="1:8">
      <c r="A111" s="1">
        <f>Protocol!B123</f>
        <v>89</v>
      </c>
      <c r="B111" s="1">
        <f>Protocol!C123</f>
        <v>0</v>
      </c>
      <c r="E111" s="3" t="e">
        <f>INDEX('Autopopulate UDI''s'!$B$2:$B$193,MATCH(Protocol!H123,'Autopopulate UDI''s'!$A$2:$A$193,0))</f>
        <v>#N/A</v>
      </c>
      <c r="F111" s="1" t="e">
        <f>INDEX('Autopopulate UDI''s'!$C$2:$C$193,MATCH(E111,'Autopopulate UDI''s'!$B$2:$B$193,0))</f>
        <v>#N/A</v>
      </c>
      <c r="G111" s="3" t="e">
        <f>INDEX('Autopopulate UDI''s'!$F$2:$F$193,MATCH(Protocol!H123,'Autopopulate UDI''s'!$E$2:$E$193,0))</f>
        <v>#N/A</v>
      </c>
      <c r="H111" s="2" t="e">
        <f>INDEX('Autopopulate UDI''s'!$G$2:$G$193,MATCH(G111,'Autopopulate UDI''s'!$F$2:$F$193,0))</f>
        <v>#N/A</v>
      </c>
    </row>
    <row r="112" spans="1:8">
      <c r="A112" s="1">
        <f>Protocol!B124</f>
        <v>90</v>
      </c>
      <c r="B112" s="1">
        <f>Protocol!C124</f>
        <v>0</v>
      </c>
      <c r="E112" s="3" t="e">
        <f>INDEX('Autopopulate UDI''s'!$B$2:$B$193,MATCH(Protocol!H124,'Autopopulate UDI''s'!$A$2:$A$193,0))</f>
        <v>#N/A</v>
      </c>
      <c r="F112" s="1" t="e">
        <f>INDEX('Autopopulate UDI''s'!$C$2:$C$193,MATCH(E112,'Autopopulate UDI''s'!$B$2:$B$193,0))</f>
        <v>#N/A</v>
      </c>
      <c r="G112" s="3" t="e">
        <f>INDEX('Autopopulate UDI''s'!$F$2:$F$193,MATCH(Protocol!H124,'Autopopulate UDI''s'!$E$2:$E$193,0))</f>
        <v>#N/A</v>
      </c>
      <c r="H112" s="2" t="e">
        <f>INDEX('Autopopulate UDI''s'!$G$2:$G$193,MATCH(G112,'Autopopulate UDI''s'!$F$2:$F$193,0))</f>
        <v>#N/A</v>
      </c>
    </row>
    <row r="113" spans="1:8">
      <c r="A113" s="1">
        <f>Protocol!B125</f>
        <v>91</v>
      </c>
      <c r="B113" s="1">
        <f>Protocol!C125</f>
        <v>0</v>
      </c>
      <c r="E113" s="3" t="e">
        <f>INDEX('Autopopulate UDI''s'!$B$2:$B$193,MATCH(Protocol!H125,'Autopopulate UDI''s'!$A$2:$A$193,0))</f>
        <v>#N/A</v>
      </c>
      <c r="F113" s="1" t="e">
        <f>INDEX('Autopopulate UDI''s'!$C$2:$C$193,MATCH(E113,'Autopopulate UDI''s'!$B$2:$B$193,0))</f>
        <v>#N/A</v>
      </c>
      <c r="G113" s="3" t="e">
        <f>INDEX('Autopopulate UDI''s'!$F$2:$F$193,MATCH(Protocol!H125,'Autopopulate UDI''s'!$E$2:$E$193,0))</f>
        <v>#N/A</v>
      </c>
      <c r="H113" s="2" t="e">
        <f>INDEX('Autopopulate UDI''s'!$G$2:$G$193,MATCH(G113,'Autopopulate UDI''s'!$F$2:$F$193,0))</f>
        <v>#N/A</v>
      </c>
    </row>
    <row r="114" spans="1:8">
      <c r="A114" s="1">
        <f>Protocol!B126</f>
        <v>92</v>
      </c>
      <c r="B114" s="1">
        <f>Protocol!C126</f>
        <v>0</v>
      </c>
      <c r="E114" s="3" t="e">
        <f>INDEX('Autopopulate UDI''s'!$B$2:$B$193,MATCH(Protocol!H126,'Autopopulate UDI''s'!$A$2:$A$193,0))</f>
        <v>#N/A</v>
      </c>
      <c r="F114" s="1" t="e">
        <f>INDEX('Autopopulate UDI''s'!$C$2:$C$193,MATCH(E114,'Autopopulate UDI''s'!$B$2:$B$193,0))</f>
        <v>#N/A</v>
      </c>
      <c r="G114" s="3" t="e">
        <f>INDEX('Autopopulate UDI''s'!$F$2:$F$193,MATCH(Protocol!H126,'Autopopulate UDI''s'!$E$2:$E$193,0))</f>
        <v>#N/A</v>
      </c>
      <c r="H114" s="2" t="e">
        <f>INDEX('Autopopulate UDI''s'!$G$2:$G$193,MATCH(G114,'Autopopulate UDI''s'!$F$2:$F$193,0))</f>
        <v>#N/A</v>
      </c>
    </row>
    <row r="115" spans="1:8">
      <c r="A115" s="1">
        <f>Protocol!B127</f>
        <v>93</v>
      </c>
      <c r="B115" s="1">
        <f>Protocol!C127</f>
        <v>0</v>
      </c>
      <c r="E115" s="3" t="e">
        <f>INDEX('Autopopulate UDI''s'!$B$2:$B$193,MATCH(Protocol!H127,'Autopopulate UDI''s'!$A$2:$A$193,0))</f>
        <v>#N/A</v>
      </c>
      <c r="F115" s="1" t="e">
        <f>INDEX('Autopopulate UDI''s'!$C$2:$C$193,MATCH(E115,'Autopopulate UDI''s'!$B$2:$B$193,0))</f>
        <v>#N/A</v>
      </c>
      <c r="G115" s="3" t="e">
        <f>INDEX('Autopopulate UDI''s'!$F$2:$F$193,MATCH(Protocol!H127,'Autopopulate UDI''s'!$E$2:$E$193,0))</f>
        <v>#N/A</v>
      </c>
      <c r="H115" s="2" t="e">
        <f>INDEX('Autopopulate UDI''s'!$G$2:$G$193,MATCH(G115,'Autopopulate UDI''s'!$F$2:$F$193,0))</f>
        <v>#N/A</v>
      </c>
    </row>
    <row r="116" spans="1:8">
      <c r="A116" s="1">
        <f>Protocol!B128</f>
        <v>94</v>
      </c>
      <c r="B116" s="1">
        <f>Protocol!C128</f>
        <v>0</v>
      </c>
      <c r="E116" s="3" t="e">
        <f>INDEX('Autopopulate UDI''s'!$B$2:$B$193,MATCH(Protocol!H128,'Autopopulate UDI''s'!$A$2:$A$193,0))</f>
        <v>#N/A</v>
      </c>
      <c r="F116" s="1" t="e">
        <f>INDEX('Autopopulate UDI''s'!$C$2:$C$193,MATCH(E116,'Autopopulate UDI''s'!$B$2:$B$193,0))</f>
        <v>#N/A</v>
      </c>
      <c r="G116" s="3" t="e">
        <f>INDEX('Autopopulate UDI''s'!$F$2:$F$193,MATCH(Protocol!H128,'Autopopulate UDI''s'!$E$2:$E$193,0))</f>
        <v>#N/A</v>
      </c>
      <c r="H116" s="2" t="e">
        <f>INDEX('Autopopulate UDI''s'!$G$2:$G$193,MATCH(G116,'Autopopulate UDI''s'!$F$2:$F$193,0))</f>
        <v>#N/A</v>
      </c>
    </row>
    <row r="117" spans="1:8">
      <c r="A117" s="1">
        <f>Protocol!B129</f>
        <v>95</v>
      </c>
      <c r="B117" s="1">
        <f>Protocol!C129</f>
        <v>0</v>
      </c>
      <c r="E117" s="3" t="e">
        <f>INDEX('Autopopulate UDI''s'!$B$2:$B$193,MATCH(Protocol!H129,'Autopopulate UDI''s'!$A$2:$A$193,0))</f>
        <v>#N/A</v>
      </c>
      <c r="F117" s="1" t="e">
        <f>INDEX('Autopopulate UDI''s'!$C$2:$C$193,MATCH(E117,'Autopopulate UDI''s'!$B$2:$B$193,0))</f>
        <v>#N/A</v>
      </c>
      <c r="G117" s="3" t="e">
        <f>INDEX('Autopopulate UDI''s'!$F$2:$F$193,MATCH(Protocol!H129,'Autopopulate UDI''s'!$E$2:$E$193,0))</f>
        <v>#N/A</v>
      </c>
      <c r="H117" s="2" t="e">
        <f>INDEX('Autopopulate UDI''s'!$G$2:$G$193,MATCH(G117,'Autopopulate UDI''s'!$F$2:$F$193,0))</f>
        <v>#N/A</v>
      </c>
    </row>
    <row r="118" spans="1:8">
      <c r="A118" s="1">
        <f>Protocol!B130</f>
        <v>96</v>
      </c>
      <c r="B118" s="1">
        <f>Protocol!C130</f>
        <v>0</v>
      </c>
      <c r="E118" s="3" t="e">
        <f>INDEX('Autopopulate UDI''s'!$B$2:$B$193,MATCH(Protocol!H130,'Autopopulate UDI''s'!$A$2:$A$193,0))</f>
        <v>#N/A</v>
      </c>
      <c r="F118" s="1" t="e">
        <f>INDEX('Autopopulate UDI''s'!$C$2:$C$193,MATCH(E118,'Autopopulate UDI''s'!$B$2:$B$193,0))</f>
        <v>#N/A</v>
      </c>
      <c r="G118" s="3" t="e">
        <f>INDEX('Autopopulate UDI''s'!$F$2:$F$193,MATCH(Protocol!H130,'Autopopulate UDI''s'!$E$2:$E$193,0))</f>
        <v>#N/A</v>
      </c>
      <c r="H118" s="2" t="e">
        <f>INDEX('Autopopulate UDI''s'!$G$2:$G$193,MATCH(G118,'Autopopulate UDI''s'!$F$2:$F$193,0))</f>
        <v>#N/A</v>
      </c>
    </row>
  </sheetData>
  <sheetProtection algorithmName="SHA-512" hashValue="yCL7YFOuS8vGin9m6S1KQu3MqSOpvfQxELyiA6v3DaddJU+p+ynlr9z9NNues87G9QnZKV7syQiwa2RsvQABnQ==" saltValue="bzINETMkhNNCa64IIi20Yg==" spinCount="100000" sheet="1"/>
  <conditionalFormatting sqref="F23:F118">
    <cfRule type="containsErrors" dxfId="6" priority="7">
      <formula>ISERROR(F23)</formula>
    </cfRule>
  </conditionalFormatting>
  <conditionalFormatting sqref="H23:H118">
    <cfRule type="containsErrors" dxfId="5" priority="6">
      <formula>ISERROR(H23)</formula>
    </cfRule>
  </conditionalFormatting>
  <conditionalFormatting sqref="B23:B118">
    <cfRule type="cellIs" dxfId="4" priority="5" operator="equal">
      <formula>0</formula>
    </cfRule>
  </conditionalFormatting>
  <conditionalFormatting sqref="E23:E118">
    <cfRule type="containsErrors" dxfId="3" priority="2">
      <formula>ISERROR(E23)</formula>
    </cfRule>
    <cfRule type="cellIs" dxfId="2" priority="4" operator="equal">
      <formula>0</formula>
    </cfRule>
  </conditionalFormatting>
  <conditionalFormatting sqref="G23:G118">
    <cfRule type="containsErrors" dxfId="1" priority="1">
      <formula>ISERROR(G23)</formula>
    </cfRule>
    <cfRule type="cellIs" dxfId="0" priority="3" operator="equal">
      <formula>0</formula>
    </cfRule>
  </conditionalFormatting>
  <pageMargins left="0.7" right="0.7" top="0.75" bottom="0.75" header="0.3" footer="0.3"/>
  <pageSetup orientation="portrait" r:id="rId1"/>
  <customProperties>
    <customPr name="_pios_id" r:id="rId2"/>
  </customProperties>
  <ignoredErrors>
    <ignoredError sqref="F23:F118 H23:H118" evalError="1"/>
    <ignoredError sqref="E23:E118 G23:G118" evalError="1" emptyCellReference="1"/>
    <ignoredError sqref="B23:B118" emptyCellReferenc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8EBE33-4781-4C0B-8F31-87E701FBC30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596d211c-b925-4ccb-9b38-9409b63da361"/>
    <ds:schemaRef ds:uri="http://purl.org/dc/dcmitype/"/>
    <ds:schemaRef ds:uri="http://schemas.microsoft.com/office/infopath/2007/PartnerControls"/>
    <ds:schemaRef ds:uri="c53a2525-e106-464d-aa8d-22a0c6b58056"/>
    <ds:schemaRef ds:uri="http://www.w3.org/XML/1998/namespace"/>
  </ds:schemaRefs>
</ds:datastoreItem>
</file>

<file path=customXml/itemProps2.xml><?xml version="1.0" encoding="utf-8"?>
<ds:datastoreItem xmlns:ds="http://schemas.openxmlformats.org/officeDocument/2006/customXml" ds:itemID="{334B22CE-7FC6-4C84-91CE-A56C2EF414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8CEE4-DFE4-4ED4-9347-D2B17BDF79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Read Allocation</vt:lpstr>
      <vt:lpstr>Reagent Tracking</vt:lpstr>
      <vt:lpstr>Protocol</vt:lpstr>
      <vt:lpstr>Index Plates</vt:lpstr>
      <vt:lpstr>Dilute Lib</vt:lpstr>
      <vt:lpstr>Dilut and Denat Lib NovaSeq</vt:lpstr>
      <vt:lpstr>Autopopulate UDI's</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Hussong</dc:creator>
  <cp:keywords/>
  <dc:description/>
  <cp:lastModifiedBy>Ronnie Jean Malijan - QIAGEN</cp:lastModifiedBy>
  <cp:revision/>
  <dcterms:created xsi:type="dcterms:W3CDTF">2015-04-30T14:12:32Z</dcterms:created>
  <dcterms:modified xsi:type="dcterms:W3CDTF">2021-12-14T09:50:15Z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