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Manual NextSeq/"/>
    </mc:Choice>
  </mc:AlternateContent>
  <xr:revisionPtr revIDLastSave="50" documentId="13_ncr:1_{79C049D2-AD86-48DD-AE90-2C70B3FB04AB}" xr6:coauthVersionLast="45" xr6:coauthVersionMax="47" xr10:uidLastSave="{618E5E52-A526-4407-90D9-D2E4B8D39843}"/>
  <workbookProtection workbookAlgorithmName="SHA-512" workbookHashValue="RdRGbItMIhjKh+6mThnZv/xIAVDRpfiQyCSCw2veCgsiqEit8qjs/z0LaCTZvoWH/Jt4VUFByt31C/0qZNwi2w==" workbookSaltValue="l+od+trcsIBD0lXVlL5HTA=="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state="hidden" r:id="rId10"/>
    <sheet name="Denat and Dilut Lib MiniSeq" sheetId="52" state="hidden" r:id="rId11"/>
    <sheet name="Denat and Dilut Lib NextSeq" sheetId="51" r:id="rId12"/>
    <sheet name="Import Sample Sheet" sheetId="12" r:id="rId13"/>
  </sheets>
  <definedNames>
    <definedName name="_xlnm._FilterDatabase" localSheetId="5"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 i="48" l="1"/>
  <c r="G19" i="12" s="1"/>
  <c r="H19" i="12" s="1"/>
  <c r="I34" i="48"/>
  <c r="G20" i="12" s="1"/>
  <c r="H20" i="12" s="1"/>
  <c r="I35" i="48"/>
  <c r="G21" i="12" s="1"/>
  <c r="H21" i="12" s="1"/>
  <c r="I36" i="48"/>
  <c r="G22" i="12" s="1"/>
  <c r="H22" i="12" s="1"/>
  <c r="I37" i="48"/>
  <c r="G23" i="12" s="1"/>
  <c r="H23" i="12" s="1"/>
  <c r="I38" i="48"/>
  <c r="G24" i="12" s="1"/>
  <c r="H24" i="12" s="1"/>
  <c r="I39" i="48"/>
  <c r="G25" i="12" s="1"/>
  <c r="H25" i="12" s="1"/>
  <c r="I40" i="48"/>
  <c r="G26" i="12" s="1"/>
  <c r="H26" i="12" s="1"/>
  <c r="I41" i="48"/>
  <c r="G27" i="12" s="1"/>
  <c r="H27" i="12" s="1"/>
  <c r="I42" i="48"/>
  <c r="G28" i="12" s="1"/>
  <c r="H28" i="12" s="1"/>
  <c r="I43" i="48"/>
  <c r="G29" i="12" s="1"/>
  <c r="H29" i="12" s="1"/>
  <c r="I44" i="48"/>
  <c r="G30" i="12" s="1"/>
  <c r="H30" i="12" s="1"/>
  <c r="I45" i="48"/>
  <c r="G31" i="12" s="1"/>
  <c r="H31" i="12" s="1"/>
  <c r="I46" i="48"/>
  <c r="G32" i="12" s="1"/>
  <c r="H32" i="12" s="1"/>
  <c r="I47" i="48"/>
  <c r="G33" i="12" s="1"/>
  <c r="H33" i="12" s="1"/>
  <c r="I48" i="48"/>
  <c r="G34" i="12" s="1"/>
  <c r="H34" i="12" s="1"/>
  <c r="I49" i="48"/>
  <c r="G35" i="12" s="1"/>
  <c r="H35" i="12" s="1"/>
  <c r="I50" i="48"/>
  <c r="G36" i="12" s="1"/>
  <c r="H36" i="12" s="1"/>
  <c r="I51" i="48"/>
  <c r="G37" i="12" s="1"/>
  <c r="H37" i="12" s="1"/>
  <c r="I52" i="48"/>
  <c r="G38" i="12" s="1"/>
  <c r="H38" i="12" s="1"/>
  <c r="I53" i="48"/>
  <c r="G39" i="12" s="1"/>
  <c r="H39" i="12" s="1"/>
  <c r="I54" i="48"/>
  <c r="G40" i="12" s="1"/>
  <c r="H40" i="12" s="1"/>
  <c r="I55" i="48"/>
  <c r="G41" i="12" s="1"/>
  <c r="H41" i="12" s="1"/>
  <c r="I56" i="48"/>
  <c r="G42" i="12" s="1"/>
  <c r="H42" i="12" s="1"/>
  <c r="I57" i="48"/>
  <c r="G43" i="12" s="1"/>
  <c r="H43" i="12" s="1"/>
  <c r="I58" i="48"/>
  <c r="G44" i="12" s="1"/>
  <c r="H44" i="12" s="1"/>
  <c r="I59" i="48"/>
  <c r="G45" i="12" s="1"/>
  <c r="H45" i="12" s="1"/>
  <c r="I60" i="48"/>
  <c r="G46" i="12" s="1"/>
  <c r="H46" i="12" s="1"/>
  <c r="I61" i="48"/>
  <c r="G47" i="12" s="1"/>
  <c r="H47" i="12" s="1"/>
  <c r="I62" i="48"/>
  <c r="G48" i="12" s="1"/>
  <c r="H48" i="12" s="1"/>
  <c r="I63" i="48"/>
  <c r="G49" i="12" s="1"/>
  <c r="H49" i="12" s="1"/>
  <c r="I64" i="48"/>
  <c r="G50" i="12" s="1"/>
  <c r="H50" i="12" s="1"/>
  <c r="I65" i="48"/>
  <c r="G51" i="12" s="1"/>
  <c r="H51" i="12" s="1"/>
  <c r="I66" i="48"/>
  <c r="G52" i="12" s="1"/>
  <c r="H52" i="12" s="1"/>
  <c r="I67" i="48"/>
  <c r="G53" i="12" s="1"/>
  <c r="H53" i="12" s="1"/>
  <c r="I68" i="48"/>
  <c r="G54" i="12" s="1"/>
  <c r="H54" i="12" s="1"/>
  <c r="I69" i="48"/>
  <c r="G55" i="12" s="1"/>
  <c r="H55" i="12" s="1"/>
  <c r="I70" i="48"/>
  <c r="G56" i="12" s="1"/>
  <c r="H56" i="12" s="1"/>
  <c r="I71" i="48"/>
  <c r="G57" i="12" s="1"/>
  <c r="H57" i="12" s="1"/>
  <c r="I72" i="48"/>
  <c r="G58" i="12" s="1"/>
  <c r="H58" i="12" s="1"/>
  <c r="I73" i="48"/>
  <c r="G59" i="12" s="1"/>
  <c r="H59" i="12" s="1"/>
  <c r="I74" i="48"/>
  <c r="G60" i="12" s="1"/>
  <c r="H60" i="12" s="1"/>
  <c r="I75" i="48"/>
  <c r="G61" i="12" s="1"/>
  <c r="H61" i="12" s="1"/>
  <c r="I76" i="48"/>
  <c r="G62" i="12" s="1"/>
  <c r="H62" i="12" s="1"/>
  <c r="I77" i="48"/>
  <c r="G63" i="12" s="1"/>
  <c r="H63" i="12" s="1"/>
  <c r="I78" i="48"/>
  <c r="G64" i="12" s="1"/>
  <c r="H64" i="12" s="1"/>
  <c r="I79" i="48"/>
  <c r="G65" i="12" s="1"/>
  <c r="H65" i="12" s="1"/>
  <c r="I80" i="48"/>
  <c r="G66" i="12" s="1"/>
  <c r="H66" i="12" s="1"/>
  <c r="I81" i="48"/>
  <c r="G67" i="12" s="1"/>
  <c r="H67" i="12" s="1"/>
  <c r="I82" i="48"/>
  <c r="G68" i="12" s="1"/>
  <c r="H68" i="12" s="1"/>
  <c r="I83" i="48"/>
  <c r="G69" i="12" s="1"/>
  <c r="H69" i="12" s="1"/>
  <c r="I84" i="48"/>
  <c r="G70" i="12" s="1"/>
  <c r="H70" i="12" s="1"/>
  <c r="I85" i="48"/>
  <c r="G71" i="12" s="1"/>
  <c r="H71" i="12" s="1"/>
  <c r="I86" i="48"/>
  <c r="G72" i="12" s="1"/>
  <c r="H72" i="12" s="1"/>
  <c r="I87" i="48"/>
  <c r="G73" i="12" s="1"/>
  <c r="H73" i="12" s="1"/>
  <c r="I88" i="48"/>
  <c r="G74" i="12" s="1"/>
  <c r="H74" i="12" s="1"/>
  <c r="I89" i="48"/>
  <c r="G75" i="12" s="1"/>
  <c r="H75" i="12" s="1"/>
  <c r="I90" i="48"/>
  <c r="G76" i="12" s="1"/>
  <c r="H76" i="12" s="1"/>
  <c r="I91" i="48"/>
  <c r="G77" i="12" s="1"/>
  <c r="H77" i="12" s="1"/>
  <c r="I92" i="48"/>
  <c r="G78" i="12" s="1"/>
  <c r="H78" i="12" s="1"/>
  <c r="I93" i="48"/>
  <c r="G79" i="12" s="1"/>
  <c r="H79" i="12" s="1"/>
  <c r="I94" i="48"/>
  <c r="G80" i="12" s="1"/>
  <c r="H80" i="12" s="1"/>
  <c r="I95" i="48"/>
  <c r="G81" i="12" s="1"/>
  <c r="H81" i="12" s="1"/>
  <c r="I96" i="48"/>
  <c r="G82" i="12" s="1"/>
  <c r="H82" i="12" s="1"/>
  <c r="I97" i="48"/>
  <c r="G83" i="12" s="1"/>
  <c r="H83" i="12" s="1"/>
  <c r="I98" i="48"/>
  <c r="G84" i="12" s="1"/>
  <c r="H84" i="12" s="1"/>
  <c r="I99" i="48"/>
  <c r="G85" i="12" s="1"/>
  <c r="H85" i="12" s="1"/>
  <c r="I100" i="48"/>
  <c r="G86" i="12" s="1"/>
  <c r="H86" i="12" s="1"/>
  <c r="I101" i="48"/>
  <c r="G87" i="12" s="1"/>
  <c r="H87" i="12" s="1"/>
  <c r="I102" i="48"/>
  <c r="G88" i="12" s="1"/>
  <c r="H88" i="12" s="1"/>
  <c r="I103" i="48"/>
  <c r="G89" i="12" s="1"/>
  <c r="H89" i="12" s="1"/>
  <c r="I104" i="48"/>
  <c r="G90" i="12" s="1"/>
  <c r="H90" i="12" s="1"/>
  <c r="I105" i="48"/>
  <c r="G91" i="12" s="1"/>
  <c r="H91" i="12" s="1"/>
  <c r="I106" i="48"/>
  <c r="G92" i="12" s="1"/>
  <c r="H92" i="12" s="1"/>
  <c r="I107" i="48"/>
  <c r="G93" i="12" s="1"/>
  <c r="H93" i="12" s="1"/>
  <c r="I108" i="48"/>
  <c r="G94" i="12" s="1"/>
  <c r="H94" i="12" s="1"/>
  <c r="I109" i="48"/>
  <c r="G95" i="12" s="1"/>
  <c r="H95" i="12" s="1"/>
  <c r="I110" i="48"/>
  <c r="G96" i="12" s="1"/>
  <c r="H96" i="12" s="1"/>
  <c r="I111" i="48"/>
  <c r="G97" i="12" s="1"/>
  <c r="H97" i="12" s="1"/>
  <c r="I112" i="48"/>
  <c r="G98" i="12" s="1"/>
  <c r="H98" i="12" s="1"/>
  <c r="I113" i="48"/>
  <c r="G99" i="12" s="1"/>
  <c r="H99" i="12" s="1"/>
  <c r="I114" i="48"/>
  <c r="G100" i="12" s="1"/>
  <c r="H100" i="12" s="1"/>
  <c r="I115" i="48"/>
  <c r="G101" i="12" s="1"/>
  <c r="H101" i="12" s="1"/>
  <c r="I116" i="48"/>
  <c r="G102" i="12" s="1"/>
  <c r="H102" i="12" s="1"/>
  <c r="I117" i="48"/>
  <c r="G103" i="12" s="1"/>
  <c r="H103" i="12" s="1"/>
  <c r="I118" i="48"/>
  <c r="G104" i="12" s="1"/>
  <c r="H104" i="12" s="1"/>
  <c r="I119" i="48"/>
  <c r="G105" i="12" s="1"/>
  <c r="H105" i="12" s="1"/>
  <c r="I120" i="48"/>
  <c r="G106" i="12" s="1"/>
  <c r="H106" i="12" s="1"/>
  <c r="I121" i="48"/>
  <c r="G107" i="12" s="1"/>
  <c r="H107" i="12" s="1"/>
  <c r="I122" i="48"/>
  <c r="G108" i="12" s="1"/>
  <c r="H108" i="12" s="1"/>
  <c r="I123" i="48"/>
  <c r="G109" i="12" s="1"/>
  <c r="H109" i="12" s="1"/>
  <c r="I124" i="48"/>
  <c r="G110" i="12" s="1"/>
  <c r="H110" i="12" s="1"/>
  <c r="I125" i="48"/>
  <c r="G111" i="12" s="1"/>
  <c r="H111" i="12" s="1"/>
  <c r="I126" i="48"/>
  <c r="G112" i="12" s="1"/>
  <c r="H112" i="12" s="1"/>
  <c r="I127" i="48"/>
  <c r="G113" i="12" s="1"/>
  <c r="H113" i="12" s="1"/>
  <c r="I32" i="48"/>
  <c r="A19" i="12" l="1"/>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H33" i="48" l="1"/>
  <c r="E19" i="12" s="1"/>
  <c r="F19" i="12" s="1"/>
  <c r="H34" i="48"/>
  <c r="E20" i="12" s="1"/>
  <c r="F20" i="12" s="1"/>
  <c r="H35" i="48"/>
  <c r="E21" i="12" s="1"/>
  <c r="F21" i="12" s="1"/>
  <c r="H36" i="48"/>
  <c r="E22" i="12" s="1"/>
  <c r="F22" i="12" s="1"/>
  <c r="H37" i="48"/>
  <c r="E23" i="12" s="1"/>
  <c r="F23" i="12" s="1"/>
  <c r="H38" i="48"/>
  <c r="E24" i="12" s="1"/>
  <c r="F24" i="12" s="1"/>
  <c r="H39" i="48"/>
  <c r="E25" i="12" s="1"/>
  <c r="F25" i="12" s="1"/>
  <c r="H40" i="48"/>
  <c r="E26" i="12" s="1"/>
  <c r="F26" i="12" s="1"/>
  <c r="H41" i="48"/>
  <c r="E27" i="12" s="1"/>
  <c r="F27" i="12" s="1"/>
  <c r="H42" i="48"/>
  <c r="E28" i="12" s="1"/>
  <c r="F28" i="12" s="1"/>
  <c r="H43" i="48"/>
  <c r="E29" i="12" s="1"/>
  <c r="F29" i="12" s="1"/>
  <c r="H44" i="48"/>
  <c r="E30" i="12" s="1"/>
  <c r="F30" i="12" s="1"/>
  <c r="H45" i="48"/>
  <c r="E31" i="12" s="1"/>
  <c r="F31" i="12" s="1"/>
  <c r="H46" i="48"/>
  <c r="E32" i="12" s="1"/>
  <c r="F32" i="12" s="1"/>
  <c r="H47" i="48"/>
  <c r="E33" i="12" s="1"/>
  <c r="F33" i="12" s="1"/>
  <c r="H48" i="48"/>
  <c r="E34" i="12" s="1"/>
  <c r="F34" i="12" s="1"/>
  <c r="H49" i="48"/>
  <c r="E35" i="12" s="1"/>
  <c r="F35" i="12" s="1"/>
  <c r="H50" i="48"/>
  <c r="E36" i="12" s="1"/>
  <c r="F36" i="12" s="1"/>
  <c r="H51" i="48"/>
  <c r="E37" i="12" s="1"/>
  <c r="F37" i="12" s="1"/>
  <c r="H52" i="48"/>
  <c r="E38" i="12" s="1"/>
  <c r="F38" i="12" s="1"/>
  <c r="H53" i="48"/>
  <c r="E39" i="12" s="1"/>
  <c r="F39" i="12" s="1"/>
  <c r="H54" i="48"/>
  <c r="E40" i="12" s="1"/>
  <c r="F40" i="12" s="1"/>
  <c r="H55" i="48"/>
  <c r="E41" i="12" s="1"/>
  <c r="F41" i="12" s="1"/>
  <c r="H56" i="48"/>
  <c r="E42" i="12" s="1"/>
  <c r="F42" i="12" s="1"/>
  <c r="H57" i="48"/>
  <c r="E43" i="12" s="1"/>
  <c r="F43" i="12" s="1"/>
  <c r="H58" i="48"/>
  <c r="E44" i="12" s="1"/>
  <c r="F44" i="12" s="1"/>
  <c r="H59" i="48"/>
  <c r="E45" i="12" s="1"/>
  <c r="F45" i="12" s="1"/>
  <c r="H60" i="48"/>
  <c r="E46" i="12" s="1"/>
  <c r="F46" i="12" s="1"/>
  <c r="H61" i="48"/>
  <c r="E47" i="12" s="1"/>
  <c r="F47" i="12" s="1"/>
  <c r="H62" i="48"/>
  <c r="E48" i="12" s="1"/>
  <c r="F48" i="12" s="1"/>
  <c r="H63" i="48"/>
  <c r="E49" i="12" s="1"/>
  <c r="F49" i="12" s="1"/>
  <c r="H64" i="48"/>
  <c r="E50" i="12" s="1"/>
  <c r="F50" i="12" s="1"/>
  <c r="H65" i="48"/>
  <c r="E51" i="12" s="1"/>
  <c r="F51" i="12" s="1"/>
  <c r="H66" i="48"/>
  <c r="E52" i="12" s="1"/>
  <c r="F52" i="12" s="1"/>
  <c r="H67" i="48"/>
  <c r="E53" i="12" s="1"/>
  <c r="F53" i="12" s="1"/>
  <c r="H68" i="48"/>
  <c r="E54" i="12" s="1"/>
  <c r="F54" i="12" s="1"/>
  <c r="H69" i="48"/>
  <c r="E55" i="12" s="1"/>
  <c r="F55" i="12" s="1"/>
  <c r="H70" i="48"/>
  <c r="E56" i="12" s="1"/>
  <c r="F56" i="12" s="1"/>
  <c r="H71" i="48"/>
  <c r="E57" i="12" s="1"/>
  <c r="F57" i="12" s="1"/>
  <c r="H72" i="48"/>
  <c r="E58" i="12" s="1"/>
  <c r="F58" i="12" s="1"/>
  <c r="H73" i="48"/>
  <c r="E59" i="12" s="1"/>
  <c r="F59" i="12" s="1"/>
  <c r="H74" i="48"/>
  <c r="E60" i="12" s="1"/>
  <c r="F60" i="12" s="1"/>
  <c r="H75" i="48"/>
  <c r="E61" i="12" s="1"/>
  <c r="F61" i="12" s="1"/>
  <c r="H76" i="48"/>
  <c r="E62" i="12" s="1"/>
  <c r="F62" i="12" s="1"/>
  <c r="H77" i="48"/>
  <c r="E63" i="12" s="1"/>
  <c r="F63" i="12" s="1"/>
  <c r="H78" i="48"/>
  <c r="E64" i="12" s="1"/>
  <c r="F64" i="12" s="1"/>
  <c r="H79" i="48"/>
  <c r="E65" i="12" s="1"/>
  <c r="F65" i="12" s="1"/>
  <c r="H80" i="48"/>
  <c r="E66" i="12" s="1"/>
  <c r="F66" i="12" s="1"/>
  <c r="H81" i="48"/>
  <c r="E67" i="12" s="1"/>
  <c r="F67" i="12" s="1"/>
  <c r="H82" i="48"/>
  <c r="E68" i="12" s="1"/>
  <c r="F68" i="12" s="1"/>
  <c r="H83" i="48"/>
  <c r="E69" i="12" s="1"/>
  <c r="F69" i="12" s="1"/>
  <c r="H84" i="48"/>
  <c r="E70" i="12" s="1"/>
  <c r="F70" i="12" s="1"/>
  <c r="H85" i="48"/>
  <c r="E71" i="12" s="1"/>
  <c r="F71" i="12" s="1"/>
  <c r="H86" i="48"/>
  <c r="E72" i="12" s="1"/>
  <c r="F72" i="12" s="1"/>
  <c r="H87" i="48"/>
  <c r="E73" i="12" s="1"/>
  <c r="F73" i="12" s="1"/>
  <c r="H88" i="48"/>
  <c r="E74" i="12" s="1"/>
  <c r="F74" i="12" s="1"/>
  <c r="H89" i="48"/>
  <c r="E75" i="12" s="1"/>
  <c r="F75" i="12" s="1"/>
  <c r="H90" i="48"/>
  <c r="E76" i="12" s="1"/>
  <c r="F76" i="12" s="1"/>
  <c r="H91" i="48"/>
  <c r="E77" i="12" s="1"/>
  <c r="F77" i="12" s="1"/>
  <c r="H92" i="48"/>
  <c r="E78" i="12" s="1"/>
  <c r="F78" i="12" s="1"/>
  <c r="H93" i="48"/>
  <c r="E79" i="12" s="1"/>
  <c r="F79" i="12" s="1"/>
  <c r="H94" i="48"/>
  <c r="E80" i="12" s="1"/>
  <c r="F80" i="12" s="1"/>
  <c r="H95" i="48"/>
  <c r="E81" i="12" s="1"/>
  <c r="F81" i="12" s="1"/>
  <c r="H96" i="48"/>
  <c r="E82" i="12" s="1"/>
  <c r="F82" i="12" s="1"/>
  <c r="H97" i="48"/>
  <c r="E83" i="12" s="1"/>
  <c r="F83" i="12" s="1"/>
  <c r="H98" i="48"/>
  <c r="E84" i="12" s="1"/>
  <c r="F84" i="12" s="1"/>
  <c r="H99" i="48"/>
  <c r="E85" i="12" s="1"/>
  <c r="F85" i="12" s="1"/>
  <c r="H100" i="48"/>
  <c r="E86" i="12" s="1"/>
  <c r="F86" i="12" s="1"/>
  <c r="H101" i="48"/>
  <c r="E87" i="12" s="1"/>
  <c r="F87" i="12" s="1"/>
  <c r="H102" i="48"/>
  <c r="E88" i="12" s="1"/>
  <c r="F88" i="12" s="1"/>
  <c r="H103" i="48"/>
  <c r="E89" i="12" s="1"/>
  <c r="F89" i="12" s="1"/>
  <c r="H104" i="48"/>
  <c r="E90" i="12" s="1"/>
  <c r="F90" i="12" s="1"/>
  <c r="H105" i="48"/>
  <c r="E91" i="12" s="1"/>
  <c r="F91" i="12" s="1"/>
  <c r="H106" i="48"/>
  <c r="E92" i="12" s="1"/>
  <c r="F92" i="12" s="1"/>
  <c r="H107" i="48"/>
  <c r="E93" i="12" s="1"/>
  <c r="F93" i="12" s="1"/>
  <c r="H108" i="48"/>
  <c r="E94" i="12" s="1"/>
  <c r="F94" i="12" s="1"/>
  <c r="H109" i="48"/>
  <c r="E95" i="12" s="1"/>
  <c r="F95" i="12" s="1"/>
  <c r="H110" i="48"/>
  <c r="E96" i="12" s="1"/>
  <c r="F96" i="12" s="1"/>
  <c r="H111" i="48"/>
  <c r="E97" i="12" s="1"/>
  <c r="F97" i="12" s="1"/>
  <c r="H112" i="48"/>
  <c r="E98" i="12" s="1"/>
  <c r="F98" i="12" s="1"/>
  <c r="H113" i="48"/>
  <c r="E99" i="12" s="1"/>
  <c r="F99" i="12" s="1"/>
  <c r="H114" i="48"/>
  <c r="E100" i="12" s="1"/>
  <c r="F100" i="12" s="1"/>
  <c r="H115" i="48"/>
  <c r="E101" i="12" s="1"/>
  <c r="F101" i="12" s="1"/>
  <c r="H116" i="48"/>
  <c r="E102" i="12" s="1"/>
  <c r="F102" i="12" s="1"/>
  <c r="H117" i="48"/>
  <c r="E103" i="12" s="1"/>
  <c r="F103" i="12" s="1"/>
  <c r="H118" i="48"/>
  <c r="E104" i="12" s="1"/>
  <c r="F104" i="12" s="1"/>
  <c r="H119" i="48"/>
  <c r="E105" i="12" s="1"/>
  <c r="F105" i="12" s="1"/>
  <c r="H120" i="48"/>
  <c r="E106" i="12" s="1"/>
  <c r="F106" i="12" s="1"/>
  <c r="H121" i="48"/>
  <c r="E107" i="12" s="1"/>
  <c r="F107" i="12" s="1"/>
  <c r="H122" i="48"/>
  <c r="E108" i="12" s="1"/>
  <c r="F108" i="12" s="1"/>
  <c r="H123" i="48"/>
  <c r="E109" i="12" s="1"/>
  <c r="F109" i="12" s="1"/>
  <c r="H124" i="48"/>
  <c r="E110" i="12" s="1"/>
  <c r="F110" i="12" s="1"/>
  <c r="H125" i="48"/>
  <c r="E111" i="12" s="1"/>
  <c r="F111" i="12" s="1"/>
  <c r="H126" i="48"/>
  <c r="E112" i="12" s="1"/>
  <c r="F112" i="12" s="1"/>
  <c r="H127" i="48"/>
  <c r="E113" i="12" s="1"/>
  <c r="F113" i="12" s="1"/>
  <c r="H32" i="48"/>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I231" i="56" l="1"/>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G174" i="56" l="1"/>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G18" i="12"/>
  <c r="H18" i="12" s="1"/>
  <c r="I33" i="1"/>
  <c r="H122" i="1"/>
  <c r="H114" i="1"/>
  <c r="H106" i="1"/>
  <c r="H98" i="1"/>
  <c r="H90" i="1"/>
  <c r="H82" i="1"/>
  <c r="H66" i="1"/>
  <c r="H58" i="1"/>
  <c r="H42" i="1"/>
  <c r="H34" i="1"/>
  <c r="I102" i="1"/>
  <c r="I94" i="1"/>
  <c r="I86" i="1"/>
  <c r="I78" i="1"/>
  <c r="I70" i="1"/>
  <c r="I62" i="1"/>
  <c r="I54" i="1"/>
  <c r="I46" i="1"/>
  <c r="I38" i="1"/>
  <c r="E18" i="12"/>
  <c r="F18"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29" i="48"/>
  <c r="H303" i="48" s="1"/>
  <c r="H307" i="48" l="1"/>
  <c r="H306" i="48"/>
  <c r="H304" i="48"/>
  <c r="F130" i="1"/>
  <c r="H175" i="1" s="1"/>
  <c r="I210" i="48"/>
  <c r="G210" i="48"/>
  <c r="G161" i="48"/>
  <c r="H309" i="48" l="1"/>
  <c r="G214" i="48"/>
  <c r="G215" i="48"/>
  <c r="G213" i="48"/>
  <c r="I213" i="48"/>
  <c r="I214" i="48"/>
  <c r="H176" i="1"/>
  <c r="G163" i="48"/>
  <c r="G212" i="48"/>
  <c r="I216" i="48"/>
  <c r="I212" i="48"/>
  <c r="G165" i="48"/>
  <c r="G166" i="48"/>
  <c r="G167" i="48"/>
  <c r="G164"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168" i="48" l="1"/>
  <c r="H180" i="1"/>
  <c r="G217" i="48"/>
  <c r="I217" i="48"/>
</calcChain>
</file>

<file path=xl/sharedStrings.xml><?xml version="1.0" encoding="utf-8"?>
<sst xmlns="http://schemas.openxmlformats.org/spreadsheetml/2006/main" count="8078" uniqueCount="4379">
  <si>
    <t>April 2022</t>
  </si>
  <si>
    <r>
      <t>Using the QIAseq</t>
    </r>
    <r>
      <rPr>
        <vertAlign val="superscript"/>
        <sz val="14"/>
        <rFont val="Arial"/>
        <family val="2"/>
      </rPr>
      <t>®</t>
    </r>
    <r>
      <rPr>
        <sz val="14"/>
        <rFont val="Arial"/>
        <family val="2"/>
      </rPr>
      <t xml:space="preserve"> DIRECT SARS-CoV-2 Library Prep with UDIs Template for 96 Samples for Illumina's Manual NextSeq</t>
    </r>
    <r>
      <rPr>
        <vertAlign val="superscript"/>
        <sz val="14"/>
        <rFont val="Arial"/>
        <family val="2"/>
      </rPr>
      <t xml:space="preserve">® </t>
    </r>
    <r>
      <rPr>
        <sz val="14"/>
        <rFont val="Arial"/>
        <family val="2"/>
      </rPr>
      <t>Setup Excel</t>
    </r>
    <r>
      <rPr>
        <vertAlign val="superscript"/>
        <sz val="14"/>
        <rFont val="Arial"/>
        <family val="2"/>
      </rPr>
      <t xml:space="preserve">® </t>
    </r>
    <r>
      <rPr>
        <sz val="14"/>
        <rFont val="Arial"/>
        <family val="2"/>
      </rPr>
      <t>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</si>
  <si>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</si>
  <si>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</si>
  <si>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</si>
  <si>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</si>
  <si>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</si>
  <si>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</si>
  <si>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</si>
  <si>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</si>
  <si>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NextSeq</t>
    </r>
    <r>
      <rPr>
        <sz val="9"/>
        <color rgb="FF000000"/>
        <rFont val="Arial"/>
        <family val="2"/>
      </rPr>
      <t xml:space="preserve"> describes how to dilute the NaOH appropriately, how to denature and dilute pooled samples, and then how to load a NextSeq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</si>
  <si>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</si>
  <si>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</si>
  <si>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</si>
  <si>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</si>
  <si>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</si>
  <si>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PROM-20609-001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</si>
  <si>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</si>
  <si>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</si>
  <si>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</si>
  <si>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</si>
  <si>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</si>
  <si>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</si>
  <si>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</si>
  <si>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</si>
  <si>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</si>
  <si>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</si>
  <si>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</si>
  <si>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</si>
  <si>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</si>
  <si>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</si>
  <si>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</si>
  <si>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</si>
  <si>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</si>
  <si>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</si>
  <si>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</si>
  <si>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</si>
  <si>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</si>
  <si>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</si>
  <si>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</si>
  <si>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</si>
  <si>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</si>
  <si>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</si>
  <si>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</si>
  <si>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</si>
  <si>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</si>
  <si>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</si>
  <si>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</si>
  <si>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</si>
  <si>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</si>
  <si>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</si>
  <si>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</si>
  <si>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</si>
  <si>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</si>
  <si>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</si>
  <si>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</si>
  <si>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</si>
  <si>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</si>
  <si>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</si>
  <si>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</si>
  <si>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</si>
  <si>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</si>
  <si>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</si>
  <si>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Illumina's NextSeq Instruments</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</si>
  <si>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</si>
  <si>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</si>
  <si>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</si>
  <si>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</si>
  <si>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</si>
  <si>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</si>
  <si>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</si>
  <si>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</si>
  <si>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</si>
  <si>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</si>
  <si>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</si>
  <si>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</si>
  <si>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</si>
  <si>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</si>
  <si>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</si>
  <si>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</si>
  <si>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</si>
  <si>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</si>
  <si>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</si>
  <si>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</si>
  <si>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</si>
  <si>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</si>
  <si>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</si>
  <si>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</si>
  <si>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</si>
  <si>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</si>
  <si>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</si>
  <si>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</si>
  <si>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2. Set up cDNA synthesis reaction on ice.</t>
  </si>
  <si>
    <t>3. Do not vortex any first-strand synthesis reagents or reactions.</t>
  </si>
  <si>
    <t>4. Use a thermal cycler.</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</si>
  <si>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</si>
  <si>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</si>
  <si>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</si>
  <si>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</si>
  <si>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</si>
  <si>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</si>
  <si>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</si>
  <si>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</si>
  <si>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</si>
  <si>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</si>
  <si>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</si>
  <si>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3. Prepare the cDNA Synthesis Reaction mixture for each sample on ice, as follows:</t>
  </si>
  <si>
    <t>Volume (µl)</t>
  </si>
  <si>
    <t>Reagents</t>
  </si>
  <si>
    <t>1x</t>
  </si>
  <si>
    <t>Template RNA*</t>
  </si>
  <si>
    <t>-</t>
  </si>
  <si>
    <t>RP Primer</t>
  </si>
  <si>
    <t>Nuclease-free Water</t>
  </si>
  <si>
    <t>Total volume</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</si>
  <si>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</si>
  <si>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</si>
  <si>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</si>
  <si>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</si>
  <si>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</si>
  <si>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</si>
  <si>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</si>
  <si>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</si>
  <si>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</si>
  <si>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</si>
  <si>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</si>
  <si>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</si>
  <si>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</si>
  <si>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</si>
  <si>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</si>
  <si>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</si>
  <si>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</si>
  <si>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</si>
  <si>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</si>
  <si>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</si>
  <si>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</si>
  <si>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</si>
  <si>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</si>
  <si>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</si>
  <si>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</si>
  <si>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</si>
  <si>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</si>
  <si>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</si>
  <si>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</si>
  <si>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</si>
  <si>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</si>
  <si>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</si>
  <si>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</si>
  <si>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</si>
  <si>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</si>
  <si>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</si>
  <si>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</si>
  <si>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</si>
  <si>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</si>
  <si>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</si>
  <si>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</si>
  <si>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</si>
  <si>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</si>
  <si>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</si>
  <si>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</si>
  <si>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</si>
  <si>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</si>
  <si>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</si>
  <si>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</si>
  <si>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</si>
  <si>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</si>
  <si>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</si>
  <si>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</si>
  <si>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</si>
  <si>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</si>
  <si>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</si>
  <si>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</si>
  <si>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</si>
  <si>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</si>
  <si>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</si>
  <si>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</si>
  <si>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</si>
  <si>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</si>
  <si>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</si>
  <si>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</si>
  <si>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</si>
  <si>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</si>
  <si>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</si>
  <si>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</si>
  <si>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</si>
  <si>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</si>
  <si>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</si>
  <si>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</si>
  <si>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</si>
  <si>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</si>
  <si>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</si>
  <si>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</si>
  <si>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</si>
  <si>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</si>
  <si>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</si>
  <si>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</si>
  <si>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</si>
  <si>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</si>
  <si>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</si>
  <si>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</si>
  <si>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</si>
  <si>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</si>
  <si>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</si>
  <si>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</si>
  <si>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</si>
  <si>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</si>
  <si>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</si>
  <si>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</si>
  <si>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</si>
  <si>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</si>
  <si>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</si>
  <si>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</si>
  <si>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</si>
  <si>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</si>
  <si>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</si>
  <si>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</si>
  <si>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</si>
  <si>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</si>
  <si>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</si>
  <si>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</si>
  <si>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</si>
  <si>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</si>
  <si>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</si>
  <si>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</si>
  <si>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</si>
  <si>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</si>
  <si>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</si>
  <si>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</si>
  <si>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</si>
  <si>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</si>
  <si>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</si>
  <si>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</si>
  <si>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</si>
  <si>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</si>
  <si>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</si>
  <si>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</si>
  <si>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</si>
  <si>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</si>
  <si>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</si>
  <si>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</si>
  <si>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</si>
  <si>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</si>
  <si>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</si>
  <si>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</si>
  <si>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</si>
  <si>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</si>
  <si>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</si>
  <si>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</si>
  <si>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</si>
  <si>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SARS-CoV-2 with UDIs for Illumina Instruments with Local Run Manager</t>
  </si>
  <si>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</si>
  <si>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</si>
  <si>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</si>
  <si>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</si>
  <si>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</si>
  <si>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</si>
  <si>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</si>
  <si>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</si>
  <si>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</si>
  <si>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</si>
  <si>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</si>
  <si>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</si>
  <si>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</si>
  <si>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</si>
  <si>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</si>
  <si>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</si>
  <si>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</si>
  <si>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</si>
  <si>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</si>
  <si>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</si>
  <si>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</si>
  <si>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</si>
  <si>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</si>
  <si>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</si>
  <si>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</si>
  <si>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</si>
  <si>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</si>
  <si>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</si>
  <si>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</si>
  <si>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</si>
  <si>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</si>
  <si>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</si>
  <si>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</si>
  <si>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</si>
  <si>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</si>
  <si>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</si>
  <si>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</si>
  <si>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</si>
  <si>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</si>
  <si>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</si>
  <si>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</si>
  <si>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</si>
  <si>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</si>
  <si>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</si>
  <si>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</si>
  <si>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</si>
  <si>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</si>
  <si>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</si>
  <si>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</si>
  <si>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</si>
  <si>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</si>
  <si>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</si>
  <si>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</si>
  <si>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</si>
  <si>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</si>
  <si>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</si>
  <si>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</si>
  <si>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</si>
  <si>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</si>
  <si>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</si>
  <si>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</si>
  <si>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</si>
  <si>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</si>
  <si>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</si>
  <si>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</si>
  <si>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</si>
  <si>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</si>
  <si>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</si>
  <si>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</si>
  <si>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</si>
  <si>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</si>
  <si>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</si>
  <si>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</si>
  <si>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</si>
  <si>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</si>
  <si>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</si>
  <si>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</si>
  <si>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</si>
  <si>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</si>
  <si>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</si>
  <si>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</si>
  <si>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</si>
  <si>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</si>
  <si>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</si>
  <si>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</si>
  <si>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</si>
  <si>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</si>
  <si>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</si>
  <si>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</si>
  <si>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</si>
  <si>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</si>
  <si>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</si>
  <si>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</si>
  <si>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</si>
  <si>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</si>
  <si>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</si>
  <si>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</si>
  <si>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</si>
  <si>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</si>
  <si>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</si>
  <si>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</si>
  <si>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</si>
  <si>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</si>
  <si>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</si>
  <si>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</si>
  <si>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</si>
  <si>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</si>
  <si>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</si>
  <si>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</si>
  <si>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</si>
  <si>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</si>
  <si>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</si>
  <si>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</si>
  <si>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</si>
  <si>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</si>
  <si>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</si>
  <si>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</si>
  <si>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</si>
  <si>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</si>
  <si>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</si>
  <si>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</si>
  <si>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</si>
  <si>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</si>
  <si>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</si>
  <si>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</si>
  <si>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</si>
  <si>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</si>
  <si>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</si>
  <si>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</si>
  <si>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</si>
  <si>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</si>
  <si>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</si>
  <si>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</si>
  <si>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</si>
  <si>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</si>
  <si>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</si>
  <si>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</si>
  <si>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</si>
  <si>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</si>
  <si>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</si>
  <si>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</si>
  <si>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</si>
  <si>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</si>
  <si>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</si>
  <si>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</si>
  <si>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</si>
  <si>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</si>
  <si>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</si>
  <si>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</si>
  <si>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</si>
  <si>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</si>
  <si>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</si>
  <si>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</si>
  <si>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</si>
  <si>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</si>
  <si>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</si>
  <si>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</si>
  <si>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</si>
  <si>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</si>
  <si>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</si>
  <si>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</si>
  <si>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</si>
  <si>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</si>
  <si>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</si>
  <si>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</si>
  <si>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</si>
  <si>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</si>
  <si>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</si>
  <si>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</si>
  <si>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</si>
  <si>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</si>
  <si>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</si>
  <si>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</si>
  <si>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</si>
  <si>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</si>
  <si>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</si>
  <si>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</si>
  <si>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</si>
  <si>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</si>
  <si>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</si>
  <si>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</si>
  <si>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</si>
  <si>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</si>
  <si>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</si>
  <si>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</si>
  <si>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</si>
  <si>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</si>
  <si>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</si>
  <si>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</si>
  <si>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</si>
  <si>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</si>
  <si>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</si>
  <si>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</si>
  <si>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</si>
  <si>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</si>
  <si>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</si>
  <si>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</si>
  <si>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</si>
  <si>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</si>
  <si>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</si>
  <si>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</si>
  <si>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</si>
  <si>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</si>
  <si>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</si>
  <si>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</si>
  <si>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</si>
  <si>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</si>
  <si>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</si>
  <si>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</si>
  <si>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</si>
  <si>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</si>
  <si>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</si>
  <si>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</si>
  <si>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</si>
  <si>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</si>
  <si>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</si>
  <si>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</si>
  <si>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</si>
  <si>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</si>
  <si>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</si>
  <si>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</si>
  <si>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</si>
  <si>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</si>
  <si>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</si>
  <si>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</si>
  <si>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</si>
  <si>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</si>
  <si>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</si>
  <si>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</si>
  <si>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</si>
  <si>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</si>
  <si>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</si>
  <si>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</si>
  <si>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</si>
  <si>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</si>
  <si>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</si>
  <si>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</si>
  <si>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</si>
  <si>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</si>
  <si>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</si>
  <si>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</si>
  <si>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</si>
  <si>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</si>
  <si>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</si>
  <si>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</si>
  <si>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</si>
  <si>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</si>
  <si>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</si>
  <si>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</si>
  <si>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</si>
  <si>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</si>
  <si>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</si>
  <si>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</si>
  <si>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</si>
  <si>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</si>
  <si>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</si>
  <si>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</si>
  <si>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</si>
  <si>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</si>
  <si>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</si>
  <si>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</si>
  <si>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</si>
  <si>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</si>
  <si>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</si>
  <si>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</si>
  <si>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</si>
  <si>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</si>
  <si>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</si>
  <si>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</si>
  <si>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</si>
  <si>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</si>
  <si>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</si>
  <si>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</si>
  <si>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</si>
  <si>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</si>
  <si>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</si>
  <si>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</si>
  <si>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</si>
  <si>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</si>
  <si>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</si>
  <si>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</si>
  <si>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</si>
  <si>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</si>
  <si>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</si>
  <si>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</si>
  <si>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</si>
  <si>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</si>
  <si>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</si>
  <si>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</si>
  <si>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</si>
  <si>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</si>
  <si>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</si>
  <si>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</si>
  <si>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</si>
  <si>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</si>
  <si>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</si>
  <si>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</si>
  <si>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</si>
  <si>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</si>
  <si>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</si>
  <si>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</si>
  <si>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</si>
  <si>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</si>
  <si>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</si>
  <si>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</si>
  <si>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</si>
  <si>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</si>
  <si>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</si>
  <si>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</si>
  <si>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</si>
  <si>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</si>
  <si>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</si>
  <si>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</si>
  <si>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</si>
  <si>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</si>
  <si>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</si>
  <si>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</si>
  <si>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</si>
  <si>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</si>
  <si>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</si>
  <si>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</si>
  <si>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</si>
  <si>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</si>
  <si>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</si>
  <si>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</si>
  <si>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</si>
  <si>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</si>
  <si>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</si>
  <si>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</si>
  <si>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</si>
  <si>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</si>
  <si>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</si>
  <si>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</si>
  <si>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</si>
  <si>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</si>
  <si>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</si>
  <si>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</si>
  <si>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</si>
  <si>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</si>
  <si>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</si>
  <si>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</si>
  <si>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</si>
  <si>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</si>
  <si>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</si>
  <si>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</si>
  <si>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</si>
  <si>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</si>
  <si>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</si>
  <si>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</si>
  <si>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</si>
  <si>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</si>
  <si>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</si>
  <si>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</si>
  <si>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</si>
  <si>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</si>
  <si>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</si>
  <si>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</si>
  <si>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</si>
  <si>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</si>
  <si>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</si>
  <si>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</si>
  <si>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</si>
  <si>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</si>
  <si>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</si>
  <si>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</si>
  <si>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</si>
  <si>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</si>
  <si>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</si>
  <si>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</si>
  <si>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</si>
  <si>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</si>
  <si>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</si>
  <si>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</si>
  <si>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</si>
  <si>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</si>
  <si>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</si>
  <si>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</si>
  <si>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</si>
  <si>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</si>
  <si>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</si>
  <si>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</si>
  <si>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</si>
  <si>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</si>
  <si>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</si>
  <si>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</si>
  <si>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</si>
  <si>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</si>
  <si>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</si>
  <si>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</si>
  <si>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</si>
  <si>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</si>
  <si>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</si>
  <si>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</si>
  <si>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</si>
  <si>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</si>
  <si>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</si>
  <si>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</si>
  <si>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</si>
  <si>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</si>
  <si>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</si>
  <si>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</si>
  <si>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</si>
  <si>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</si>
  <si>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</si>
  <si>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</si>
  <si>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</si>
  <si>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</si>
  <si>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</si>
  <si>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</si>
  <si>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</si>
  <si>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</si>
  <si>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</si>
  <si>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</si>
  <si>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</si>
  <si>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</si>
  <si>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</si>
  <si>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</si>
  <si>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</si>
  <si>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</si>
  <si>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</si>
  <si>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</si>
  <si>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</si>
  <si>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</si>
  <si>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</si>
  <si>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</si>
  <si>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</si>
  <si>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</si>
  <si>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</si>
  <si>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</si>
  <si>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</si>
  <si>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</si>
  <si>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</si>
  <si>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</si>
  <si>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</si>
  <si>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</si>
  <si>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</si>
  <si>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</si>
  <si>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</si>
  <si>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</si>
  <si>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</si>
  <si>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</si>
  <si>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</si>
  <si>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</si>
  <si>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</si>
  <si>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</si>
  <si>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</si>
  <si>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</si>
  <si>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</si>
  <si>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</si>
  <si>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</si>
  <si>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</si>
  <si>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</si>
  <si>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</si>
  <si>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</si>
  <si>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</si>
  <si>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</si>
  <si>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</si>
  <si>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</si>
  <si>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</si>
  <si>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</si>
  <si>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</si>
  <si>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</si>
  <si>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</si>
  <si>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</si>
  <si>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</si>
  <si>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</si>
  <si>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</si>
  <si>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</si>
  <si>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</si>
  <si>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</si>
  <si>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</si>
  <si>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</si>
  <si>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</si>
  <si>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</si>
  <si>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</si>
  <si>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</si>
  <si>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</si>
  <si>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</si>
  <si>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</si>
  <si>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</si>
  <si>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</si>
  <si>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</si>
  <si>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</si>
  <si>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</si>
  <si>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</si>
  <si>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</si>
  <si>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</si>
  <si>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</si>
  <si>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</si>
  <si>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</si>
  <si>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</si>
  <si>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</si>
  <si>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</si>
  <si>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</si>
  <si>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</si>
  <si>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</si>
  <si>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</si>
  <si>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</si>
  <si>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</si>
  <si>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</si>
  <si>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</si>
  <si>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</si>
  <si>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</si>
  <si>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</si>
  <si>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</si>
  <si>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</si>
  <si>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</si>
  <si>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</si>
  <si>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</si>
  <si>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</si>
  <si>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</si>
  <si>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</si>
  <si>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</si>
  <si>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</si>
  <si>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</si>
  <si>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</si>
  <si>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</si>
  <si>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</si>
  <si>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</si>
  <si>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</si>
  <si>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</si>
  <si>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</si>
  <si>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</si>
  <si>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</si>
  <si>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</si>
  <si>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</si>
  <si>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</si>
  <si>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</si>
  <si>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</si>
  <si>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</si>
  <si>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</si>
  <si>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</si>
  <si>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</si>
  <si>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</si>
  <si>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</si>
  <si>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</si>
  <si>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</si>
  <si>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</si>
  <si>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</si>
  <si>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</si>
  <si>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</si>
  <si>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</si>
  <si>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</si>
  <si>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</si>
  <si>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</si>
  <si>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</si>
  <si>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</si>
  <si>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</si>
  <si>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</si>
  <si>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</si>
  <si>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</si>
  <si>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</si>
  <si>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</si>
  <si>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</si>
  <si>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</si>
  <si>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</si>
  <si>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</si>
  <si>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</si>
  <si>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</si>
  <si>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</si>
  <si>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</si>
  <si>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</si>
  <si>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</si>
  <si>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</si>
  <si>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</si>
  <si>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</si>
  <si>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</si>
  <si>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</si>
  <si>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</si>
  <si>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</si>
  <si>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</si>
  <si>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</si>
  <si>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</si>
  <si>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</si>
  <si>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</si>
  <si>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</si>
  <si>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</si>
  <si>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</si>
  <si>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</si>
  <si>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</si>
  <si>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</si>
  <si>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</si>
  <si>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</si>
  <si>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</si>
  <si>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</si>
  <si>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</si>
  <si>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</si>
  <si>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</si>
  <si>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</si>
  <si>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</si>
  <si>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</si>
  <si>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</si>
  <si>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</si>
  <si>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</si>
  <si>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</si>
  <si>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</si>
  <si>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</si>
  <si>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</si>
  <si>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</si>
  <si>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</si>
  <si>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</si>
  <si>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</si>
  <si>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</si>
  <si>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</si>
  <si>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</si>
  <si>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</si>
  <si>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</si>
  <si>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</si>
  <si>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</si>
  <si>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</si>
  <si>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</si>
  <si>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</si>
  <si>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</si>
  <si>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</si>
  <si>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</si>
  <si>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</si>
  <si>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</si>
  <si>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</si>
  <si>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</si>
  <si>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</si>
  <si>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</si>
  <si>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</si>
  <si>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</si>
  <si>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</si>
  <si>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</si>
  <si>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</si>
  <si>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</si>
  <si>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</si>
  <si>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</si>
  <si>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</si>
  <si>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</si>
  <si>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</si>
  <si>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</si>
  <si>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</si>
  <si>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</si>
  <si>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</si>
  <si>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</si>
  <si>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</si>
  <si>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</si>
  <si>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</si>
  <si>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</si>
  <si>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</si>
  <si>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</si>
  <si>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</si>
  <si>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</si>
  <si>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</si>
  <si>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</si>
  <si>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</si>
  <si>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</si>
  <si>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</si>
  <si>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</si>
  <si>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</si>
  <si>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</si>
  <si>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</si>
  <si>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</si>
  <si>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</si>
  <si>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</si>
  <si>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</si>
  <si>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</si>
  <si>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</si>
  <si>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</si>
  <si>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</si>
  <si>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</si>
  <si>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</si>
  <si>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</si>
  <si>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</si>
  <si>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</si>
  <si>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</si>
  <si>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</si>
  <si>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</si>
  <si>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</si>
  <si>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</si>
  <si>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</si>
  <si>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</si>
  <si>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</si>
  <si>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</si>
  <si>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</si>
  <si>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</si>
  <si>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</si>
  <si>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</si>
  <si>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</si>
  <si>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</si>
  <si>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</si>
  <si>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</si>
  <si>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</si>
  <si>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</si>
  <si>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</si>
  <si>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</si>
  <si>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</si>
  <si>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</si>
  <si>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</si>
  <si>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</si>
  <si>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</si>
  <si>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</si>
  <si>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</si>
  <si>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</si>
  <si>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</si>
  <si>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</si>
  <si>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</si>
  <si>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</si>
  <si>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</si>
  <si>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</si>
  <si>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</si>
  <si>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</si>
  <si>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</si>
  <si>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</si>
  <si>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</si>
  <si>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</si>
  <si>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</si>
  <si>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</si>
  <si>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</si>
  <si>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</si>
  <si>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</si>
  <si>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</si>
  <si>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</si>
  <si>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</si>
  <si>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</si>
  <si>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</si>
  <si>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</si>
  <si>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</si>
  <si>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</si>
  <si>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</si>
  <si>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</si>
  <si>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</si>
  <si>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</si>
  <si>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</si>
  <si>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</si>
  <si>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</si>
  <si>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</si>
  <si>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</si>
  <si>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</si>
  <si>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</si>
  <si>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</si>
  <si>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</si>
  <si>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</si>
  <si>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</si>
  <si>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</si>
  <si>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</si>
  <si>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</si>
  <si>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</si>
  <si>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</si>
  <si>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</si>
  <si>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</si>
  <si>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</si>
  <si>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</si>
  <si>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</si>
  <si>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</si>
  <si>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</si>
  <si>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</si>
  <si>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</si>
  <si>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</si>
  <si>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</si>
  <si>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</si>
  <si>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</si>
  <si>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</si>
  <si>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</si>
  <si>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</si>
  <si>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</si>
  <si>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</si>
  <si>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</si>
  <si>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</si>
  <si>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</si>
  <si>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</si>
  <si>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</si>
  <si>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</si>
  <si>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</si>
  <si>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</si>
  <si>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</si>
  <si>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</si>
  <si>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</si>
  <si>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</si>
  <si>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</si>
  <si>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</si>
  <si>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</si>
  <si>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</si>
  <si>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</si>
  <si>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</si>
  <si>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</si>
  <si>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</si>
  <si>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</si>
  <si>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</si>
  <si>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</si>
  <si>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</si>
  <si>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</si>
  <si>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</si>
  <si>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</si>
  <si>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</si>
  <si>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</si>
  <si>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</si>
  <si>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</si>
  <si>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</si>
  <si>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</si>
  <si>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</si>
  <si>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</si>
  <si>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</si>
  <si>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</si>
  <si>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</si>
  <si>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</si>
  <si>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</si>
  <si>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</si>
  <si>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</si>
  <si>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</si>
  <si>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</si>
  <si>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</si>
  <si>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</si>
  <si>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</si>
  <si>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</si>
  <si>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</si>
  <si>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</si>
  <si>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</si>
  <si>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</si>
  <si>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</si>
  <si>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</si>
  <si>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</si>
  <si>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</si>
  <si>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</si>
  <si>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</si>
  <si>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</si>
  <si>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</si>
  <si>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</si>
  <si>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</si>
  <si>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</si>
  <si>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</si>
  <si>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</si>
  <si>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</si>
  <si>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</si>
  <si>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</si>
  <si>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</si>
  <si>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</si>
  <si>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</si>
  <si>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</si>
  <si>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</si>
  <si>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</si>
  <si>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</si>
  <si>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</si>
  <si>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</si>
  <si>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</si>
  <si>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</si>
  <si>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</si>
  <si>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</si>
  <si>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</si>
  <si>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</si>
  <si>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</si>
  <si>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</si>
  <si>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</si>
  <si>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</si>
  <si>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</si>
  <si>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</si>
  <si>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</si>
  <si>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</si>
  <si>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</si>
  <si>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</si>
  <si>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</si>
  <si>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</si>
  <si>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</si>
  <si>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</si>
  <si>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</si>
  <si>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</si>
  <si>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</si>
  <si>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</si>
  <si>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</si>
  <si>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</si>
  <si>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</si>
  <si>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</si>
  <si>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</si>
  <si>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</si>
  <si>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</si>
  <si>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</si>
  <si>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</si>
  <si>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</si>
  <si>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</si>
  <si>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</si>
  <si>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</si>
  <si>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</si>
  <si>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</si>
  <si>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</si>
  <si>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</si>
  <si>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</si>
  <si>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</si>
  <si>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</si>
  <si>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</si>
  <si>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</si>
  <si>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</si>
  <si>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</si>
  <si>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</si>
  <si>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</si>
  <si>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</si>
  <si>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</si>
  <si>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</si>
  <si>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</si>
  <si>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</si>
  <si>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</si>
  <si>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</si>
  <si>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</si>
  <si>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</si>
  <si>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</si>
  <si>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</si>
  <si>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</si>
  <si>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</si>
  <si>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</si>
  <si>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</si>
  <si>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</si>
  <si>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</si>
  <si>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</si>
  <si>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</si>
  <si>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</si>
  <si>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</si>
  <si>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</si>
  <si>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</si>
  <si>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</si>
  <si>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</si>
  <si>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</si>
  <si>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</si>
  <si>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</si>
  <si>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</si>
  <si>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</si>
  <si>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</si>
  <si>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</si>
  <si>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</si>
  <si>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</si>
  <si>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</si>
  <si>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</si>
  <si>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</si>
  <si>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</si>
  <si>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</si>
  <si>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</si>
  <si>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</si>
  <si>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</si>
  <si>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</si>
  <si>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</si>
  <si>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</si>
  <si>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</si>
  <si>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</si>
  <si>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</si>
  <si>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</si>
  <si>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</si>
  <si>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</si>
  <si>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</si>
  <si>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</si>
  <si>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</si>
  <si>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</si>
  <si>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</si>
  <si>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</si>
  <si>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</si>
  <si>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</si>
  <si>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</si>
  <si>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</si>
  <si>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</si>
  <si>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</si>
  <si>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</si>
  <si>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</si>
  <si>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</si>
  <si>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</si>
  <si>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</si>
  <si>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</si>
  <si>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</si>
  <si>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</si>
  <si>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</si>
  <si>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</si>
  <si>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</si>
  <si>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</si>
  <si>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</si>
  <si>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</si>
  <si>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</si>
  <si>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</si>
  <si>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</si>
  <si>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</si>
  <si>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</si>
  <si>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</si>
  <si>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</si>
  <si>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</si>
  <si>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</si>
  <si>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</si>
  <si>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</si>
  <si>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</si>
  <si>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</si>
  <si>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</si>
  <si>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</si>
  <si>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</si>
  <si>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</si>
  <si>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</si>
  <si>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</si>
  <si>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</si>
  <si>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</si>
  <si>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</si>
  <si>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</si>
  <si>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</si>
  <si>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</si>
  <si>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</si>
  <si>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</si>
  <si>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</si>
  <si>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</si>
  <si>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</si>
  <si>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</si>
  <si>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</si>
  <si>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</si>
  <si>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</si>
  <si>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</si>
  <si>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</si>
  <si>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</si>
  <si>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</si>
  <si>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</si>
  <si>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</si>
  <si>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</si>
  <si>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</si>
  <si>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</si>
  <si>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</si>
  <si>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</si>
  <si>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</si>
  <si>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</si>
  <si>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</si>
  <si>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</si>
  <si>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</si>
  <si>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</si>
  <si>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</si>
  <si>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</si>
  <si>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</si>
  <si>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</si>
  <si>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</si>
  <si>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</si>
  <si>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</si>
  <si>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</si>
  <si>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</si>
  <si>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</si>
  <si>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</si>
  <si>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</si>
  <si>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</si>
  <si>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</si>
  <si>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</si>
  <si>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</si>
  <si>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</si>
  <si>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</si>
  <si>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</si>
  <si>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</si>
  <si>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</si>
  <si>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</si>
  <si>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</si>
  <si>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</si>
  <si>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</si>
  <si>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</si>
  <si>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</si>
  <si>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</si>
  <si>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</si>
  <si>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</si>
  <si>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</si>
  <si>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</si>
  <si>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</si>
  <si>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</si>
  <si>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</si>
  <si>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</si>
  <si>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</si>
  <si>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</si>
  <si>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</si>
  <si>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</si>
  <si>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</si>
  <si>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</si>
  <si>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</si>
  <si>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</si>
  <si>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</si>
  <si>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</si>
  <si>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</si>
  <si>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</si>
  <si>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</si>
  <si>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</si>
  <si>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</si>
  <si>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</si>
  <si>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</si>
  <si>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</si>
  <si>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</si>
  <si>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</si>
  <si>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</si>
  <si>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</si>
  <si>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</si>
  <si>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</si>
  <si>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</si>
  <si>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</si>
  <si>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</si>
  <si>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</si>
  <si>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</si>
  <si>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</si>
  <si>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</si>
  <si>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</si>
  <si>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</si>
  <si>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</si>
  <si>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</si>
  <si>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</si>
  <si>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</si>
  <si>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</si>
  <si>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</si>
  <si>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</si>
  <si>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</si>
  <si>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</si>
  <si>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</si>
  <si>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</si>
  <si>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</si>
  <si>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</si>
  <si>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</si>
  <si>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</si>
  <si>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</si>
  <si>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</si>
  <si>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</si>
  <si>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</si>
  <si>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</si>
  <si>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</si>
  <si>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</si>
  <si>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</si>
  <si>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</si>
  <si>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</si>
  <si>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</si>
  <si>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</si>
  <si>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</si>
  <si>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</si>
  <si>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</si>
  <si>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</si>
  <si>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</si>
  <si>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</si>
  <si>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</si>
  <si>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</si>
  <si>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</si>
  <si>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</si>
  <si>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</si>
  <si>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</si>
  <si>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</si>
  <si>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</si>
  <si>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</si>
  <si>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</si>
  <si>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</si>
  <si>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</si>
  <si>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</si>
  <si>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</si>
  <si>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</si>
  <si>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</si>
  <si>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</si>
  <si>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</si>
  <si>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</si>
  <si>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</si>
  <si>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</si>
  <si>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</si>
  <si>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</si>
  <si>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</si>
  <si>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</si>
  <si>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</si>
  <si>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</si>
  <si>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</si>
  <si>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</si>
  <si>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</si>
  <si>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</si>
  <si>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</si>
  <si>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</si>
  <si>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</si>
  <si>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</si>
  <si>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</si>
  <si>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</si>
  <si>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</si>
  <si>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</si>
  <si>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</si>
  <si>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</si>
  <si>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</si>
  <si>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</si>
  <si>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</si>
  <si>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</si>
  <si>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</si>
  <si>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</si>
  <si>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</si>
  <si>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</si>
  <si>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</si>
  <si>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</si>
  <si>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</si>
  <si>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</si>
  <si>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</si>
  <si>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</si>
  <si>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</si>
  <si>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</si>
  <si>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</si>
  <si>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</si>
  <si>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</si>
  <si>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</si>
  <si>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</si>
  <si>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</si>
  <si>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</si>
  <si>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</si>
  <si>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</si>
  <si>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</si>
  <si>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</si>
  <si>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</si>
  <si>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</si>
  <si>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</si>
  <si>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</si>
  <si>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</si>
  <si>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</si>
  <si>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</si>
  <si>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</si>
  <si>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</si>
  <si>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</si>
  <si>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</si>
  <si>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</si>
  <si>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</si>
  <si>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</si>
  <si>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</si>
  <si>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</si>
  <si>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</si>
  <si>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</si>
  <si>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</si>
  <si>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</si>
  <si>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</si>
  <si>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</si>
  <si>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</si>
  <si>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</si>
  <si>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</si>
  <si>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</si>
  <si>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</si>
  <si>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</si>
  <si>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</si>
  <si>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</si>
  <si>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</si>
  <si>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</si>
  <si>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</si>
  <si>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</si>
  <si>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</si>
  <si>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</si>
  <si>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</si>
  <si>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</si>
  <si>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</si>
  <si>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</si>
  <si>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</si>
  <si>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</si>
  <si>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</si>
  <si>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</si>
  <si>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</si>
  <si>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</si>
  <si>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</si>
  <si>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</si>
  <si>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</si>
  <si>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</si>
  <si>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</si>
  <si>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</si>
  <si>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</si>
  <si>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</si>
  <si>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</si>
  <si>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</si>
  <si>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</si>
  <si>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</si>
  <si>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</si>
  <si>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</si>
  <si>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</si>
  <si>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</si>
  <si>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</si>
  <si>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</si>
  <si>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</si>
  <si>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</si>
  <si>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</si>
  <si>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</si>
  <si>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</si>
  <si>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</si>
  <si>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</si>
  <si>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</si>
  <si>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</si>
  <si>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</si>
  <si>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</si>
  <si>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</si>
  <si>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</si>
  <si>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</si>
  <si>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</si>
  <si>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</si>
  <si>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</si>
  <si>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</si>
  <si>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</si>
  <si>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</si>
  <si>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</si>
  <si>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</si>
  <si>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</si>
  <si>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</si>
  <si>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</si>
  <si>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</si>
  <si>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</si>
  <si>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</si>
  <si>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</si>
  <si>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</si>
  <si>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</si>
  <si>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</si>
  <si>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</si>
  <si>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</si>
  <si>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</si>
  <si>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</si>
  <si>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</si>
  <si>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</si>
  <si>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</si>
  <si>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</si>
  <si>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</si>
  <si>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</si>
  <si>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</si>
  <si>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</si>
  <si>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</si>
  <si>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</si>
  <si>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</si>
  <si>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</si>
  <si>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</si>
  <si>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</si>
  <si>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</si>
  <si>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</si>
  <si>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</si>
  <si>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</si>
  <si>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</si>
  <si>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</si>
  <si>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</si>
  <si>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</si>
  <si>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</si>
  <si>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</si>
  <si>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</si>
  <si>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</si>
  <si>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</si>
  <si>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</si>
  <si>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</si>
  <si>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</si>
  <si>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</si>
  <si>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</si>
  <si>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</si>
  <si>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</si>
  <si>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</si>
  <si>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</si>
  <si>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</si>
  <si>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</si>
  <si>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</si>
  <si>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</si>
  <si>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</si>
  <si>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</si>
  <si>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</si>
  <si>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</si>
  <si>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</si>
  <si>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</si>
  <si>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</si>
  <si>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</si>
  <si>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</si>
  <si>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</si>
  <si>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</si>
  <si>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</si>
  <si>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</si>
  <si>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</si>
  <si>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</si>
  <si>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</si>
  <si>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</si>
  <si>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</si>
  <si>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</si>
  <si>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</si>
  <si>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</si>
  <si>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</si>
  <si>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</si>
  <si>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</si>
  <si>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</si>
  <si>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</si>
  <si>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</si>
  <si>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</si>
  <si>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</si>
  <si>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</si>
  <si>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</si>
  <si>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</si>
  <si>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</si>
  <si>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</si>
  <si>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</si>
  <si>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</si>
  <si>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</si>
  <si>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</si>
  <si>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</si>
  <si>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</si>
  <si>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</si>
  <si>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</si>
  <si>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</si>
  <si>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</si>
  <si>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</si>
  <si>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</si>
  <si>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</si>
  <si>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</si>
  <si>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</si>
  <si>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</si>
  <si>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</si>
  <si>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</si>
  <si>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</si>
  <si>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</si>
  <si>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</si>
  <si>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</si>
  <si>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</si>
  <si>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</si>
  <si>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</si>
  <si>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</si>
  <si>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</si>
  <si>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</si>
  <si>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</si>
  <si>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</si>
  <si>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</si>
  <si>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</si>
  <si>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</si>
  <si>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</si>
  <si>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</si>
  <si>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</si>
  <si>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</si>
  <si>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</si>
  <si>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</si>
  <si>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</si>
  <si>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</si>
  <si>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</si>
  <si>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</si>
  <si>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</si>
  <si>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</si>
  <si>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</si>
  <si>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</si>
  <si>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</si>
  <si>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</si>
  <si>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</si>
  <si>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</si>
  <si>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</si>
  <si>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</si>
  <si>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</si>
  <si>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</si>
  <si>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</si>
  <si>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</si>
  <si>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</si>
  <si>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</si>
  <si>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</si>
  <si>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</si>
  <si>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</si>
  <si>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</si>
  <si>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</si>
  <si>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</si>
  <si>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</si>
  <si>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</si>
  <si>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</si>
  <si>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</si>
  <si>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</si>
  <si>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</si>
  <si>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</si>
  <si>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</si>
  <si>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</si>
  <si>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</si>
  <si>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</si>
  <si>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</si>
  <si>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</si>
  <si>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</si>
  <si>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</si>
  <si>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</si>
  <si>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</si>
  <si>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</si>
  <si>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</si>
  <si>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</si>
  <si>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</si>
  <si>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</si>
  <si>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</si>
  <si>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</si>
  <si>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</si>
  <si>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</si>
  <si>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</si>
  <si>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</si>
  <si>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</si>
  <si>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</si>
  <si>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</si>
  <si>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</si>
  <si>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</si>
  <si>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</si>
  <si>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</si>
  <si>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</si>
  <si>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</si>
  <si>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</si>
  <si>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</si>
  <si>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</si>
  <si>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</si>
  <si>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</si>
  <si>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</si>
  <si>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</si>
  <si>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</si>
  <si>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</si>
  <si>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</si>
  <si>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</si>
  <si>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</si>
  <si>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</si>
  <si>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</si>
  <si>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</si>
  <si>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</si>
  <si>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</si>
  <si>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</si>
  <si>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</si>
  <si>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</si>
  <si>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</si>
  <si>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</si>
  <si>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</si>
  <si>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</si>
  <si>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</si>
  <si>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</si>
  <si>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</si>
  <si>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</si>
  <si>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</si>
  <si>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</si>
  <si>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</si>
  <si>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</si>
  <si>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</si>
  <si>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</si>
  <si>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</si>
  <si>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</si>
  <si>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</si>
  <si>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</si>
  <si>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</si>
  <si>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</si>
  <si>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</si>
  <si>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</si>
  <si>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</si>
  <si>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</si>
  <si>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</si>
  <si>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</si>
  <si>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</si>
  <si>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</si>
  <si>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</si>
  <si>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</si>
  <si>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</si>
  <si>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</si>
  <si>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</si>
  <si>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</si>
  <si>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</si>
  <si>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</si>
  <si>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</si>
  <si>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</si>
  <si>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</si>
  <si>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</si>
  <si>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</si>
  <si>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</si>
  <si>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</si>
  <si>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</si>
  <si>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</si>
  <si>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</si>
  <si>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</si>
  <si>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</si>
  <si>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</si>
  <si>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</si>
  <si>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</si>
  <si>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</si>
  <si>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</si>
  <si>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</si>
  <si>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</si>
  <si>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</si>
  <si>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</si>
  <si>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</si>
  <si>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</si>
  <si>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</si>
  <si>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</si>
  <si>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</si>
  <si>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</si>
  <si>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</si>
  <si>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</si>
  <si>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</si>
  <si>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</si>
  <si>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</si>
  <si>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</si>
  <si>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</si>
  <si>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</si>
  <si>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</si>
  <si>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</si>
  <si>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</si>
  <si>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</si>
  <si>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</si>
  <si>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</si>
  <si>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</si>
  <si>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</si>
  <si>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</si>
  <si>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</si>
  <si>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</si>
  <si>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</si>
  <si>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</si>
  <si>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</si>
  <si>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</si>
  <si>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</si>
  <si>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</si>
  <si>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</si>
  <si>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</si>
  <si>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</si>
  <si>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</si>
  <si>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</si>
  <si>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</si>
  <si>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</si>
  <si>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</si>
  <si>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</si>
  <si>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</si>
  <si>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</si>
  <si>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</si>
  <si>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</si>
  <si>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</si>
  <si>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</si>
  <si>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</si>
  <si>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</si>
  <si>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</si>
  <si>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</si>
  <si>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</si>
  <si>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</si>
  <si>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</si>
  <si>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</si>
  <si>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</si>
  <si>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</si>
  <si>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</si>
  <si>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</si>
  <si>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</si>
  <si>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</si>
  <si>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</si>
  <si>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</si>
  <si>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</si>
  <si>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</si>
  <si>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</si>
  <si>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</si>
  <si>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</si>
  <si>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</si>
  <si>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</si>
  <si>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</si>
  <si>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</si>
  <si>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</si>
  <si>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</si>
  <si>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</si>
  <si>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</si>
  <si>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</si>
  <si>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</si>
  <si>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</si>
  <si>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</si>
  <si>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</si>
  <si>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</si>
  <si>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</si>
  <si>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</si>
  <si>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</si>
  <si>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</si>
  <si>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</si>
  <si>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</si>
  <si>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</si>
  <si>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</si>
  <si>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</si>
  <si>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</si>
  <si>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</si>
  <si>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</si>
  <si>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</si>
  <si>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</si>
  <si>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</si>
  <si>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</si>
  <si>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</si>
  <si>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</si>
  <si>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</si>
  <si>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</si>
  <si>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</si>
  <si>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</si>
  <si>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</si>
  <si>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</si>
  <si>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</si>
  <si>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</si>
  <si>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</si>
  <si>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</si>
  <si>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</si>
  <si>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</si>
  <si>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</si>
  <si>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</si>
  <si>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</si>
  <si>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</si>
  <si>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</si>
  <si>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</si>
  <si>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</si>
  <si>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</si>
  <si>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</si>
  <si>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</si>
  <si>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</si>
  <si>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</si>
  <si>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t>i7 Index Name</t>
  </si>
  <si>
    <t>i7 Bases for Entry on Sample Sheet</t>
  </si>
  <si>
    <t>i5 Index Name</t>
  </si>
  <si>
    <t>i5 Bases for Entry on DNA Sample Sheet</t>
  </si>
  <si>
    <t>i5 Bases Reverse Complement for Entry on NovaSeq Sample Sheet</t>
  </si>
  <si>
    <t>PlateA_A01</t>
  </si>
  <si>
    <t>TGAACGTTGT</t>
  </si>
  <si>
    <t>ATGGCCGACT</t>
  </si>
  <si>
    <t>AGTCGGCCAT</t>
  </si>
  <si>
    <t>PlateA_B01</t>
  </si>
  <si>
    <t>ACCAGACTTG</t>
  </si>
  <si>
    <t>CGATGAGCAC</t>
  </si>
  <si>
    <t>GTGCTCATCG</t>
  </si>
  <si>
    <t>PlateA_C01</t>
  </si>
  <si>
    <t>ACTGGCGAAC</t>
  </si>
  <si>
    <t>GATAAGTCGA</t>
  </si>
  <si>
    <t>TCGACTTATC</t>
  </si>
  <si>
    <t>PlateA_D01</t>
  </si>
  <si>
    <t>GCGTTAGGCA</t>
  </si>
  <si>
    <t>TCACGCCTTG</t>
  </si>
  <si>
    <t>CAAGGCGTGA</t>
  </si>
  <si>
    <t>PlateA_E01</t>
  </si>
  <si>
    <t>TTATCGGCCT</t>
  </si>
  <si>
    <t>AGGAACACAA</t>
  </si>
  <si>
    <t>TTGTGTTCCT</t>
  </si>
  <si>
    <t>PlateA_F01</t>
  </si>
  <si>
    <t>GAGGTATAAG</t>
  </si>
  <si>
    <t>CTCAGTAGGC</t>
  </si>
  <si>
    <t>GCCTACTGAG</t>
  </si>
  <si>
    <t>PlateA_G01</t>
  </si>
  <si>
    <t>TCAAGGATTC</t>
  </si>
  <si>
    <t>GAAGTGCCTG</t>
  </si>
  <si>
    <t>CAGGCACTTC</t>
  </si>
  <si>
    <t>PlateA_H01</t>
  </si>
  <si>
    <t>CGAACCGAGA</t>
  </si>
  <si>
    <t>TCTCTCGCCT</t>
  </si>
  <si>
    <t>AGGCGAGAGA</t>
  </si>
  <si>
    <t>PlateA_A02</t>
  </si>
  <si>
    <t>GAGCCAAGTT</t>
  </si>
  <si>
    <t>AGGCACCTTC</t>
  </si>
  <si>
    <t>GAAGGTGCCT</t>
  </si>
  <si>
    <t>PlateA_B02</t>
  </si>
  <si>
    <t>AAGGCCGTAG</t>
  </si>
  <si>
    <t>CTGTTGGTAA</t>
  </si>
  <si>
    <t>TTACCAACAG</t>
  </si>
  <si>
    <t>PlateA_C02</t>
  </si>
  <si>
    <t>TTAGAGAAGC</t>
  </si>
  <si>
    <t>GCTGGTACCT</t>
  </si>
  <si>
    <t>AGGTACCAGC</t>
  </si>
  <si>
    <t>PlateA_D02</t>
  </si>
  <si>
    <t>TCTAAGACCA</t>
  </si>
  <si>
    <t>TAAGGAGCGG</t>
  </si>
  <si>
    <t>CCGCTCCTTA</t>
  </si>
  <si>
    <t>PlateA_E02</t>
  </si>
  <si>
    <t>TGTAACCACT</t>
  </si>
  <si>
    <t>AATCGCTCCA</t>
  </si>
  <si>
    <t>TGGAGCGATT</t>
  </si>
  <si>
    <t>PlateA_F02</t>
  </si>
  <si>
    <t>CCGACACAAG</t>
  </si>
  <si>
    <t>CTCCTAATTG</t>
  </si>
  <si>
    <t>CAATTAGGAG</t>
  </si>
  <si>
    <t>PlateA_G02</t>
  </si>
  <si>
    <t>CTCTGATGGC</t>
  </si>
  <si>
    <t>GCCTCATAAT</t>
  </si>
  <si>
    <t>ATTATGAGGC</t>
  </si>
  <si>
    <t>PlateA_H02</t>
  </si>
  <si>
    <t>CGGCCTGTTA</t>
  </si>
  <si>
    <t>TGTATTGAGC</t>
  </si>
  <si>
    <t>GCTCAATACA</t>
  </si>
  <si>
    <t>PlateA_A03</t>
  </si>
  <si>
    <t>TGCATAGCTT</t>
  </si>
  <si>
    <t>AGCCATAACA</t>
  </si>
  <si>
    <t>TGTTATGGCT</t>
  </si>
  <si>
    <t>PlateA_B03</t>
  </si>
  <si>
    <t>AACCTTCTCG</t>
  </si>
  <si>
    <t>CCACAAGTGG</t>
  </si>
  <si>
    <t>CCACTTGTGG</t>
  </si>
  <si>
    <t>PlateA_C03</t>
  </si>
  <si>
    <t>AAGAGATCAC</t>
  </si>
  <si>
    <t>GTTATCACAC</t>
  </si>
  <si>
    <t>GTGTGATAAC</t>
  </si>
  <si>
    <t>PlateA_D03</t>
  </si>
  <si>
    <t>GCCTGAAGGA</t>
  </si>
  <si>
    <t>TACCGTTCTT</t>
  </si>
  <si>
    <t>AAGAACGGTA</t>
  </si>
  <si>
    <t>PlateA_E03</t>
  </si>
  <si>
    <t>ATTGTGCCTT</t>
  </si>
  <si>
    <t>AGGCGTTAGG</t>
  </si>
  <si>
    <t>CCTAACGCCT</t>
  </si>
  <si>
    <t>PlateA_F03</t>
  </si>
  <si>
    <t>TCCTCTACCG</t>
  </si>
  <si>
    <t>CCGTAACGTC</t>
  </si>
  <si>
    <t>GACGTTACGG</t>
  </si>
  <si>
    <t>PlateA_G03</t>
  </si>
  <si>
    <t>TACCATGAAC</t>
  </si>
  <si>
    <t>GTAATAGCCA</t>
  </si>
  <si>
    <t>TGGCTATTAC</t>
  </si>
  <si>
    <t>PlateA_H03</t>
  </si>
  <si>
    <t>CATTGGCAGA</t>
  </si>
  <si>
    <t>TAGCGCCGAT</t>
  </si>
  <si>
    <t>ATCGGCGCTA</t>
  </si>
  <si>
    <t>PlateA_A04</t>
  </si>
  <si>
    <t>CACTGCTATT</t>
  </si>
  <si>
    <t>CATTCTTGGA</t>
  </si>
  <si>
    <t>TCCAAGAATG</t>
  </si>
  <si>
    <t>PlateA_B04</t>
  </si>
  <si>
    <t>AATGGTAGGT</t>
  </si>
  <si>
    <t>ATGCAAGGTT</t>
  </si>
  <si>
    <t>AACCTTGCAT</t>
  </si>
  <si>
    <t>PlateA_C04</t>
  </si>
  <si>
    <t>GATACCTATG</t>
  </si>
  <si>
    <t>CGCCAGACAA</t>
  </si>
  <si>
    <t>TTGTCTGGCG</t>
  </si>
  <si>
    <t>PlateA_D04</t>
  </si>
  <si>
    <t>CACTAGGTAC</t>
  </si>
  <si>
    <t>GAAGGTTGGC</t>
  </si>
  <si>
    <t>GCCAACCTTC</t>
  </si>
  <si>
    <t>PlateA_E04</t>
  </si>
  <si>
    <t>AGCTCGTTCA</t>
  </si>
  <si>
    <t>TCGCATCACG</t>
  </si>
  <si>
    <t>CGTGATGCGA</t>
  </si>
  <si>
    <t>PlateA_F04</t>
  </si>
  <si>
    <t>TGTCAGTCTT</t>
  </si>
  <si>
    <t>CCGGTCATGA</t>
  </si>
  <si>
    <t>TCATGACCGG</t>
  </si>
  <si>
    <t>PlateA_G04</t>
  </si>
  <si>
    <t>GATGAACAGT</t>
  </si>
  <si>
    <t>ATTCACAAGC</t>
  </si>
  <si>
    <t>GCTTGTGAAT</t>
  </si>
  <si>
    <t>PlateA_H04</t>
  </si>
  <si>
    <t>ACAATCGGCG</t>
  </si>
  <si>
    <t>CAACCTGTAA</t>
  </si>
  <si>
    <t>TTACAGGTTG</t>
  </si>
  <si>
    <t>PlateA_A05</t>
  </si>
  <si>
    <t>GATTGAGTTC</t>
  </si>
  <si>
    <t>GCCAGTCGTT</t>
  </si>
  <si>
    <t>AACGACTGGC</t>
  </si>
  <si>
    <t>PlateA_B05</t>
  </si>
  <si>
    <t>GTAATGCCAA</t>
  </si>
  <si>
    <t>TGCCTTGTCG</t>
  </si>
  <si>
    <t>CGACAAGGCA</t>
  </si>
  <si>
    <t>PlateA_C05</t>
  </si>
  <si>
    <t>TCGTTGCGCT</t>
  </si>
  <si>
    <t>CTATCCGCTG</t>
  </si>
  <si>
    <t>CAGCGGATAG</t>
  </si>
  <si>
    <t>PlateA_D05</t>
  </si>
  <si>
    <t>AGGTGAGTAT</t>
  </si>
  <si>
    <t>AATGCCGGAA</t>
  </si>
  <si>
    <t>TTCCGGCATT</t>
  </si>
  <si>
    <t>PlateA_E05</t>
  </si>
  <si>
    <t>TCGATAATGG</t>
  </si>
  <si>
    <t>CGGTTATCCG</t>
  </si>
  <si>
    <t>CGGATAACCG</t>
  </si>
  <si>
    <t>PlateA_F05</t>
  </si>
  <si>
    <t>GCGTCTCTTC</t>
  </si>
  <si>
    <t>GCGGAAGAGT</t>
  </si>
  <si>
    <t>ACTCTTCCGC</t>
  </si>
  <si>
    <t>PlateA_G05</t>
  </si>
  <si>
    <t>GTCTCCTGCA</t>
  </si>
  <si>
    <t>TTGGTTAGTC</t>
  </si>
  <si>
    <t>GACTAACCAA</t>
  </si>
  <si>
    <t>PlateA_H05</t>
  </si>
  <si>
    <t>GAGCTTCATT</t>
  </si>
  <si>
    <t>TTCAGTGTGA</t>
  </si>
  <si>
    <t>TCACACTGAA</t>
  </si>
  <si>
    <t>PlateA_A06</t>
  </si>
  <si>
    <t>AGGCCTACAT</t>
  </si>
  <si>
    <t>AGAATTCTGG</t>
  </si>
  <si>
    <t>CCAGAATTCT</t>
  </si>
  <si>
    <t>PlateA_B06</t>
  </si>
  <si>
    <t>TGTGGAACCG</t>
  </si>
  <si>
    <t>CATTGACTCT</t>
  </si>
  <si>
    <t>AGAGTCAATG</t>
  </si>
  <si>
    <t>PlateA_C06</t>
  </si>
  <si>
    <t>CGTATTAAGC</t>
  </si>
  <si>
    <t>GCGGCTTCAA</t>
  </si>
  <si>
    <t>TTGAAGCCGC</t>
  </si>
  <si>
    <t>PlateA_D06</t>
  </si>
  <si>
    <t>CCAGTGGTTA</t>
  </si>
  <si>
    <t>TTATGGTCTC</t>
  </si>
  <si>
    <t>GAGACCATAA</t>
  </si>
  <si>
    <t>PlateA_E06</t>
  </si>
  <si>
    <t>GCGTTCGAGT</t>
  </si>
  <si>
    <t>CGTAACCAGG</t>
  </si>
  <si>
    <t>CCTGGTTACG</t>
  </si>
  <si>
    <t>PlateA_F06</t>
  </si>
  <si>
    <t>CCTTCCGGTT</t>
  </si>
  <si>
    <t>AGCTCAGATA</t>
  </si>
  <si>
    <t>TATCTGAGCT</t>
  </si>
  <si>
    <t>PlateA_G06</t>
  </si>
  <si>
    <t>CACAAGACGG</t>
  </si>
  <si>
    <t>CCGGTGTTAC</t>
  </si>
  <si>
    <t>GTAACACCGG</t>
  </si>
  <si>
    <t>PlateA_H06</t>
  </si>
  <si>
    <t>GCTTACACAC</t>
  </si>
  <si>
    <t>GACCTAACCT</t>
  </si>
  <si>
    <t>AGGTTAGGTC</t>
  </si>
  <si>
    <t>PlateA_A07</t>
  </si>
  <si>
    <t>AGGATGTCCA</t>
  </si>
  <si>
    <t>TTGTAGAAGG</t>
  </si>
  <si>
    <t>CCTTCTACAA</t>
  </si>
  <si>
    <t>PlateA_B07</t>
  </si>
  <si>
    <t>CACCTTATGT</t>
  </si>
  <si>
    <t>CCTAGCACTA</t>
  </si>
  <si>
    <t>TAGTGCTAGG</t>
  </si>
  <si>
    <t>PlateA_C07</t>
  </si>
  <si>
    <t>AAGCGGCTGT</t>
  </si>
  <si>
    <t>ATCGTGTTCT</t>
  </si>
  <si>
    <t>AGAACACGAT</t>
  </si>
  <si>
    <t>PlateA_D07</t>
  </si>
  <si>
    <t>TTCCTGTGAG</t>
  </si>
  <si>
    <t>CCAACTTATC</t>
  </si>
  <si>
    <t>GATAAGTTGG</t>
  </si>
  <si>
    <t>PlateA_E07</t>
  </si>
  <si>
    <t>AGTACAGTTC</t>
  </si>
  <si>
    <t>GAAGCCAAGG</t>
  </si>
  <si>
    <t>CCTTGGCTTC</t>
  </si>
  <si>
    <t>PlateA_F07</t>
  </si>
  <si>
    <t>TACAGCCTCA</t>
  </si>
  <si>
    <t>TGGAGTTCAA</t>
  </si>
  <si>
    <t>TTGAACTCCA</t>
  </si>
  <si>
    <t>PlateA_G07</t>
  </si>
  <si>
    <t>GTTCTATTGG</t>
  </si>
  <si>
    <t>CTTCAATCCT</t>
  </si>
  <si>
    <t>AGGATTGAAG</t>
  </si>
  <si>
    <t>PlateA_H07</t>
  </si>
  <si>
    <t>ATATACCGGT</t>
  </si>
  <si>
    <t>ATCTTGCGTG</t>
  </si>
  <si>
    <t>CACGCAAGAT</t>
  </si>
  <si>
    <t>PlateA_A08</t>
  </si>
  <si>
    <t>CCTCGGAATG</t>
  </si>
  <si>
    <t>CGTCTAAGGT</t>
  </si>
  <si>
    <t>ACCTTAGACG</t>
  </si>
  <si>
    <t>PlateA_B08</t>
  </si>
  <si>
    <t>GTTCTGGAAC</t>
  </si>
  <si>
    <t>GAGGTGAACA</t>
  </si>
  <si>
    <t>TGTTCACCTC</t>
  </si>
  <si>
    <t>PlateA_C08</t>
  </si>
  <si>
    <t>AGATTCACCA</t>
  </si>
  <si>
    <t>TCAGAACTAC</t>
  </si>
  <si>
    <t>GTAGTTCTGA</t>
  </si>
  <si>
    <t>PlateA_D08</t>
  </si>
  <si>
    <t>TCGGTCAGAT</t>
  </si>
  <si>
    <t>CGGATATTGA</t>
  </si>
  <si>
    <t>TCAATATCCG</t>
  </si>
  <si>
    <t>PlateA_E08</t>
  </si>
  <si>
    <t>CACTCTCGCT</t>
  </si>
  <si>
    <t>AGGAGTAGAT</t>
  </si>
  <si>
    <t>ATCTACTCCT</t>
  </si>
  <si>
    <t>PlateA_F08</t>
  </si>
  <si>
    <t>GTTGGTCCAG</t>
  </si>
  <si>
    <t>CCGCCGAATA</t>
  </si>
  <si>
    <t>TATTCGGCGG</t>
  </si>
  <si>
    <t>PlateA_G08</t>
  </si>
  <si>
    <t>AGCTCGAAGC</t>
  </si>
  <si>
    <t>GAGTCTATAC</t>
  </si>
  <si>
    <t>GTATAGACTC</t>
  </si>
  <si>
    <t>PlateA_H08</t>
  </si>
  <si>
    <t>AGAGGTTCTA</t>
  </si>
  <si>
    <t>TTATTACCGG</t>
  </si>
  <si>
    <t>CCGGTAATAA</t>
  </si>
  <si>
    <t>PlateA_A09</t>
  </si>
  <si>
    <t>ATGACTCGAA</t>
  </si>
  <si>
    <t>CGCTCGTTAG</t>
  </si>
  <si>
    <t>CTAACGAGCG</t>
  </si>
  <si>
    <t>PlateA_B09</t>
  </si>
  <si>
    <t>GAACAATCCT</t>
  </si>
  <si>
    <t>AACAACGCTG</t>
  </si>
  <si>
    <t>CAGCGTTGTT</t>
  </si>
  <si>
    <t>PlateA_C09</t>
  </si>
  <si>
    <t>TGGCAAGGAG</t>
  </si>
  <si>
    <t>CGCGGCTATT</t>
  </si>
  <si>
    <t>AATAGCCGCG</t>
  </si>
  <si>
    <t>PlateA_D09</t>
  </si>
  <si>
    <t>GAATATTGGC</t>
  </si>
  <si>
    <t>GCTCGACACA</t>
  </si>
  <si>
    <t>TGTGTCGAGC</t>
  </si>
  <si>
    <t>PlateA_E09</t>
  </si>
  <si>
    <t>CCGGAACCTA</t>
  </si>
  <si>
    <t>TTCTTCCAAC</t>
  </si>
  <si>
    <t>GTTGGAAGAA</t>
  </si>
  <si>
    <t>PlateA_F09</t>
  </si>
  <si>
    <t>ACTTGTTCGG</t>
  </si>
  <si>
    <t>TTGGCGGTTG</t>
  </si>
  <si>
    <t>CAACCGCCAA</t>
  </si>
  <si>
    <t>PlateA_G09</t>
  </si>
  <si>
    <t>CAAGTCCAAT</t>
  </si>
  <si>
    <t>AACAGGCAAT</t>
  </si>
  <si>
    <t>ATTGCCTGTT</t>
  </si>
  <si>
    <t>PlateA_H09</t>
  </si>
  <si>
    <t>AACCGCAAGG</t>
  </si>
  <si>
    <t>CAGAATGGCG</t>
  </si>
  <si>
    <t>CGCCATTCTG</t>
  </si>
  <si>
    <t>PlateA_A10</t>
  </si>
  <si>
    <t>ACGTTGACTC</t>
  </si>
  <si>
    <t>GTTGAGATTC</t>
  </si>
  <si>
    <t>GAATCTCAAC</t>
  </si>
  <si>
    <t>PlateA_B10</t>
  </si>
  <si>
    <t>CCACTTAACA</t>
  </si>
  <si>
    <t>TGTGTGCGGA</t>
  </si>
  <si>
    <t>TCCGCACACA</t>
  </si>
  <si>
    <t>PlateA_C10</t>
  </si>
  <si>
    <t>AGCAGTTCCT</t>
  </si>
  <si>
    <t>GTTCGGCGAA</t>
  </si>
  <si>
    <t>TTCGCCGAAC</t>
  </si>
  <si>
    <t>PlateA_D10</t>
  </si>
  <si>
    <t>TCGCCTTCGT</t>
  </si>
  <si>
    <t>AGCTGTATTG</t>
  </si>
  <si>
    <t>CAATACAGCT</t>
  </si>
  <si>
    <t>PlateA_E10</t>
  </si>
  <si>
    <t>TAGGACTGCG</t>
  </si>
  <si>
    <t>CAGCGGATGA</t>
  </si>
  <si>
    <t>TCATCCGCTG</t>
  </si>
  <si>
    <t>PlateA_F10</t>
  </si>
  <si>
    <t>TCCGAGCGAA</t>
  </si>
  <si>
    <t>GTCCTTGGAT</t>
  </si>
  <si>
    <t>ATCCAAGGAC</t>
  </si>
  <si>
    <t>PlateA_G10</t>
  </si>
  <si>
    <t>TTCGGTTGTT</t>
  </si>
  <si>
    <t>TCTAGATGCT</t>
  </si>
  <si>
    <t>AGCATCTAGA</t>
  </si>
  <si>
    <t>PlateA_H10</t>
  </si>
  <si>
    <t>ACAGGAGGAA</t>
  </si>
  <si>
    <t>CGAGCCACAT</t>
  </si>
  <si>
    <t>ATGTGGCTCG</t>
  </si>
  <si>
    <t>PlateA_A11</t>
  </si>
  <si>
    <t>CCTCCATTAA</t>
  </si>
  <si>
    <t>ATGGAATGGA</t>
  </si>
  <si>
    <t>TCCATTCCAT</t>
  </si>
  <si>
    <t>PlateA_B11</t>
  </si>
  <si>
    <t>AGTCGCGGTT</t>
  </si>
  <si>
    <t>CATTCCTCAC</t>
  </si>
  <si>
    <t>GTGAGGAATG</t>
  </si>
  <si>
    <t>PlateA_C11</t>
  </si>
  <si>
    <t>CTCATCCAGG</t>
  </si>
  <si>
    <t>GCATAGGAAG</t>
  </si>
  <si>
    <t>CTTCCTATGC</t>
  </si>
  <si>
    <t>PlateA_D11</t>
  </si>
  <si>
    <t>TGTGGTTGAA</t>
  </si>
  <si>
    <t>TGTTCGTGTT</t>
  </si>
  <si>
    <t>AACACGAACA</t>
  </si>
  <si>
    <t>PlateA_E11</t>
  </si>
  <si>
    <t>TTATGCGTGG</t>
  </si>
  <si>
    <t>TAAGACCGTT</t>
  </si>
  <si>
    <t>AACGGTCTTA</t>
  </si>
  <si>
    <t>PlateA_F11</t>
  </si>
  <si>
    <t>GCGAATGTAT</t>
  </si>
  <si>
    <t>ATGGTACCAG</t>
  </si>
  <si>
    <t>CTGGTACCAT</t>
  </si>
  <si>
    <t>PlateA_G11</t>
  </si>
  <si>
    <t>GTCAAGCTCG</t>
  </si>
  <si>
    <t>CCGACAGCTT</t>
  </si>
  <si>
    <t>AAGCTGTCGG</t>
  </si>
  <si>
    <t>PlateA_H11</t>
  </si>
  <si>
    <t>TAGAGTTGGA</t>
  </si>
  <si>
    <t>GACGATATGA</t>
  </si>
  <si>
    <t>TCATATCGTC</t>
  </si>
  <si>
    <t>PlateA_A12</t>
  </si>
  <si>
    <t>CTGATGATCT</t>
  </si>
  <si>
    <t>TTGTACTCCA</t>
  </si>
  <si>
    <t>TGGAGTACAA</t>
  </si>
  <si>
    <t>PlateA_B12</t>
  </si>
  <si>
    <t>ACTAGGTGTT</t>
  </si>
  <si>
    <t>GTGCACATAA</t>
  </si>
  <si>
    <t>TTATGTGCAC</t>
  </si>
  <si>
    <t>PlateA_C12</t>
  </si>
  <si>
    <t>CTGTTAGCGG</t>
  </si>
  <si>
    <t>AGGACAAGTA</t>
  </si>
  <si>
    <t>TACTTGTCCT</t>
  </si>
  <si>
    <t>PlateA_D12</t>
  </si>
  <si>
    <t>ATCGCACCAA</t>
  </si>
  <si>
    <t>CCGATTCGAG</t>
  </si>
  <si>
    <t>CTCGAATCGG</t>
  </si>
  <si>
    <t>PlateA_E12</t>
  </si>
  <si>
    <t>CTTACTTGGT</t>
  </si>
  <si>
    <t>GTAGGAACTT</t>
  </si>
  <si>
    <t>AAGTTCCTAC</t>
  </si>
  <si>
    <t>PlateA_F12</t>
  </si>
  <si>
    <t>CCTTAATGCG</t>
  </si>
  <si>
    <t>TACACTACGA</t>
  </si>
  <si>
    <t>TCGTAGTGTA</t>
  </si>
  <si>
    <t>PlateA_G12</t>
  </si>
  <si>
    <t>TCTCGCCTAG</t>
  </si>
  <si>
    <t>ATGACCTTGA</t>
  </si>
  <si>
    <t>TCAAGGTCAT</t>
  </si>
  <si>
    <t>PlateA_H12</t>
  </si>
  <si>
    <t>TCTTCAGAGA</t>
  </si>
  <si>
    <t>CTACGTGACG</t>
  </si>
  <si>
    <t>CGTCACGTAG</t>
  </si>
  <si>
    <t>PlateB_A01</t>
  </si>
  <si>
    <t>TACCGGTGGT</t>
  </si>
  <si>
    <t>AACAATCAGG</t>
  </si>
  <si>
    <t>CCTGATTGTT</t>
  </si>
  <si>
    <t>PlateB_B01</t>
  </si>
  <si>
    <t>AGGTGTTACG</t>
  </si>
  <si>
    <t>CTGGTGTGCA</t>
  </si>
  <si>
    <t>TGCACACCAG</t>
  </si>
  <si>
    <t>PlateB_C01</t>
  </si>
  <si>
    <t>ACAGACCGAC</t>
  </si>
  <si>
    <t>GCATATCCTT</t>
  </si>
  <si>
    <t>AAGGATATGC</t>
  </si>
  <si>
    <t>PlateB_D01</t>
  </si>
  <si>
    <t>CGAATACGTA</t>
  </si>
  <si>
    <t>TGTCCTGTAC</t>
  </si>
  <si>
    <t>GTACAGGACA</t>
  </si>
  <si>
    <t>PlateB_E01</t>
  </si>
  <si>
    <t>TAGCATCGAT</t>
  </si>
  <si>
    <t>AGAACGTCGC</t>
  </si>
  <si>
    <t>GCGACGTTCT</t>
  </si>
  <si>
    <t>PlateB_F01</t>
  </si>
  <si>
    <t>CCATGAGTCG</t>
  </si>
  <si>
    <t>CACGGACTAG</t>
  </si>
  <si>
    <t>CTAGTCCGTG</t>
  </si>
  <si>
    <t>PlateB_G01</t>
  </si>
  <si>
    <t>ACTAACATGC</t>
  </si>
  <si>
    <t>GTTGAACACT</t>
  </si>
  <si>
    <t>AGTGTTCAAC</t>
  </si>
  <si>
    <t>PlateB_H01</t>
  </si>
  <si>
    <t>ACACTCTCTA</t>
  </si>
  <si>
    <t>TCGCGTGGTA</t>
  </si>
  <si>
    <t>TACCACGCGA</t>
  </si>
  <si>
    <t>PlateB_A02</t>
  </si>
  <si>
    <t>GCTCTTGCCT</t>
  </si>
  <si>
    <t>AGCCACTATG</t>
  </si>
  <si>
    <t>CATAGTGGCT</t>
  </si>
  <si>
    <t>PlateB_B02</t>
  </si>
  <si>
    <t>AATCTTGAGG</t>
  </si>
  <si>
    <t>CCACCTACCA</t>
  </si>
  <si>
    <t>TGGTAGGTGG</t>
  </si>
  <si>
    <t>PlateB_C02</t>
  </si>
  <si>
    <t>CTTAACGGTC</t>
  </si>
  <si>
    <t>GTTCCGGTGT</t>
  </si>
  <si>
    <t>ACACCGGAAC</t>
  </si>
  <si>
    <t>PlateB_D02</t>
  </si>
  <si>
    <t>TTGTGACCAA</t>
  </si>
  <si>
    <t>TAGGTCTGAC</t>
  </si>
  <si>
    <t>GTCAGACCTA</t>
  </si>
  <si>
    <t>PlateB_E02</t>
  </si>
  <si>
    <t>TCACACACCT</t>
  </si>
  <si>
    <t>AGGAAGCATT</t>
  </si>
  <si>
    <t>AATGCTTCCT</t>
  </si>
  <si>
    <t>PlateB_F02</t>
  </si>
  <si>
    <t>CTGCAATTAG</t>
  </si>
  <si>
    <t>CCTTAGTTGG</t>
  </si>
  <si>
    <t>CCAACTAAGG</t>
  </si>
  <si>
    <t>PlateB_G02</t>
  </si>
  <si>
    <t>CTCCTTACTC</t>
  </si>
  <si>
    <t>GTCCTATTCA</t>
  </si>
  <si>
    <t>TGAATAGGAC</t>
  </si>
  <si>
    <t>PlateB_H02</t>
  </si>
  <si>
    <t>GCAACGCAGA</t>
  </si>
  <si>
    <t>TAAGATGGAC</t>
  </si>
  <si>
    <t>GTCCATCTTA</t>
  </si>
  <si>
    <t>PlateB_A03</t>
  </si>
  <si>
    <t>CCTTACCAAT</t>
  </si>
  <si>
    <t>AGGCCATGGT</t>
  </si>
  <si>
    <t>ACCATGGCCT</t>
  </si>
  <si>
    <t>PlateB_B03</t>
  </si>
  <si>
    <t>TTAATCCTCG</t>
  </si>
  <si>
    <t>CATTGGCCAA</t>
  </si>
  <si>
    <t>TTGGCCAATG</t>
  </si>
  <si>
    <t>PlateB_C03</t>
  </si>
  <si>
    <t>TTCCGAGTTC</t>
  </si>
  <si>
    <t>GCTATGAATC</t>
  </si>
  <si>
    <t>GATTCATAGC</t>
  </si>
  <si>
    <t>PlateB_D03</t>
  </si>
  <si>
    <t>CTCGAGAGGA</t>
  </si>
  <si>
    <t>TTGGTCCTCG</t>
  </si>
  <si>
    <t>CGAGGACCAA</t>
  </si>
  <si>
    <t>PlateB_E03</t>
  </si>
  <si>
    <t>TGTTGGCTGT</t>
  </si>
  <si>
    <t>AGCGACATAC</t>
  </si>
  <si>
    <t>GTATGTCGCT</t>
  </si>
  <si>
    <t>PlateB_F03</t>
  </si>
  <si>
    <t>CGTATCTGCG</t>
  </si>
  <si>
    <t>CAAGTAGTCT</t>
  </si>
  <si>
    <t>AGACTACTTG</t>
  </si>
  <si>
    <t>PlateB_G03</t>
  </si>
  <si>
    <t>CCATAGTATC</t>
  </si>
  <si>
    <t>GTCAAGAAGA</t>
  </si>
  <si>
    <t>TCTTCTTGAC</t>
  </si>
  <si>
    <t>PlateB_H03</t>
  </si>
  <si>
    <t>TGGACAGTAA</t>
  </si>
  <si>
    <t>TCCTGTTATG</t>
  </si>
  <si>
    <t>CATAACAGGA</t>
  </si>
  <si>
    <t>PlateB_A04</t>
  </si>
  <si>
    <t>GTACCTTGTT</t>
  </si>
  <si>
    <t>AAGTGCGATA</t>
  </si>
  <si>
    <t>TATCGCACTT</t>
  </si>
  <si>
    <t>PlateB_B04</t>
  </si>
  <si>
    <t>GAGTGCCTCT</t>
  </si>
  <si>
    <t>AGGCTACACG</t>
  </si>
  <si>
    <t>CGTGTAGCCT</t>
  </si>
  <si>
    <t>PlateB_C04</t>
  </si>
  <si>
    <t>TAAGTAGCGG</t>
  </si>
  <si>
    <t>CTATATCGGC</t>
  </si>
  <si>
    <t>GCCGATATAG</t>
  </si>
  <si>
    <t>PlateB_D04</t>
  </si>
  <si>
    <t>CGTGGTGTTC</t>
  </si>
  <si>
    <t>GCTAAGGTAA</t>
  </si>
  <si>
    <t>TTACCTTAGC</t>
  </si>
  <si>
    <t>PlateB_E04</t>
  </si>
  <si>
    <t>CATTCCTGAA</t>
  </si>
  <si>
    <t>TAACCTGGTT</t>
  </si>
  <si>
    <t>AACCAGGTTA</t>
  </si>
  <si>
    <t>PlateB_F04</t>
  </si>
  <si>
    <t>AAGATGCATG</t>
  </si>
  <si>
    <t>AGTTGGTCTA</t>
  </si>
  <si>
    <t>TAGACCAACT</t>
  </si>
  <si>
    <t>PlateB_G04</t>
  </si>
  <si>
    <t>CCTTGGAGCT</t>
  </si>
  <si>
    <t>ATGCAGCTGG</t>
  </si>
  <si>
    <t>CCAGCTGCAT</t>
  </si>
  <si>
    <t>PlateB_H04</t>
  </si>
  <si>
    <t>ACCGGAACAG</t>
  </si>
  <si>
    <t>CGTTGCCTTC</t>
  </si>
  <si>
    <t>GAAGGCAACG</t>
  </si>
  <si>
    <t>PlateB_A05</t>
  </si>
  <si>
    <t>GAATGGAAGC</t>
  </si>
  <si>
    <t>GCGTGGAGAA</t>
  </si>
  <si>
    <t>TTCTCCACGC</t>
  </si>
  <si>
    <t>PlateB_B05</t>
  </si>
  <si>
    <t>GTTCTCCATA</t>
  </si>
  <si>
    <t>TACGCCTCCT</t>
  </si>
  <si>
    <t>AGGAGGCGTA</t>
  </si>
  <si>
    <t>PlateB_C05</t>
  </si>
  <si>
    <t>GTCACTATGT</t>
  </si>
  <si>
    <t>AATTCGGTAG</t>
  </si>
  <si>
    <t>CTACCGAATT</t>
  </si>
  <si>
    <t>PlateB_D05</t>
  </si>
  <si>
    <t>TGGTAGAACT</t>
  </si>
  <si>
    <t>ATTGTCGAAC</t>
  </si>
  <si>
    <t>GTTCGACAAT</t>
  </si>
  <si>
    <t>PlateB_E05</t>
  </si>
  <si>
    <t>ACGCCTATGG</t>
  </si>
  <si>
    <t>CAACCTTGCG</t>
  </si>
  <si>
    <t>CGCAAGGTTG</t>
  </si>
  <si>
    <t>PlateB_F05</t>
  </si>
  <si>
    <t>AATCCGTTAC</t>
  </si>
  <si>
    <t>GCACTGCGTA</t>
  </si>
  <si>
    <t>TACGCAGTGC</t>
  </si>
  <si>
    <t>PlateB_G05</t>
  </si>
  <si>
    <t>GTTGAGGCTA</t>
  </si>
  <si>
    <t>TGCTAGTAGT</t>
  </si>
  <si>
    <t>ACTACTAGCA</t>
  </si>
  <si>
    <t>PlateB_H05</t>
  </si>
  <si>
    <t>TATCAACTGG</t>
  </si>
  <si>
    <t>AAGTCACGGA</t>
  </si>
  <si>
    <t>TCCGTGACTT</t>
  </si>
  <si>
    <t>PlateB_A06</t>
  </si>
  <si>
    <t>AAGAGGAGAT</t>
  </si>
  <si>
    <t>AGCGATTGAA</t>
  </si>
  <si>
    <t>TTCAATCGCT</t>
  </si>
  <si>
    <t>PlateB_B06</t>
  </si>
  <si>
    <t>GTCTTCTCGG</t>
  </si>
  <si>
    <t>CTACCTCTCT</t>
  </si>
  <si>
    <t>AGAGAGGTAG</t>
  </si>
  <si>
    <t>PlateB_C06</t>
  </si>
  <si>
    <t>GAAGCCACTC</t>
  </si>
  <si>
    <t>GACAACTGTC</t>
  </si>
  <si>
    <t>GACAGTTGTC</t>
  </si>
  <si>
    <t>PlateB_D06</t>
  </si>
  <si>
    <t>GTAGGACACA</t>
  </si>
  <si>
    <t>TCCATTGCGG</t>
  </si>
  <si>
    <t>CCGCAATGGA</t>
  </si>
  <si>
    <t>PlateB_E06</t>
  </si>
  <si>
    <t>CTCCTCGTAT</t>
  </si>
  <si>
    <t>AGCCTCGCAA</t>
  </si>
  <si>
    <t>TTGCGAGGCT</t>
  </si>
  <si>
    <t>PlateB_F06</t>
  </si>
  <si>
    <t>CCACATGATT</t>
  </si>
  <si>
    <t>AATACAGGCT</t>
  </si>
  <si>
    <t>AGCCTGTATT</t>
  </si>
  <si>
    <t>PlateB_G06</t>
  </si>
  <si>
    <t>AGACGGTTGG</t>
  </si>
  <si>
    <t>CGGACCGTTA</t>
  </si>
  <si>
    <t>TAACGGTCCG</t>
  </si>
  <si>
    <t>PlateB_H06</t>
  </si>
  <si>
    <t>CTAGGTTGAC</t>
  </si>
  <si>
    <t>GCGCTTATGC</t>
  </si>
  <si>
    <t>GCATAAGCGC</t>
  </si>
  <si>
    <t>PlateB_A07</t>
  </si>
  <si>
    <t>AAGCGTACCA</t>
  </si>
  <si>
    <t>TTAACACGAG</t>
  </si>
  <si>
    <t>CTCGTGTTAA</t>
  </si>
  <si>
    <t>PlateB_B07</t>
  </si>
  <si>
    <t>TCATGTTGGT</t>
  </si>
  <si>
    <t>CGCCTCTAGA</t>
  </si>
  <si>
    <t>TCTAGAGGCG</t>
  </si>
  <si>
    <t>PlateB_C07</t>
  </si>
  <si>
    <t>TTGGAATGGT</t>
  </si>
  <si>
    <t>AATCGACCTT</t>
  </si>
  <si>
    <t>AAGGTCGATT</t>
  </si>
  <si>
    <t>PlateB_D07</t>
  </si>
  <si>
    <t>GTGTATGTTG</t>
  </si>
  <si>
    <t>CCGCAATAAC</t>
  </si>
  <si>
    <t>GTTATTGCGG</t>
  </si>
  <si>
    <t>PlateB_E07</t>
  </si>
  <si>
    <t>TCCTGTCAAC</t>
  </si>
  <si>
    <t>GTTCCAACGA</t>
  </si>
  <si>
    <t>TCGTTGGAAC</t>
  </si>
  <si>
    <t>PlateB_F07</t>
  </si>
  <si>
    <t>TAATCAGGCA</t>
  </si>
  <si>
    <t>TGTTAGACCG</t>
  </si>
  <si>
    <t>CGGTCTAACA</t>
  </si>
  <si>
    <t>PlateB_G07</t>
  </si>
  <si>
    <t>GTAGTGGATT</t>
  </si>
  <si>
    <t>AACCTCATAG</t>
  </si>
  <si>
    <t>CTATGAGGTT</t>
  </si>
  <si>
    <t>PlateB_H07</t>
  </si>
  <si>
    <t>AATTGCGCAT</t>
  </si>
  <si>
    <t>ATGAATCCAC</t>
  </si>
  <si>
    <t>GTGGATTCAT</t>
  </si>
  <si>
    <t>PlateB_A08</t>
  </si>
  <si>
    <t>GACAATAACG</t>
  </si>
  <si>
    <t>CGGCTTAATT</t>
  </si>
  <si>
    <t>AATTAAGCCG</t>
  </si>
  <si>
    <t>PlateB_B08</t>
  </si>
  <si>
    <t>ACAGTTAAGC</t>
  </si>
  <si>
    <t>GAGTTGCAGG</t>
  </si>
  <si>
    <t>CCTGCAACTC</t>
  </si>
  <si>
    <t>PlateB_C08</t>
  </si>
  <si>
    <t>AGCCACACTA</t>
  </si>
  <si>
    <t>TCCACGAACA</t>
  </si>
  <si>
    <t>TGTTCGTGGA</t>
  </si>
  <si>
    <t>PlateB_D08</t>
  </si>
  <si>
    <t>CAATCGTCTT</t>
  </si>
  <si>
    <t>TGACGGAGGA</t>
  </si>
  <si>
    <t>TCCTCCGTCA</t>
  </si>
  <si>
    <t>PlateB_E08</t>
  </si>
  <si>
    <t>AGGAGCTTGT</t>
  </si>
  <si>
    <t>AATGAGTACG</t>
  </si>
  <si>
    <t>CGTACTCATT</t>
  </si>
  <si>
    <t>PlateB_F08</t>
  </si>
  <si>
    <t>TTGAGCGGAG</t>
  </si>
  <si>
    <t>CGTCTTCCGA</t>
  </si>
  <si>
    <t>TCGGAAGACG</t>
  </si>
  <si>
    <t>PlateB_G08</t>
  </si>
  <si>
    <t>AGTAGCTCTC</t>
  </si>
  <si>
    <t>GACAGAGATT</t>
  </si>
  <si>
    <t>AATCTCTGTC</t>
  </si>
  <si>
    <t>PlateB_H08</t>
  </si>
  <si>
    <t>CACGCTGTCA</t>
  </si>
  <si>
    <t>TTACGCTAAC</t>
  </si>
  <si>
    <t>GTTAGCGTAA</t>
  </si>
  <si>
    <t>PlateB_A09</t>
  </si>
  <si>
    <t>AAGACCTCTT</t>
  </si>
  <si>
    <t>CTCCTCGAAG</t>
  </si>
  <si>
    <t>CTTCGAGGAG</t>
  </si>
  <si>
    <t>PlateB_B09</t>
  </si>
  <si>
    <t>GACCTCTTCT</t>
  </si>
  <si>
    <t>ATACCGCAGA</t>
  </si>
  <si>
    <t>TCTGCGGTAT</t>
  </si>
  <si>
    <t>PlateB_C09</t>
  </si>
  <si>
    <t>TACTTCCTTG</t>
  </si>
  <si>
    <t>CCTATCTGAT</t>
  </si>
  <si>
    <t>ATCAGATAGG</t>
  </si>
  <si>
    <t>PlateB_D09</t>
  </si>
  <si>
    <t>TGCGATACGC</t>
  </si>
  <si>
    <t>GATCGGTTAC</t>
  </si>
  <si>
    <t>GTAACCGATC</t>
  </si>
  <si>
    <t>PlateB_E09</t>
  </si>
  <si>
    <t>GCAGGCTTAA</t>
  </si>
  <si>
    <t>TGGTGAGGTG</t>
  </si>
  <si>
    <t>CACCTCACCA</t>
  </si>
  <si>
    <t>PlateB_F09</t>
  </si>
  <si>
    <t>TAAGCTTGTG</t>
  </si>
  <si>
    <t>AACCGGCGTA</t>
  </si>
  <si>
    <t>TACGCCGGTT</t>
  </si>
  <si>
    <t>PlateB_G09</t>
  </si>
  <si>
    <t>ATGGTCCGCT</t>
  </si>
  <si>
    <t>AATACCGATC</t>
  </si>
  <si>
    <t>GATCGGTATT</t>
  </si>
  <si>
    <t>PlateB_H09</t>
  </si>
  <si>
    <t>ATGTCAGAAG</t>
  </si>
  <si>
    <t>CGATACTCAA</t>
  </si>
  <si>
    <t>TTGAGTATCG</t>
  </si>
  <si>
    <t>PlateB_A10</t>
  </si>
  <si>
    <t>GACGAAGGTC</t>
  </si>
  <si>
    <t>GTAAGGCGGT</t>
  </si>
  <si>
    <t>ACCGCCTTAC</t>
  </si>
  <si>
    <t>PlateB_B10</t>
  </si>
  <si>
    <t>ATCACCGTGA</t>
  </si>
  <si>
    <t>TTCAAGGTCG</t>
  </si>
  <si>
    <t>CGACCTTGAA</t>
  </si>
  <si>
    <t>PlateB_C10</t>
  </si>
  <si>
    <t>GCTACAGTGT</t>
  </si>
  <si>
    <t>TATCCGAGTA</t>
  </si>
  <si>
    <t>TACTCGGATA</t>
  </si>
  <si>
    <t>PlateB_D10</t>
  </si>
  <si>
    <t>CGTCGAATAT</t>
  </si>
  <si>
    <t>AGCGCGCTTA</t>
  </si>
  <si>
    <t>TAAGCGCGCT</t>
  </si>
  <si>
    <t>PlateB_E10</t>
  </si>
  <si>
    <t>CAACCATCGG</t>
  </si>
  <si>
    <t>CCGGAGACAT</t>
  </si>
  <si>
    <t>ATGTCTCCGG</t>
  </si>
  <si>
    <t>PlateB_F10</t>
  </si>
  <si>
    <t>CGGTCCATTC</t>
  </si>
  <si>
    <t>GAGATAACTG</t>
  </si>
  <si>
    <t>CAGTTATCTC</t>
  </si>
  <si>
    <t>PlateB_G10</t>
  </si>
  <si>
    <t>AGAAGAGCCA</t>
  </si>
  <si>
    <t>TTGTAAGCGC</t>
  </si>
  <si>
    <t>GCGCTTACAA</t>
  </si>
  <si>
    <t>PlateB_H10</t>
  </si>
  <si>
    <t>CTATGCAATG</t>
  </si>
  <si>
    <t>CAAGAGGAGG</t>
  </si>
  <si>
    <t>CCTCCTCTTG</t>
  </si>
  <si>
    <t>PlateB_A11</t>
  </si>
  <si>
    <t>CACTGAACCG</t>
  </si>
  <si>
    <t>AACCTTAGGA</t>
  </si>
  <si>
    <t>TCCTAAGGTT</t>
  </si>
  <si>
    <t>PlateB_B11</t>
  </si>
  <si>
    <t>TACTGTGTGA</t>
  </si>
  <si>
    <t>CTGGCAACTC</t>
  </si>
  <si>
    <t>GAGTTGCCAG</t>
  </si>
  <si>
    <t>PlateB_C11</t>
  </si>
  <si>
    <t>GCATTCTGTT</t>
  </si>
  <si>
    <t>GAACTTGTTG</t>
  </si>
  <si>
    <t>CAACAAGTTC</t>
  </si>
  <si>
    <t>PlateB_D11</t>
  </si>
  <si>
    <t>CTCCGCTAAG</t>
  </si>
  <si>
    <t>TGTGCAAGAT</t>
  </si>
  <si>
    <t>ATCTTGCACA</t>
  </si>
  <si>
    <t>PlateB_E11</t>
  </si>
  <si>
    <t>TCGCTTGAGA</t>
  </si>
  <si>
    <t>AATCGAGAGA</t>
  </si>
  <si>
    <t>TCTCTCGATT</t>
  </si>
  <si>
    <t>PlateB_F11</t>
  </si>
  <si>
    <t>AACTAGCCTT</t>
  </si>
  <si>
    <t>AGCGTGTCAG</t>
  </si>
  <si>
    <t>CTGACACGCT</t>
  </si>
  <si>
    <t>PlateB_G11</t>
  </si>
  <si>
    <t>TTCGCTCAGG</t>
  </si>
  <si>
    <t>CTTGGTGATT</t>
  </si>
  <si>
    <t>AATCACCAAG</t>
  </si>
  <si>
    <t>PlateB_H11</t>
  </si>
  <si>
    <t>CTCTACAACA</t>
  </si>
  <si>
    <t>GAAGCAGCAA</t>
  </si>
  <si>
    <t>TTGCTGCTTC</t>
  </si>
  <si>
    <t>PlateB_A12</t>
  </si>
  <si>
    <t>TGAGTGTGTT</t>
  </si>
  <si>
    <t>TTCCGTCGAC</t>
  </si>
  <si>
    <t>GTCGACGGAA</t>
  </si>
  <si>
    <t>PlateB_B12</t>
  </si>
  <si>
    <t>TAGTTAGTCG</t>
  </si>
  <si>
    <t>CGAGATGCCA</t>
  </si>
  <si>
    <t>TGGCATCTCG</t>
  </si>
  <si>
    <t>PlateB_C12</t>
  </si>
  <si>
    <t>GCCTGATCCT</t>
  </si>
  <si>
    <t>AAGTTCGTGC</t>
  </si>
  <si>
    <t>GCACGAACTT</t>
  </si>
  <si>
    <t>PlateB_D12</t>
  </si>
  <si>
    <t>CGAGTACAGG</t>
  </si>
  <si>
    <t>CGTCCATAAG</t>
  </si>
  <si>
    <t>CTTATGGACG</t>
  </si>
  <si>
    <t>PlateB_E12</t>
  </si>
  <si>
    <t>GCCTAGATTA</t>
  </si>
  <si>
    <t>TTGTGGCATA</t>
  </si>
  <si>
    <t>TATGCCACAA</t>
  </si>
  <si>
    <t>PlateB_F12</t>
  </si>
  <si>
    <t>TCGGCACTGT</t>
  </si>
  <si>
    <t>AGATCGGAAT</t>
  </si>
  <si>
    <t>ATTCCGATCT</t>
  </si>
  <si>
    <t>PlateB_G12</t>
  </si>
  <si>
    <t>CCGTGCAAGA</t>
  </si>
  <si>
    <t>CATTCTACTG</t>
  </si>
  <si>
    <t>CAGTAGAATG</t>
  </si>
  <si>
    <t>PlateB_H12</t>
  </si>
  <si>
    <t>CTGGCTGGTT</t>
  </si>
  <si>
    <t>ATCGCCGTAG</t>
  </si>
  <si>
    <t>CTACGGCGAT</t>
  </si>
  <si>
    <t>PlateC_A01</t>
  </si>
  <si>
    <t>CGTTAGGATT</t>
  </si>
  <si>
    <t>ATCCTTACAC</t>
  </si>
  <si>
    <t>GTGTAAGGAT</t>
  </si>
  <si>
    <t>PlateC_B01</t>
  </si>
  <si>
    <t>TTCCATTACG</t>
  </si>
  <si>
    <t>CGCAAGGACT</t>
  </si>
  <si>
    <t>AGTCCTTGCG</t>
  </si>
  <si>
    <t>PlateC_C01</t>
  </si>
  <si>
    <t>TAGCGGTAAC</t>
  </si>
  <si>
    <t>GCTGGCGTTA</t>
  </si>
  <si>
    <t>TAACGCCAGC</t>
  </si>
  <si>
    <t>PlateC_D01</t>
  </si>
  <si>
    <t>GTAGCCAGGA</t>
  </si>
  <si>
    <t>TACTTAGAGG</t>
  </si>
  <si>
    <t>CCTCTAAGTA</t>
  </si>
  <si>
    <t>PlateC_E01</t>
  </si>
  <si>
    <t>AGGATACTCT</t>
  </si>
  <si>
    <t>ATGGCGATGC</t>
  </si>
  <si>
    <t>GCATCGCCAT</t>
  </si>
  <si>
    <t>PlateC_F01</t>
  </si>
  <si>
    <t>TATCCTCCAG</t>
  </si>
  <si>
    <t>CATTGGTGCG</t>
  </si>
  <si>
    <t>CGCACCAATG</t>
  </si>
  <si>
    <t>PlateC_G01</t>
  </si>
  <si>
    <t>TAAGTCGTTC</t>
  </si>
  <si>
    <t>GCGAGATATA</t>
  </si>
  <si>
    <t>TATATCTCGC</t>
  </si>
  <si>
    <t>PlateC_H01</t>
  </si>
  <si>
    <t>TCCGGATTGA</t>
  </si>
  <si>
    <t>TGACTGCTAT</t>
  </si>
  <si>
    <t>ATAGCAGTCA</t>
  </si>
  <si>
    <t>PlateC_A02</t>
  </si>
  <si>
    <t>ACGTCTTGTT</t>
  </si>
  <si>
    <t>AACGTCCGCT</t>
  </si>
  <si>
    <t>AGCGGACGTT</t>
  </si>
  <si>
    <t>PlateC_B02</t>
  </si>
  <si>
    <t>ATGAAGTGCG</t>
  </si>
  <si>
    <t>CGCACATGTC</t>
  </si>
  <si>
    <t>GACATGTGCG</t>
  </si>
  <si>
    <t>PlateC_C02</t>
  </si>
  <si>
    <t>CGATCACTGC</t>
  </si>
  <si>
    <t>GCACACCTGA</t>
  </si>
  <si>
    <t>TCAGGTGTGC</t>
  </si>
  <si>
    <t>PlateC_D02</t>
  </si>
  <si>
    <t>CCTATCGGAA</t>
  </si>
  <si>
    <t>TTGTCCAGAG</t>
  </si>
  <si>
    <t>CTCTGGACAA</t>
  </si>
  <si>
    <t>PlateC_E02</t>
  </si>
  <si>
    <t>CAGAGAGCTT</t>
  </si>
  <si>
    <t>AGCCTTCCTG</t>
  </si>
  <si>
    <t>CAGGAAGGCT</t>
  </si>
  <si>
    <t>PlateC_F02</t>
  </si>
  <si>
    <t>GCAACTTGCG</t>
  </si>
  <si>
    <t>CCTTACGCCA</t>
  </si>
  <si>
    <t>TGGCGTAAGG</t>
  </si>
  <si>
    <t>PlateC_G02</t>
  </si>
  <si>
    <t>TATGGAGGAC</t>
  </si>
  <si>
    <t>GAATACGTAC</t>
  </si>
  <si>
    <t>GTACGTATTC</t>
  </si>
  <si>
    <t>PlateC_H02</t>
  </si>
  <si>
    <t>TGAGATCAGA</t>
  </si>
  <si>
    <t>TTGGCACCGT</t>
  </si>
  <si>
    <t>ACGGTGCCAA</t>
  </si>
  <si>
    <t>PlateC_A03</t>
  </si>
  <si>
    <t>TCAGCCTATT</t>
  </si>
  <si>
    <t>ATTAGGTGGC</t>
  </si>
  <si>
    <t>GCCACCTAAT</t>
  </si>
  <si>
    <t>PlateC_B03</t>
  </si>
  <si>
    <t>GTTGTGAGCG</t>
  </si>
  <si>
    <t>CGATCAAGAA</t>
  </si>
  <si>
    <t>TTCTTGATCG</t>
  </si>
  <si>
    <t>PlateC_C03</t>
  </si>
  <si>
    <t>TCAGTAACAC</t>
  </si>
  <si>
    <t>GCTGTCTTCT</t>
  </si>
  <si>
    <t>AGAAGACAGC</t>
  </si>
  <si>
    <t>PlateC_D03</t>
  </si>
  <si>
    <t>AAGGCTCAGA</t>
  </si>
  <si>
    <t>TACATGTCTG</t>
  </si>
  <si>
    <t>CAGACATGTA</t>
  </si>
  <si>
    <t>PlateC_E03</t>
  </si>
  <si>
    <t>GTGTGGTGGT</t>
  </si>
  <si>
    <t>AACCAGTTGA</t>
  </si>
  <si>
    <t>TCAACTGGTT</t>
  </si>
  <si>
    <t>PlateC_F03</t>
  </si>
  <si>
    <t>CCGAGCTTAG</t>
  </si>
  <si>
    <t>CCGGTAAGCT</t>
  </si>
  <si>
    <t>AGCTTACCGG</t>
  </si>
  <si>
    <t>PlateC_G03</t>
  </si>
  <si>
    <t>ATCACGCTTC</t>
  </si>
  <si>
    <t>GTTCGAATAG</t>
  </si>
  <si>
    <t>CTATTCGAAC</t>
  </si>
  <si>
    <t>PlateC_H03</t>
  </si>
  <si>
    <t>TAGCTATGCA</t>
  </si>
  <si>
    <t>TGTCAGGCTC</t>
  </si>
  <si>
    <t>GAGCCTGACA</t>
  </si>
  <si>
    <t>PlateC_A04</t>
  </si>
  <si>
    <t>TGTTCCTCAT</t>
  </si>
  <si>
    <t>CAACAGTGTT</t>
  </si>
  <si>
    <t>AACACTGTTG</t>
  </si>
  <si>
    <t>PlateC_B04</t>
  </si>
  <si>
    <t>CATACCTTCT</t>
  </si>
  <si>
    <t>AAGAGAGGAA</t>
  </si>
  <si>
    <t>TTCCTCTCTT</t>
  </si>
  <si>
    <t>PlateC_C04</t>
  </si>
  <si>
    <t>GCCTTCAATG</t>
  </si>
  <si>
    <t>CGGTTGTAGC</t>
  </si>
  <si>
    <t>GCTACAACCG</t>
  </si>
  <si>
    <t>PlateC_D04</t>
  </si>
  <si>
    <t>CTTGACCAGC</t>
  </si>
  <si>
    <t>GCCTGAAGTG</t>
  </si>
  <si>
    <t>CACTTCAGGC</t>
  </si>
  <si>
    <t>PlateC_E04</t>
  </si>
  <si>
    <t>CTACACACAA</t>
  </si>
  <si>
    <t>TTACGACACT</t>
  </si>
  <si>
    <t>AGTGTCGTAA</t>
  </si>
  <si>
    <t>PlateC_F04</t>
  </si>
  <si>
    <t>TAGGCTGAAT</t>
  </si>
  <si>
    <t>CGCCTAGATC</t>
  </si>
  <si>
    <t>GATCTAGGCG</t>
  </si>
  <si>
    <t>PlateC_G04</t>
  </si>
  <si>
    <t>TCGGAGTCCT</t>
  </si>
  <si>
    <t>AATCTGGATG</t>
  </si>
  <si>
    <t>CATCCAGATT</t>
  </si>
  <si>
    <t>PlateC_H04</t>
  </si>
  <si>
    <t>AACATCGCGG</t>
  </si>
  <si>
    <t>CGACGGTACA</t>
  </si>
  <si>
    <t>TGTACCGTCG</t>
  </si>
  <si>
    <t>PlateC_A05</t>
  </si>
  <si>
    <t>GTTGTCTTAC</t>
  </si>
  <si>
    <t>GTAGTATTGC</t>
  </si>
  <si>
    <t>GCAATACTAC</t>
  </si>
  <si>
    <t>PlateC_B05</t>
  </si>
  <si>
    <t>GTGGCAACTA</t>
  </si>
  <si>
    <t>TCCAGCGGAT</t>
  </si>
  <si>
    <t>ATCCGCTGGA</t>
  </si>
  <si>
    <t>PlateC_C05</t>
  </si>
  <si>
    <t>GAGCAGGCAT</t>
  </si>
  <si>
    <t>CAACCACCTC</t>
  </si>
  <si>
    <t>GAGGTGGTTG</t>
  </si>
  <si>
    <t>PlateC_D05</t>
  </si>
  <si>
    <t>AACGGCACCT</t>
  </si>
  <si>
    <t>AGCTTAGGCG</t>
  </si>
  <si>
    <t>CGCCTAAGCT</t>
  </si>
  <si>
    <t>PlateC_E05</t>
  </si>
  <si>
    <t>AGTAACCTTG</t>
  </si>
  <si>
    <t>CCGGTTCCTT</t>
  </si>
  <si>
    <t>AAGGAACCGG</t>
  </si>
  <si>
    <t>PlateC_F05</t>
  </si>
  <si>
    <t>TCTCATAAGC</t>
  </si>
  <si>
    <t>GACATTGAAC</t>
  </si>
  <si>
    <t>GTTCAATGTC</t>
  </si>
  <si>
    <t>PlateC_G05</t>
  </si>
  <si>
    <t>TGCTTGCCAA</t>
  </si>
  <si>
    <t>TTAGAGGCGA</t>
  </si>
  <si>
    <t>TCGCCTCTAA</t>
  </si>
  <si>
    <t>PlateC_H05</t>
  </si>
  <si>
    <t>CGGTTCCTGT</t>
  </si>
  <si>
    <t>CAAGCCGAAC</t>
  </si>
  <si>
    <t>GTTCGGCTTG</t>
  </si>
  <si>
    <t>PlateC_A06</t>
  </si>
  <si>
    <t>CCAAGTAGAT</t>
  </si>
  <si>
    <t>AGGAGAACGG</t>
  </si>
  <si>
    <t>CCGTTCTCCT</t>
  </si>
  <si>
    <t>PlateC_B06</t>
  </si>
  <si>
    <t>AAGGTTGGCG</t>
  </si>
  <si>
    <t>CCTGTTAGAC</t>
  </si>
  <si>
    <t>GTCTAACAGG</t>
  </si>
  <si>
    <t>PlateC_C06</t>
  </si>
  <si>
    <t>TGCTCTGGTC</t>
  </si>
  <si>
    <t>GTTCTACGTT</t>
  </si>
  <si>
    <t>AACGTAGAAC</t>
  </si>
  <si>
    <t>PlateC_D06</t>
  </si>
  <si>
    <t>ACTGTAACGA</t>
  </si>
  <si>
    <t>TAAGTCCACA</t>
  </si>
  <si>
    <t>TGTGGACTTA</t>
  </si>
  <si>
    <t>PlateC_E06</t>
  </si>
  <si>
    <t>GATTCCAGGT</t>
  </si>
  <si>
    <t>CAAGAACCAT</t>
  </si>
  <si>
    <t>ATGGTTCTTG</t>
  </si>
  <si>
    <t>PlateC_F06</t>
  </si>
  <si>
    <t>TTCACCAGAT</t>
  </si>
  <si>
    <t>AGTTGATGAC</t>
  </si>
  <si>
    <t>GTCATCAACT</t>
  </si>
  <si>
    <t>PlateC_G06</t>
  </si>
  <si>
    <t>ACTTCCAAGG</t>
  </si>
  <si>
    <t>CCTACTCTTG</t>
  </si>
  <si>
    <t>CAAGAGTAGG</t>
  </si>
  <si>
    <t>PlateC_H06</t>
  </si>
  <si>
    <t>CCGAATATTC</t>
  </si>
  <si>
    <t>GAACAATCCA</t>
  </si>
  <si>
    <t>TGGATTGTTC</t>
  </si>
  <si>
    <t>PlateC_A07</t>
  </si>
  <si>
    <t>CTCTTATCCA</t>
  </si>
  <si>
    <t>TTCTGTTGGT</t>
  </si>
  <si>
    <t>ACCAACAGAA</t>
  </si>
  <si>
    <t>PlateC_B07</t>
  </si>
  <si>
    <t>TCACAGCGGT</t>
  </si>
  <si>
    <t>CATCGTCAGG</t>
  </si>
  <si>
    <t>CCTGACGATG</t>
  </si>
  <si>
    <t>PlateC_C07</t>
  </si>
  <si>
    <t>CCTCTGTCGT</t>
  </si>
  <si>
    <t>ATGCATGAAG</t>
  </si>
  <si>
    <t>CTTCATGCAT</t>
  </si>
  <si>
    <t>PlateC_D07</t>
  </si>
  <si>
    <t>TCTGTTCTCG</t>
  </si>
  <si>
    <t>CGTGAATCGC</t>
  </si>
  <si>
    <t>GCGATTCACG</t>
  </si>
  <si>
    <t>PlateC_E07</t>
  </si>
  <si>
    <t>GATACTTCAC</t>
  </si>
  <si>
    <t>GAGCAGCCTT</t>
  </si>
  <si>
    <t>AAGGCTGCTC</t>
  </si>
  <si>
    <t>PlateC_F07</t>
  </si>
  <si>
    <t>AGTGCTGATA</t>
  </si>
  <si>
    <t>TCGATTACCA</t>
  </si>
  <si>
    <t>TGGTAATCGA</t>
  </si>
  <si>
    <t>PlateC_G07</t>
  </si>
  <si>
    <t>ATCCTTCGGT</t>
  </si>
  <si>
    <t>CAGTCCAATT</t>
  </si>
  <si>
    <t>AATTGGACTG</t>
  </si>
  <si>
    <t>PlateC_H07</t>
  </si>
  <si>
    <t>GACAACGATT</t>
  </si>
  <si>
    <t>AGAGGCTTGG</t>
  </si>
  <si>
    <t>CCAAGCCTCT</t>
  </si>
  <si>
    <t>PlateC_A08</t>
  </si>
  <si>
    <t>GAACCGGTAG</t>
  </si>
  <si>
    <t>CAGGCTCTCA</t>
  </si>
  <si>
    <t>TGAGAGCCTG</t>
  </si>
  <si>
    <t>PlateC_B08</t>
  </si>
  <si>
    <t>AGCAATGAGC</t>
  </si>
  <si>
    <t>GTTCGCTCTC</t>
  </si>
  <si>
    <t>GAGAGCGAAC</t>
  </si>
  <si>
    <t>PlateC_C08</t>
  </si>
  <si>
    <t>CAAGACTCCA</t>
  </si>
  <si>
    <t>TCGGACTAAT</t>
  </si>
  <si>
    <t>ATTAGTCCGA</t>
  </si>
  <si>
    <t>PlateC_D08</t>
  </si>
  <si>
    <t>ACCGTGTAGG</t>
  </si>
  <si>
    <t>CGAGATCTTC</t>
  </si>
  <si>
    <t>GAAGATCTCG</t>
  </si>
  <si>
    <t>PlateC_E08</t>
  </si>
  <si>
    <t>AGGCACAGGT</t>
  </si>
  <si>
    <t>ATAACCGGAC</t>
  </si>
  <si>
    <t>GTCCGGTTAT</t>
  </si>
  <si>
    <t>PlateC_F08</t>
  </si>
  <si>
    <t>CGACAGATCG</t>
  </si>
  <si>
    <t>CGTGTAGTTA</t>
  </si>
  <si>
    <t>TAACTACACG</t>
  </si>
  <si>
    <t>PlateC_G08</t>
  </si>
  <si>
    <t>ACGCGACAAC</t>
  </si>
  <si>
    <t>GAACATAGGT</t>
  </si>
  <si>
    <t>ACCTATGTTC</t>
  </si>
  <si>
    <t>PlateC_H08</t>
  </si>
  <si>
    <t>ACTTGCGTTA</t>
  </si>
  <si>
    <t>TCTAACATCG</t>
  </si>
  <si>
    <t>CGATGTTAGA</t>
  </si>
  <si>
    <t>PlateC_A09</t>
  </si>
  <si>
    <t>CACCACTCAT</t>
  </si>
  <si>
    <t>AACGGTGGCA</t>
  </si>
  <si>
    <t>TGCCACCGTT</t>
  </si>
  <si>
    <t>PlateC_B09</t>
  </si>
  <si>
    <t>CTTCGTAACT</t>
  </si>
  <si>
    <t>AGGACGGTGT</t>
  </si>
  <si>
    <t>ACACCGTCCT</t>
  </si>
  <si>
    <t>PlateC_C09</t>
  </si>
  <si>
    <t>CAGTATTCGG</t>
  </si>
  <si>
    <t>CTGTGACCTG</t>
  </si>
  <si>
    <t>CAGGTCACAG</t>
  </si>
  <si>
    <t>PlateC_D09</t>
  </si>
  <si>
    <t>CAGTCTGGAC</t>
  </si>
  <si>
    <t>GCTGTAACAA</t>
  </si>
  <si>
    <t>TTGTTACAGC</t>
  </si>
  <si>
    <t>PlateC_E09</t>
  </si>
  <si>
    <t>TACCGTTCTA</t>
  </si>
  <si>
    <t>TACGGACGTC</t>
  </si>
  <si>
    <t>GACGTCCGTA</t>
  </si>
  <si>
    <t>PlateC_F09</t>
  </si>
  <si>
    <t>GTGTCCACAG</t>
  </si>
  <si>
    <t>CCTAAGGAGC</t>
  </si>
  <si>
    <t>GCTCCTTAGG</t>
  </si>
  <si>
    <t>PlateC_G09</t>
  </si>
  <si>
    <t>TTACGACTGT</t>
  </si>
  <si>
    <t>ATAAGGCCAG</t>
  </si>
  <si>
    <t>CTGGCCTTAT</t>
  </si>
  <si>
    <t>PlateC_H09</t>
  </si>
  <si>
    <t>GACGCGAATG</t>
  </si>
  <si>
    <t>CTCATCTGTA</t>
  </si>
  <si>
    <t>TACAGATGAG</t>
  </si>
  <si>
    <t>PlateC_A10</t>
  </si>
  <si>
    <t>CAACGTACGC</t>
  </si>
  <si>
    <t>GAAGGCATCT</t>
  </si>
  <si>
    <t>AGATGCCTTC</t>
  </si>
  <si>
    <t>PlateC_B10</t>
  </si>
  <si>
    <t>AGCTCAGGAA</t>
  </si>
  <si>
    <t>TCTCTACTGC</t>
  </si>
  <si>
    <t>GCAGTAGAGA</t>
  </si>
  <si>
    <t>PlateC_C10</t>
  </si>
  <si>
    <t>GATAGGCGGT</t>
  </si>
  <si>
    <t>AACCGAACAA</t>
  </si>
  <si>
    <t>TTGTTCGGTT</t>
  </si>
  <si>
    <t>PlateC_D10</t>
  </si>
  <si>
    <t>AGTAGGAAGT</t>
  </si>
  <si>
    <t>ATCTCGCCAC</t>
  </si>
  <si>
    <t>GTGGCGAGAT</t>
  </si>
  <si>
    <t>PlateC_E10</t>
  </si>
  <si>
    <t>CATGTTGTAG</t>
  </si>
  <si>
    <t>CCATGCAACG</t>
  </si>
  <si>
    <t>CGTTGCATGG</t>
  </si>
  <si>
    <t>PlateC_F10</t>
  </si>
  <si>
    <t>CACATTCTTC</t>
  </si>
  <si>
    <t>GAATGGTGTA</t>
  </si>
  <si>
    <t>TACACCATTC</t>
  </si>
  <si>
    <t>PlateC_G10</t>
  </si>
  <si>
    <t>GCAGCTCGTA</t>
  </si>
  <si>
    <t>TATATGCCGT</t>
  </si>
  <si>
    <t>ACGGCATATA</t>
  </si>
  <si>
    <t>PlateC_H10</t>
  </si>
  <si>
    <t>GTTCAGACGG</t>
  </si>
  <si>
    <t>CTCGATAGAT</t>
  </si>
  <si>
    <t>ATCTATCGAG</t>
  </si>
  <si>
    <t>PlateC_A11</t>
  </si>
  <si>
    <t>TCCTGGAAGT</t>
  </si>
  <si>
    <t>AACACAAGAG</t>
  </si>
  <si>
    <t>CTCTTGTGTT</t>
  </si>
  <si>
    <t>PlateC_B11</t>
  </si>
  <si>
    <t>GCATTGTTAG</t>
  </si>
  <si>
    <t>CGCAATCGGT</t>
  </si>
  <si>
    <t>ACCGATTGCG</t>
  </si>
  <si>
    <t>PlateC_C11</t>
  </si>
  <si>
    <t>GACCTACAGC</t>
  </si>
  <si>
    <t>GTTGCGTAGA</t>
  </si>
  <si>
    <t>TCTACGCAAC</t>
  </si>
  <si>
    <t>PlateC_D11</t>
  </si>
  <si>
    <t>CACCGACGTA</t>
  </si>
  <si>
    <t>TAGAGTGATC</t>
  </si>
  <si>
    <t>GATCACTCTA</t>
  </si>
  <si>
    <t>PlateC_E11</t>
  </si>
  <si>
    <t>CTCTCACCTT</t>
  </si>
  <si>
    <t>AAGACGCAGC</t>
  </si>
  <si>
    <t>GCTGCGTCTT</t>
  </si>
  <si>
    <t>PlateC_F11</t>
  </si>
  <si>
    <t>CTCGTTCATT</t>
  </si>
  <si>
    <t>AACTTCTCGA</t>
  </si>
  <si>
    <t>TCGAGAAGTT</t>
  </si>
  <si>
    <t>PlateC_G11</t>
  </si>
  <si>
    <t>TGGTGGCAAG</t>
  </si>
  <si>
    <t>CGCAACTGAG</t>
  </si>
  <si>
    <t>CTCAGTTGCG</t>
  </si>
  <si>
    <t>PlateC_H11</t>
  </si>
  <si>
    <t>GATTGCTTGA</t>
  </si>
  <si>
    <t>GCTCCGCAAT</t>
  </si>
  <si>
    <t>ATTGCGGAGC</t>
  </si>
  <si>
    <t>PlateC_A12</t>
  </si>
  <si>
    <t>CCGTTAAGGT</t>
  </si>
  <si>
    <t>GTAACTTCCG</t>
  </si>
  <si>
    <t>CGGAAGTTAC</t>
  </si>
  <si>
    <t>PlateC_B12</t>
  </si>
  <si>
    <t>TGCTGAGAGG</t>
  </si>
  <si>
    <t>CTCACGACTA</t>
  </si>
  <si>
    <t>TAGTCGTGAG</t>
  </si>
  <si>
    <t>PlateC_C12</t>
  </si>
  <si>
    <t>TTGTCACTTG</t>
  </si>
  <si>
    <t>AACCAACGGC</t>
  </si>
  <si>
    <t>GCCGTTGGTT</t>
  </si>
  <si>
    <t>PlateC_D12</t>
  </si>
  <si>
    <t>GCTGTTATGT</t>
  </si>
  <si>
    <t>CCTGCCTGTA</t>
  </si>
  <si>
    <t>TACAGGCAGG</t>
  </si>
  <si>
    <t>PlateC_E12</t>
  </si>
  <si>
    <t>GCAGCAGTTG</t>
  </si>
  <si>
    <t>TACGCTGCAG</t>
  </si>
  <si>
    <t>CTGCAGCGTA</t>
  </si>
  <si>
    <t>PlateC_F12</t>
  </si>
  <si>
    <t>GCAGATCAAT</t>
  </si>
  <si>
    <t>AATGTTGCGA</t>
  </si>
  <si>
    <t>TCGCAACATT</t>
  </si>
  <si>
    <t>PlateC_G12</t>
  </si>
  <si>
    <t>TGGTTCACGG</t>
  </si>
  <si>
    <t>CGACGTTCTG</t>
  </si>
  <si>
    <t>CAGAACGTCG</t>
  </si>
  <si>
    <t>PlateC_H12</t>
  </si>
  <si>
    <t>TCGACCGCAT</t>
  </si>
  <si>
    <t>AATAGGACAC</t>
  </si>
  <si>
    <t>GTGTCCTATT</t>
  </si>
  <si>
    <t>PlateD_A01</t>
  </si>
  <si>
    <t>TAACCTAGGT</t>
  </si>
  <si>
    <t>ATGTGCCTCA</t>
  </si>
  <si>
    <t>TGAGGCACAT</t>
  </si>
  <si>
    <t>PlateD_B01</t>
  </si>
  <si>
    <t>AACTCATGCG</t>
  </si>
  <si>
    <t>CGACTCCGTT</t>
  </si>
  <si>
    <t>AACGGAGTCG</t>
  </si>
  <si>
    <t>PlateD_C01</t>
  </si>
  <si>
    <t>CCGGATGAAC</t>
  </si>
  <si>
    <t>GCTGTTGTGG</t>
  </si>
  <si>
    <t>CCACAACAGC</t>
  </si>
  <si>
    <t>PlateD_D01</t>
  </si>
  <si>
    <t>CGTTGCCGTA</t>
  </si>
  <si>
    <t>TACCAATCAC</t>
  </si>
  <si>
    <t>GTGATTGGTA</t>
  </si>
  <si>
    <t>PlateD_E01</t>
  </si>
  <si>
    <t>GCTCTACGGT</t>
  </si>
  <si>
    <t>ATGTCTTACG</t>
  </si>
  <si>
    <t>CGTAAGACAT</t>
  </si>
  <si>
    <t>PlateD_F01</t>
  </si>
  <si>
    <t>TGCATTGGCG</t>
  </si>
  <si>
    <t>CGCAACAATA</t>
  </si>
  <si>
    <t>TATTGTTGCG</t>
  </si>
  <si>
    <t>PlateD_G01</t>
  </si>
  <si>
    <t>CGATTGTGAC</t>
  </si>
  <si>
    <t>GAACGAAGAC</t>
  </si>
  <si>
    <t>GTCTTCGTTC</t>
  </si>
  <si>
    <t>PlateD_H01</t>
  </si>
  <si>
    <t>GACTGCACTA</t>
  </si>
  <si>
    <t>TCGAGGACGT</t>
  </si>
  <si>
    <t>ACGTCCTCGA</t>
  </si>
  <si>
    <t>PlateD_A02</t>
  </si>
  <si>
    <t>GTTAACTGCT</t>
  </si>
  <si>
    <t>ATTATGAGCG</t>
  </si>
  <si>
    <t>CGCTCATAAT</t>
  </si>
  <si>
    <t>PlateD_B02</t>
  </si>
  <si>
    <t>TCGGACCTTG</t>
  </si>
  <si>
    <t>CGCGTTATAA</t>
  </si>
  <si>
    <t>TTATAACGCG</t>
  </si>
  <si>
    <t>PlateD_C02</t>
  </si>
  <si>
    <t>TGCAGCAAGC</t>
  </si>
  <si>
    <t>GCGTGCATGT</t>
  </si>
  <si>
    <t>ACATGCACGC</t>
  </si>
  <si>
    <t>PlateD_D02</t>
  </si>
  <si>
    <t>CACATGCGAA</t>
  </si>
  <si>
    <t>TAAGCGGCTC</t>
  </si>
  <si>
    <t>GAGCCGCTTA</t>
  </si>
  <si>
    <t>PlateD_E02</t>
  </si>
  <si>
    <t>CAGACGTAAT</t>
  </si>
  <si>
    <t>AACATGGAGA</t>
  </si>
  <si>
    <t>TCTCCATGTT</t>
  </si>
  <si>
    <t>PlateD_F02</t>
  </si>
  <si>
    <t>ATTCGGTACG</t>
  </si>
  <si>
    <t>CCGAGTCTCT</t>
  </si>
  <si>
    <t>AGAGACTCGG</t>
  </si>
  <si>
    <t>PlateD_G02</t>
  </si>
  <si>
    <t>TTAGCACGGC</t>
  </si>
  <si>
    <t>GTACTTCTAC</t>
  </si>
  <si>
    <t>GTAGAAGTAC</t>
  </si>
  <si>
    <t>PlateD_H02</t>
  </si>
  <si>
    <t>GAGGATAGTA</t>
  </si>
  <si>
    <t>TGTTCACATG</t>
  </si>
  <si>
    <t>CATGTGAACA</t>
  </si>
  <si>
    <t>PlateD_A03</t>
  </si>
  <si>
    <t>AACTGTGGTT</t>
  </si>
  <si>
    <t>AAGGTAACGC</t>
  </si>
  <si>
    <t>GCGTTACCTT</t>
  </si>
  <si>
    <t>PlateD_B03</t>
  </si>
  <si>
    <t>ATTACCTCGG</t>
  </si>
  <si>
    <t>CCGCCTTACT</t>
  </si>
  <si>
    <t>AGTAAGGCGG</t>
  </si>
  <si>
    <t>PlateD_C03</t>
  </si>
  <si>
    <t>CGCTGTATAC</t>
  </si>
  <si>
    <t>GTTGAGGCAG</t>
  </si>
  <si>
    <t>CTGCCTCAAC</t>
  </si>
  <si>
    <t>PlateD_D03</t>
  </si>
  <si>
    <t>CTTGCTCACA</t>
  </si>
  <si>
    <t>TGGCGACCTA</t>
  </si>
  <si>
    <t>TAGGTCGCCA</t>
  </si>
  <si>
    <t>PlateD_E03</t>
  </si>
  <si>
    <t>CAACACCTGT</t>
  </si>
  <si>
    <t>AGAAGCGACA</t>
  </si>
  <si>
    <t>TGTCGCTTCT</t>
  </si>
  <si>
    <t>PlateD_F03</t>
  </si>
  <si>
    <t>CAATTGCTCG</t>
  </si>
  <si>
    <t>CAGGATAATC</t>
  </si>
  <si>
    <t>GATTATCCTG</t>
  </si>
  <si>
    <t>PlateD_G03</t>
  </si>
  <si>
    <t>CATAGACAAC</t>
  </si>
  <si>
    <t>GCTCCTACAG</t>
  </si>
  <si>
    <t>CTGTAGGAGC</t>
  </si>
  <si>
    <t>PlateD_H03</t>
  </si>
  <si>
    <t>TTGGTGTCTA</t>
  </si>
  <si>
    <t>TTCAACAGGT</t>
  </si>
  <si>
    <t>ACCTGTTGAA</t>
  </si>
  <si>
    <t>PlateD_A04</t>
  </si>
  <si>
    <t>TATGTCCTGT</t>
  </si>
  <si>
    <t>CCTCGTCCAT</t>
  </si>
  <si>
    <t>ATGGACGAGG</t>
  </si>
  <si>
    <t>PlateD_B04</t>
  </si>
  <si>
    <t>GCCAATTCGT</t>
  </si>
  <si>
    <t>AGCGTTGGTT</t>
  </si>
  <si>
    <t>AACCAACGCT</t>
  </si>
  <si>
    <t>PlateD_C04</t>
  </si>
  <si>
    <t>TAGGCGATCG</t>
  </si>
  <si>
    <t>CATTCGAACA</t>
  </si>
  <si>
    <t>TGTTCGAATG</t>
  </si>
  <si>
    <t>PlateD_D04</t>
  </si>
  <si>
    <t>ATGAGTGTAC</t>
  </si>
  <si>
    <t>GCTTACCGAC</t>
  </si>
  <si>
    <t>GTCGGTAAGC</t>
  </si>
  <si>
    <t>PlateD_E04</t>
  </si>
  <si>
    <t>CCGAAGGATA</t>
  </si>
  <si>
    <t>TTAGCTTAGG</t>
  </si>
  <si>
    <t>CCTAAGCTAA</t>
  </si>
  <si>
    <t>PlateD_F04</t>
  </si>
  <si>
    <t>AGTCCACTGT</t>
  </si>
  <si>
    <t>CCGACACACA</t>
  </si>
  <si>
    <t>TGTGTGTCGG</t>
  </si>
  <si>
    <t>PlateD_G04</t>
  </si>
  <si>
    <t>GCGGCTAATT</t>
  </si>
  <si>
    <t>ATTCGCTGAT</t>
  </si>
  <si>
    <t>ATCAGCGAAT</t>
  </si>
  <si>
    <t>PlateD_H04</t>
  </si>
  <si>
    <t>TCTAACTCAG</t>
  </si>
  <si>
    <t>CCAAGAGGCA</t>
  </si>
  <si>
    <t>TGCCTCTTGG</t>
  </si>
  <si>
    <t>PlateD_A05</t>
  </si>
  <si>
    <t>CAAGCTGAGC</t>
  </si>
  <si>
    <t>GACGCAGTTC</t>
  </si>
  <si>
    <t>GAACTGCGTC</t>
  </si>
  <si>
    <t>PlateD_B05</t>
  </si>
  <si>
    <t>CCAGAGCACA</t>
  </si>
  <si>
    <t>TGGAACTCGG</t>
  </si>
  <si>
    <t>CCGAGTTCCA</t>
  </si>
  <si>
    <t>PlateD_C05</t>
  </si>
  <si>
    <t>TGTACAAGGT</t>
  </si>
  <si>
    <t>CCACACCAAT</t>
  </si>
  <si>
    <t>ATTGGTGTGG</t>
  </si>
  <si>
    <t>PlateD_D05</t>
  </si>
  <si>
    <t>TAGAATGCCT</t>
  </si>
  <si>
    <t>AGTTCTCGGC</t>
  </si>
  <si>
    <t>GCCGAGAACT</t>
  </si>
  <si>
    <t>PlateD_E05</t>
  </si>
  <si>
    <t>TGTCTTACTG</t>
  </si>
  <si>
    <t>CTTGACGACG</t>
  </si>
  <si>
    <t>CGTCGTCAAG</t>
  </si>
  <si>
    <t>PlateD_F05</t>
  </si>
  <si>
    <t>ATGACTAAGC</t>
  </si>
  <si>
    <t>GAGGTCGCTA</t>
  </si>
  <si>
    <t>TAGCGACCTC</t>
  </si>
  <si>
    <t>PlateD_G05</t>
  </si>
  <si>
    <t>ATGTAGGCAA</t>
  </si>
  <si>
    <t>TCAGTAGCAT</t>
  </si>
  <si>
    <t>ATGCTACTGA</t>
  </si>
  <si>
    <t>PlateD_H05</t>
  </si>
  <si>
    <t>GCGAAGAGGT</t>
  </si>
  <si>
    <t>CTAACGTGGA</t>
  </si>
  <si>
    <t>TCCACGTTAG</t>
  </si>
  <si>
    <t>PlateD_A06</t>
  </si>
  <si>
    <t>CGGTGGTTCT</t>
  </si>
  <si>
    <t>ATGCCAACCG</t>
  </si>
  <si>
    <t>CGGTTGGCAT</t>
  </si>
  <si>
    <t>PlateD_B06</t>
  </si>
  <si>
    <t>CTGTCGTTGG</t>
  </si>
  <si>
    <t>CGGTCGATTC</t>
  </si>
  <si>
    <t>GAATCGACCG</t>
  </si>
  <si>
    <t>PlateD_C06</t>
  </si>
  <si>
    <t>TGATCGACAC</t>
  </si>
  <si>
    <t>GAAGTACAGT</t>
  </si>
  <si>
    <t>ACTGTACTTC</t>
  </si>
  <si>
    <t>PlateD_D06</t>
  </si>
  <si>
    <t>CCACCAGCTA</t>
  </si>
  <si>
    <t>TCTGCAGTAA</t>
  </si>
  <si>
    <t>TTACTGCAGA</t>
  </si>
  <si>
    <t>PlateD_E06</t>
  </si>
  <si>
    <t>CACGGTTCGT</t>
  </si>
  <si>
    <t>CTATCCTAGC</t>
  </si>
  <si>
    <t>GCTAGGATAG</t>
  </si>
  <si>
    <t>PlateD_F06</t>
  </si>
  <si>
    <t>AGTGAGAGCT</t>
  </si>
  <si>
    <t>AACACTCCTT</t>
  </si>
  <si>
    <t>AAGGAGTGTT</t>
  </si>
  <si>
    <t>PlateD_G06</t>
  </si>
  <si>
    <t>TTGCATGCGG</t>
  </si>
  <si>
    <t>CCGAACCTAA</t>
  </si>
  <si>
    <t>TTAGGTTCGG</t>
  </si>
  <si>
    <t>PlateD_H06</t>
  </si>
  <si>
    <t>TATACGTGTC</t>
  </si>
  <si>
    <t>GTCTAGTCGC</t>
  </si>
  <si>
    <t>GCGACTAGAC</t>
  </si>
  <si>
    <t>PlateD_A07</t>
  </si>
  <si>
    <t>TGACGCGTTA</t>
  </si>
  <si>
    <t>TGGATGTACG</t>
  </si>
  <si>
    <t>CGTACATCCA</t>
  </si>
  <si>
    <t>PlateD_B07</t>
  </si>
  <si>
    <t>TACAGAACGT</t>
  </si>
  <si>
    <t>CTACCAGCGT</t>
  </si>
  <si>
    <t>ACGCTGGTAG</t>
  </si>
  <si>
    <t>PlateD_C07</t>
  </si>
  <si>
    <t>CTTGTCAGGT</t>
  </si>
  <si>
    <t>AAGGATTCAG</t>
  </si>
  <si>
    <t>CTGAATCCTT</t>
  </si>
  <si>
    <t>PlateD_D07</t>
  </si>
  <si>
    <t>ATCCACAGCG</t>
  </si>
  <si>
    <t>CGAGGTGTGT</t>
  </si>
  <si>
    <t>ACACACCTCG</t>
  </si>
  <si>
    <t>PlateD_E07</t>
  </si>
  <si>
    <t>CCTATCCATC</t>
  </si>
  <si>
    <t>GTAGACGCTC</t>
  </si>
  <si>
    <t>GAGCGTCTAC</t>
  </si>
  <si>
    <t>PlateD_F07</t>
  </si>
  <si>
    <t>ACCGCGAGTA</t>
  </si>
  <si>
    <t>TCGTCCGTCA</t>
  </si>
  <si>
    <t>TGACGGACGA</t>
  </si>
  <si>
    <t>PlateD_G07</t>
  </si>
  <si>
    <t>AAGTTCTGGT</t>
  </si>
  <si>
    <t>CCGTGATAGG</t>
  </si>
  <si>
    <t>CCTATCACGG</t>
  </si>
  <si>
    <t>PlateD_H07</t>
  </si>
  <si>
    <t>ACAGGTATCG</t>
  </si>
  <si>
    <t>AGGATGACCT</t>
  </si>
  <si>
    <t>AGGTCATCCT</t>
  </si>
  <si>
    <t>PlateD_A08</t>
  </si>
  <si>
    <t>ATGACGGATT</t>
  </si>
  <si>
    <t>CCTCGAGTAC</t>
  </si>
  <si>
    <t>GTACTCGAGG</t>
  </si>
  <si>
    <t>PlateD_B08</t>
  </si>
  <si>
    <t>GTCTGAGTAG</t>
  </si>
  <si>
    <t>GTCACTGAGG</t>
  </si>
  <si>
    <t>CCTCAGTGAC</t>
  </si>
  <si>
    <t>PlateD_C08</t>
  </si>
  <si>
    <t>TGCCAGATGT</t>
  </si>
  <si>
    <t>TACGGTTAGA</t>
  </si>
  <si>
    <t>TCTAACCGTA</t>
  </si>
  <si>
    <t>PlateD_D08</t>
  </si>
  <si>
    <t>GCTAAGCATT</t>
  </si>
  <si>
    <t>CAACGAGAAT</t>
  </si>
  <si>
    <t>ATTCTCGTTG</t>
  </si>
  <si>
    <t>PlateD_E08</t>
  </si>
  <si>
    <t>ACAGCATGGT</t>
  </si>
  <si>
    <t>AATACACCGG</t>
  </si>
  <si>
    <t>CCGGTGTATT</t>
  </si>
  <si>
    <t>PlateD_F08</t>
  </si>
  <si>
    <t>ATAGAGACCG</t>
  </si>
  <si>
    <t>CCGATCCATC</t>
  </si>
  <si>
    <t>GATGGATCGG</t>
  </si>
  <si>
    <t>PlateD_G08</t>
  </si>
  <si>
    <t>ATATCGCGTA</t>
  </si>
  <si>
    <t>GAATCTCGCT</t>
  </si>
  <si>
    <t>AGCGAGATTC</t>
  </si>
  <si>
    <t>PlateD_H08</t>
  </si>
  <si>
    <t>TTAAGGAGGT</t>
  </si>
  <si>
    <t>TGACCGGCAA</t>
  </si>
  <si>
    <t>TTGCCGGTCA</t>
  </si>
  <si>
    <t>PlateD_A09</t>
  </si>
  <si>
    <t>CTGTGCGACT</t>
  </si>
  <si>
    <t>CATGATAGCA</t>
  </si>
  <si>
    <t>TGCTATCATG</t>
  </si>
  <si>
    <t>PlateD_B09</t>
  </si>
  <si>
    <t>TCCGTATGCT</t>
  </si>
  <si>
    <t>AACAGCTTCG</t>
  </si>
  <si>
    <t>CGAAGCTGTT</t>
  </si>
  <si>
    <t>PlateD_C09</t>
  </si>
  <si>
    <t>CCATCGATGT</t>
  </si>
  <si>
    <t>CTAGTGCTTA</t>
  </si>
  <si>
    <t>TAAGCACTAG</t>
  </si>
  <si>
    <t>PlateD_D09</t>
  </si>
  <si>
    <t>GTGAGCCGTT</t>
  </si>
  <si>
    <t>TGTGATACGT</t>
  </si>
  <si>
    <t>ACGTATCACA</t>
  </si>
  <si>
    <t>PlateD_E09</t>
  </si>
  <si>
    <t>TGCCGTTAAT</t>
  </si>
  <si>
    <t>ATGAGCGTAT</t>
  </si>
  <si>
    <t>ATACGCTCAT</t>
  </si>
  <si>
    <t>PlateD_F09</t>
  </si>
  <si>
    <t>CGGATGTGGT</t>
  </si>
  <si>
    <t>CTAGATATGG</t>
  </si>
  <si>
    <t>CCATATCTAG</t>
  </si>
  <si>
    <t>PlateD_G09</t>
  </si>
  <si>
    <t>TCGCGTGTTG</t>
  </si>
  <si>
    <t>CGCTATGCTG</t>
  </si>
  <si>
    <t>CAGCATAGCG</t>
  </si>
  <si>
    <t>PlateD_H09</t>
  </si>
  <si>
    <t>CCGCGATCAT</t>
  </si>
  <si>
    <t>TACTACGTGA</t>
  </si>
  <si>
    <t>TCACGTAGTA</t>
  </si>
  <si>
    <t>PlateD_A10</t>
  </si>
  <si>
    <t>CGCGTTATCG</t>
  </si>
  <si>
    <t>ATGTGGAGGT</t>
  </si>
  <si>
    <t>ACCTCCACAT</t>
  </si>
  <si>
    <t>PlateD_B10</t>
  </si>
  <si>
    <t>GTAGCCTCCT</t>
  </si>
  <si>
    <t>CCATGGCTCA</t>
  </si>
  <si>
    <t>TGAGCCATGG</t>
  </si>
  <si>
    <t>PlateD_C10</t>
  </si>
  <si>
    <t>ACTAGACACT</t>
  </si>
  <si>
    <t>CCAATCACGC</t>
  </si>
  <si>
    <t>GCGTGATTGG</t>
  </si>
  <si>
    <t>PlateD_D10</t>
  </si>
  <si>
    <t>CGATTCGTTG</t>
  </si>
  <si>
    <t>TTAGATCCAG</t>
  </si>
  <si>
    <t>CTGGATCTAA</t>
  </si>
  <si>
    <t>PlateD_E10</t>
  </si>
  <si>
    <t>GAAGAGATGT</t>
  </si>
  <si>
    <t>AGGAATATCG</t>
  </si>
  <si>
    <t>CGATATTCCT</t>
  </si>
  <si>
    <t>PlateD_F10</t>
  </si>
  <si>
    <t>AGATCCGACG</t>
  </si>
  <si>
    <t>CCTCCTATGT</t>
  </si>
  <si>
    <t>ACATAGGAGG</t>
  </si>
  <si>
    <t>PlateD_G10</t>
  </si>
  <si>
    <t>CCAGGACATT</t>
  </si>
  <si>
    <t>TAGAGACACG</t>
  </si>
  <si>
    <t>CGTGTCTCTA</t>
  </si>
  <si>
    <t>PlateD_H10</t>
  </si>
  <si>
    <t>ACGTGGCATT</t>
  </si>
  <si>
    <t>CCAGCTCAGT</t>
  </si>
  <si>
    <t>ACTGAGCTGG</t>
  </si>
  <si>
    <t>PlateD_A11</t>
  </si>
  <si>
    <t>AAGCAGGACG</t>
  </si>
  <si>
    <t>ATGGCTCATA</t>
  </si>
  <si>
    <t>TATGAGCCAT</t>
  </si>
  <si>
    <t>PlateD_B11</t>
  </si>
  <si>
    <t>ACGAGTCGGT</t>
  </si>
  <si>
    <t>CGGAGTGAAG</t>
  </si>
  <si>
    <t>CTTCACTCCG</t>
  </si>
  <si>
    <t>PlateD_C11</t>
  </si>
  <si>
    <t>AGTGTACGCG</t>
  </si>
  <si>
    <t>TACCTATGGT</t>
  </si>
  <si>
    <t>ACCATAGGTA</t>
  </si>
  <si>
    <t>PlateD_D11</t>
  </si>
  <si>
    <t>ACCGACCATT</t>
  </si>
  <si>
    <t>ATGAGACAGT</t>
  </si>
  <si>
    <t>ACTGTCTCAT</t>
  </si>
  <si>
    <t>PlateD_E11</t>
  </si>
  <si>
    <t>TTGCTAACGT</t>
  </si>
  <si>
    <t>CTAAGAGTTG</t>
  </si>
  <si>
    <t>CAACTCTTAG</t>
  </si>
  <si>
    <t>PlateD_F11</t>
  </si>
  <si>
    <t>CTTGATACTG</t>
  </si>
  <si>
    <t>TAACCGTATG</t>
  </si>
  <si>
    <t>CATACGGTTA</t>
  </si>
  <si>
    <t>PlateD_G11</t>
  </si>
  <si>
    <t>CTGGATAAGT</t>
  </si>
  <si>
    <t>AGAGTCCATG</t>
  </si>
  <si>
    <t>CATGGACTCT</t>
  </si>
  <si>
    <t>PlateD_H11</t>
  </si>
  <si>
    <t>ATAGCTTACG</t>
  </si>
  <si>
    <t>CTAGACCGCA</t>
  </si>
  <si>
    <t>TGCGGTCTAG</t>
  </si>
  <si>
    <t>PlateD_A12</t>
  </si>
  <si>
    <t>GTCCATGAGT</t>
  </si>
  <si>
    <t>TATGGCTTGT</t>
  </si>
  <si>
    <t>ACAAGCCATA</t>
  </si>
  <si>
    <t>PlateD_B12</t>
  </si>
  <si>
    <t>ACTCCAGTCG</t>
  </si>
  <si>
    <t>CGTTGTTCCT</t>
  </si>
  <si>
    <t>AGGAACAACG</t>
  </si>
  <si>
    <t>PlateD_C12</t>
  </si>
  <si>
    <t>TCTCAGCACG</t>
  </si>
  <si>
    <t>CCGACATTAG</t>
  </si>
  <si>
    <t>CTAATGTCGG</t>
  </si>
  <si>
    <t>PlateD_D12</t>
  </si>
  <si>
    <t>ATCGTGATGT</t>
  </si>
  <si>
    <t>TGTGAAGGCA</t>
  </si>
  <si>
    <t>TGCCTTCACA</t>
  </si>
  <si>
    <t>PlateD_E12</t>
  </si>
  <si>
    <t>ACGCAATCCG</t>
  </si>
  <si>
    <t>AGCATCGTCT</t>
  </si>
  <si>
    <t>AGACGATGCT</t>
  </si>
  <si>
    <t>PlateD_F12</t>
  </si>
  <si>
    <t>GAGATCGGCT</t>
  </si>
  <si>
    <t>CCGACTAGGA</t>
  </si>
  <si>
    <t>TCCTAGTCGG</t>
  </si>
  <si>
    <t>PlateD_G12</t>
  </si>
  <si>
    <t>CTACGTCTCG</t>
  </si>
  <si>
    <t>AACATTACCG</t>
  </si>
  <si>
    <t>CGGTAATGTT</t>
  </si>
  <si>
    <t>PlateD_H12</t>
  </si>
  <si>
    <t>CTCAGGCTGT</t>
  </si>
  <si>
    <t>CCTAATTCGT</t>
  </si>
  <si>
    <t>ACGAATTAGG</t>
  </si>
  <si>
    <t>PlateE_A01</t>
  </si>
  <si>
    <t>AAGGCACAAT</t>
  </si>
  <si>
    <t>PlateE_B01</t>
  </si>
  <si>
    <t>CGGTTCCACA</t>
  </si>
  <si>
    <t>PlateE_C01</t>
  </si>
  <si>
    <t>GCCAATATTC</t>
  </si>
  <si>
    <t>PlateE_D01</t>
  </si>
  <si>
    <t>TTAATGGAGG</t>
  </si>
  <si>
    <t>PlateE_E01</t>
  </si>
  <si>
    <t>ATGTAGGCCT</t>
  </si>
  <si>
    <t>PlateE_F01</t>
  </si>
  <si>
    <t>CATAGGTATC</t>
  </si>
  <si>
    <t>PlateE_G01</t>
  </si>
  <si>
    <t>GCCATCAGAG</t>
  </si>
  <si>
    <t>PlateE_H01</t>
  </si>
  <si>
    <t>TGGTCTTAGA</t>
  </si>
  <si>
    <t>PlateE_A02</t>
  </si>
  <si>
    <t>ATTGGACTTG</t>
  </si>
  <si>
    <t>PlateE_B02</t>
  </si>
  <si>
    <t>CCATTATCGA</t>
  </si>
  <si>
    <t>PlateE_C02</t>
  </si>
  <si>
    <t>GAACTGTACT</t>
  </si>
  <si>
    <t>PlateE_D02</t>
  </si>
  <si>
    <t>TGCAGGAGAC</t>
  </si>
  <si>
    <t>PlateE_E02</t>
  </si>
  <si>
    <t>AACCGGAAGG</t>
  </si>
  <si>
    <t>PlateE_F02</t>
  </si>
  <si>
    <t>CTGGACCAAC</t>
  </si>
  <si>
    <t>PlateE_G02</t>
  </si>
  <si>
    <t>GCTTCGAGCT</t>
  </si>
  <si>
    <t>PlateE_H02</t>
  </si>
  <si>
    <t>TGAGGCTGTA</t>
  </si>
  <si>
    <t>PlateE_A03</t>
  </si>
  <si>
    <t>ACCGGTATAT</t>
  </si>
  <si>
    <t>PlateE_B03</t>
  </si>
  <si>
    <t>CTCCTTGCCA</t>
  </si>
  <si>
    <t>PlateE_C03</t>
  </si>
  <si>
    <t>GAACTCAATC</t>
  </si>
  <si>
    <t>PlateE_D03</t>
  </si>
  <si>
    <t>TGTTAAGTGG</t>
  </si>
  <si>
    <t>PlateE_E03</t>
  </si>
  <si>
    <t>AGGAACTGCT</t>
  </si>
  <si>
    <t>PlateE_F03</t>
  </si>
  <si>
    <t>CCAATAGAAC</t>
  </si>
  <si>
    <t>PlateE_G03</t>
  </si>
  <si>
    <t>GTTCATGGTA</t>
  </si>
  <si>
    <t>PlateE_H03</t>
  </si>
  <si>
    <t>TAACCACTGG</t>
  </si>
  <si>
    <t>PlateE_A04</t>
  </si>
  <si>
    <t>ACCTACCATT</t>
  </si>
  <si>
    <t>PlateE_B04</t>
  </si>
  <si>
    <t>AGTGGTTACA</t>
  </si>
  <si>
    <t>PlateE_C04</t>
  </si>
  <si>
    <t>CCTTGCGGTT</t>
  </si>
  <si>
    <t>PlateE_D04</t>
  </si>
  <si>
    <t>GTTCCAGAAC</t>
  </si>
  <si>
    <t>PlateE_E04</t>
  </si>
  <si>
    <t>TAGGTTCCGG</t>
  </si>
  <si>
    <t>PlateE_F04</t>
  </si>
  <si>
    <t>ACAGCCGCTT</t>
  </si>
  <si>
    <t>PlateE_G04</t>
  </si>
  <si>
    <t>AACAACCGAA</t>
  </si>
  <si>
    <t>PlateE_H04</t>
  </si>
  <si>
    <t>CCGTCTTGTG</t>
  </si>
  <si>
    <t>PlateE_A05</t>
  </si>
  <si>
    <t>GTGTGTAAGC</t>
  </si>
  <si>
    <t>PlateE_B05</t>
  </si>
  <si>
    <t>TGGTGAATCT</t>
  </si>
  <si>
    <t>PlateE_C05</t>
  </si>
  <si>
    <t>CAAGTCTGGT</t>
  </si>
  <si>
    <t>PlateE_D05</t>
  </si>
  <si>
    <t>AACTTGGCTC</t>
  </si>
  <si>
    <t>PlateE_E05</t>
  </si>
  <si>
    <t>CGGTAGAGGA</t>
  </si>
  <si>
    <t>PlateE_F05</t>
  </si>
  <si>
    <t>GCTTAATACG</t>
  </si>
  <si>
    <t>PlateE_G05</t>
  </si>
  <si>
    <t>TTGGTGCGAT</t>
  </si>
  <si>
    <t>PlateE_H05</t>
  </si>
  <si>
    <t>ACGAAGGCGA</t>
  </si>
  <si>
    <t>PlateE_A06</t>
  </si>
  <si>
    <t>AGGATTGTTC</t>
  </si>
  <si>
    <t>PlateE_B06</t>
  </si>
  <si>
    <t>CTTGTGTCGG</t>
  </si>
  <si>
    <t>PlateE_C06</t>
  </si>
  <si>
    <t>GCTTCTCTAA</t>
  </si>
  <si>
    <t>PlateE_D06</t>
  </si>
  <si>
    <t>TAGAACCTCT</t>
  </si>
  <si>
    <t>PlateE_E06</t>
  </si>
  <si>
    <t>AATAGCAGTG</t>
  </si>
  <si>
    <t>PlateE_F06</t>
  </si>
  <si>
    <t>ACCAAGTAAG</t>
  </si>
  <si>
    <t>PlateE_G06</t>
  </si>
  <si>
    <t>CGAGAAGGTT</t>
  </si>
  <si>
    <t>PlateE_H06</t>
  </si>
  <si>
    <t>GAAGAGACGC</t>
  </si>
  <si>
    <t>PlateE_A07</t>
  </si>
  <si>
    <t>TTCAACCACA</t>
  </si>
  <si>
    <t>PlateE_B07</t>
  </si>
  <si>
    <t>AAGACTGACA</t>
  </si>
  <si>
    <t>PlateE_C07</t>
  </si>
  <si>
    <t>AGGCCGATAA</t>
  </si>
  <si>
    <t>PlateE_D07</t>
  </si>
  <si>
    <t>CTTATACCTC</t>
  </si>
  <si>
    <t>PlateE_E07</t>
  </si>
  <si>
    <t>GAGTCAACGT</t>
  </si>
  <si>
    <t>PlateE_F07</t>
  </si>
  <si>
    <t>TCTCGGTTCG</t>
  </si>
  <si>
    <t>PlateE_G07</t>
  </si>
  <si>
    <t>AGCGCAACGA</t>
  </si>
  <si>
    <t>PlateE_H07</t>
  </si>
  <si>
    <t>ATACTCACCT</t>
  </si>
  <si>
    <t>PlateE_A08</t>
  </si>
  <si>
    <t>CGAGCTTGAC</t>
  </si>
  <si>
    <t>PlateE_B08</t>
  </si>
  <si>
    <t>GAATCCTTGA</t>
  </si>
  <si>
    <t>PlateE_C08</t>
  </si>
  <si>
    <t>TCTGCCAATG</t>
  </si>
  <si>
    <t>PlateE_D08</t>
  </si>
  <si>
    <t>ATCTGACCGA</t>
  </si>
  <si>
    <t>PlateE_E08</t>
  </si>
  <si>
    <t>AAGCTATGCA</t>
  </si>
  <si>
    <t>PlateE_F08</t>
  </si>
  <si>
    <t>CCTGGATGAG</t>
  </si>
  <si>
    <t>PlateE_G08</t>
  </si>
  <si>
    <t>GTGATCTCTT</t>
  </si>
  <si>
    <t>PlateE_H08</t>
  </si>
  <si>
    <t>TGCCTAACGC</t>
  </si>
  <si>
    <t>PlateE_A09</t>
  </si>
  <si>
    <t>CGCAGTCCTA</t>
  </si>
  <si>
    <t>PlateE_B09</t>
  </si>
  <si>
    <t>ACTGTTCATC</t>
  </si>
  <si>
    <t>PlateE_C09</t>
  </si>
  <si>
    <t>CTCACAGGAA</t>
  </si>
  <si>
    <t>PlateE_D09</t>
  </si>
  <si>
    <t>GTTCGCCAGT</t>
  </si>
  <si>
    <t>PlateE_E09</t>
  </si>
  <si>
    <t>TAACAGGCCG</t>
  </si>
  <si>
    <t>PlateE_F09</t>
  </si>
  <si>
    <t>ACTCGAACGC</t>
  </si>
  <si>
    <t>PlateE_G09</t>
  </si>
  <si>
    <t>ATACATTCGC</t>
  </si>
  <si>
    <t>PlateE_H09</t>
  </si>
  <si>
    <t>CCACGCATAA</t>
  </si>
  <si>
    <t>PlateE_A10</t>
  </si>
  <si>
    <t>GTACCTAGTG</t>
  </si>
  <si>
    <t>PlateE_B10</t>
  </si>
  <si>
    <t>TGGACATCCT</t>
  </si>
  <si>
    <t>PlateE_C10</t>
  </si>
  <si>
    <t>TCCAACTCTA</t>
  </si>
  <si>
    <t>PlateE_D10</t>
  </si>
  <si>
    <t>AGCGAGAGTG</t>
  </si>
  <si>
    <t>PlateE_E10</t>
  </si>
  <si>
    <t>CCGAACAAGT</t>
  </si>
  <si>
    <t>PlateE_F10</t>
  </si>
  <si>
    <t>TTGGCATTAC</t>
  </si>
  <si>
    <t>PlateE_G10</t>
  </si>
  <si>
    <t>ACAACGTTCA</t>
  </si>
  <si>
    <t>PlateE_H10</t>
  </si>
  <si>
    <t>CGCATTAAGG</t>
  </si>
  <si>
    <t>PlateE_A11</t>
  </si>
  <si>
    <t>TCCTTCAGGC</t>
  </si>
  <si>
    <t>PlateE_B11</t>
  </si>
  <si>
    <t>AACCGCGACT</t>
  </si>
  <si>
    <t>PlateE_C11</t>
  </si>
  <si>
    <t>CCGCTAACAG</t>
  </si>
  <si>
    <t>PlateE_D11</t>
  </si>
  <si>
    <t>TTCGCTCGGA</t>
  </si>
  <si>
    <t>PlateE_E11</t>
  </si>
  <si>
    <t>CTACGGCCTT</t>
  </si>
  <si>
    <t>PlateE_F11</t>
  </si>
  <si>
    <t>ACATAAGGTG</t>
  </si>
  <si>
    <t>PlateE_G11</t>
  </si>
  <si>
    <t>CTAGGCGAGA</t>
  </si>
  <si>
    <t>PlateE_H11</t>
  </si>
  <si>
    <t>TGAACGAGCT</t>
  </si>
  <si>
    <t>PlateE_A12</t>
  </si>
  <si>
    <t>AACACCTAGT</t>
  </si>
  <si>
    <t>PlateE_B12</t>
  </si>
  <si>
    <t>AGATCATCAG</t>
  </si>
  <si>
    <t>PlateE_C12</t>
  </si>
  <si>
    <t>TTCCTCCTGT</t>
  </si>
  <si>
    <t>PlateE_D12</t>
  </si>
  <si>
    <t>AATGAAGCTC</t>
  </si>
  <si>
    <t>PlateE_E12</t>
  </si>
  <si>
    <t>CGCCGATTGT</t>
  </si>
  <si>
    <t>PlateE_F12</t>
  </si>
  <si>
    <t>TCTCTGAAGA</t>
  </si>
  <si>
    <t>PlateE_G12</t>
  </si>
  <si>
    <t>CATTCCGAGG</t>
  </si>
  <si>
    <t>PlateE_H12</t>
  </si>
  <si>
    <t>TTCGAGTCAT</t>
  </si>
  <si>
    <t>PlateF_A01</t>
  </si>
  <si>
    <t>ATCTCCTCTT</t>
  </si>
  <si>
    <t>PlateF_B01</t>
  </si>
  <si>
    <t>CGACTCATGG</t>
  </si>
  <si>
    <t>PlateF_C01</t>
  </si>
  <si>
    <t>GCGTATCGCA</t>
  </si>
  <si>
    <t>PlateF_D01</t>
  </si>
  <si>
    <t>TATGGAGAAC</t>
  </si>
  <si>
    <t>PlateF_E01</t>
  </si>
  <si>
    <t>AGCTCCAAGG</t>
  </si>
  <si>
    <t>PlateF_F01</t>
  </si>
  <si>
    <t>CCAACCGTCT</t>
  </si>
  <si>
    <t>PlateF_G01</t>
  </si>
  <si>
    <t>GACCTTCGTC</t>
  </si>
  <si>
    <t>PlateF_H01</t>
  </si>
  <si>
    <t>TTGGTCACAA</t>
  </si>
  <si>
    <t>PlateF_A02</t>
  </si>
  <si>
    <t>ATCGATGCTA</t>
  </si>
  <si>
    <t>PlateF_B02</t>
  </si>
  <si>
    <t>CGCAGATACG</t>
  </si>
  <si>
    <t>PlateF_C02</t>
  </si>
  <si>
    <t>GCATGTTAGT</t>
  </si>
  <si>
    <t>PlateF_D02</t>
  </si>
  <si>
    <t>TAGCCTCAAC</t>
  </si>
  <si>
    <t>PlateF_E02</t>
  </si>
  <si>
    <t>ATTGGTAAGG</t>
  </si>
  <si>
    <t>PlateF_F02</t>
  </si>
  <si>
    <t>CCGAGAAGAC</t>
  </si>
  <si>
    <t>PlateF_G02</t>
  </si>
  <si>
    <t>GCTAGTCAGC</t>
  </si>
  <si>
    <t>GAGAGCTACT</t>
  </si>
  <si>
    <t>PlateF_H02</t>
  </si>
  <si>
    <t>TGCCTGATTA</t>
  </si>
  <si>
    <t>PlateF_A03</t>
  </si>
  <si>
    <t>ATGCGCAATT</t>
  </si>
  <si>
    <t>PlateF_B03</t>
  </si>
  <si>
    <t>CGAGGATTAA</t>
  </si>
  <si>
    <t>PlateF_C03</t>
  </si>
  <si>
    <t>GAATGGACCG</t>
  </si>
  <si>
    <t>PlateF_D03</t>
  </si>
  <si>
    <t>TCTGCGTTGC</t>
  </si>
  <si>
    <t>PlateF_E03</t>
  </si>
  <si>
    <t>ACAAGCTCCT</t>
  </si>
  <si>
    <t>PlateF_F03</t>
  </si>
  <si>
    <t>CAACATACAC</t>
  </si>
  <si>
    <t>PlateF_G03</t>
  </si>
  <si>
    <t>GTTGACAGGA</t>
  </si>
  <si>
    <t>PlateF_H03</t>
  </si>
  <si>
    <t>TGACAGCGTG</t>
  </si>
  <si>
    <t>PlateF_A04</t>
  </si>
  <si>
    <t>AACAAGGTAC</t>
  </si>
  <si>
    <t>PlateF_B04</t>
  </si>
  <si>
    <t>ACCACCGGTA</t>
  </si>
  <si>
    <t>PlateF_C04</t>
  </si>
  <si>
    <t>CGTAACACCT</t>
  </si>
  <si>
    <t>PlateF_D04</t>
  </si>
  <si>
    <t>GTCAACCTAG</t>
  </si>
  <si>
    <t>PlateF_E04</t>
  </si>
  <si>
    <t>TAATCTAGGC</t>
  </si>
  <si>
    <t>PlateF_F04</t>
  </si>
  <si>
    <t>CCAGTTGATA</t>
  </si>
  <si>
    <t>PlateF_G04</t>
  </si>
  <si>
    <t>ACCATTCCAA</t>
  </si>
  <si>
    <t>PlateF_H04</t>
  </si>
  <si>
    <t>CGTTATTGTC</t>
  </si>
  <si>
    <t>PlateF_A05</t>
  </si>
  <si>
    <t>GTCGGTCTGT</t>
  </si>
  <si>
    <t>PlateF_B05</t>
  </si>
  <si>
    <t>TACGTATTCG</t>
  </si>
  <si>
    <t>PlateF_C05</t>
  </si>
  <si>
    <t>AACCAGCCAG</t>
  </si>
  <si>
    <t>PlateF_D05</t>
  </si>
  <si>
    <t>AGCGGACCAT</t>
  </si>
  <si>
    <t>PlateF_E05</t>
  </si>
  <si>
    <t>CCGCTACTTA</t>
  </si>
  <si>
    <t>PlateF_F05</t>
  </si>
  <si>
    <t>GAACACCACG</t>
  </si>
  <si>
    <t>PlateF_G05</t>
  </si>
  <si>
    <t>TTAAGCCTGC</t>
  </si>
  <si>
    <t>PlateF_H05</t>
  </si>
  <si>
    <t>CCTGTACTCG</t>
  </si>
  <si>
    <t>PlateF_A06</t>
  </si>
  <si>
    <t>AGGCAAGAGC</t>
  </si>
  <si>
    <t>PlateF_B06</t>
  </si>
  <si>
    <t>CCTCAAGATT</t>
  </si>
  <si>
    <t>PlateF_C06</t>
  </si>
  <si>
    <t>GACCGTTAAG</t>
  </si>
  <si>
    <t>PlateF_D06</t>
  </si>
  <si>
    <t>TTACTGTCCA</t>
  </si>
  <si>
    <t>PlateF_E06</t>
  </si>
  <si>
    <t>ACAGTGCCGA</t>
  </si>
  <si>
    <t>PlateF_F06</t>
  </si>
  <si>
    <t>AGGTGTGTGA</t>
  </si>
  <si>
    <t>PlateF_G06</t>
  </si>
  <si>
    <t>CTAATTGCAG</t>
  </si>
  <si>
    <t>PlateF_H06</t>
  </si>
  <si>
    <t>GCTTCCATTC</t>
  </si>
  <si>
    <t>PlateF_A07</t>
  </si>
  <si>
    <t>TAGTGTGGCT</t>
  </si>
  <si>
    <t>PlateF_B07</t>
  </si>
  <si>
    <t>CACAAGCTTA</t>
  </si>
  <si>
    <t>PlateF_C07</t>
  </si>
  <si>
    <t>AGTTCTACCA</t>
  </si>
  <si>
    <t>PlateF_D07</t>
  </si>
  <si>
    <t>CTGTTCCGGT</t>
  </si>
  <si>
    <t>PlateF_E07</t>
  </si>
  <si>
    <t>GAGTGGCTTC</t>
  </si>
  <si>
    <t>PlateF_F07</t>
  </si>
  <si>
    <t>TCCTCTCGAG</t>
  </si>
  <si>
    <t>PlateF_G07</t>
  </si>
  <si>
    <t>ATACGAGGAG</t>
  </si>
  <si>
    <t>PlateF_H07</t>
  </si>
  <si>
    <t>ATATTCGACG</t>
  </si>
  <si>
    <t>PlateF_A08</t>
  </si>
  <si>
    <t>CAAGGAAGTA</t>
  </si>
  <si>
    <t>PlateF_B08</t>
  </si>
  <si>
    <t>GCTTAACTGT</t>
  </si>
  <si>
    <t>PlateF_C08</t>
  </si>
  <si>
    <t>TGTGTCCTAC</t>
  </si>
  <si>
    <t>PlateF_D08</t>
  </si>
  <si>
    <t>CCGATGGTTG</t>
  </si>
  <si>
    <t>PlateF_E08</t>
  </si>
  <si>
    <t>AACAGAATGC</t>
  </si>
  <si>
    <t>PlateF_F08</t>
  </si>
  <si>
    <t>CCTGAGCGAA</t>
  </si>
  <si>
    <t>PlateF_G08</t>
  </si>
  <si>
    <t>GTAACGGATT</t>
  </si>
  <si>
    <t>PlateF_H08</t>
  </si>
  <si>
    <t>TGTTGTAGAG</t>
  </si>
  <si>
    <t>PlateF_A09</t>
  </si>
  <si>
    <t>ACCAACATGA</t>
  </si>
  <si>
    <t>PlateF_B09</t>
  </si>
  <si>
    <t>ACACTGTAGC</t>
  </si>
  <si>
    <t>PlateF_C09</t>
  </si>
  <si>
    <t>CTCCGCTCAA</t>
  </si>
  <si>
    <t>PlateF_D09</t>
  </si>
  <si>
    <t>GATACTATGG</t>
  </si>
  <si>
    <t>PlateF_E09</t>
  </si>
  <si>
    <t>TGGCTCTTCT</t>
  </si>
  <si>
    <t>PlateF_F09</t>
  </si>
  <si>
    <t>AATCCACTAC</t>
  </si>
  <si>
    <t>PlateF_G09</t>
  </si>
  <si>
    <t>AGAAGAGGTC</t>
  </si>
  <si>
    <t>PlateF_H09</t>
  </si>
  <si>
    <t>CCATAGGCGT</t>
  </si>
  <si>
    <t>PlateF_A10</t>
  </si>
  <si>
    <t>GAACTCGGAA</t>
  </si>
  <si>
    <t>PlateF_B10</t>
  </si>
  <si>
    <t>TTCAGGAATG</t>
  </si>
  <si>
    <t>PlateF_C10</t>
  </si>
  <si>
    <t>AAGACGATTG</t>
  </si>
  <si>
    <t>PlateF_D10</t>
  </si>
  <si>
    <t>AGAGGCACTC</t>
  </si>
  <si>
    <t>PlateF_E10</t>
  </si>
  <si>
    <t>CTTCTGACAT</t>
  </si>
  <si>
    <t>PlateF_F10</t>
  </si>
  <si>
    <t>GAGTAAGGAG</t>
  </si>
  <si>
    <t>PlateF_G10</t>
  </si>
  <si>
    <t>TCTCAAGCGA</t>
  </si>
  <si>
    <t>PlateF_H10</t>
  </si>
  <si>
    <t>AAGAGGTCTT</t>
  </si>
  <si>
    <t>PlateF_A11</t>
  </si>
  <si>
    <t>AATCATGTGG</t>
  </si>
  <si>
    <t>PlateF_B11</t>
  </si>
  <si>
    <t>CGACTAACTA</t>
  </si>
  <si>
    <t>PlateF_C11</t>
  </si>
  <si>
    <t>TCACGGTGAT</t>
  </si>
  <si>
    <t>PlateF_D11</t>
  </si>
  <si>
    <t>ACAGCCAACA</t>
  </si>
  <si>
    <t>PlateF_E11</t>
  </si>
  <si>
    <t>AAGGCTAGTT</t>
  </si>
  <si>
    <t>PlateF_F11</t>
  </si>
  <si>
    <t>TCACACAGTA</t>
  </si>
  <si>
    <t>PlateF_G11</t>
  </si>
  <si>
    <t>ACATAGTGAC</t>
  </si>
  <si>
    <t>PlateF_H11</t>
  </si>
  <si>
    <t>CGGTTCAGTG</t>
  </si>
  <si>
    <t>PlateF_A12</t>
  </si>
  <si>
    <t>TAGAGAGTGT</t>
  </si>
  <si>
    <t>PlateF_B12</t>
  </si>
  <si>
    <t>TCTTGCACGG</t>
  </si>
  <si>
    <t>PlateF_C12</t>
  </si>
  <si>
    <t>CATTGCATAG</t>
  </si>
  <si>
    <t>PlateF_D12</t>
  </si>
  <si>
    <t>TGGTACGCTT</t>
  </si>
  <si>
    <t>PlateF_E12</t>
  </si>
  <si>
    <t>AGGATCAGGC</t>
  </si>
  <si>
    <t>PlateF_F12</t>
  </si>
  <si>
    <t>CTTAGCGGAG</t>
  </si>
  <si>
    <t>PlateF_G12</t>
  </si>
  <si>
    <t>AACACACTCA</t>
  </si>
  <si>
    <t>PlateF_H12</t>
  </si>
  <si>
    <t>CATGCATCTT</t>
  </si>
  <si>
    <t>PlateG_A01</t>
  </si>
  <si>
    <t>AAGCTCTCTG</t>
  </si>
  <si>
    <t>PlateG_B01</t>
  </si>
  <si>
    <t>CGCTCACAAC</t>
  </si>
  <si>
    <t>PlateG_C01</t>
  </si>
  <si>
    <t>GTTGTCGCGT</t>
  </si>
  <si>
    <t>PlateG_D01</t>
  </si>
  <si>
    <t>TCTGATCTCA</t>
  </si>
  <si>
    <t>PlateG_E01</t>
  </si>
  <si>
    <t>ACCACCACAC</t>
  </si>
  <si>
    <t>PlateG_F01</t>
  </si>
  <si>
    <t>CAAGGTTACT</t>
  </si>
  <si>
    <t>PlateG_G01</t>
  </si>
  <si>
    <t>GTGTTACTGA</t>
  </si>
  <si>
    <t>PlateG_H01</t>
  </si>
  <si>
    <t>TGGAGTCTTG</t>
  </si>
  <si>
    <t>PlateG_A02</t>
  </si>
  <si>
    <t>AATCCTAACG</t>
  </si>
  <si>
    <t>PlateG_B02</t>
  </si>
  <si>
    <t>CCTTGGAAGT</t>
  </si>
  <si>
    <t>PlateG_C02</t>
  </si>
  <si>
    <t>GTAAGACAAC</t>
  </si>
  <si>
    <t>PlateG_D02</t>
  </si>
  <si>
    <t>TGCATAGCTA</t>
  </si>
  <si>
    <t>PlateG_E02</t>
  </si>
  <si>
    <t>ACCTGTGCCT</t>
  </si>
  <si>
    <t>PlateG_F02</t>
  </si>
  <si>
    <t>CTAACAATGC</t>
  </si>
  <si>
    <t>PlateG_G02</t>
  </si>
  <si>
    <t>GAACGACTTA</t>
  </si>
  <si>
    <t>PlateG_H02</t>
  </si>
  <si>
    <t>TGGATAAGAG</t>
  </si>
  <si>
    <t>PlateG_A03</t>
  </si>
  <si>
    <t>AGAGTATCCT</t>
  </si>
  <si>
    <t>PlateG_B03</t>
  </si>
  <si>
    <t>CTGGAGGATA</t>
  </si>
  <si>
    <t>PlateG_C03</t>
  </si>
  <si>
    <t>GCTGGTCAAG</t>
  </si>
  <si>
    <t>PlateG_D03</t>
  </si>
  <si>
    <t>TACGAGCTGC</t>
  </si>
  <si>
    <t>PlateG_E03</t>
  </si>
  <si>
    <t>ATGCCTGCTC</t>
  </si>
  <si>
    <t>PlateG_F03</t>
  </si>
  <si>
    <t>CGATCTGTCG</t>
  </si>
  <si>
    <t>PlateG_G03</t>
  </si>
  <si>
    <t>GAAGCGTGAT</t>
  </si>
  <si>
    <t>PlateG_H03</t>
  </si>
  <si>
    <t>TCAATCCGGA</t>
  </si>
  <si>
    <t>PlateG_A04</t>
  </si>
  <si>
    <t>ACCGCTGTGA</t>
  </si>
  <si>
    <t>PlateG_B04</t>
  </si>
  <si>
    <t>ACATAACAGC</t>
  </si>
  <si>
    <t>PlateG_C04</t>
  </si>
  <si>
    <t>CGCACTTCAT</t>
  </si>
  <si>
    <t>PlateG_D04</t>
  </si>
  <si>
    <t>GAAGAATGTG</t>
  </si>
  <si>
    <t>PlateG_E04</t>
  </si>
  <si>
    <t>TTGGCAAGCA</t>
  </si>
  <si>
    <t>PlateG_F04</t>
  </si>
  <si>
    <t>ACCGCCTATC</t>
  </si>
  <si>
    <t>PlateG_G04</t>
  </si>
  <si>
    <t>AGGTGCCGTT</t>
  </si>
  <si>
    <t>PlateG_H04</t>
  </si>
  <si>
    <t>CTAAGCTCGG</t>
  </si>
  <si>
    <t>PlateG_A05</t>
  </si>
  <si>
    <t>GACCAGAGCA</t>
  </si>
  <si>
    <t>PlateG_B05</t>
  </si>
  <si>
    <t>TCCTGGCTAC</t>
  </si>
  <si>
    <t>PlateG_C05</t>
  </si>
  <si>
    <t>ACTTCCAGGA</t>
  </si>
  <si>
    <t>PlateG_D05</t>
  </si>
  <si>
    <t>AGTTACGAAG</t>
  </si>
  <si>
    <t>PlateG_E05</t>
  </si>
  <si>
    <t>CCGTGAACCA</t>
  </si>
  <si>
    <t>PlateG_F05</t>
  </si>
  <si>
    <t>GTGAAGTATC</t>
  </si>
  <si>
    <t>PlateG_G05</t>
  </si>
  <si>
    <t>TAACGCAAGT</t>
  </si>
  <si>
    <t>PlateG_H05</t>
  </si>
  <si>
    <t>CCTACACGGT</t>
  </si>
  <si>
    <t>PlateG_A06</t>
  </si>
  <si>
    <t>ATCTGGTGAA</t>
  </si>
  <si>
    <t>PlateG_B06</t>
  </si>
  <si>
    <t>CGCAAGTTGC</t>
  </si>
  <si>
    <t>PlateG_C06</t>
  </si>
  <si>
    <t>GCTCATTGCT</t>
  </si>
  <si>
    <t>PlateG_D06</t>
  </si>
  <si>
    <t>TACGTCGGTG</t>
  </si>
  <si>
    <t>PlateG_E06</t>
  </si>
  <si>
    <t>ATGAGGAACA</t>
  </si>
  <si>
    <t>PlateG_F06</t>
  </si>
  <si>
    <t>ATGCGGTCGA</t>
  </si>
  <si>
    <t>PlateG_G06</t>
  </si>
  <si>
    <t>CGCCAACCTT</t>
  </si>
  <si>
    <t>PlateG_H06</t>
  </si>
  <si>
    <t>GCAGTGATCG</t>
  </si>
  <si>
    <t>PlateG_A07</t>
  </si>
  <si>
    <t>TAGTTGCCAC</t>
  </si>
  <si>
    <t>PlateG_B07</t>
  </si>
  <si>
    <t>ATTCAGCCTA</t>
  </si>
  <si>
    <t>PlateG_C07</t>
  </si>
  <si>
    <t>AATCGTTGTC</t>
  </si>
  <si>
    <t>PlateG_D07</t>
  </si>
  <si>
    <t>CGATCATACT</t>
  </si>
  <si>
    <t>AGTATGATCG</t>
  </si>
  <si>
    <t>PlateG_E07</t>
  </si>
  <si>
    <t>GCTTATGAGA</t>
  </si>
  <si>
    <t>PlateG_F07</t>
  </si>
  <si>
    <t>TTGTGTGTAG</t>
  </si>
  <si>
    <t>PlateG_G07</t>
  </si>
  <si>
    <t>ACAGGAACCG</t>
  </si>
  <si>
    <t>PlateG_H07</t>
  </si>
  <si>
    <t>AGGACTCCGA</t>
  </si>
  <si>
    <t>PlateG_A08</t>
  </si>
  <si>
    <t>CCGTCTGAAC</t>
  </si>
  <si>
    <t>PlateG_B08</t>
  </si>
  <si>
    <t>GTCCAGACTG</t>
  </si>
  <si>
    <t>PlateG_C08</t>
  </si>
  <si>
    <t>TATCAGCACT</t>
  </si>
  <si>
    <t>PlateG_D08</t>
  </si>
  <si>
    <t>ACCTGGAATC</t>
  </si>
  <si>
    <t>PlateG_E08</t>
  </si>
  <si>
    <t>AATGAACGAG</t>
  </si>
  <si>
    <t>PlateG_F08</t>
  </si>
  <si>
    <t>CGAGAACAGA</t>
  </si>
  <si>
    <t>PlateG_G08</t>
  </si>
  <si>
    <t>GCTGTAGGTC</t>
  </si>
  <si>
    <t>PlateG_H08</t>
  </si>
  <si>
    <t>TTCCTGAGCT</t>
  </si>
  <si>
    <t>PlateG_A09</t>
  </si>
  <si>
    <t>ATGAGTGGTG</t>
  </si>
  <si>
    <t>PlateG_B09</t>
  </si>
  <si>
    <t>ACTTCCTACT</t>
  </si>
  <si>
    <t>PlateG_C09</t>
  </si>
  <si>
    <t>CGTAATGGAA</t>
  </si>
  <si>
    <t>PlateG_D09</t>
  </si>
  <si>
    <t>GAATATTCGG</t>
  </si>
  <si>
    <t>PlateG_E09</t>
  </si>
  <si>
    <t>TCAAGCAATC</t>
  </si>
  <si>
    <t>PlateG_F09</t>
  </si>
  <si>
    <t>CCTCTCAGCA</t>
  </si>
  <si>
    <t>PlateG_G09</t>
  </si>
  <si>
    <t>ACCGAAGGAT</t>
  </si>
  <si>
    <t>PlateG_H09</t>
  </si>
  <si>
    <t>CATTCGCGTC</t>
  </si>
  <si>
    <t>PlateG_A10</t>
  </si>
  <si>
    <t>GTTACCGCTA</t>
  </si>
  <si>
    <t>PlateG_B10</t>
  </si>
  <si>
    <t>TTCCGATAGG</t>
  </si>
  <si>
    <t>PlateG_C10</t>
  </si>
  <si>
    <t>AGAAGGTATG</t>
  </si>
  <si>
    <t>PlateG_D10</t>
  </si>
  <si>
    <t>AAGGTGAGAG</t>
  </si>
  <si>
    <t>PlateG_E10</t>
  </si>
  <si>
    <t>CAACTGCTGC</t>
  </si>
  <si>
    <t>PlateG_F10</t>
  </si>
  <si>
    <t>GTCCTCCATA</t>
  </si>
  <si>
    <t>PlateG_G10</t>
  </si>
  <si>
    <t>TCTGAGCCTT</t>
  </si>
  <si>
    <t>PlateG_H10</t>
  </si>
  <si>
    <t>CCGAATACTG</t>
  </si>
  <si>
    <t>PlateG_A11</t>
  </si>
  <si>
    <t>AATAGGCTGA</t>
  </si>
  <si>
    <t>PlateG_B11</t>
  </si>
  <si>
    <t>CTGTGGACAC</t>
  </si>
  <si>
    <t>PlateG_C11</t>
  </si>
  <si>
    <t>GCGTACGTTG</t>
  </si>
  <si>
    <t>PlateG_D11</t>
  </si>
  <si>
    <t>TCGTTACAGT</t>
  </si>
  <si>
    <t>PlateG_E11</t>
  </si>
  <si>
    <t>ATTGATCTGC</t>
  </si>
  <si>
    <t>PlateG_F11</t>
  </si>
  <si>
    <t>ATCTACTTGG</t>
  </si>
  <si>
    <t>PlateG_G11</t>
  </si>
  <si>
    <t>CCGCGATGTT</t>
  </si>
  <si>
    <t>PlateG_H11</t>
  </si>
  <si>
    <t>GATCATGGTT</t>
  </si>
  <si>
    <t>TAGAACGGTA</t>
  </si>
  <si>
    <t>PlateG_A12</t>
  </si>
  <si>
    <t>AACAAGACGT</t>
  </si>
  <si>
    <t>PlateG_B12</t>
  </si>
  <si>
    <t>CTTGCCACCA</t>
  </si>
  <si>
    <t>PlateG_C12</t>
  </si>
  <si>
    <t>CTACCGGTTC</t>
  </si>
  <si>
    <t>PlateG_D12</t>
  </si>
  <si>
    <t>ACGACAGAGG</t>
  </si>
  <si>
    <t>PlateG_E12</t>
  </si>
  <si>
    <t>CAAGTGACAA</t>
  </si>
  <si>
    <t>PlateG_F12</t>
  </si>
  <si>
    <t>ACAGTCGTAA</t>
  </si>
  <si>
    <t>PlateG_G12</t>
  </si>
  <si>
    <t>CTACAACATG</t>
  </si>
  <si>
    <t>PlateG_H12</t>
  </si>
  <si>
    <t>ACCTTAACGG</t>
  </si>
  <si>
    <t>PlateH_A01</t>
  </si>
  <si>
    <t>AATTAGCCGC</t>
  </si>
  <si>
    <t>PlateH_B01</t>
  </si>
  <si>
    <t>CGAGCAATTG</t>
  </si>
  <si>
    <t>PlateH_C01</t>
  </si>
  <si>
    <t>GCTTGCTGCA</t>
  </si>
  <si>
    <t>PlateH_D01</t>
  </si>
  <si>
    <t>TTGCCTACAT</t>
  </si>
  <si>
    <t>PlateH_E01</t>
  </si>
  <si>
    <t>ACATCTCTTC</t>
  </si>
  <si>
    <t>PlateH_F01</t>
  </si>
  <si>
    <t>CGCCAATGCA</t>
  </si>
  <si>
    <t>PlateH_G01</t>
  </si>
  <si>
    <t>GTACACTCAT</t>
  </si>
  <si>
    <t>PlateH_H01</t>
  </si>
  <si>
    <t>TAGCTGGTGG</t>
  </si>
  <si>
    <t>PlateH_A02</t>
  </si>
  <si>
    <t>AATGCTTAGC</t>
  </si>
  <si>
    <t>PlateH_B02</t>
  </si>
  <si>
    <t>CGTCGGATCT</t>
  </si>
  <si>
    <t>PlateH_C02</t>
  </si>
  <si>
    <t>GCCGTGCTAA</t>
  </si>
  <si>
    <t>PlateH_D02</t>
  </si>
  <si>
    <t>TTCGCATGTG</t>
  </si>
  <si>
    <t>PlateH_E02</t>
  </si>
  <si>
    <t>AGAACCACCG</t>
  </si>
  <si>
    <t>PlateH_F02</t>
  </si>
  <si>
    <t>CTGAGTTAGA</t>
  </si>
  <si>
    <t>PlateH_G02</t>
  </si>
  <si>
    <t>GCTTAGTCAT</t>
  </si>
  <si>
    <t>PlateH_H02</t>
  </si>
  <si>
    <t>TAGTGCAGTC</t>
  </si>
  <si>
    <t>PlateH_A03</t>
  </si>
  <si>
    <t>AGTGTCTAGT</t>
  </si>
  <si>
    <t>PlateH_B03</t>
  </si>
  <si>
    <t>CTACTCAGAC</t>
  </si>
  <si>
    <t>PlateH_C03</t>
  </si>
  <si>
    <t>GCTCAGCTTG</t>
  </si>
  <si>
    <t>PlateH_D03</t>
  </si>
  <si>
    <t>TAACGCGTCA</t>
  </si>
  <si>
    <t>PlateH_E03</t>
  </si>
  <si>
    <t>ACCTCTTCGC</t>
  </si>
  <si>
    <t>PlateH_F03</t>
  </si>
  <si>
    <t>CGTCCTGCTT</t>
  </si>
  <si>
    <t>PlateH_G03</t>
  </si>
  <si>
    <t>GTCACAATCG</t>
  </si>
  <si>
    <t>PlateH_H03</t>
  </si>
  <si>
    <t>TAGACACCAA</t>
  </si>
  <si>
    <t>PlateH_A04</t>
  </si>
  <si>
    <t>ACAGGACATA</t>
  </si>
  <si>
    <t>PlateH_B04</t>
  </si>
  <si>
    <t>ACGAATTGGC</t>
  </si>
  <si>
    <t>PlateH_C04</t>
  </si>
  <si>
    <t>CGCATGAGTT</t>
  </si>
  <si>
    <t>PlateH_D04</t>
  </si>
  <si>
    <t>GTGTCGATCA</t>
  </si>
  <si>
    <t>PlateH_E04</t>
  </si>
  <si>
    <t>TACTACACAG</t>
  </si>
  <si>
    <t>CTGTGTAGTA</t>
  </si>
  <si>
    <t>PlateH_F04</t>
  </si>
  <si>
    <t>ACAGTGGACT</t>
  </si>
  <si>
    <t>PlateH_G04</t>
  </si>
  <si>
    <t>ACTCATGGAC</t>
  </si>
  <si>
    <t>PlateH_H04</t>
  </si>
  <si>
    <t>CGATCGCCTA</t>
  </si>
  <si>
    <t>PlateH_A05</t>
  </si>
  <si>
    <t>GTATACAGCG</t>
  </si>
  <si>
    <t>PlateH_B05</t>
  </si>
  <si>
    <t>TACTCGCGGT</t>
  </si>
  <si>
    <t>PlateH_C05</t>
  </si>
  <si>
    <t>ACCTTGTACA</t>
  </si>
  <si>
    <t>PlateH_D05</t>
  </si>
  <si>
    <t>AGCTCTCACT</t>
  </si>
  <si>
    <t>PlateH_E05</t>
  </si>
  <si>
    <t>CCGCATGCAA</t>
  </si>
  <si>
    <t>PlateH_F05</t>
  </si>
  <si>
    <t>GTTCATCCGG</t>
  </si>
  <si>
    <t>PlateH_G05</t>
  </si>
  <si>
    <t>TACTATCCTC</t>
  </si>
  <si>
    <t>PlateH_H05</t>
  </si>
  <si>
    <t>ATTAACGGCA</t>
  </si>
  <si>
    <t>PlateH_A06</t>
  </si>
  <si>
    <t>AGCAGTTAAC</t>
  </si>
  <si>
    <t>PlateH_B06</t>
  </si>
  <si>
    <t>CAAGGTCCGA</t>
  </si>
  <si>
    <t>PlateH_C06</t>
  </si>
  <si>
    <t>GTTGTCTATG</t>
  </si>
  <si>
    <t>PlateH_D06</t>
  </si>
  <si>
    <t>TACGCGATAT</t>
  </si>
  <si>
    <t>PlateH_E06</t>
  </si>
  <si>
    <t>ACCACATCCG</t>
  </si>
  <si>
    <t>PlateH_F06</t>
  </si>
  <si>
    <t>ACCTAGGTTA</t>
  </si>
  <si>
    <t>PlateH_G06</t>
  </si>
  <si>
    <t>CGCGTACACT</t>
  </si>
  <si>
    <t>PlateH_H06</t>
  </si>
  <si>
    <t>GATGGATAGG</t>
  </si>
  <si>
    <t>PlateH_A07</t>
  </si>
  <si>
    <t>TGTGAGCAAG</t>
  </si>
  <si>
    <t>PlateH_B07</t>
  </si>
  <si>
    <t>AATGCCACGT</t>
  </si>
  <si>
    <t>PlateH_C07</t>
  </si>
  <si>
    <t>AGGAGGCTAC</t>
  </si>
  <si>
    <t>PlateH_D07</t>
  </si>
  <si>
    <t>CCGAGGTAAT</t>
  </si>
  <si>
    <t>PlateH_E07</t>
  </si>
  <si>
    <t>GACACGTATA</t>
  </si>
  <si>
    <t>PlateH_F07</t>
  </si>
  <si>
    <t>TACGGCAACG</t>
  </si>
  <si>
    <t>PlateH_G07</t>
  </si>
  <si>
    <t>ACGAACCGTG</t>
  </si>
  <si>
    <t>PlateH_H07</t>
  </si>
  <si>
    <t>ACATCTGGCA</t>
  </si>
  <si>
    <t>PlateH_A08</t>
  </si>
  <si>
    <t>CGTACCGAAT</t>
  </si>
  <si>
    <t>PlateH_B08</t>
  </si>
  <si>
    <t>TATCCTTCGG</t>
  </si>
  <si>
    <t>PlateH_C08</t>
  </si>
  <si>
    <t>ACATCACGAT</t>
  </si>
  <si>
    <t>PlateH_D08</t>
  </si>
  <si>
    <t>ACCAGAACTT</t>
  </si>
  <si>
    <t>PlateH_E08</t>
  </si>
  <si>
    <t>ACCGACTCGT</t>
  </si>
  <si>
    <t>PlateH_F08</t>
  </si>
  <si>
    <t>CAGTATCAAG</t>
  </si>
  <si>
    <t>PlateH_G08</t>
  </si>
  <si>
    <t>ACGTTCTGTA</t>
  </si>
  <si>
    <t>PlateH_H08</t>
  </si>
  <si>
    <t>CGGATTGCGT</t>
  </si>
  <si>
    <t>PlateH_A09</t>
  </si>
  <si>
    <t>CGTGCTGAGA</t>
  </si>
  <si>
    <t>PlateH_B09</t>
  </si>
  <si>
    <t>ATTACGTCTG</t>
  </si>
  <si>
    <t>PlateH_C09</t>
  </si>
  <si>
    <t>CGGTCTCTAT</t>
  </si>
  <si>
    <t>PlateH_D09</t>
  </si>
  <si>
    <t>ACCTGACAAG</t>
  </si>
  <si>
    <t>PlateH_E09</t>
  </si>
  <si>
    <t>CGACTGGAGT</t>
  </si>
  <si>
    <t>PlateH_F09</t>
  </si>
  <si>
    <t>ACTTATCCAG</t>
  </si>
  <si>
    <t>PlateH_G09</t>
  </si>
  <si>
    <t>ATGATCGCGG</t>
  </si>
  <si>
    <t>PlateH_H09</t>
  </si>
  <si>
    <t>AATGGTCGGT</t>
  </si>
  <si>
    <t>PlateH_A10</t>
  </si>
  <si>
    <t>AATCCGTCAT</t>
  </si>
  <si>
    <t>PlateH_B10</t>
  </si>
  <si>
    <t>AGCCGATCTC</t>
  </si>
  <si>
    <t>PlateH_C10</t>
  </si>
  <si>
    <t>CGATACCTGT</t>
  </si>
  <si>
    <t>PlateH_D10</t>
  </si>
  <si>
    <t>CAGTAAGACA</t>
  </si>
  <si>
    <t>PlateH_E10</t>
  </si>
  <si>
    <t>TGTGCTCTGG</t>
  </si>
  <si>
    <t>PlateH_F10</t>
  </si>
  <si>
    <t>AGGCATTCTA</t>
  </si>
  <si>
    <t>PlateH_G10</t>
  </si>
  <si>
    <t>CAACGAATCG</t>
  </si>
  <si>
    <t>PlateH_H10</t>
  </si>
  <si>
    <t>ACGTTAGCAA</t>
  </si>
  <si>
    <t>PlateH_A11</t>
  </si>
  <si>
    <t>AATGTCCTGG</t>
  </si>
  <si>
    <t>PlateH_B11</t>
  </si>
  <si>
    <t>CGTAAGCTAT</t>
  </si>
  <si>
    <t>PlateH_C11</t>
  </si>
  <si>
    <t>ACAGCCTGAG</t>
  </si>
  <si>
    <t>PlateH_D11</t>
  </si>
  <si>
    <t>CAACACGCGA</t>
  </si>
  <si>
    <t>PlateH_E11</t>
  </si>
  <si>
    <t>CGCTGTGGAT</t>
  </si>
  <si>
    <t>PlateH_F11</t>
  </si>
  <si>
    <t>ACCATGCTGT</t>
  </si>
  <si>
    <t>PlateH_G11</t>
  </si>
  <si>
    <t>CGAGACGTAG</t>
  </si>
  <si>
    <t>PlateH_H11</t>
  </si>
  <si>
    <t>ACCTCCTTAA</t>
  </si>
  <si>
    <t>PlateH_A12</t>
  </si>
  <si>
    <t>CGATAACGCG</t>
  </si>
  <si>
    <t>PlateH_B12</t>
  </si>
  <si>
    <t>ACAGGTGTTG</t>
  </si>
  <si>
    <t>PlateH_C12</t>
  </si>
  <si>
    <t>AGTCGCACAG</t>
  </si>
  <si>
    <t>PlateH_D12</t>
  </si>
  <si>
    <t>AGCATACGGA</t>
  </si>
  <si>
    <t>PlateH_E12</t>
  </si>
  <si>
    <t>ACATCGATGG</t>
  </si>
  <si>
    <t>PlateH_F12</t>
  </si>
  <si>
    <t>AACGGCTCAC</t>
  </si>
  <si>
    <t>PlateH_G12</t>
  </si>
  <si>
    <t>AACCACAGTT</t>
  </si>
  <si>
    <t>PlateH_H12</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</si>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</sst>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9"/>
      <color theme="0" tint="-0.34998626667073579"/>
      <name val="Arial"/>
      <family val="2"/>
    </font>
    <font>
      <i/>
      <sz val="9"/>
      <color theme="0" tint="-0.34998626667073579"/>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18">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32" fillId="0" borderId="0" xfId="0" applyFont="1"/>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32" fillId="4" borderId="0" xfId="0" applyFont="1" applyFill="1" applyAlignment="1" applyProtection="1">
      <alignment horizontal="left" vertical="top"/>
      <protection locked="0"/>
    </xf>
    <xf numFmtId="165" fontId="32" fillId="4" borderId="0" xfId="0" applyNumberFormat="1" applyFont="1" applyFill="1" applyAlignment="1" applyProtection="1">
      <alignment horizontal="left" vertical="top"/>
      <protection locked="0"/>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65" fontId="9" fillId="4" borderId="0" xfId="0" applyNumberFormat="1" applyFont="1" applyFill="1" applyAlignment="1" applyProtection="1">
      <alignment vertical="top"/>
      <protection locked="0"/>
    </xf>
    <xf numFmtId="14" fontId="9" fillId="0" borderId="0" xfId="0" applyNumberFormat="1" applyFont="1" applyAlignment="1">
      <alignment vertical="top"/>
    </xf>
    <xf numFmtId="49"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9" fillId="37" borderId="0" xfId="0" applyFont="1" applyFill="1" applyAlignment="1">
      <alignment horizontal="right" vertical="center" wrapText="1"/>
    </xf>
    <xf numFmtId="0" fontId="43"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49" fontId="9" fillId="37" borderId="0" xfId="0" applyNumberFormat="1" applyFont="1" applyFill="1" applyAlignment="1">
      <alignment horizontal="right" vertical="center" wrapText="1"/>
    </xf>
    <xf numFmtId="0" fontId="32" fillId="0" borderId="0" xfId="79" applyFont="1" applyAlignment="1">
      <alignment horizontal="left" vertical="top"/>
    </xf>
    <xf numFmtId="0" fontId="45" fillId="0" borderId="0" xfId="0" applyFont="1" applyAlignment="1">
      <alignment vertical="center"/>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165" fontId="9" fillId="4" borderId="0" xfId="79" applyNumberFormat="1" applyFont="1" applyFill="1" applyAlignment="1" applyProtection="1">
      <alignment horizontal="left" vertical="top"/>
      <protection locked="0"/>
    </xf>
    <xf numFmtId="0" fontId="54" fillId="0" borderId="0" xfId="79" applyFont="1" applyAlignment="1">
      <alignment horizontal="left" vertical="top"/>
    </xf>
    <xf numFmtId="0" fontId="3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4" fillId="0" borderId="17" xfId="0" applyFont="1" applyBorder="1" applyAlignment="1">
      <alignment horizontal="center" vertical="top"/>
    </xf>
    <xf numFmtId="0" fontId="32" fillId="0" borderId="42" xfId="0" applyFont="1" applyBorder="1" applyAlignment="1">
      <alignment horizontal="center" vertical="top"/>
    </xf>
    <xf numFmtId="0" fontId="32" fillId="0" borderId="43" xfId="0" applyFont="1" applyBorder="1" applyAlignment="1">
      <alignment horizontal="center" vertical="top"/>
    </xf>
    <xf numFmtId="0" fontId="32" fillId="0" borderId="44" xfId="0" applyFont="1" applyBorder="1" applyAlignment="1">
      <alignment horizontal="center" vertical="top"/>
    </xf>
    <xf numFmtId="0" fontId="33" fillId="0" borderId="34" xfId="0" applyFont="1" applyBorder="1" applyAlignment="1">
      <alignment horizontal="center" vertical="top"/>
    </xf>
    <xf numFmtId="0" fontId="9" fillId="0" borderId="44"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45" xfId="0" applyFont="1" applyBorder="1" applyAlignment="1">
      <alignment horizontal="center" vertical="top"/>
    </xf>
    <xf numFmtId="0" fontId="9" fillId="0" borderId="46" xfId="0" applyFont="1" applyBorder="1" applyAlignment="1">
      <alignment horizontal="center" vertical="top"/>
    </xf>
    <xf numFmtId="0" fontId="9" fillId="0" borderId="34" xfId="0" applyFont="1" applyBorder="1" applyAlignment="1">
      <alignment horizontal="center" vertical="top"/>
    </xf>
    <xf numFmtId="0" fontId="9" fillId="0" borderId="37" xfId="0" applyFont="1" applyBorder="1" applyAlignment="1">
      <alignment horizontal="center" vertical="top"/>
    </xf>
    <xf numFmtId="0" fontId="32" fillId="0" borderId="0" xfId="0" applyFont="1" applyAlignment="1">
      <alignment horizontal="center" vertical="top"/>
    </xf>
    <xf numFmtId="0" fontId="33" fillId="0" borderId="51" xfId="0" applyFont="1" applyBorder="1" applyAlignment="1">
      <alignment horizontal="left"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5" fontId="32" fillId="4" borderId="0" xfId="79" applyNumberFormat="1" applyFont="1" applyFill="1" applyAlignment="1" applyProtection="1">
      <alignment horizontal="left" vertical="top"/>
      <protection locked="0"/>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38" borderId="51" xfId="0" quotePrefix="1" applyFont="1" applyFill="1" applyBorder="1" applyAlignment="1">
      <alignment horizontal="center" vertical="top"/>
    </xf>
    <xf numFmtId="0" fontId="9" fillId="38" borderId="51" xfId="0" applyFont="1" applyFill="1" applyBorder="1" applyAlignment="1">
      <alignment horizontal="center" vertical="top"/>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65" fontId="32" fillId="4" borderId="0" xfId="0" applyNumberFormat="1" applyFont="1" applyFill="1" applyAlignment="1" applyProtection="1">
      <alignment horizontal="center" vertical="top"/>
      <protection locked="0"/>
    </xf>
    <xf numFmtId="14" fontId="32" fillId="0" borderId="0" xfId="0" applyNumberFormat="1" applyFont="1" applyAlignment="1">
      <alignment horizontal="center" vertical="top"/>
    </xf>
    <xf numFmtId="0" fontId="35" fillId="0" borderId="0" xfId="0" applyFont="1" applyAlignment="1">
      <alignment horizontal="center" vertical="top"/>
    </xf>
    <xf numFmtId="0" fontId="33" fillId="0" borderId="0" xfId="0" applyFont="1" applyAlignment="1">
      <alignment horizontal="center" vertical="top"/>
    </xf>
    <xf numFmtId="0" fontId="41" fillId="0" borderId="0" xfId="0" applyFont="1" applyAlignment="1">
      <alignment horizontal="center" vertical="center"/>
    </xf>
    <xf numFmtId="0" fontId="32" fillId="0" borderId="62" xfId="0" applyFont="1" applyBorder="1" applyAlignment="1">
      <alignment horizontal="center" vertical="top"/>
    </xf>
    <xf numFmtId="0" fontId="34" fillId="0" borderId="47" xfId="0" applyFont="1" applyBorder="1" applyAlignment="1">
      <alignment horizontal="center" vertical="top"/>
    </xf>
    <xf numFmtId="0" fontId="9" fillId="0" borderId="35" xfId="0" applyFont="1" applyBorder="1" applyAlignment="1">
      <alignment horizontal="center" vertical="top"/>
    </xf>
    <xf numFmtId="0" fontId="9" fillId="0" borderId="62" xfId="0" applyFont="1" applyBorder="1" applyAlignment="1">
      <alignment horizontal="center" vertical="top"/>
    </xf>
    <xf numFmtId="0" fontId="9" fillId="0" borderId="32" xfId="0" applyFont="1" applyBorder="1" applyAlignment="1">
      <alignment horizontal="center" vertical="top"/>
    </xf>
    <xf numFmtId="0" fontId="32" fillId="4" borderId="62" xfId="0" applyFont="1" applyFill="1" applyBorder="1" applyAlignment="1" applyProtection="1">
      <alignment horizontal="center" vertical="top"/>
      <protection locked="0"/>
    </xf>
    <xf numFmtId="0" fontId="32" fillId="4" borderId="8" xfId="0" applyFont="1" applyFill="1" applyBorder="1" applyAlignment="1" applyProtection="1">
      <alignment horizontal="center" vertical="top"/>
      <protection locked="0"/>
    </xf>
    <xf numFmtId="0" fontId="34" fillId="38" borderId="47" xfId="0" applyFont="1" applyFill="1" applyBorder="1" applyAlignment="1">
      <alignment horizontal="center" vertical="top"/>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164" fontId="9" fillId="0" borderId="35" xfId="0" applyNumberFormat="1" applyFont="1" applyBorder="1" applyAlignment="1">
      <alignment horizontal="center" vertical="top"/>
    </xf>
    <xf numFmtId="0" fontId="9" fillId="0" borderId="1" xfId="0" applyFont="1" applyBorder="1" applyAlignment="1">
      <alignment horizontal="center" vertical="top"/>
    </xf>
    <xf numFmtId="164" fontId="9" fillId="0" borderId="8" xfId="0" applyNumberFormat="1" applyFont="1" applyBorder="1" applyAlignment="1">
      <alignment horizontal="center" vertical="top"/>
    </xf>
    <xf numFmtId="164" fontId="9" fillId="0" borderId="9" xfId="0" applyNumberFormat="1" applyFont="1" applyBorder="1" applyAlignment="1">
      <alignment horizontal="center" vertical="top"/>
    </xf>
    <xf numFmtId="0" fontId="42" fillId="0" borderId="0" xfId="0" applyFont="1" applyAlignment="1">
      <alignment horizontal="left" vertical="top"/>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17" xfId="0" applyFont="1" applyBorder="1" applyAlignment="1">
      <alignment horizontal="center" vertical="top"/>
    </xf>
    <xf numFmtId="0" fontId="41"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32" fillId="0" borderId="0" xfId="0" applyFont="1" applyAlignment="1">
      <alignment horizontal="left" vertical="center" indent="1"/>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42" fillId="0" borderId="0" xfId="0" applyFont="1" applyAlignment="1">
      <alignment vertical="top" wrapText="1"/>
    </xf>
    <xf numFmtId="0" fontId="9" fillId="0" borderId="42" xfId="1" applyBorder="1" applyAlignment="1">
      <alignment horizontal="center" vertical="top"/>
    </xf>
    <xf numFmtId="164" fontId="9" fillId="4" borderId="42" xfId="1" applyNumberFormat="1" applyFill="1" applyBorder="1" applyAlignment="1" applyProtection="1">
      <alignment horizontal="center" vertical="top"/>
      <protection locked="0"/>
    </xf>
    <xf numFmtId="0" fontId="9" fillId="0" borderId="35" xfId="1" applyBorder="1" applyAlignment="1">
      <alignment horizontal="center" vertical="top"/>
    </xf>
    <xf numFmtId="164" fontId="9" fillId="0" borderId="45" xfId="1" applyNumberFormat="1" applyBorder="1" applyAlignment="1">
      <alignment horizontal="center" vertical="top"/>
    </xf>
    <xf numFmtId="164" fontId="9" fillId="0" borderId="35" xfId="1" applyNumberFormat="1" applyBorder="1" applyAlignment="1">
      <alignment horizontal="center" vertical="top"/>
    </xf>
    <xf numFmtId="0" fontId="9" fillId="0" borderId="43" xfId="1" applyBorder="1" applyAlignment="1">
      <alignment horizontal="center" vertical="top"/>
    </xf>
    <xf numFmtId="164" fontId="9" fillId="4" borderId="43" xfId="1" applyNumberFormat="1" applyFill="1" applyBorder="1" applyAlignment="1" applyProtection="1">
      <alignment horizontal="center" vertical="top"/>
      <protection locked="0"/>
    </xf>
    <xf numFmtId="0" fontId="9" fillId="0" borderId="8" xfId="1" applyBorder="1" applyAlignment="1">
      <alignment horizontal="center" vertical="top"/>
    </xf>
    <xf numFmtId="164" fontId="9" fillId="0" borderId="1" xfId="1" applyNumberFormat="1" applyBorder="1" applyAlignment="1">
      <alignment horizontal="center" vertical="top"/>
    </xf>
    <xf numFmtId="164" fontId="9" fillId="0" borderId="8" xfId="1" applyNumberFormat="1" applyBorder="1" applyAlignment="1">
      <alignment horizontal="center" vertical="top"/>
    </xf>
    <xf numFmtId="0" fontId="9" fillId="0" borderId="44" xfId="1" applyBorder="1" applyAlignment="1">
      <alignment horizontal="center" vertical="top"/>
    </xf>
    <xf numFmtId="164" fontId="9" fillId="4" borderId="44" xfId="1" applyNumberFormat="1" applyFill="1" applyBorder="1" applyAlignment="1" applyProtection="1">
      <alignment horizontal="center" vertical="top"/>
      <protection locked="0"/>
    </xf>
    <xf numFmtId="0" fontId="9" fillId="0" borderId="9" xfId="1" applyBorder="1" applyAlignment="1">
      <alignment horizontal="center" vertical="top"/>
    </xf>
    <xf numFmtId="164" fontId="9" fillId="0" borderId="46" xfId="1" applyNumberFormat="1" applyBorder="1" applyAlignment="1">
      <alignment horizontal="center" vertical="top"/>
    </xf>
    <xf numFmtId="164" fontId="9" fillId="0" borderId="9" xfId="1" applyNumberFormat="1" applyBorder="1" applyAlignment="1">
      <alignment horizontal="center" vertical="top"/>
    </xf>
    <xf numFmtId="0" fontId="42" fillId="0" borderId="0" xfId="0" applyFont="1" applyAlignment="1">
      <alignment horizontal="center" vertical="top"/>
    </xf>
    <xf numFmtId="0" fontId="33" fillId="4" borderId="0" xfId="0" applyFont="1" applyFill="1" applyAlignment="1" applyProtection="1">
      <alignment vertical="top"/>
      <protection locked="0"/>
    </xf>
    <xf numFmtId="0" fontId="34" fillId="0" borderId="0" xfId="61" applyFont="1" applyAlignment="1">
      <alignment vertical="top"/>
    </xf>
    <xf numFmtId="0" fontId="61" fillId="37" borderId="0" xfId="0" applyFont="1" applyFill="1" applyAlignment="1">
      <alignment vertical="center" wrapText="1"/>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25" fillId="0" borderId="0" xfId="0" applyFont="1" applyAlignment="1">
      <alignment horizontal="center" vertical="center"/>
    </xf>
    <xf numFmtId="0" fontId="32" fillId="0" borderId="0" xfId="0" applyFont="1" applyAlignment="1">
      <alignment horizontal="center"/>
    </xf>
    <xf numFmtId="0" fontId="34" fillId="0" borderId="38" xfId="0" applyFont="1" applyBorder="1" applyAlignment="1">
      <alignment horizontal="center" vertical="top"/>
    </xf>
    <xf numFmtId="165" fontId="9" fillId="0" borderId="0" xfId="79" applyNumberFormat="1" applyFont="1" applyAlignment="1">
      <alignment horizontal="left" vertical="top"/>
    </xf>
    <xf numFmtId="0" fontId="63" fillId="0" borderId="0" xfId="79" applyFont="1" applyAlignment="1">
      <alignment horizontal="left" vertical="top"/>
    </xf>
    <xf numFmtId="0" fontId="9" fillId="0" borderId="19" xfId="0" applyFont="1" applyBorder="1" applyAlignment="1">
      <alignment horizontal="center" vertical="top"/>
    </xf>
    <xf numFmtId="0" fontId="9" fillId="0" borderId="66" xfId="0" applyFont="1" applyBorder="1" applyAlignment="1">
      <alignment horizontal="center" vertical="top"/>
    </xf>
    <xf numFmtId="0" fontId="9" fillId="0" borderId="9" xfId="0" applyFont="1" applyBorder="1" applyAlignment="1">
      <alignment horizontal="center" vertical="top"/>
    </xf>
    <xf numFmtId="0" fontId="35" fillId="0" borderId="0" xfId="0" applyFont="1" applyAlignment="1">
      <alignment vertical="center"/>
    </xf>
    <xf numFmtId="0" fontId="65" fillId="0" borderId="0" xfId="0" applyFont="1" applyAlignment="1">
      <alignment horizontal="left" vertical="top"/>
    </xf>
    <xf numFmtId="0" fontId="35" fillId="0" borderId="0" xfId="0" applyFont="1"/>
    <xf numFmtId="0" fontId="33" fillId="0" borderId="0" xfId="0" applyFont="1"/>
    <xf numFmtId="0" fontId="9" fillId="0" borderId="0" xfId="0" applyFont="1"/>
    <xf numFmtId="0" fontId="67" fillId="0" borderId="0" xfId="0" applyFont="1"/>
    <xf numFmtId="0" fontId="67" fillId="0" borderId="0" xfId="0" applyFont="1" applyAlignment="1">
      <alignment horizontal="center"/>
    </xf>
    <xf numFmtId="0" fontId="68" fillId="0" borderId="0" xfId="0" applyFont="1"/>
    <xf numFmtId="0" fontId="59" fillId="0" borderId="0" xfId="0" applyFont="1"/>
    <xf numFmtId="0" fontId="68"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0" xfId="0" applyFont="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34" fillId="0" borderId="53" xfId="0" applyFont="1" applyBorder="1" applyAlignment="1">
      <alignment horizontal="center" vertical="top"/>
    </xf>
    <xf numFmtId="2" fontId="32" fillId="4" borderId="43" xfId="0" applyNumberFormat="1" applyFont="1" applyFill="1" applyBorder="1" applyAlignment="1" applyProtection="1">
      <alignment vertical="top"/>
      <protection locked="0"/>
    </xf>
    <xf numFmtId="2" fontId="32" fillId="4" borderId="44" xfId="0" applyNumberFormat="1" applyFont="1" applyFill="1" applyBorder="1" applyAlignment="1" applyProtection="1">
      <alignment vertical="top"/>
      <protection locked="0"/>
    </xf>
    <xf numFmtId="0" fontId="34" fillId="0" borderId="34" xfId="0" applyFont="1" applyBorder="1" applyAlignment="1">
      <alignment vertical="top"/>
    </xf>
    <xf numFmtId="0" fontId="69" fillId="37" borderId="0" xfId="0" applyFont="1" applyFill="1" applyAlignment="1">
      <alignment vertical="center" wrapText="1"/>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71" fillId="0" borderId="0" xfId="0" applyFont="1" applyAlignment="1">
      <alignment horizontal="center"/>
    </xf>
    <xf numFmtId="0" fontId="71" fillId="0" borderId="0" xfId="0" applyFont="1"/>
    <xf numFmtId="0" fontId="23" fillId="0" borderId="0" xfId="101" applyFont="1" applyAlignment="1">
      <alignment horizontal="center"/>
    </xf>
    <xf numFmtId="0" fontId="39"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xf numFmtId="0" fontId="74" fillId="0" borderId="0" xfId="0" applyFont="1" applyAlignment="1">
      <alignment horizontal="center"/>
    </xf>
    <xf numFmtId="0" fontId="74" fillId="0" borderId="0" xfId="101" applyFont="1" applyAlignment="1">
      <alignment horizontal="center"/>
    </xf>
    <xf numFmtId="0" fontId="75" fillId="0" borderId="0" xfId="0" applyFont="1"/>
    <xf numFmtId="0" fontId="76" fillId="0" borderId="0" xfId="0" applyFont="1" applyAlignment="1">
      <alignment horizontal="center"/>
    </xf>
    <xf numFmtId="0" fontId="76" fillId="0" borderId="0" xfId="101" applyFont="1" applyAlignment="1">
      <alignment horizontal="center"/>
    </xf>
    <xf numFmtId="0" fontId="77" fillId="0" borderId="0" xfId="0" applyFont="1"/>
    <xf numFmtId="0" fontId="9" fillId="0" borderId="0" xfId="0" applyFont="1" applyAlignment="1">
      <alignment vertical="top"/>
    </xf>
    <xf numFmtId="0" fontId="1" fillId="36" borderId="0" xfId="0" applyFont="1" applyFill="1" applyAlignment="1">
      <alignment horizontal="left" vertical="top"/>
    </xf>
    <xf numFmtId="0" fontId="1" fillId="0" borderId="0" xfId="0" applyFont="1" applyAlignment="1">
      <alignment horizontal="left" vertical="top"/>
    </xf>
    <xf numFmtId="0" fontId="57" fillId="0" borderId="0" xfId="0" applyFont="1" applyAlignment="1">
      <alignment vertical="center"/>
    </xf>
    <xf numFmtId="0" fontId="37" fillId="0" borderId="0" xfId="79" applyFont="1" applyAlignment="1">
      <alignment horizontal="center" vertical="top"/>
    </xf>
    <xf numFmtId="164" fontId="32" fillId="0" borderId="3" xfId="0" applyNumberFormat="1" applyFont="1" applyBorder="1" applyAlignment="1">
      <alignment horizontal="center" vertical="top"/>
    </xf>
    <xf numFmtId="164" fontId="32" fillId="0" borderId="33" xfId="0" applyNumberFormat="1" applyFont="1" applyBorder="1" applyAlignment="1">
      <alignment horizontal="center" vertical="top"/>
    </xf>
    <xf numFmtId="0" fontId="33" fillId="0" borderId="0" xfId="0" applyFont="1" applyAlignment="1">
      <alignment horizontal="center" vertical="center"/>
    </xf>
    <xf numFmtId="0" fontId="55" fillId="0" borderId="0" xfId="0" applyFont="1" applyAlignment="1">
      <alignment horizontal="center" vertical="center" wrapText="1"/>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2" xfId="0" applyNumberFormat="1" applyFont="1" applyBorder="1" applyAlignment="1">
      <alignment horizontal="center" vertical="top"/>
    </xf>
    <xf numFmtId="164" fontId="32" fillId="0" borderId="61"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41" fillId="0" borderId="0" xfId="0" applyFont="1" applyAlignment="1">
      <alignment vertical="center"/>
    </xf>
    <xf numFmtId="164" fontId="32" fillId="0" borderId="5" xfId="0" applyNumberFormat="1" applyFont="1" applyBorder="1" applyAlignment="1">
      <alignment horizontal="center" vertical="top"/>
    </xf>
    <xf numFmtId="164" fontId="32" fillId="0" borderId="41" xfId="0" applyNumberFormat="1" applyFont="1" applyBorder="1" applyAlignment="1">
      <alignment horizontal="center" vertical="top"/>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1" xfId="0" applyFont="1" applyBorder="1" applyAlignment="1">
      <alignment horizontal="center" vertical="top"/>
    </xf>
    <xf numFmtId="0" fontId="9"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2" fontId="32" fillId="4" borderId="43" xfId="0" applyNumberFormat="1" applyFont="1" applyFill="1" applyBorder="1" applyAlignment="1" applyProtection="1">
      <alignment horizontal="center" vertical="top"/>
      <protection locked="0"/>
    </xf>
    <xf numFmtId="2" fontId="32" fillId="4" borderId="1" xfId="0" applyNumberFormat="1" applyFont="1" applyFill="1" applyBorder="1" applyAlignment="1" applyProtection="1">
      <alignment horizontal="center" vertical="top"/>
      <protection locked="0"/>
    </xf>
    <xf numFmtId="2" fontId="32" fillId="4" borderId="39" xfId="0" applyNumberFormat="1" applyFont="1" applyFill="1" applyBorder="1" applyAlignment="1" applyProtection="1">
      <alignment horizontal="center" vertical="top"/>
      <protection locked="0"/>
    </xf>
    <xf numFmtId="2" fontId="32" fillId="4" borderId="44" xfId="0" applyNumberFormat="1" applyFont="1" applyFill="1" applyBorder="1" applyAlignment="1" applyProtection="1">
      <alignment horizontal="center" vertical="top"/>
      <protection locked="0"/>
    </xf>
    <xf numFmtId="2" fontId="32" fillId="4" borderId="46" xfId="0" applyNumberFormat="1" applyFont="1" applyFill="1" applyBorder="1" applyAlignment="1" applyProtection="1">
      <alignment horizontal="center" vertical="top"/>
      <protection locked="0"/>
    </xf>
    <xf numFmtId="2" fontId="32" fillId="4" borderId="40" xfId="0" applyNumberFormat="1" applyFont="1" applyFill="1" applyBorder="1" applyAlignment="1" applyProtection="1">
      <alignment horizontal="center" vertical="top"/>
      <protection locked="0"/>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7" fillId="0" borderId="0" xfId="0" applyFont="1" applyAlignment="1">
      <alignment horizontal="center" vertical="top" wrapText="1"/>
    </xf>
    <xf numFmtId="0" fontId="33"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33">
    <dxf>
      <font>
        <color theme="0"/>
      </font>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2060"/>
  </sheetPr>
  <dimension ref="A1:BF85"/>
  <sheetViews>
    <sheetView tabSelected="1" view="pageLayout" zoomScale="115" zoomScaleNormal="100" zoomScaleSheetLayoutView="100" zoomScalePageLayoutView="115" workbookViewId="0">
      <selection activeCell="B8" sqref="B8"/>
    </sheetView>
  </sheetViews>
  <sheetFormatPr defaultColWidth="8.85546875" defaultRowHeight="14.25" x14ac:dyDescent="0.25"/>
  <cols>
    <col min="1" max="1" width="6.28515625" style="33" customWidth="1"/>
    <col min="2" max="2" width="88.140625" style="36" customWidth="1"/>
    <col min="3" max="3" width="6.28515625" style="33" customWidth="1"/>
    <col min="4" max="16384" width="8.85546875" style="33"/>
  </cols>
  <sheetData>
    <row r="1" spans="1:58" x14ac:dyDescent="0.25">
      <c r="A1" s="304"/>
      <c r="B1" s="47" t="s">
        <v>0</v>
      </c>
      <c r="C1" s="304"/>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c r="AP1" s="305"/>
      <c r="AQ1" s="305"/>
      <c r="AR1" s="305"/>
      <c r="AS1" s="305"/>
      <c r="AT1" s="305"/>
      <c r="AU1" s="305"/>
      <c r="AV1" s="305"/>
      <c r="AW1" s="305"/>
      <c r="AX1" s="305"/>
      <c r="AY1" s="305"/>
      <c r="AZ1" s="305"/>
      <c r="BA1" s="305"/>
      <c r="BB1" s="305"/>
      <c r="BC1" s="305"/>
      <c r="BD1" s="305"/>
      <c r="BE1" s="305"/>
      <c r="BF1" s="305"/>
    </row>
    <row r="2" spans="1:58" x14ac:dyDescent="0.25">
      <c r="A2" s="304"/>
      <c r="B2" s="37"/>
      <c r="C2" s="304"/>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row>
    <row r="3" spans="1:58" ht="63" x14ac:dyDescent="0.25">
      <c r="A3" s="304"/>
      <c r="B3" s="38" t="s">
        <v>1</v>
      </c>
      <c r="C3" s="304"/>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c r="AP3" s="305"/>
      <c r="AQ3" s="305"/>
      <c r="AR3" s="305"/>
      <c r="AS3" s="305"/>
      <c r="AT3" s="305"/>
      <c r="AU3" s="305"/>
      <c r="AV3" s="305"/>
      <c r="AW3" s="305"/>
      <c r="AX3" s="305"/>
      <c r="AY3" s="305"/>
      <c r="AZ3" s="305"/>
      <c r="BA3" s="305"/>
      <c r="BB3" s="305"/>
      <c r="BC3" s="305"/>
      <c r="BD3" s="305"/>
      <c r="BE3" s="305"/>
      <c r="BF3" s="305"/>
    </row>
    <row r="4" spans="1:58" ht="12.95" customHeight="1" x14ac:dyDescent="0.25">
      <c r="A4" s="304"/>
      <c r="B4" s="38"/>
      <c r="C4" s="304"/>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row>
    <row r="5" spans="1:58" s="11" customFormat="1" ht="12.95" customHeight="1" x14ac:dyDescent="0.25">
      <c r="A5" s="34"/>
      <c r="B5" s="284" t="s">
        <v>2</v>
      </c>
      <c r="C5" s="34"/>
    </row>
    <row r="6" spans="1:58" s="11" customFormat="1" ht="12.75" x14ac:dyDescent="0.25">
      <c r="A6" s="34"/>
      <c r="B6" s="204" t="s">
        <v>3</v>
      </c>
      <c r="C6" s="34"/>
    </row>
    <row r="7" spans="1:58" s="11" customFormat="1" ht="12.75" x14ac:dyDescent="0.25">
      <c r="A7" s="34"/>
      <c r="B7" s="39" t="s">
        <v>4</v>
      </c>
      <c r="C7" s="34"/>
    </row>
    <row r="8" spans="1:58" s="11" customFormat="1" ht="12.75" x14ac:dyDescent="0.25">
      <c r="A8" s="34"/>
      <c r="B8" s="39" t="s">
        <v>3</v>
      </c>
      <c r="C8" s="34"/>
    </row>
    <row r="9" spans="1:58" s="11" customFormat="1" ht="12.75" x14ac:dyDescent="0.25">
      <c r="A9" s="34"/>
      <c r="B9" s="40" t="s">
        <v>5</v>
      </c>
      <c r="C9" s="34"/>
    </row>
    <row r="10" spans="1:58" s="11" customFormat="1" ht="12.75" x14ac:dyDescent="0.25">
      <c r="A10" s="34"/>
      <c r="B10" s="41"/>
      <c r="C10" s="34"/>
    </row>
    <row r="11" spans="1:58" s="11" customFormat="1" ht="24" x14ac:dyDescent="0.25">
      <c r="A11" s="34"/>
      <c r="B11" s="42" t="s">
        <v>6</v>
      </c>
      <c r="C11" s="34"/>
    </row>
    <row r="12" spans="1:58" s="11" customFormat="1" ht="12.75" x14ac:dyDescent="0.25">
      <c r="A12" s="34"/>
      <c r="B12" s="42"/>
      <c r="C12" s="34"/>
      <c r="G12" s="12"/>
    </row>
    <row r="13" spans="1:58" s="11" customFormat="1" ht="60" x14ac:dyDescent="0.25">
      <c r="A13" s="34"/>
      <c r="B13" s="42" t="s">
        <v>7</v>
      </c>
      <c r="C13" s="34"/>
    </row>
    <row r="14" spans="1:58" s="11" customFormat="1" ht="12.75" x14ac:dyDescent="0.25">
      <c r="A14" s="34"/>
      <c r="B14" s="42"/>
      <c r="C14" s="34"/>
    </row>
    <row r="15" spans="1:58" s="11" customFormat="1" ht="12.75" x14ac:dyDescent="0.25">
      <c r="A15" s="34"/>
      <c r="B15" s="43" t="s">
        <v>8</v>
      </c>
      <c r="C15" s="34"/>
    </row>
    <row r="16" spans="1:58" s="11" customFormat="1" ht="12.75" x14ac:dyDescent="0.25">
      <c r="A16" s="34"/>
      <c r="B16" s="42"/>
      <c r="C16" s="34"/>
    </row>
    <row r="17" spans="1:3" s="11" customFormat="1" ht="60" x14ac:dyDescent="0.25">
      <c r="A17" s="34"/>
      <c r="B17" s="40" t="s">
        <v>9</v>
      </c>
      <c r="C17" s="34"/>
    </row>
    <row r="18" spans="1:3" s="11" customFormat="1" ht="12.75" x14ac:dyDescent="0.25">
      <c r="A18" s="34"/>
      <c r="B18" s="42"/>
      <c r="C18" s="34"/>
    </row>
    <row r="19" spans="1:3" s="11" customFormat="1" ht="25.5" x14ac:dyDescent="0.25">
      <c r="A19" s="34"/>
      <c r="B19" s="42" t="s">
        <v>10</v>
      </c>
      <c r="C19" s="34"/>
    </row>
    <row r="20" spans="1:3" s="11" customFormat="1" ht="12.75" x14ac:dyDescent="0.25">
      <c r="A20" s="34"/>
      <c r="B20" s="42"/>
      <c r="C20" s="34"/>
    </row>
    <row r="21" spans="1:3" s="11" customFormat="1" ht="48" x14ac:dyDescent="0.25">
      <c r="A21" s="34"/>
      <c r="B21" s="42" t="s">
        <v>11</v>
      </c>
      <c r="C21" s="34"/>
    </row>
    <row r="22" spans="1:3" s="11" customFormat="1" ht="12.75" x14ac:dyDescent="0.25">
      <c r="A22" s="34"/>
      <c r="B22" s="40"/>
      <c r="C22" s="34"/>
    </row>
    <row r="23" spans="1:3" s="11" customFormat="1" ht="36" x14ac:dyDescent="0.25">
      <c r="A23" s="34"/>
      <c r="B23" s="40" t="s">
        <v>12</v>
      </c>
      <c r="C23" s="34"/>
    </row>
    <row r="24" spans="1:3" s="11" customFormat="1" ht="12.75" x14ac:dyDescent="0.25">
      <c r="A24" s="34"/>
      <c r="B24" s="41"/>
      <c r="C24" s="34"/>
    </row>
    <row r="25" spans="1:3" s="11" customFormat="1" ht="38.25" x14ac:dyDescent="0.25">
      <c r="A25" s="34"/>
      <c r="B25" s="39" t="s">
        <v>13</v>
      </c>
      <c r="C25" s="34"/>
    </row>
    <row r="26" spans="1:3" s="11" customFormat="1" ht="12.75" x14ac:dyDescent="0.25">
      <c r="A26" s="34"/>
      <c r="B26" s="39"/>
      <c r="C26" s="34"/>
    </row>
    <row r="27" spans="1:3" s="11" customFormat="1" ht="38.25" x14ac:dyDescent="0.25">
      <c r="A27" s="34"/>
      <c r="B27" s="41" t="s">
        <v>14</v>
      </c>
      <c r="C27" s="34"/>
    </row>
    <row r="28" spans="1:3" s="11" customFormat="1" ht="12.75" x14ac:dyDescent="0.25">
      <c r="A28" s="34"/>
      <c r="B28" s="41"/>
      <c r="C28" s="34"/>
    </row>
    <row r="29" spans="1:3" s="11" customFormat="1" ht="36" x14ac:dyDescent="0.25">
      <c r="A29" s="34"/>
      <c r="B29" s="50" t="s">
        <v>15</v>
      </c>
      <c r="C29" s="34"/>
    </row>
    <row r="30" spans="1:3" s="11" customFormat="1" ht="12.75" x14ac:dyDescent="0.25">
      <c r="A30" s="34"/>
      <c r="B30" s="39"/>
      <c r="C30" s="34"/>
    </row>
    <row r="31" spans="1:3" s="11" customFormat="1" ht="12.75" x14ac:dyDescent="0.25">
      <c r="A31" s="34"/>
      <c r="B31" s="44" t="s">
        <v>16</v>
      </c>
      <c r="C31" s="34"/>
    </row>
    <row r="32" spans="1:3" s="11" customFormat="1" ht="12.75" x14ac:dyDescent="0.25">
      <c r="A32" s="34"/>
      <c r="B32" s="41"/>
      <c r="C32" s="34"/>
    </row>
    <row r="33" spans="1:3" s="11" customFormat="1" ht="12.75" x14ac:dyDescent="0.25">
      <c r="A33" s="34"/>
      <c r="B33" s="45" t="s">
        <v>17</v>
      </c>
      <c r="C33" s="34"/>
    </row>
    <row r="34" spans="1:3" s="11" customFormat="1" ht="12.75" x14ac:dyDescent="0.25">
      <c r="A34" s="34"/>
      <c r="B34" s="41"/>
      <c r="C34" s="34"/>
    </row>
    <row r="35" spans="1:3" s="11" customFormat="1" ht="12.75" x14ac:dyDescent="0.25">
      <c r="A35" s="34"/>
      <c r="B35" s="39"/>
      <c r="C35" s="34"/>
    </row>
    <row r="36" spans="1:3" s="11" customFormat="1" ht="12.75" x14ac:dyDescent="0.25">
      <c r="A36" s="34"/>
      <c r="B36" s="41"/>
      <c r="C36" s="34"/>
    </row>
    <row r="37" spans="1:3" s="11" customFormat="1" ht="12.75" x14ac:dyDescent="0.25">
      <c r="A37" s="34"/>
      <c r="B37" s="41"/>
      <c r="C37" s="34"/>
    </row>
    <row r="38" spans="1:3" s="11" customFormat="1" ht="12.75" x14ac:dyDescent="0.25">
      <c r="A38" s="34"/>
      <c r="B38" s="41"/>
      <c r="C38" s="34"/>
    </row>
    <row r="39" spans="1:3" s="11" customFormat="1" ht="12.75" x14ac:dyDescent="0.25">
      <c r="A39" s="34"/>
      <c r="B39" s="41"/>
      <c r="C39" s="34"/>
    </row>
    <row r="40" spans="1:3" s="11" customFormat="1" ht="12.75" x14ac:dyDescent="0.25">
      <c r="A40" s="34"/>
      <c r="B40" s="41"/>
      <c r="C40" s="34"/>
    </row>
    <row r="41" spans="1:3" s="11" customFormat="1" ht="12.75" x14ac:dyDescent="0.25">
      <c r="A41" s="34"/>
      <c r="B41" s="41"/>
      <c r="C41" s="34"/>
    </row>
    <row r="42" spans="1:3" s="11" customFormat="1" ht="12.75" x14ac:dyDescent="0.25">
      <c r="A42" s="34"/>
      <c r="B42" s="41"/>
      <c r="C42" s="34"/>
    </row>
    <row r="43" spans="1:3" s="11" customFormat="1" ht="12.75" x14ac:dyDescent="0.25">
      <c r="A43" s="34"/>
      <c r="B43" s="41"/>
      <c r="C43" s="34"/>
    </row>
    <row r="44" spans="1:3" s="11" customFormat="1" ht="12.75" x14ac:dyDescent="0.25">
      <c r="A44" s="34"/>
      <c r="B44" s="41"/>
      <c r="C44" s="34"/>
    </row>
    <row r="45" spans="1:3" s="11" customFormat="1" ht="12.75" x14ac:dyDescent="0.25">
      <c r="A45" s="34"/>
      <c r="B45" s="41"/>
      <c r="C45" s="34"/>
    </row>
    <row r="46" spans="1:3" s="11" customFormat="1" ht="12.75" x14ac:dyDescent="0.25">
      <c r="A46" s="34"/>
      <c r="B46" s="41"/>
      <c r="C46" s="34"/>
    </row>
    <row r="47" spans="1:3" s="11" customFormat="1" ht="12.75" x14ac:dyDescent="0.25">
      <c r="A47" s="34"/>
      <c r="B47" s="41"/>
      <c r="C47" s="34"/>
    </row>
    <row r="48" spans="1:3" s="11" customFormat="1" ht="12.75" x14ac:dyDescent="0.25">
      <c r="A48" s="34"/>
      <c r="B48" s="41"/>
      <c r="C48" s="34"/>
    </row>
    <row r="49" spans="1:58" s="11" customFormat="1" ht="12.75" x14ac:dyDescent="0.25">
      <c r="A49" s="34"/>
      <c r="B49" s="41"/>
      <c r="C49" s="34"/>
    </row>
    <row r="50" spans="1:58" s="11" customFormat="1" ht="12.75" x14ac:dyDescent="0.25">
      <c r="A50" s="34"/>
      <c r="B50" s="41"/>
      <c r="C50" s="34"/>
    </row>
    <row r="51" spans="1:58" s="11" customFormat="1" ht="12.75" x14ac:dyDescent="0.25">
      <c r="A51" s="34"/>
      <c r="B51" s="41"/>
      <c r="C51" s="34"/>
    </row>
    <row r="52" spans="1:58" s="11" customFormat="1" ht="12.75" x14ac:dyDescent="0.25">
      <c r="A52" s="34"/>
      <c r="B52" s="41"/>
      <c r="C52" s="34"/>
    </row>
    <row r="53" spans="1:58" s="11" customFormat="1" ht="12.75" x14ac:dyDescent="0.25">
      <c r="A53" s="34"/>
      <c r="B53" s="41"/>
      <c r="C53" s="34"/>
    </row>
    <row r="54" spans="1:58" s="11" customFormat="1" ht="12.75" x14ac:dyDescent="0.25">
      <c r="A54" s="34"/>
      <c r="B54" s="41"/>
      <c r="C54" s="34"/>
    </row>
    <row r="55" spans="1:58" s="11" customFormat="1" ht="12.75" x14ac:dyDescent="0.25">
      <c r="A55" s="34"/>
      <c r="B55" s="41"/>
      <c r="C55" s="34"/>
    </row>
    <row r="56" spans="1:58" s="11" customFormat="1" ht="12.75" x14ac:dyDescent="0.25">
      <c r="A56" s="34"/>
      <c r="B56" s="41"/>
      <c r="C56" s="34"/>
    </row>
    <row r="57" spans="1:58" s="11" customFormat="1" ht="12.75" x14ac:dyDescent="0.25">
      <c r="A57" s="34"/>
      <c r="B57" s="41"/>
      <c r="C57" s="34"/>
    </row>
    <row r="58" spans="1:58" s="11" customFormat="1" ht="12.75" x14ac:dyDescent="0.25">
      <c r="A58" s="34"/>
      <c r="B58" s="41"/>
      <c r="C58" s="34"/>
    </row>
    <row r="59" spans="1:58" s="11" customFormat="1" ht="12.75" x14ac:dyDescent="0.25">
      <c r="A59" s="34"/>
      <c r="B59" s="41"/>
      <c r="C59" s="34"/>
    </row>
    <row r="60" spans="1:58" s="11" customFormat="1" ht="12.75" x14ac:dyDescent="0.25">
      <c r="A60" s="34"/>
      <c r="B60" s="41"/>
      <c r="C60" s="34"/>
    </row>
    <row r="61" spans="1:58" x14ac:dyDescent="0.25">
      <c r="A61" s="305"/>
      <c r="B61" s="46"/>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c r="AW61" s="305"/>
      <c r="AX61" s="305"/>
      <c r="AY61" s="305"/>
      <c r="AZ61" s="305"/>
      <c r="BA61" s="305"/>
      <c r="BB61" s="305"/>
      <c r="BC61" s="305"/>
      <c r="BD61" s="305"/>
      <c r="BE61" s="305"/>
      <c r="BF61" s="305"/>
    </row>
    <row r="62" spans="1:58" x14ac:dyDescent="0.25">
      <c r="A62" s="305"/>
      <c r="B62" s="46"/>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c r="BA62" s="305"/>
      <c r="BB62" s="305"/>
      <c r="BC62" s="305"/>
      <c r="BD62" s="305"/>
      <c r="BE62" s="305"/>
      <c r="BF62" s="305"/>
    </row>
    <row r="63" spans="1:58" x14ac:dyDescent="0.25">
      <c r="A63" s="305"/>
      <c r="B63" s="46"/>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c r="AW63" s="305"/>
      <c r="AX63" s="305"/>
      <c r="AY63" s="305"/>
      <c r="AZ63" s="305"/>
      <c r="BA63" s="305"/>
      <c r="BB63" s="305"/>
      <c r="BC63" s="305"/>
      <c r="BD63" s="305"/>
      <c r="BE63" s="305"/>
      <c r="BF63" s="305"/>
    </row>
    <row r="64" spans="1:58" x14ac:dyDescent="0.25">
      <c r="A64" s="305"/>
      <c r="B64" s="46"/>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c r="AW64" s="305"/>
      <c r="AX64" s="305"/>
      <c r="AY64" s="305"/>
      <c r="AZ64" s="305"/>
      <c r="BA64" s="305"/>
      <c r="BB64" s="305"/>
      <c r="BC64" s="305"/>
      <c r="BD64" s="305"/>
      <c r="BE64" s="305"/>
      <c r="BF64" s="305"/>
    </row>
    <row r="65" spans="1:58" x14ac:dyDescent="0.25">
      <c r="A65" s="305"/>
      <c r="B65" s="46"/>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c r="AW65" s="305"/>
      <c r="AX65" s="305"/>
      <c r="AY65" s="305"/>
      <c r="AZ65" s="305"/>
      <c r="BA65" s="305"/>
      <c r="BB65" s="305"/>
      <c r="BC65" s="305"/>
      <c r="BD65" s="305"/>
      <c r="BE65" s="305"/>
      <c r="BF65" s="305"/>
    </row>
    <row r="66" spans="1:58" s="11" customFormat="1" x14ac:dyDescent="0.25">
      <c r="B66" s="35"/>
    </row>
    <row r="67" spans="1:58" s="11" customFormat="1" x14ac:dyDescent="0.25">
      <c r="B67" s="46"/>
    </row>
    <row r="68" spans="1:58" s="11" customFormat="1" x14ac:dyDescent="0.25">
      <c r="B68" s="46"/>
    </row>
    <row r="69" spans="1:58" s="11" customFormat="1" x14ac:dyDescent="0.25">
      <c r="B69" s="46"/>
    </row>
    <row r="70" spans="1:58" s="11" customFormat="1" x14ac:dyDescent="0.25">
      <c r="B70" s="46"/>
    </row>
    <row r="71" spans="1:58" s="11" customFormat="1" x14ac:dyDescent="0.25">
      <c r="B71" s="46"/>
    </row>
    <row r="72" spans="1:58" s="11" customFormat="1" x14ac:dyDescent="0.25">
      <c r="B72" s="46"/>
    </row>
    <row r="73" spans="1:58" s="11" customFormat="1" x14ac:dyDescent="0.25">
      <c r="B73" s="46"/>
    </row>
    <row r="74" spans="1:58" x14ac:dyDescent="0.25">
      <c r="A74" s="305"/>
      <c r="B74" s="46"/>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row>
    <row r="75" spans="1:58" x14ac:dyDescent="0.25">
      <c r="A75" s="305"/>
      <c r="B75" s="46"/>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c r="AW75" s="305"/>
      <c r="AX75" s="305"/>
      <c r="AY75" s="305"/>
      <c r="AZ75" s="305"/>
      <c r="BA75" s="305"/>
      <c r="BB75" s="305"/>
      <c r="BC75" s="305"/>
      <c r="BD75" s="305"/>
      <c r="BE75" s="305"/>
      <c r="BF75" s="305"/>
    </row>
    <row r="76" spans="1:58" x14ac:dyDescent="0.25">
      <c r="A76" s="305"/>
      <c r="B76" s="46"/>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c r="AW76" s="305"/>
      <c r="AX76" s="305"/>
      <c r="AY76" s="305"/>
      <c r="AZ76" s="305"/>
      <c r="BA76" s="305"/>
      <c r="BB76" s="305"/>
      <c r="BC76" s="305"/>
      <c r="BD76" s="305"/>
      <c r="BE76" s="305"/>
      <c r="BF76" s="305"/>
    </row>
    <row r="77" spans="1:58" x14ac:dyDescent="0.25">
      <c r="A77" s="305"/>
      <c r="B77" s="46"/>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c r="AW77" s="305"/>
      <c r="AX77" s="305"/>
      <c r="AY77" s="305"/>
      <c r="AZ77" s="305"/>
      <c r="BA77" s="305"/>
      <c r="BB77" s="305"/>
      <c r="BC77" s="305"/>
      <c r="BD77" s="305"/>
      <c r="BE77" s="305"/>
      <c r="BF77" s="305"/>
    </row>
    <row r="78" spans="1:58" x14ac:dyDescent="0.25">
      <c r="A78" s="305"/>
      <c r="B78" s="46"/>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c r="BA78" s="305"/>
      <c r="BB78" s="305"/>
      <c r="BC78" s="305"/>
      <c r="BD78" s="305"/>
      <c r="BE78" s="305"/>
      <c r="BF78" s="305"/>
    </row>
    <row r="79" spans="1:58" x14ac:dyDescent="0.25">
      <c r="A79" s="305"/>
      <c r="B79" s="46"/>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5"/>
      <c r="BB79" s="305"/>
      <c r="BC79" s="305"/>
      <c r="BD79" s="305"/>
      <c r="BE79" s="305"/>
      <c r="BF79" s="305"/>
    </row>
    <row r="80" spans="1:58" x14ac:dyDescent="0.25">
      <c r="A80" s="305"/>
      <c r="B80" s="46"/>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c r="AW80" s="305"/>
      <c r="AX80" s="305"/>
      <c r="AY80" s="305"/>
      <c r="AZ80" s="305"/>
      <c r="BA80" s="305"/>
      <c r="BB80" s="305"/>
      <c r="BC80" s="305"/>
      <c r="BD80" s="305"/>
      <c r="BE80" s="305"/>
      <c r="BF80" s="305"/>
    </row>
    <row r="81" spans="2:2" x14ac:dyDescent="0.25">
      <c r="B81" s="46"/>
    </row>
    <row r="82" spans="2:2" x14ac:dyDescent="0.25">
      <c r="B82" s="46"/>
    </row>
    <row r="83" spans="2:2" x14ac:dyDescent="0.25">
      <c r="B83" s="46"/>
    </row>
    <row r="84" spans="2:2" x14ac:dyDescent="0.25">
      <c r="B84" s="46"/>
    </row>
    <row r="85" spans="2:2" x14ac:dyDescent="0.25">
      <c r="B85" s="46"/>
    </row>
  </sheetData>
  <sheetProtection algorithmName="SHA-512" hashValue="OSyn4qAFJX01RMmIJcCFw73jZAyE2wGOtAdrmC/4E6qj10uhQ4pO3O+6wAiaTkzjURXKyhhwigvItFYHlk6Eug==" saltValue="6Iw7SDIfbIPVHV7OTUdNX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sheetPr>
  <dimension ref="A2:I64"/>
  <sheetViews>
    <sheetView view="pageLayout" zoomScaleNormal="100" workbookViewId="0">
      <selection activeCell="C9" sqref="C9"/>
    </sheetView>
  </sheetViews>
  <sheetFormatPr defaultColWidth="9.140625" defaultRowHeight="12.75" x14ac:dyDescent="0.25"/>
  <cols>
    <col min="1" max="1" width="11.28515625" style="48" customWidth="1"/>
    <col min="2" max="2" width="21.28515625" style="48" customWidth="1"/>
    <col min="3" max="3" width="6.28515625" style="48" customWidth="1"/>
    <col min="4" max="4" width="9.140625" style="48"/>
    <col min="5" max="5" width="9.28515625" style="48" customWidth="1"/>
    <col min="6" max="6" width="6.28515625" style="48" customWidth="1"/>
    <col min="7" max="9" width="11.5703125" style="48" customWidth="1"/>
    <col min="10" max="16384" width="9.140625" style="48"/>
  </cols>
  <sheetData>
    <row r="2" spans="1:9" s="53" customFormat="1" ht="18" x14ac:dyDescent="0.25">
      <c r="A2" s="307" t="s">
        <v>18</v>
      </c>
      <c r="B2" s="307"/>
      <c r="C2" s="307"/>
      <c r="D2" s="307"/>
      <c r="E2" s="307"/>
      <c r="F2" s="307"/>
      <c r="G2" s="307"/>
      <c r="H2" s="307"/>
      <c r="I2" s="307"/>
    </row>
    <row r="3" spans="1:9" s="53" customFormat="1" x14ac:dyDescent="0.25">
      <c r="A3" s="52"/>
      <c r="B3" s="52"/>
      <c r="C3" s="52"/>
      <c r="D3" s="52"/>
      <c r="E3" s="52"/>
      <c r="F3" s="52"/>
      <c r="G3" s="52"/>
      <c r="H3" s="52"/>
    </row>
    <row r="4" spans="1:9" s="53" customFormat="1" x14ac:dyDescent="0.25">
      <c r="A4" s="52" t="s">
        <v>19</v>
      </c>
      <c r="B4" s="54"/>
      <c r="D4" s="52" t="s">
        <v>20</v>
      </c>
      <c r="E4" s="54"/>
      <c r="F4" s="55"/>
      <c r="G4" s="52" t="s">
        <v>21</v>
      </c>
      <c r="H4" s="56"/>
    </row>
    <row r="5" spans="1:9" s="53" customFormat="1" x14ac:dyDescent="0.25">
      <c r="A5" s="52"/>
      <c r="B5" s="52"/>
      <c r="E5" s="52"/>
      <c r="F5" s="55"/>
    </row>
    <row r="6" spans="1:9" s="53" customFormat="1" x14ac:dyDescent="0.25"/>
    <row r="7" spans="1:9" s="53" customFormat="1" x14ac:dyDescent="0.25"/>
    <row r="8" spans="1:9" s="53" customFormat="1" x14ac:dyDescent="0.25"/>
    <row r="9" spans="1:9" s="53" customFormat="1" x14ac:dyDescent="0.25">
      <c r="A9" s="57" t="s">
        <v>22</v>
      </c>
      <c r="E9" s="59" t="s">
        <v>23</v>
      </c>
    </row>
    <row r="10" spans="1:9" s="53" customFormat="1" x14ac:dyDescent="0.25">
      <c r="A10" s="53" t="s">
        <v>24</v>
      </c>
      <c r="B10" s="10"/>
      <c r="C10" s="10"/>
      <c r="E10" s="60">
        <v>333891</v>
      </c>
    </row>
    <row r="11" spans="1:9" s="53" customFormat="1" x14ac:dyDescent="0.25">
      <c r="A11" s="53" t="s">
        <v>25</v>
      </c>
      <c r="B11" s="10"/>
      <c r="C11" s="10"/>
      <c r="E11" s="60">
        <v>333892</v>
      </c>
    </row>
    <row r="12" spans="1:9" s="53" customFormat="1" x14ac:dyDescent="0.25">
      <c r="A12" s="53" t="s">
        <v>26</v>
      </c>
      <c r="E12" s="136">
        <v>333893</v>
      </c>
    </row>
    <row r="13" spans="1:9" s="53" customFormat="1" x14ac:dyDescent="0.25">
      <c r="A13" s="53" t="s">
        <v>27</v>
      </c>
      <c r="E13" s="136">
        <v>333894</v>
      </c>
    </row>
    <row r="14" spans="1:9" s="53" customFormat="1" x14ac:dyDescent="0.25">
      <c r="A14" s="53" t="s">
        <v>28</v>
      </c>
      <c r="E14" s="136">
        <v>333886</v>
      </c>
    </row>
    <row r="15" spans="1:9" s="53" customFormat="1" x14ac:dyDescent="0.25">
      <c r="A15" s="53" t="s">
        <v>29</v>
      </c>
      <c r="E15" s="136">
        <v>333887</v>
      </c>
    </row>
    <row r="16" spans="1:9" s="53" customFormat="1" x14ac:dyDescent="0.25">
      <c r="A16" s="53" t="s">
        <v>30</v>
      </c>
      <c r="E16" s="136">
        <v>333888</v>
      </c>
    </row>
    <row r="17" spans="1:9" s="53" customFormat="1" x14ac:dyDescent="0.25">
      <c r="A17" s="53" t="s">
        <v>31</v>
      </c>
      <c r="E17" s="136">
        <v>333889</v>
      </c>
    </row>
    <row r="18" spans="1:9" s="53" customFormat="1" x14ac:dyDescent="0.25">
      <c r="E18" s="136"/>
    </row>
    <row r="19" spans="1:9" s="53" customFormat="1" x14ac:dyDescent="0.25">
      <c r="E19" s="136"/>
      <c r="G19" s="52"/>
    </row>
    <row r="20" spans="1:9" s="53" customFormat="1" x14ac:dyDescent="0.25">
      <c r="A20" s="57" t="s">
        <v>32</v>
      </c>
      <c r="D20" s="48"/>
      <c r="E20" s="59" t="s">
        <v>23</v>
      </c>
    </row>
    <row r="21" spans="1:9" s="53" customFormat="1" x14ac:dyDescent="0.25">
      <c r="A21" s="53" t="s">
        <v>33</v>
      </c>
      <c r="B21" s="10"/>
      <c r="C21" s="10"/>
      <c r="D21" s="48"/>
      <c r="E21" s="60">
        <v>333898</v>
      </c>
    </row>
    <row r="22" spans="1:9" s="53" customFormat="1" x14ac:dyDescent="0.25">
      <c r="A22" s="53" t="s">
        <v>34</v>
      </c>
      <c r="B22" s="10"/>
      <c r="C22" s="10"/>
      <c r="D22" s="48"/>
      <c r="E22" s="136">
        <v>333899</v>
      </c>
    </row>
    <row r="23" spans="1:9" s="53" customFormat="1" x14ac:dyDescent="0.25">
      <c r="B23" s="10"/>
      <c r="C23" s="10"/>
      <c r="D23" s="48"/>
      <c r="E23" s="60"/>
    </row>
    <row r="24" spans="1:9" s="53" customFormat="1" x14ac:dyDescent="0.25">
      <c r="A24" s="57" t="s">
        <v>22</v>
      </c>
      <c r="H24" s="52"/>
    </row>
    <row r="25" spans="1:9" s="53" customFormat="1" x14ac:dyDescent="0.25">
      <c r="A25" s="57"/>
      <c r="H25" s="52"/>
    </row>
    <row r="26" spans="1:9" s="53" customFormat="1" x14ac:dyDescent="0.25">
      <c r="A26" s="57" t="s">
        <v>35</v>
      </c>
    </row>
    <row r="27" spans="1:9" s="53" customFormat="1" x14ac:dyDescent="0.25">
      <c r="A27" s="48"/>
      <c r="B27" s="48"/>
      <c r="C27" s="48"/>
      <c r="D27" s="48"/>
      <c r="E27" s="48"/>
      <c r="F27" s="48"/>
      <c r="G27" s="58" t="s">
        <v>36</v>
      </c>
      <c r="H27" s="58" t="s">
        <v>37</v>
      </c>
      <c r="I27" s="58" t="s">
        <v>38</v>
      </c>
    </row>
    <row r="28" spans="1:9" s="53" customFormat="1" x14ac:dyDescent="0.25">
      <c r="A28" s="48"/>
      <c r="B28" s="150" t="s">
        <v>39</v>
      </c>
      <c r="C28" s="48"/>
      <c r="D28" s="48"/>
      <c r="E28" s="48"/>
      <c r="F28" s="48"/>
      <c r="G28" s="109"/>
      <c r="H28" s="110"/>
      <c r="I28" s="110"/>
    </row>
    <row r="29" spans="1:9" s="53" customFormat="1" x14ac:dyDescent="0.25">
      <c r="A29" s="48"/>
      <c r="B29" s="150" t="s">
        <v>40</v>
      </c>
      <c r="C29" s="48"/>
      <c r="D29" s="48"/>
      <c r="E29" s="48"/>
      <c r="F29" s="48"/>
      <c r="G29" s="109"/>
      <c r="H29" s="110"/>
      <c r="I29" s="110"/>
    </row>
    <row r="30" spans="1:9" s="53" customFormat="1" x14ac:dyDescent="0.25">
      <c r="A30" s="48"/>
      <c r="B30" s="150" t="s">
        <v>41</v>
      </c>
      <c r="C30" s="48"/>
      <c r="D30" s="48"/>
      <c r="E30" s="48"/>
      <c r="F30" s="48"/>
      <c r="G30" s="109"/>
      <c r="H30" s="110"/>
      <c r="I30" s="110"/>
    </row>
    <row r="31" spans="1:9" s="53" customFormat="1" x14ac:dyDescent="0.25">
      <c r="A31" s="48"/>
      <c r="B31" s="150" t="s">
        <v>42</v>
      </c>
      <c r="C31" s="48"/>
      <c r="D31" s="48"/>
      <c r="E31" s="48"/>
      <c r="F31" s="48"/>
      <c r="G31" s="109"/>
      <c r="H31" s="110"/>
      <c r="I31" s="110"/>
    </row>
    <row r="32" spans="1:9" s="53" customFormat="1" x14ac:dyDescent="0.25">
      <c r="A32" s="57"/>
      <c r="B32" s="150" t="s">
        <v>43</v>
      </c>
      <c r="G32" s="54"/>
      <c r="H32" s="56"/>
      <c r="I32" s="56"/>
    </row>
    <row r="33" spans="1:9" s="53" customFormat="1" x14ac:dyDescent="0.25">
      <c r="A33" s="57"/>
      <c r="B33" s="150" t="s">
        <v>44</v>
      </c>
      <c r="G33" s="54"/>
      <c r="H33" s="56"/>
      <c r="I33" s="56"/>
    </row>
    <row r="34" spans="1:9" s="53" customFormat="1" x14ac:dyDescent="0.25">
      <c r="A34" s="57"/>
      <c r="B34" s="150" t="s">
        <v>45</v>
      </c>
      <c r="G34" s="54"/>
      <c r="H34" s="56"/>
      <c r="I34" s="56"/>
    </row>
    <row r="35" spans="1:9" s="53" customFormat="1" x14ac:dyDescent="0.25">
      <c r="A35" s="57"/>
      <c r="B35" s="150" t="s">
        <v>46</v>
      </c>
      <c r="G35" s="54"/>
      <c r="H35" s="56"/>
      <c r="I35" s="56"/>
    </row>
    <row r="36" spans="1:9" s="53" customFormat="1" x14ac:dyDescent="0.25">
      <c r="A36" s="57"/>
      <c r="B36" s="150"/>
      <c r="H36" s="235"/>
      <c r="I36" s="235"/>
    </row>
    <row r="37" spans="1:9" s="53" customFormat="1" x14ac:dyDescent="0.25">
      <c r="A37" s="57"/>
      <c r="B37" s="150"/>
      <c r="H37" s="235"/>
      <c r="I37" s="235"/>
    </row>
    <row r="38" spans="1:9" s="53" customFormat="1" x14ac:dyDescent="0.25">
      <c r="A38" s="57" t="s">
        <v>47</v>
      </c>
      <c r="B38" s="150"/>
      <c r="H38" s="235"/>
      <c r="I38" s="235"/>
    </row>
    <row r="39" spans="1:9" s="53" customFormat="1" x14ac:dyDescent="0.25">
      <c r="A39" s="57"/>
      <c r="B39" s="150"/>
      <c r="G39" s="58" t="s">
        <v>36</v>
      </c>
      <c r="H39" s="58" t="s">
        <v>37</v>
      </c>
      <c r="I39" s="58" t="s">
        <v>38</v>
      </c>
    </row>
    <row r="40" spans="1:9" s="53" customFormat="1" x14ac:dyDescent="0.25">
      <c r="A40" s="48"/>
      <c r="B40" s="150" t="s">
        <v>48</v>
      </c>
      <c r="C40" s="48"/>
      <c r="D40" s="48"/>
      <c r="E40" s="48"/>
      <c r="F40" s="48"/>
      <c r="G40" s="109"/>
      <c r="H40" s="110"/>
      <c r="I40" s="110"/>
    </row>
    <row r="41" spans="1:9" s="53" customFormat="1" x14ac:dyDescent="0.25">
      <c r="A41" s="48"/>
      <c r="B41" s="150" t="s">
        <v>49</v>
      </c>
      <c r="C41" s="48"/>
      <c r="D41" s="48"/>
      <c r="E41" s="48"/>
      <c r="F41" s="48"/>
      <c r="G41" s="109"/>
      <c r="H41" s="110"/>
      <c r="I41" s="110"/>
    </row>
    <row r="42" spans="1:9" s="53" customFormat="1" x14ac:dyDescent="0.25">
      <c r="A42" s="48"/>
      <c r="B42" s="150" t="s">
        <v>50</v>
      </c>
      <c r="C42" s="48"/>
      <c r="D42" s="48"/>
      <c r="E42" s="48"/>
      <c r="F42" s="48"/>
      <c r="G42" s="109"/>
      <c r="H42" s="110"/>
      <c r="I42" s="110"/>
    </row>
    <row r="43" spans="1:9" s="53" customFormat="1" x14ac:dyDescent="0.25">
      <c r="A43" s="48"/>
      <c r="B43" s="150"/>
      <c r="C43" s="48"/>
      <c r="D43" s="48"/>
      <c r="E43" s="48"/>
      <c r="F43" s="48"/>
      <c r="H43" s="235"/>
      <c r="I43" s="235"/>
    </row>
    <row r="44" spans="1:9" s="53" customFormat="1" x14ac:dyDescent="0.25">
      <c r="A44" s="48"/>
      <c r="B44" s="150" t="s">
        <v>51</v>
      </c>
      <c r="C44" s="48"/>
      <c r="D44" s="48"/>
      <c r="E44" s="48"/>
      <c r="F44" s="48"/>
      <c r="H44" s="235"/>
      <c r="I44" s="235"/>
    </row>
    <row r="45" spans="1:9" s="53" customFormat="1" x14ac:dyDescent="0.25">
      <c r="A45" s="48"/>
      <c r="B45" s="150"/>
      <c r="C45" s="48"/>
      <c r="D45" s="48"/>
      <c r="E45" s="48"/>
      <c r="F45" s="48"/>
      <c r="H45" s="235"/>
      <c r="I45" s="235"/>
    </row>
    <row r="46" spans="1:9" s="53" customFormat="1" x14ac:dyDescent="0.25">
      <c r="A46" s="236" t="s">
        <v>52</v>
      </c>
      <c r="B46" s="150"/>
      <c r="C46" s="48"/>
      <c r="D46" s="48"/>
      <c r="E46" s="48"/>
      <c r="F46" s="48"/>
      <c r="H46" s="235"/>
      <c r="I46" s="235"/>
    </row>
    <row r="47" spans="1:9" s="53" customFormat="1" x14ac:dyDescent="0.25">
      <c r="A47" s="48"/>
      <c r="B47" s="150"/>
      <c r="C47" s="48"/>
      <c r="D47" s="48"/>
      <c r="E47" s="48"/>
      <c r="F47" s="48"/>
      <c r="G47" s="58" t="s">
        <v>36</v>
      </c>
      <c r="H47" s="58" t="s">
        <v>37</v>
      </c>
      <c r="I47" s="58" t="s">
        <v>38</v>
      </c>
    </row>
    <row r="48" spans="1:9" s="53" customFormat="1" x14ac:dyDescent="0.25">
      <c r="A48" s="57"/>
      <c r="B48" s="53" t="s">
        <v>53</v>
      </c>
      <c r="G48" s="54"/>
      <c r="H48" s="56"/>
      <c r="I48" s="56"/>
    </row>
    <row r="49" spans="1:9" s="53" customFormat="1" x14ac:dyDescent="0.25">
      <c r="A49" s="57"/>
      <c r="B49" s="53" t="s">
        <v>54</v>
      </c>
      <c r="G49" s="54"/>
      <c r="H49" s="56"/>
      <c r="I49" s="56"/>
    </row>
    <row r="50" spans="1:9" s="53" customFormat="1" x14ac:dyDescent="0.25">
      <c r="A50" s="57"/>
      <c r="B50" s="53" t="s">
        <v>55</v>
      </c>
      <c r="G50" s="54"/>
      <c r="H50" s="56"/>
      <c r="I50" s="56"/>
    </row>
    <row r="51" spans="1:9" s="53" customFormat="1" x14ac:dyDescent="0.25">
      <c r="B51" s="53" t="s">
        <v>56</v>
      </c>
      <c r="C51" s="48"/>
      <c r="D51" s="48"/>
      <c r="E51" s="48"/>
      <c r="F51" s="48"/>
      <c r="G51" s="54"/>
      <c r="H51" s="56"/>
      <c r="I51" s="56"/>
    </row>
    <row r="52" spans="1:9" s="53" customFormat="1" x14ac:dyDescent="0.25">
      <c r="B52" s="53" t="s">
        <v>57</v>
      </c>
      <c r="C52" s="48"/>
      <c r="D52" s="48"/>
      <c r="E52" s="48"/>
      <c r="F52" s="48"/>
      <c r="G52" s="54"/>
      <c r="H52" s="56"/>
      <c r="I52" s="56"/>
    </row>
    <row r="53" spans="1:9" s="53" customFormat="1" x14ac:dyDescent="0.25">
      <c r="B53" s="53" t="s">
        <v>58</v>
      </c>
      <c r="C53" s="48"/>
      <c r="D53" s="48"/>
      <c r="E53" s="48"/>
      <c r="F53" s="48"/>
      <c r="G53" s="54"/>
      <c r="H53" s="56"/>
      <c r="I53" s="56"/>
    </row>
    <row r="54" spans="1:9" s="53" customFormat="1" x14ac:dyDescent="0.25">
      <c r="B54" s="53" t="s">
        <v>59</v>
      </c>
      <c r="C54" s="48"/>
      <c r="D54" s="48"/>
      <c r="E54" s="48"/>
      <c r="F54" s="48"/>
      <c r="G54" s="54"/>
      <c r="H54" s="56"/>
      <c r="I54" s="56"/>
    </row>
    <row r="55" spans="1:9" s="53" customFormat="1" x14ac:dyDescent="0.25">
      <c r="B55" s="53" t="s">
        <v>60</v>
      </c>
      <c r="C55" s="48"/>
      <c r="D55" s="48"/>
      <c r="E55" s="48"/>
      <c r="F55" s="48"/>
      <c r="G55" s="54"/>
      <c r="H55" s="56"/>
      <c r="I55" s="56"/>
    </row>
    <row r="56" spans="1:9" s="53" customFormat="1" x14ac:dyDescent="0.25">
      <c r="C56" s="48"/>
      <c r="D56" s="48"/>
      <c r="E56" s="48"/>
      <c r="F56" s="48"/>
      <c r="G56" s="48"/>
      <c r="H56" s="48"/>
      <c r="I56" s="48"/>
    </row>
    <row r="57" spans="1:9" s="53" customFormat="1" x14ac:dyDescent="0.25">
      <c r="A57" s="22"/>
      <c r="B57" s="22"/>
      <c r="C57" s="48"/>
      <c r="D57" s="48"/>
      <c r="E57" s="48"/>
      <c r="F57" s="48"/>
      <c r="G57" s="48"/>
      <c r="H57" s="48"/>
      <c r="I57" s="48"/>
    </row>
    <row r="58" spans="1:9" s="53" customFormat="1" x14ac:dyDescent="0.25">
      <c r="A58" s="306" t="s">
        <v>61</v>
      </c>
      <c r="B58" s="306"/>
      <c r="C58" s="48"/>
      <c r="D58" s="48"/>
      <c r="E58" s="48"/>
      <c r="F58" s="48"/>
      <c r="G58" s="58" t="s">
        <v>36</v>
      </c>
      <c r="H58" s="58" t="s">
        <v>37</v>
      </c>
      <c r="I58" s="58" t="s">
        <v>38</v>
      </c>
    </row>
    <row r="59" spans="1:9" s="53" customFormat="1" x14ac:dyDescent="0.25">
      <c r="A59" s="22"/>
      <c r="B59" s="168" t="s">
        <v>61</v>
      </c>
      <c r="C59" s="48"/>
      <c r="D59" s="48"/>
      <c r="E59" s="48"/>
      <c r="F59" s="48"/>
      <c r="G59" s="109"/>
      <c r="H59" s="110"/>
      <c r="I59" s="110"/>
    </row>
    <row r="60" spans="1:9" s="53" customFormat="1" x14ac:dyDescent="0.25">
      <c r="A60" s="22"/>
      <c r="B60" s="150" t="s">
        <v>62</v>
      </c>
      <c r="G60" s="109"/>
      <c r="H60" s="110"/>
      <c r="I60" s="110"/>
    </row>
    <row r="61" spans="1:9" s="53" customFormat="1" x14ac:dyDescent="0.25">
      <c r="A61" s="57"/>
    </row>
    <row r="64" spans="1:9" x14ac:dyDescent="0.25">
      <c r="F64" s="53"/>
      <c r="G64" s="53"/>
      <c r="H64" s="53"/>
      <c r="I64" s="53"/>
    </row>
  </sheetData>
  <sheetProtection algorithmName="SHA-512" hashValue="5n1+/j2IGv1kReAIVAJ2TFGfyKqpYAa0T5MJkj2s1CMW+wSD/so+geCSi/zvoeHXACyMhAkZsuhrkph4Ys6JWA==" saltValue="AYh+swBu+X5PM8O7YbffbA==" spinCount="100000" sheet="1" objects="1" scenarios="1"/>
  <mergeCells count="2">
    <mergeCell ref="A58:B58"/>
    <mergeCell ref="A2:I2"/>
  </mergeCells>
  <phoneticPr fontId="60" type="noConversion"/>
  <conditionalFormatting sqref="A89:A1048497">
    <cfRule type="expression" dxfId="432" priority="30">
      <formula>_xlfn.ISFORMULA(A65:L164)</formula>
    </cfRule>
  </conditionalFormatting>
  <conditionalFormatting sqref="G58:I58">
    <cfRule type="expression" dxfId="431" priority="25">
      <formula>_xlfn.ISFORMULA(G7:T104)</formula>
    </cfRule>
  </conditionalFormatting>
  <conditionalFormatting sqref="B89:XEQ1048497">
    <cfRule type="expression" dxfId="430" priority="644">
      <formula>_xlfn.ISFORMULA(B65:N164)</formula>
    </cfRule>
  </conditionalFormatting>
  <conditionalFormatting sqref="A19">
    <cfRule type="expression" dxfId="429" priority="650">
      <formula>_xlfn.ISFORMULA(A87:L1048564)</formula>
    </cfRule>
  </conditionalFormatting>
  <conditionalFormatting sqref="XER20:XFB20">
    <cfRule type="expression" dxfId="428" priority="655">
      <formula>_xlfn.ISFORMULA(A87:XER1048564)</formula>
    </cfRule>
  </conditionalFormatting>
  <conditionalFormatting sqref="J58:XEQ58 J64:XEQ64 C57:XEQ57 C59:XEQ60 C58:F58 B61:XEQ63">
    <cfRule type="expression" dxfId="427" priority="667">
      <formula>_xlfn.ISFORMULA(B6:N103)</formula>
    </cfRule>
  </conditionalFormatting>
  <conditionalFormatting sqref="B26:XEQ27">
    <cfRule type="expression" dxfId="426" priority="680">
      <formula>_xlfn.ISFORMULA(B89:O1048566)</formula>
    </cfRule>
  </conditionalFormatting>
  <conditionalFormatting sqref="E19">
    <cfRule type="expression" dxfId="425" priority="738">
      <formula>_xlfn.ISFORMULA(D87:Q1048564)</formula>
    </cfRule>
  </conditionalFormatting>
  <conditionalFormatting sqref="B3:XEQ8 B9:C15 B1:XEQ1 F9:XEQ15 J2:XEQ2">
    <cfRule type="expression" dxfId="424" priority="3993">
      <formula>_xlfn.ISFORMULA(B74:O1048551)</formula>
    </cfRule>
  </conditionalFormatting>
  <conditionalFormatting sqref="A1048570:A1048576">
    <cfRule type="expression" dxfId="423" priority="4148">
      <formula>_xlfn.ISFORMULA(A65:L1048546)</formula>
    </cfRule>
  </conditionalFormatting>
  <conditionalFormatting sqref="XFC1048570:XFD1048576">
    <cfRule type="expression" dxfId="422" priority="4149">
      <formula>_xlfn.ISFORMULA(K65:XFC1048546)</formula>
    </cfRule>
  </conditionalFormatting>
  <conditionalFormatting sqref="B1048570:XEQ1048576">
    <cfRule type="expression" dxfId="421" priority="4150">
      <formula>_xlfn.ISFORMULA(B65:O1048546)</formula>
    </cfRule>
  </conditionalFormatting>
  <conditionalFormatting sqref="XER1048570:XFB1048576">
    <cfRule type="expression" dxfId="420" priority="4224">
      <formula>_xlfn.ISFORMULA(A69:XER1048543)</formula>
    </cfRule>
  </conditionalFormatting>
  <conditionalFormatting sqref="A23">
    <cfRule type="expression" dxfId="419" priority="4435">
      <formula>_xlfn.ISFORMULA(A28:L114)</formula>
    </cfRule>
  </conditionalFormatting>
  <conditionalFormatting sqref="B23:C23">
    <cfRule type="expression" dxfId="418" priority="4437">
      <formula>_xlfn.ISFORMULA(B28:O116)</formula>
    </cfRule>
  </conditionalFormatting>
  <conditionalFormatting sqref="E23">
    <cfRule type="expression" dxfId="417" priority="4440">
      <formula>_xlfn.ISFORMULA(D28:Q116)</formula>
    </cfRule>
  </conditionalFormatting>
  <conditionalFormatting sqref="XFC21:XFD22 XFC19:XFD19">
    <cfRule type="expression" dxfId="416" priority="4441">
      <formula>_xlfn.ISFORMULA(K87:XFC1048564)</formula>
    </cfRule>
  </conditionalFormatting>
  <conditionalFormatting sqref="B23:XEQ23">
    <cfRule type="expression" dxfId="415" priority="4448">
      <formula>_xlfn.ISFORMULA(B88:O1048565)</formula>
    </cfRule>
  </conditionalFormatting>
  <conditionalFormatting sqref="XER23:XFB23 XER18:XFB18">
    <cfRule type="expression" dxfId="414" priority="4459">
      <formula>_xlfn.ISFORMULA(A87:XER1048564)</formula>
    </cfRule>
  </conditionalFormatting>
  <conditionalFormatting sqref="XER19:XFB19">
    <cfRule type="expression" dxfId="413" priority="4477">
      <formula>_xlfn.ISFORMULA(A87:XER1048564)</formula>
    </cfRule>
  </conditionalFormatting>
  <conditionalFormatting sqref="XFC20:XFD20 XFC23:XFD23">
    <cfRule type="expression" dxfId="412" priority="4503">
      <formula>_xlfn.ISFORMULA(K87:XFC1048564)</formula>
    </cfRule>
  </conditionalFormatting>
  <conditionalFormatting sqref="F20:XEQ20">
    <cfRule type="expression" dxfId="411" priority="4504">
      <formula>_xlfn.ISFORMULA(F87:S1048564)</formula>
    </cfRule>
  </conditionalFormatting>
  <conditionalFormatting sqref="XER21:XFB22">
    <cfRule type="expression" dxfId="410" priority="4529">
      <formula>_xlfn.ISFORMULA(A91:XER1048568)</formula>
    </cfRule>
  </conditionalFormatting>
  <conditionalFormatting sqref="A65:A88">
    <cfRule type="expression" dxfId="409" priority="4543">
      <formula>_xlfn.ISFORMULA(A65:L140)</formula>
    </cfRule>
  </conditionalFormatting>
  <conditionalFormatting sqref="B65:XEQ88">
    <cfRule type="expression" dxfId="408" priority="4546">
      <formula>_xlfn.ISFORMULA(B65:N140)</formula>
    </cfRule>
  </conditionalFormatting>
  <conditionalFormatting sqref="B21:XEQ21 B22:D22 F22:XEQ22">
    <cfRule type="expression" dxfId="407" priority="4547">
      <formula>_xlfn.ISFORMULA(B87:O1048564)</formula>
    </cfRule>
  </conditionalFormatting>
  <conditionalFormatting sqref="XFC65:XFD1048499">
    <cfRule type="expression" dxfId="406" priority="4562">
      <formula>_xlfn.ISFORMULA(K64:XFC140)</formula>
    </cfRule>
  </conditionalFormatting>
  <conditionalFormatting sqref="XER1048547:XFB1048569">
    <cfRule type="expression" dxfId="405" priority="4563">
      <formula>_xlfn.ISFORMULA(A64:XER1048525)</formula>
    </cfRule>
  </conditionalFormatting>
  <conditionalFormatting sqref="XER65:XFB1048546">
    <cfRule type="expression" dxfId="404" priority="4564">
      <formula>_xlfn.ISFORMULA(A65:XER140)</formula>
    </cfRule>
  </conditionalFormatting>
  <conditionalFormatting sqref="F64:I64">
    <cfRule type="expression" dxfId="403" priority="4565">
      <formula>_xlfn.ISFORMULA(F26:S114)</formula>
    </cfRule>
  </conditionalFormatting>
  <conditionalFormatting sqref="A18">
    <cfRule type="expression" dxfId="402" priority="4763">
      <formula>_xlfn.ISFORMULA(A87:L1048564)</formula>
    </cfRule>
  </conditionalFormatting>
  <conditionalFormatting sqref="B19:C19 F19:XEQ19">
    <cfRule type="expression" dxfId="401" priority="4777">
      <formula>_xlfn.ISFORMULA(B87:O1048564)</formula>
    </cfRule>
  </conditionalFormatting>
  <conditionalFormatting sqref="XFC18:XFD18">
    <cfRule type="expression" dxfId="400" priority="4782">
      <formula>_xlfn.ISFORMULA(K87:XFC1048564)</formula>
    </cfRule>
  </conditionalFormatting>
  <conditionalFormatting sqref="B18:C18 F18:XEQ18">
    <cfRule type="expression" dxfId="399" priority="4809">
      <formula>_xlfn.ISFORMULA(B87:O1048564)</formula>
    </cfRule>
  </conditionalFormatting>
  <conditionalFormatting sqref="XER16:XFB17">
    <cfRule type="expression" dxfId="398" priority="4814">
      <formula>_xlfn.ISFORMULA(A87:XER1048564)</formula>
    </cfRule>
  </conditionalFormatting>
  <conditionalFormatting sqref="XFC16:XFD17">
    <cfRule type="expression" dxfId="397" priority="4820">
      <formula>_xlfn.ISFORMULA(K87:XFC1048564)</formula>
    </cfRule>
  </conditionalFormatting>
  <conditionalFormatting sqref="B16:C17 F16:XEQ17">
    <cfRule type="expression" dxfId="396" priority="4845">
      <formula>_xlfn.ISFORMULA(B87:O1048564)</formula>
    </cfRule>
  </conditionalFormatting>
  <conditionalFormatting sqref="XER1:XFB15">
    <cfRule type="expression" dxfId="395" priority="4851">
      <formula>_xlfn.ISFORMULA(A74:XER1048551)</formula>
    </cfRule>
  </conditionalFormatting>
  <conditionalFormatting sqref="A1:A13">
    <cfRule type="expression" dxfId="394" priority="4853">
      <formula>_xlfn.ISFORMULA(A74:L1048551)</formula>
    </cfRule>
  </conditionalFormatting>
  <conditionalFormatting sqref="E9:E18">
    <cfRule type="expression" dxfId="393" priority="4855">
      <formula>_xlfn.ISFORMULA(D82:Q1048559)</formula>
    </cfRule>
  </conditionalFormatting>
  <conditionalFormatting sqref="XFC1:XFD15">
    <cfRule type="expression" dxfId="392" priority="4857">
      <formula>_xlfn.ISFORMULA(K74:XFC1048551)</formula>
    </cfRule>
  </conditionalFormatting>
  <conditionalFormatting sqref="A14:A17">
    <cfRule type="expression" dxfId="391" priority="8">
      <formula>_xlfn.ISFORMULA(A87:L1048564)</formula>
    </cfRule>
  </conditionalFormatting>
  <conditionalFormatting sqref="E22">
    <cfRule type="expression" dxfId="390" priority="7">
      <formula>_xlfn.ISFORMULA(D95:Q1048572)</formula>
    </cfRule>
  </conditionalFormatting>
  <conditionalFormatting sqref="B56:XEQ56">
    <cfRule type="expression" dxfId="389" priority="4877">
      <formula>_xlfn.ISFORMULA(B6:N103)</formula>
    </cfRule>
  </conditionalFormatting>
  <conditionalFormatting sqref="XER56:XFB56">
    <cfRule type="expression" dxfId="388" priority="4901">
      <formula>_xlfn.ISFORMULA(A8:XER105)</formula>
    </cfRule>
  </conditionalFormatting>
  <conditionalFormatting sqref="XFC56:XFD56">
    <cfRule type="expression" dxfId="387" priority="4903">
      <formula>_xlfn.ISFORMULA(K6:XFC103)</formula>
    </cfRule>
  </conditionalFormatting>
  <conditionalFormatting sqref="B24:XEQ25">
    <cfRule type="expression" dxfId="386" priority="5103">
      <formula>_xlfn.ISFORMULA(B88:O1048565)</formula>
    </cfRule>
  </conditionalFormatting>
  <conditionalFormatting sqref="A24:A25 A1048500:A1048569">
    <cfRule type="expression" dxfId="385" priority="5117">
      <formula>_xlfn.ISFORMULA(A101:L1048576)</formula>
    </cfRule>
  </conditionalFormatting>
  <conditionalFormatting sqref="XFC24:XFD25 XFC1048500:XFD1048569">
    <cfRule type="expression" dxfId="384" priority="5119">
      <formula>_xlfn.ISFORMULA(K101:XFC1048576)</formula>
    </cfRule>
  </conditionalFormatting>
  <conditionalFormatting sqref="A38 A26:A28">
    <cfRule type="expression" dxfId="383" priority="5171">
      <formula>_xlfn.ISFORMULA(A1:L111)</formula>
    </cfRule>
  </conditionalFormatting>
  <conditionalFormatting sqref="C39:F39 J39:XEQ39">
    <cfRule type="expression" dxfId="382" priority="5174">
      <formula>_xlfn.ISFORMULA(C2:O99)</formula>
    </cfRule>
  </conditionalFormatting>
  <conditionalFormatting sqref="XER39:XFB39">
    <cfRule type="expression" dxfId="381" priority="5193">
      <formula>_xlfn.ISFORMULA(A4:XER101)</formula>
    </cfRule>
  </conditionalFormatting>
  <conditionalFormatting sqref="XFC39:XFD39">
    <cfRule type="expression" dxfId="380" priority="5197">
      <formula>_xlfn.ISFORMULA(K2:XFC99)</formula>
    </cfRule>
  </conditionalFormatting>
  <conditionalFormatting sqref="A39">
    <cfRule type="expression" dxfId="379" priority="5202">
      <formula>_xlfn.ISFORMULA(A2:L99)</formula>
    </cfRule>
  </conditionalFormatting>
  <conditionalFormatting sqref="A47">
    <cfRule type="expression" dxfId="378" priority="5314">
      <formula>_xlfn.ISFORMULA(A5:L115)</formula>
    </cfRule>
  </conditionalFormatting>
  <conditionalFormatting sqref="XFC47:XFD47">
    <cfRule type="expression" dxfId="377" priority="5316">
      <formula>_xlfn.ISFORMULA(K5:XFC115)</formula>
    </cfRule>
  </conditionalFormatting>
  <conditionalFormatting sqref="C47:F47 J47:XEQ47">
    <cfRule type="expression" dxfId="376" priority="5318">
      <formula>_xlfn.ISFORMULA(C5:P117)</formula>
    </cfRule>
  </conditionalFormatting>
  <conditionalFormatting sqref="XER47:XFB47">
    <cfRule type="expression" dxfId="375" priority="5320">
      <formula>_xlfn.ISFORMULA(A7:XER119)</formula>
    </cfRule>
  </conditionalFormatting>
  <conditionalFormatting sqref="A46">
    <cfRule type="expression" dxfId="374" priority="5373">
      <formula>_xlfn.ISFORMULA(A5:L115)</formula>
    </cfRule>
  </conditionalFormatting>
  <conditionalFormatting sqref="XFC46:XFD46">
    <cfRule type="expression" dxfId="373" priority="5375">
      <formula>_xlfn.ISFORMULA(K5:XFC115)</formula>
    </cfRule>
  </conditionalFormatting>
  <conditionalFormatting sqref="C46:F46 J46:XEQ46">
    <cfRule type="expression" dxfId="372" priority="5377">
      <formula>_xlfn.ISFORMULA(C5:P117)</formula>
    </cfRule>
  </conditionalFormatting>
  <conditionalFormatting sqref="XER46:XFB46">
    <cfRule type="expression" dxfId="371" priority="5379">
      <formula>_xlfn.ISFORMULA(A7:XER119)</formula>
    </cfRule>
  </conditionalFormatting>
  <conditionalFormatting sqref="C38:XEQ38 G45:I45">
    <cfRule type="expression" dxfId="370" priority="5498">
      <formula>_xlfn.ISFORMULA(C3:O100)</formula>
    </cfRule>
  </conditionalFormatting>
  <conditionalFormatting sqref="XER38:XFB38">
    <cfRule type="expression" dxfId="369" priority="5513">
      <formula>_xlfn.ISFORMULA(A5:XER102)</formula>
    </cfRule>
  </conditionalFormatting>
  <conditionalFormatting sqref="XFC38:XFD38">
    <cfRule type="expression" dxfId="368" priority="5517">
      <formula>_xlfn.ISFORMULA(K3:XFC100)</formula>
    </cfRule>
  </conditionalFormatting>
  <conditionalFormatting sqref="A45">
    <cfRule type="expression" dxfId="367" priority="5604">
      <formula>_xlfn.ISFORMULA(A7:L117)</formula>
    </cfRule>
  </conditionalFormatting>
  <conditionalFormatting sqref="XFC45:XFD45">
    <cfRule type="expression" dxfId="366" priority="5606">
      <formula>_xlfn.ISFORMULA(K7:XFC117)</formula>
    </cfRule>
  </conditionalFormatting>
  <conditionalFormatting sqref="C43:F44 C40:XEQ42 J43:XEQ44">
    <cfRule type="expression" dxfId="365" priority="5607">
      <formula>_xlfn.ISFORMULA(C4:P116)</formula>
    </cfRule>
  </conditionalFormatting>
  <conditionalFormatting sqref="C45:F45 J45:XEQ45">
    <cfRule type="expression" dxfId="364" priority="5608">
      <formula>_xlfn.ISFORMULA(C7:P119)</formula>
    </cfRule>
  </conditionalFormatting>
  <conditionalFormatting sqref="XER45:XFB45">
    <cfRule type="expression" dxfId="363" priority="5610">
      <formula>_xlfn.ISFORMULA(A9:XER121)</formula>
    </cfRule>
  </conditionalFormatting>
  <conditionalFormatting sqref="G46:I46">
    <cfRule type="expression" dxfId="362" priority="1">
      <formula>_xlfn.ISFORMULA(G10:S107)</formula>
    </cfRule>
  </conditionalFormatting>
  <conditionalFormatting sqref="G47:I47">
    <cfRule type="expression" dxfId="361" priority="2">
      <formula>_xlfn.ISFORMULA(G8:T108)</formula>
    </cfRule>
  </conditionalFormatting>
  <conditionalFormatting sqref="G39:I39">
    <cfRule type="expression" dxfId="360" priority="5662">
      <formula>_xlfn.ISFORMULA(G101:T1048576)</formula>
    </cfRule>
  </conditionalFormatting>
  <conditionalFormatting sqref="C28:XEQ34">
    <cfRule type="expression" dxfId="359" priority="5663">
      <formula>_xlfn.ISFORMULA(C3:P115)</formula>
    </cfRule>
  </conditionalFormatting>
  <conditionalFormatting sqref="A1048498:A1048499">
    <cfRule type="expression" dxfId="358" priority="5664">
      <formula>_xlfn.ISFORMULA(A1:L1048474)</formula>
    </cfRule>
  </conditionalFormatting>
  <conditionalFormatting sqref="A40:A44">
    <cfRule type="expression" dxfId="357" priority="5665">
      <formula>_xlfn.ISFORMULA(A4:L114)</formula>
    </cfRule>
  </conditionalFormatting>
  <conditionalFormatting sqref="XFC40:XFD44">
    <cfRule type="expression" dxfId="356" priority="5666">
      <formula>_xlfn.ISFORMULA(K4:XFC114)</formula>
    </cfRule>
  </conditionalFormatting>
  <conditionalFormatting sqref="XER40:XFB44">
    <cfRule type="expression" dxfId="355" priority="5670">
      <formula>_xlfn.ISFORMULA(A6:XER118)</formula>
    </cfRule>
  </conditionalFormatting>
  <conditionalFormatting sqref="A20:A22">
    <cfRule type="expression" dxfId="354" priority="5671">
      <formula>_xlfn.ISFORMULA(A26:L112)</formula>
    </cfRule>
  </conditionalFormatting>
  <conditionalFormatting sqref="B20:C22">
    <cfRule type="expression" dxfId="353" priority="5672">
      <formula>_xlfn.ISFORMULA(B26:O114)</formula>
    </cfRule>
  </conditionalFormatting>
  <conditionalFormatting sqref="E20:E21">
    <cfRule type="expression" dxfId="352" priority="5673">
      <formula>_xlfn.ISFORMULA(D26:Q114)</formula>
    </cfRule>
  </conditionalFormatting>
  <conditionalFormatting sqref="XFC26:XFD28">
    <cfRule type="expression" dxfId="351" priority="5674">
      <formula>_xlfn.ISFORMULA(K1:XFC111)</formula>
    </cfRule>
  </conditionalFormatting>
  <conditionalFormatting sqref="C35:XEQ37 G43:I44">
    <cfRule type="expression" dxfId="350" priority="5675">
      <formula>_xlfn.ISFORMULA(C1:O98)</formula>
    </cfRule>
  </conditionalFormatting>
  <conditionalFormatting sqref="C51:I53 J48:XEQ53 C48:F50 B48:B55">
    <cfRule type="expression" dxfId="349" priority="5676">
      <formula>_xlfn.ISFORMULA(B2:N99)</formula>
    </cfRule>
  </conditionalFormatting>
  <conditionalFormatting sqref="A29:A34">
    <cfRule type="expression" dxfId="348" priority="5680">
      <formula>_xlfn.ISFORMULA(A4:L116)</formula>
    </cfRule>
  </conditionalFormatting>
  <conditionalFormatting sqref="XFC29:XFD34">
    <cfRule type="expression" dxfId="347" priority="5681">
      <formula>_xlfn.ISFORMULA(K4:XFC116)</formula>
    </cfRule>
  </conditionalFormatting>
  <conditionalFormatting sqref="XER24:XFB25">
    <cfRule type="expression" dxfId="346" priority="5682">
      <formula>_xlfn.ISFORMULA(A2:XER114)</formula>
    </cfRule>
  </conditionalFormatting>
  <conditionalFormatting sqref="XER26:XFB34">
    <cfRule type="expression" dxfId="345" priority="5683">
      <formula>_xlfn.ISFORMULA(A3:XER115)</formula>
    </cfRule>
  </conditionalFormatting>
  <conditionalFormatting sqref="C54:XEQ55">
    <cfRule type="expression" dxfId="344" priority="5684">
      <formula>_xlfn.ISFORMULA(C6:O103)</formula>
    </cfRule>
  </conditionalFormatting>
  <conditionalFormatting sqref="B1048500:XEQ1048569">
    <cfRule type="expression" dxfId="343" priority="5687">
      <formula>_xlfn.ISFORMULA(B1:O1048476)</formula>
    </cfRule>
  </conditionalFormatting>
  <conditionalFormatting sqref="B1048498:XEQ1048499">
    <cfRule type="expression" dxfId="342" priority="5688">
      <formula>_xlfn.ISFORMULA(B1:N1048474)</formula>
    </cfRule>
  </conditionalFormatting>
  <conditionalFormatting sqref="XER35:XFB37">
    <cfRule type="expression" dxfId="341" priority="5689">
      <formula>_xlfn.ISFORMULA(A3:XER100)</formula>
    </cfRule>
  </conditionalFormatting>
  <conditionalFormatting sqref="XER48:XFB53">
    <cfRule type="expression" dxfId="340" priority="5690">
      <formula>_xlfn.ISFORMULA(A4:XER101)</formula>
    </cfRule>
  </conditionalFormatting>
  <conditionalFormatting sqref="XER54:XFB55">
    <cfRule type="expression" dxfId="339" priority="5691">
      <formula>_xlfn.ISFORMULA(A8:XER105)</formula>
    </cfRule>
  </conditionalFormatting>
  <conditionalFormatting sqref="XFC35:XFD37">
    <cfRule type="expression" dxfId="338" priority="5692">
      <formula>_xlfn.ISFORMULA(K1:XFC98)</formula>
    </cfRule>
  </conditionalFormatting>
  <conditionalFormatting sqref="XFC48:XFD53">
    <cfRule type="expression" dxfId="337" priority="5693">
      <formula>_xlfn.ISFORMULA(K2:XFC99)</formula>
    </cfRule>
  </conditionalFormatting>
  <conditionalFormatting sqref="XFC54:XFD55">
    <cfRule type="expression" dxfId="336" priority="5694">
      <formula>_xlfn.ISFORMULA(K6:XFC103)</formula>
    </cfRule>
  </conditionalFormatting>
  <conditionalFormatting sqref="G48:I50">
    <cfRule type="expression" dxfId="335" priority="5695">
      <formula>_xlfn.ISFORMULA(G3:T100)</formula>
    </cfRule>
  </conditionalFormatting>
  <conditionalFormatting sqref="A35:A37">
    <cfRule type="expression" dxfId="334" priority="5696">
      <formula>_xlfn.ISFORMULA(A1:L98)</formula>
    </cfRule>
  </conditionalFormatting>
  <conditionalFormatting sqref="A48:A50">
    <cfRule type="expression" dxfId="333" priority="5697">
      <formula>_xlfn.ISFORMULA(A2:L99)</formula>
    </cfRule>
  </conditionalFormatting>
  <conditionalFormatting sqref="XER57:XFB64">
    <cfRule type="expression" dxfId="332" priority="5698">
      <formula>_xlfn.ISFORMULA(A7:XER103)</formula>
    </cfRule>
  </conditionalFormatting>
  <conditionalFormatting sqref="A61:A63">
    <cfRule type="expression" dxfId="331" priority="5699">
      <formula>_xlfn.ISFORMULA(A10:L107)</formula>
    </cfRule>
  </conditionalFormatting>
  <conditionalFormatting sqref="XFC57:XFD64">
    <cfRule type="expression" dxfId="330"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2060"/>
  </sheetPr>
  <dimension ref="A1:L369"/>
  <sheetViews>
    <sheetView view="pageLayout" zoomScaleNormal="100" zoomScaleSheetLayoutView="85" workbookViewId="0"/>
  </sheetViews>
  <sheetFormatPr defaultColWidth="8.85546875" defaultRowHeight="12.75" x14ac:dyDescent="0.25"/>
  <cols>
    <col min="1" max="1" width="5.5703125" style="11" customWidth="1"/>
    <col min="2" max="2" width="8.85546875" style="11"/>
    <col min="3" max="4" width="10.28515625" style="11" customWidth="1"/>
    <col min="5" max="5" width="12.7109375" style="11" customWidth="1"/>
    <col min="6" max="7" width="8.85546875" style="11"/>
    <col min="8" max="8" width="10.85546875" style="75" bestFit="1" customWidth="1"/>
    <col min="9" max="10" width="10.42578125" style="75" bestFit="1" customWidth="1"/>
    <col min="11" max="16384" width="8.85546875" style="11"/>
  </cols>
  <sheetData>
    <row r="1" spans="1:10" x14ac:dyDescent="0.25">
      <c r="A1" s="12"/>
    </row>
    <row r="2" spans="1:10" ht="18" customHeight="1" x14ac:dyDescent="0.25">
      <c r="A2" s="311" t="s">
        <v>63</v>
      </c>
      <c r="B2" s="311"/>
      <c r="C2" s="311"/>
      <c r="D2" s="311"/>
      <c r="E2" s="311"/>
      <c r="F2" s="311"/>
      <c r="G2" s="311"/>
      <c r="H2" s="311"/>
      <c r="I2" s="311"/>
      <c r="J2" s="311"/>
    </row>
    <row r="3" spans="1:10" ht="18" customHeight="1" x14ac:dyDescent="0.25">
      <c r="A3" s="311"/>
      <c r="B3" s="311"/>
      <c r="C3" s="311"/>
      <c r="D3" s="311"/>
      <c r="E3" s="311"/>
      <c r="F3" s="311"/>
      <c r="G3" s="311"/>
      <c r="H3" s="311"/>
      <c r="I3" s="311"/>
      <c r="J3" s="311"/>
    </row>
    <row r="5" spans="1:10" x14ac:dyDescent="0.25">
      <c r="A5" s="12" t="s">
        <v>19</v>
      </c>
      <c r="C5" s="16"/>
      <c r="E5" s="12" t="s">
        <v>20</v>
      </c>
      <c r="F5" s="16"/>
      <c r="H5" s="96" t="s">
        <v>21</v>
      </c>
      <c r="I5" s="123"/>
    </row>
    <row r="6" spans="1:10" x14ac:dyDescent="0.25">
      <c r="B6" s="12"/>
      <c r="E6" s="12"/>
      <c r="G6" s="12"/>
      <c r="H6" s="124"/>
    </row>
    <row r="7" spans="1:10" x14ac:dyDescent="0.25">
      <c r="B7" s="12"/>
      <c r="E7" s="12"/>
      <c r="G7" s="12"/>
      <c r="H7" s="124"/>
    </row>
    <row r="8" spans="1:10" x14ac:dyDescent="0.25">
      <c r="B8" s="12"/>
      <c r="E8" s="12"/>
      <c r="G8" s="12"/>
      <c r="H8" s="124"/>
    </row>
    <row r="9" spans="1:10" x14ac:dyDescent="0.25">
      <c r="B9" s="12"/>
      <c r="E9" s="12"/>
      <c r="G9" s="12"/>
      <c r="H9" s="124"/>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50" t="s">
        <v>67</v>
      </c>
      <c r="C14" s="150"/>
      <c r="D14" s="150"/>
      <c r="E14" s="150"/>
      <c r="F14" s="150"/>
      <c r="G14" s="150"/>
      <c r="H14" s="150"/>
      <c r="I14" s="150"/>
      <c r="J14" s="22"/>
    </row>
    <row r="15" spans="1:10" s="10" customFormat="1" x14ac:dyDescent="0.25">
      <c r="B15" s="150" t="s">
        <v>68</v>
      </c>
      <c r="C15" s="150"/>
      <c r="D15" s="150"/>
      <c r="E15" s="150"/>
      <c r="F15" s="150"/>
      <c r="G15" s="150"/>
      <c r="H15" s="150"/>
      <c r="I15" s="22"/>
      <c r="J15" s="22"/>
    </row>
    <row r="16" spans="1:10" s="10" customFormat="1" x14ac:dyDescent="0.25">
      <c r="B16" s="150"/>
      <c r="C16" s="150"/>
      <c r="D16" s="150"/>
      <c r="E16" s="150"/>
      <c r="F16" s="150"/>
      <c r="G16" s="150"/>
      <c r="H16" s="150"/>
      <c r="I16" s="22"/>
      <c r="J16" s="22"/>
    </row>
    <row r="17" spans="1:10" s="10" customFormat="1" x14ac:dyDescent="0.25">
      <c r="B17" s="150" t="s">
        <v>69</v>
      </c>
      <c r="C17" s="150"/>
      <c r="D17" s="150"/>
      <c r="E17" s="150"/>
      <c r="F17" s="150"/>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50"/>
      <c r="D19" s="150"/>
      <c r="E19" s="150"/>
      <c r="F19" s="150"/>
      <c r="G19" s="150"/>
      <c r="H19" s="150"/>
      <c r="I19" s="150"/>
      <c r="J19" s="22"/>
    </row>
    <row r="20" spans="1:10" x14ac:dyDescent="0.25">
      <c r="B20" s="150"/>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19" t="s">
        <v>73</v>
      </c>
      <c r="C24" s="319"/>
      <c r="D24" s="319"/>
      <c r="E24" s="319"/>
      <c r="F24" s="319"/>
      <c r="G24" s="319"/>
      <c r="H24" s="319"/>
      <c r="I24" s="319"/>
      <c r="J24" s="11"/>
    </row>
    <row r="25" spans="1:10" x14ac:dyDescent="0.25">
      <c r="A25" s="14"/>
      <c r="B25" s="319"/>
      <c r="C25" s="319"/>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50"/>
      <c r="D27" s="150"/>
      <c r="E27" s="150"/>
      <c r="F27" s="150"/>
      <c r="G27" s="150"/>
      <c r="H27" s="150"/>
      <c r="I27" s="150"/>
      <c r="J27" s="11"/>
    </row>
    <row r="28" spans="1:10" x14ac:dyDescent="0.25">
      <c r="A28" s="14"/>
      <c r="B28" s="12"/>
      <c r="C28" s="14"/>
      <c r="E28" s="12"/>
      <c r="G28" s="12"/>
      <c r="H28" s="124"/>
    </row>
    <row r="29" spans="1:10" ht="13.5" thickBot="1" x14ac:dyDescent="0.3">
      <c r="A29" s="19"/>
      <c r="C29" s="14"/>
      <c r="E29" s="12"/>
      <c r="G29" s="12"/>
      <c r="H29" s="124"/>
    </row>
    <row r="30" spans="1:10" ht="15.75" customHeight="1" thickBot="1" x14ac:dyDescent="0.3">
      <c r="C30" s="12"/>
      <c r="F30" s="12"/>
      <c r="G30" s="316" t="s">
        <v>76</v>
      </c>
      <c r="H30" s="317"/>
      <c r="I30" s="318"/>
      <c r="J30" s="11"/>
    </row>
    <row r="31" spans="1:10" ht="13.5" thickBot="1" x14ac:dyDescent="0.3">
      <c r="C31" s="61" t="s">
        <v>77</v>
      </c>
      <c r="D31" s="283" t="s">
        <v>78</v>
      </c>
      <c r="E31" s="312" t="s">
        <v>79</v>
      </c>
      <c r="F31" s="313"/>
      <c r="G31" s="95" t="s">
        <v>80</v>
      </c>
      <c r="H31" s="95" t="s">
        <v>81</v>
      </c>
      <c r="I31" s="280" t="s">
        <v>82</v>
      </c>
      <c r="J31" s="11"/>
    </row>
    <row r="32" spans="1:10" x14ac:dyDescent="0.25">
      <c r="C32" s="62">
        <v>1</v>
      </c>
      <c r="D32" s="281"/>
      <c r="E32" s="314">
        <v>5</v>
      </c>
      <c r="F32" s="315"/>
      <c r="G32" s="277"/>
      <c r="H32" s="67" t="e">
        <f>INDEX('Autopopulate RUDI''s'!$B$2:$B$769, MATCH(G32,'Autopopulate RUDI''s'!$A$2:$A$769,0))</f>
        <v>#N/A</v>
      </c>
      <c r="I32" s="97" t="e">
        <f>INDEX('Autopopulate RUDI''s'!$F$2:$F$769, MATCH(G32,'Autopopulate RUDI''s'!$E$2:$E$769,0))</f>
        <v>#N/A</v>
      </c>
      <c r="J32" s="11"/>
    </row>
    <row r="33" spans="2:10" x14ac:dyDescent="0.25">
      <c r="C33" s="63">
        <v>2</v>
      </c>
      <c r="D33" s="281"/>
      <c r="E33" s="308">
        <v>5</v>
      </c>
      <c r="F33" s="309"/>
      <c r="G33" s="278"/>
      <c r="H33" s="68" t="e">
        <f>INDEX('Autopopulate RUDI''s'!$B$2:$B$769, MATCH(G33,'Autopopulate RUDI''s'!$A$2:$A$769,0))</f>
        <v>#N/A</v>
      </c>
      <c r="I33" s="99" t="e">
        <f>INDEX('Autopopulate RUDI''s'!$F$2:$F$769, MATCH(G33,'Autopopulate RUDI''s'!$E$2:$E$769,0))</f>
        <v>#N/A</v>
      </c>
      <c r="J33" s="11"/>
    </row>
    <row r="34" spans="2:10" x14ac:dyDescent="0.25">
      <c r="C34" s="63">
        <v>3</v>
      </c>
      <c r="D34" s="281"/>
      <c r="E34" s="308">
        <v>5</v>
      </c>
      <c r="F34" s="309"/>
      <c r="G34" s="278"/>
      <c r="H34" s="68" t="e">
        <f>INDEX('Autopopulate RUDI''s'!$B$2:$B$769, MATCH(G34,'Autopopulate RUDI''s'!$A$2:$A$769,0))</f>
        <v>#N/A</v>
      </c>
      <c r="I34" s="99" t="e">
        <f>INDEX('Autopopulate RUDI''s'!$F$2:$F$769, MATCH(G34,'Autopopulate RUDI''s'!$E$2:$E$769,0))</f>
        <v>#N/A</v>
      </c>
      <c r="J34" s="11"/>
    </row>
    <row r="35" spans="2:10" x14ac:dyDescent="0.25">
      <c r="C35" s="63">
        <v>4</v>
      </c>
      <c r="D35" s="281"/>
      <c r="E35" s="308">
        <v>5</v>
      </c>
      <c r="F35" s="309"/>
      <c r="G35" s="278"/>
      <c r="H35" s="68" t="e">
        <f>INDEX('Autopopulate RUDI''s'!$B$2:$B$769, MATCH(G35,'Autopopulate RUDI''s'!$A$2:$A$769,0))</f>
        <v>#N/A</v>
      </c>
      <c r="I35" s="99" t="e">
        <f>INDEX('Autopopulate RUDI''s'!$F$2:$F$769, MATCH(G35,'Autopopulate RUDI''s'!$E$2:$E$769,0))</f>
        <v>#N/A</v>
      </c>
      <c r="J35" s="11"/>
    </row>
    <row r="36" spans="2:10" x14ac:dyDescent="0.25">
      <c r="B36" s="10"/>
      <c r="C36" s="63">
        <v>5</v>
      </c>
      <c r="D36" s="281"/>
      <c r="E36" s="308">
        <v>5</v>
      </c>
      <c r="F36" s="309"/>
      <c r="G36" s="278"/>
      <c r="H36" s="68" t="e">
        <f>INDEX('Autopopulate RUDI''s'!$B$2:$B$769, MATCH(G36,'Autopopulate RUDI''s'!$A$2:$A$769,0))</f>
        <v>#N/A</v>
      </c>
      <c r="I36" s="99" t="e">
        <f>INDEX('Autopopulate RUDI''s'!$F$2:$F$769, MATCH(G36,'Autopopulate RUDI''s'!$E$2:$E$769,0))</f>
        <v>#N/A</v>
      </c>
      <c r="J36" s="11"/>
    </row>
    <row r="37" spans="2:10" x14ac:dyDescent="0.25">
      <c r="B37" s="10"/>
      <c r="C37" s="63">
        <v>6</v>
      </c>
      <c r="D37" s="281"/>
      <c r="E37" s="308">
        <v>5</v>
      </c>
      <c r="F37" s="309"/>
      <c r="G37" s="278"/>
      <c r="H37" s="68" t="e">
        <f>INDEX('Autopopulate RUDI''s'!$B$2:$B$769, MATCH(G37,'Autopopulate RUDI''s'!$A$2:$A$769,0))</f>
        <v>#N/A</v>
      </c>
      <c r="I37" s="99" t="e">
        <f>INDEX('Autopopulate RUDI''s'!$F$2:$F$769, MATCH(G37,'Autopopulate RUDI''s'!$E$2:$E$769,0))</f>
        <v>#N/A</v>
      </c>
      <c r="J37" s="11"/>
    </row>
    <row r="38" spans="2:10" x14ac:dyDescent="0.25">
      <c r="B38" s="10"/>
      <c r="C38" s="63">
        <v>7</v>
      </c>
      <c r="D38" s="281"/>
      <c r="E38" s="308">
        <v>5</v>
      </c>
      <c r="F38" s="309"/>
      <c r="G38" s="278"/>
      <c r="H38" s="68" t="e">
        <f>INDEX('Autopopulate RUDI''s'!$B$2:$B$769, MATCH(G38,'Autopopulate RUDI''s'!$A$2:$A$769,0))</f>
        <v>#N/A</v>
      </c>
      <c r="I38" s="99" t="e">
        <f>INDEX('Autopopulate RUDI''s'!$F$2:$F$769, MATCH(G38,'Autopopulate RUDI''s'!$E$2:$E$769,0))</f>
        <v>#N/A</v>
      </c>
      <c r="J38" s="11"/>
    </row>
    <row r="39" spans="2:10" x14ac:dyDescent="0.25">
      <c r="B39" s="10"/>
      <c r="C39" s="63">
        <v>8</v>
      </c>
      <c r="D39" s="281"/>
      <c r="E39" s="308">
        <v>5</v>
      </c>
      <c r="F39" s="309"/>
      <c r="G39" s="278"/>
      <c r="H39" s="68" t="e">
        <f>INDEX('Autopopulate RUDI''s'!$B$2:$B$769, MATCH(G39,'Autopopulate RUDI''s'!$A$2:$A$769,0))</f>
        <v>#N/A</v>
      </c>
      <c r="I39" s="99" t="e">
        <f>INDEX('Autopopulate RUDI''s'!$F$2:$F$769, MATCH(G39,'Autopopulate RUDI''s'!$E$2:$E$769,0))</f>
        <v>#N/A</v>
      </c>
      <c r="J39" s="11"/>
    </row>
    <row r="40" spans="2:10" x14ac:dyDescent="0.25">
      <c r="B40" s="10"/>
      <c r="C40" s="63">
        <v>9</v>
      </c>
      <c r="D40" s="281"/>
      <c r="E40" s="308">
        <v>5</v>
      </c>
      <c r="F40" s="309"/>
      <c r="G40" s="278"/>
      <c r="H40" s="68" t="e">
        <f>INDEX('Autopopulate RUDI''s'!$B$2:$B$769, MATCH(G40,'Autopopulate RUDI''s'!$A$2:$A$769,0))</f>
        <v>#N/A</v>
      </c>
      <c r="I40" s="99" t="e">
        <f>INDEX('Autopopulate RUDI''s'!$F$2:$F$769, MATCH(G40,'Autopopulate RUDI''s'!$E$2:$E$769,0))</f>
        <v>#N/A</v>
      </c>
      <c r="J40" s="11"/>
    </row>
    <row r="41" spans="2:10" x14ac:dyDescent="0.25">
      <c r="B41" s="10"/>
      <c r="C41" s="63">
        <v>10</v>
      </c>
      <c r="D41" s="281"/>
      <c r="E41" s="308">
        <v>5</v>
      </c>
      <c r="F41" s="309"/>
      <c r="G41" s="278"/>
      <c r="H41" s="68" t="e">
        <f>INDEX('Autopopulate RUDI''s'!$B$2:$B$769, MATCH(G41,'Autopopulate RUDI''s'!$A$2:$A$769,0))</f>
        <v>#N/A</v>
      </c>
      <c r="I41" s="99" t="e">
        <f>INDEX('Autopopulate RUDI''s'!$F$2:$F$769, MATCH(G41,'Autopopulate RUDI''s'!$E$2:$E$769,0))</f>
        <v>#N/A</v>
      </c>
      <c r="J41" s="11"/>
    </row>
    <row r="42" spans="2:10" x14ac:dyDescent="0.25">
      <c r="B42" s="10"/>
      <c r="C42" s="63">
        <v>11</v>
      </c>
      <c r="D42" s="281"/>
      <c r="E42" s="308">
        <v>5</v>
      </c>
      <c r="F42" s="309"/>
      <c r="G42" s="278"/>
      <c r="H42" s="68" t="e">
        <f>INDEX('Autopopulate RUDI''s'!$B$2:$B$769, MATCH(G42,'Autopopulate RUDI''s'!$A$2:$A$769,0))</f>
        <v>#N/A</v>
      </c>
      <c r="I42" s="99" t="e">
        <f>INDEX('Autopopulate RUDI''s'!$F$2:$F$769, MATCH(G42,'Autopopulate RUDI''s'!$E$2:$E$769,0))</f>
        <v>#N/A</v>
      </c>
      <c r="J42" s="11"/>
    </row>
    <row r="43" spans="2:10" x14ac:dyDescent="0.25">
      <c r="B43" s="10"/>
      <c r="C43" s="63">
        <v>12</v>
      </c>
      <c r="D43" s="281"/>
      <c r="E43" s="308">
        <v>5</v>
      </c>
      <c r="F43" s="309"/>
      <c r="G43" s="278"/>
      <c r="H43" s="68" t="e">
        <f>INDEX('Autopopulate RUDI''s'!$B$2:$B$769, MATCH(G43,'Autopopulate RUDI''s'!$A$2:$A$769,0))</f>
        <v>#N/A</v>
      </c>
      <c r="I43" s="99" t="e">
        <f>INDEX('Autopopulate RUDI''s'!$F$2:$F$769, MATCH(G43,'Autopopulate RUDI''s'!$E$2:$E$769,0))</f>
        <v>#N/A</v>
      </c>
      <c r="J43" s="11"/>
    </row>
    <row r="44" spans="2:10" x14ac:dyDescent="0.25">
      <c r="C44" s="63">
        <v>13</v>
      </c>
      <c r="D44" s="281"/>
      <c r="E44" s="308">
        <v>5</v>
      </c>
      <c r="F44" s="309"/>
      <c r="G44" s="278"/>
      <c r="H44" s="68" t="e">
        <f>INDEX('Autopopulate RUDI''s'!$B$2:$B$769, MATCH(G44,'Autopopulate RUDI''s'!$A$2:$A$769,0))</f>
        <v>#N/A</v>
      </c>
      <c r="I44" s="99" t="e">
        <f>INDEX('Autopopulate RUDI''s'!$F$2:$F$769, MATCH(G44,'Autopopulate RUDI''s'!$E$2:$E$769,0))</f>
        <v>#N/A</v>
      </c>
      <c r="J44" s="11"/>
    </row>
    <row r="45" spans="2:10" x14ac:dyDescent="0.25">
      <c r="C45" s="63">
        <v>14</v>
      </c>
      <c r="D45" s="281"/>
      <c r="E45" s="308">
        <v>5</v>
      </c>
      <c r="F45" s="309"/>
      <c r="G45" s="278"/>
      <c r="H45" s="68" t="e">
        <f>INDEX('Autopopulate RUDI''s'!$B$2:$B$769, MATCH(G45,'Autopopulate RUDI''s'!$A$2:$A$769,0))</f>
        <v>#N/A</v>
      </c>
      <c r="I45" s="99" t="e">
        <f>INDEX('Autopopulate RUDI''s'!$F$2:$F$769, MATCH(G45,'Autopopulate RUDI''s'!$E$2:$E$769,0))</f>
        <v>#N/A</v>
      </c>
      <c r="J45" s="11"/>
    </row>
    <row r="46" spans="2:10" x14ac:dyDescent="0.25">
      <c r="C46" s="63">
        <v>15</v>
      </c>
      <c r="D46" s="281"/>
      <c r="E46" s="308">
        <v>5</v>
      </c>
      <c r="F46" s="309"/>
      <c r="G46" s="278"/>
      <c r="H46" s="68" t="e">
        <f>INDEX('Autopopulate RUDI''s'!$B$2:$B$769, MATCH(G46,'Autopopulate RUDI''s'!$A$2:$A$769,0))</f>
        <v>#N/A</v>
      </c>
      <c r="I46" s="99" t="e">
        <f>INDEX('Autopopulate RUDI''s'!$F$2:$F$769, MATCH(G46,'Autopopulate RUDI''s'!$E$2:$E$769,0))</f>
        <v>#N/A</v>
      </c>
      <c r="J46" s="11"/>
    </row>
    <row r="47" spans="2:10" x14ac:dyDescent="0.25">
      <c r="C47" s="63">
        <v>16</v>
      </c>
      <c r="D47" s="281"/>
      <c r="E47" s="308">
        <v>5</v>
      </c>
      <c r="F47" s="309"/>
      <c r="G47" s="278"/>
      <c r="H47" s="68" t="e">
        <f>INDEX('Autopopulate RUDI''s'!$B$2:$B$769, MATCH(G47,'Autopopulate RUDI''s'!$A$2:$A$769,0))</f>
        <v>#N/A</v>
      </c>
      <c r="I47" s="99" t="e">
        <f>INDEX('Autopopulate RUDI''s'!$F$2:$F$769, MATCH(G47,'Autopopulate RUDI''s'!$E$2:$E$769,0))</f>
        <v>#N/A</v>
      </c>
      <c r="J47" s="11"/>
    </row>
    <row r="48" spans="2:10" x14ac:dyDescent="0.25">
      <c r="C48" s="63">
        <v>17</v>
      </c>
      <c r="D48" s="281"/>
      <c r="E48" s="308">
        <v>5</v>
      </c>
      <c r="F48" s="309"/>
      <c r="G48" s="278"/>
      <c r="H48" s="68" t="e">
        <f>INDEX('Autopopulate RUDI''s'!$B$2:$B$769, MATCH(G48,'Autopopulate RUDI''s'!$A$2:$A$769,0))</f>
        <v>#N/A</v>
      </c>
      <c r="I48" s="99" t="e">
        <f>INDEX('Autopopulate RUDI''s'!$F$2:$F$769, MATCH(G48,'Autopopulate RUDI''s'!$E$2:$E$769,0))</f>
        <v>#N/A</v>
      </c>
      <c r="J48" s="11"/>
    </row>
    <row r="49" spans="3:10" x14ac:dyDescent="0.25">
      <c r="C49" s="63">
        <v>18</v>
      </c>
      <c r="D49" s="281"/>
      <c r="E49" s="308">
        <v>5</v>
      </c>
      <c r="F49" s="309"/>
      <c r="G49" s="278"/>
      <c r="H49" s="68" t="e">
        <f>INDEX('Autopopulate RUDI''s'!$B$2:$B$769, MATCH(G49,'Autopopulate RUDI''s'!$A$2:$A$769,0))</f>
        <v>#N/A</v>
      </c>
      <c r="I49" s="99" t="e">
        <f>INDEX('Autopopulate RUDI''s'!$F$2:$F$769, MATCH(G49,'Autopopulate RUDI''s'!$E$2:$E$769,0))</f>
        <v>#N/A</v>
      </c>
      <c r="J49" s="11"/>
    </row>
    <row r="50" spans="3:10" x14ac:dyDescent="0.25">
      <c r="C50" s="63">
        <v>19</v>
      </c>
      <c r="D50" s="281"/>
      <c r="E50" s="308">
        <v>5</v>
      </c>
      <c r="F50" s="309"/>
      <c r="G50" s="278"/>
      <c r="H50" s="68" t="e">
        <f>INDEX('Autopopulate RUDI''s'!$B$2:$B$769, MATCH(G50,'Autopopulate RUDI''s'!$A$2:$A$769,0))</f>
        <v>#N/A</v>
      </c>
      <c r="I50" s="99" t="e">
        <f>INDEX('Autopopulate RUDI''s'!$F$2:$F$769, MATCH(G50,'Autopopulate RUDI''s'!$E$2:$E$769,0))</f>
        <v>#N/A</v>
      </c>
      <c r="J50" s="11"/>
    </row>
    <row r="51" spans="3:10" x14ac:dyDescent="0.25">
      <c r="C51" s="63">
        <v>20</v>
      </c>
      <c r="D51" s="281"/>
      <c r="E51" s="308">
        <v>5</v>
      </c>
      <c r="F51" s="309"/>
      <c r="G51" s="278"/>
      <c r="H51" s="68" t="e">
        <f>INDEX('Autopopulate RUDI''s'!$B$2:$B$769, MATCH(G51,'Autopopulate RUDI''s'!$A$2:$A$769,0))</f>
        <v>#N/A</v>
      </c>
      <c r="I51" s="99" t="e">
        <f>INDEX('Autopopulate RUDI''s'!$F$2:$F$769, MATCH(G51,'Autopopulate RUDI''s'!$E$2:$E$769,0))</f>
        <v>#N/A</v>
      </c>
      <c r="J51" s="11"/>
    </row>
    <row r="52" spans="3:10" x14ac:dyDescent="0.25">
      <c r="C52" s="63">
        <v>21</v>
      </c>
      <c r="D52" s="281"/>
      <c r="E52" s="308">
        <v>5</v>
      </c>
      <c r="F52" s="309"/>
      <c r="G52" s="278"/>
      <c r="H52" s="68" t="e">
        <f>INDEX('Autopopulate RUDI''s'!$B$2:$B$769, MATCH(G52,'Autopopulate RUDI''s'!$A$2:$A$769,0))</f>
        <v>#N/A</v>
      </c>
      <c r="I52" s="99" t="e">
        <f>INDEX('Autopopulate RUDI''s'!$F$2:$F$769, MATCH(G52,'Autopopulate RUDI''s'!$E$2:$E$769,0))</f>
        <v>#N/A</v>
      </c>
      <c r="J52" s="11"/>
    </row>
    <row r="53" spans="3:10" x14ac:dyDescent="0.25">
      <c r="C53" s="63">
        <v>22</v>
      </c>
      <c r="D53" s="281"/>
      <c r="E53" s="308">
        <v>5</v>
      </c>
      <c r="F53" s="309"/>
      <c r="G53" s="278"/>
      <c r="H53" s="68" t="e">
        <f>INDEX('Autopopulate RUDI''s'!$B$2:$B$769, MATCH(G53,'Autopopulate RUDI''s'!$A$2:$A$769,0))</f>
        <v>#N/A</v>
      </c>
      <c r="I53" s="99" t="e">
        <f>INDEX('Autopopulate RUDI''s'!$F$2:$F$769, MATCH(G53,'Autopopulate RUDI''s'!$E$2:$E$769,0))</f>
        <v>#N/A</v>
      </c>
      <c r="J53" s="11"/>
    </row>
    <row r="54" spans="3:10" x14ac:dyDescent="0.25">
      <c r="C54" s="63">
        <v>23</v>
      </c>
      <c r="D54" s="281"/>
      <c r="E54" s="308">
        <v>5</v>
      </c>
      <c r="F54" s="309"/>
      <c r="G54" s="278"/>
      <c r="H54" s="68" t="e">
        <f>INDEX('Autopopulate RUDI''s'!$B$2:$B$769, MATCH(G54,'Autopopulate RUDI''s'!$A$2:$A$769,0))</f>
        <v>#N/A</v>
      </c>
      <c r="I54" s="99" t="e">
        <f>INDEX('Autopopulate RUDI''s'!$F$2:$F$769, MATCH(G54,'Autopopulate RUDI''s'!$E$2:$E$769,0))</f>
        <v>#N/A</v>
      </c>
      <c r="J54" s="11"/>
    </row>
    <row r="55" spans="3:10" x14ac:dyDescent="0.25">
      <c r="C55" s="63">
        <v>24</v>
      </c>
      <c r="D55" s="281"/>
      <c r="E55" s="308">
        <v>5</v>
      </c>
      <c r="F55" s="309"/>
      <c r="G55" s="278"/>
      <c r="H55" s="68" t="e">
        <f>INDEX('Autopopulate RUDI''s'!$B$2:$B$769, MATCH(G55,'Autopopulate RUDI''s'!$A$2:$A$769,0))</f>
        <v>#N/A</v>
      </c>
      <c r="I55" s="99" t="e">
        <f>INDEX('Autopopulate RUDI''s'!$F$2:$F$769, MATCH(G55,'Autopopulate RUDI''s'!$E$2:$E$769,0))</f>
        <v>#N/A</v>
      </c>
      <c r="J55" s="11"/>
    </row>
    <row r="56" spans="3:10" x14ac:dyDescent="0.25">
      <c r="C56" s="63">
        <v>25</v>
      </c>
      <c r="D56" s="281"/>
      <c r="E56" s="308">
        <v>5</v>
      </c>
      <c r="F56" s="309"/>
      <c r="G56" s="278"/>
      <c r="H56" s="68" t="e">
        <f>INDEX('Autopopulate RUDI''s'!$B$2:$B$769, MATCH(G56,'Autopopulate RUDI''s'!$A$2:$A$769,0))</f>
        <v>#N/A</v>
      </c>
      <c r="I56" s="99" t="e">
        <f>INDEX('Autopopulate RUDI''s'!$F$2:$F$769, MATCH(G56,'Autopopulate RUDI''s'!$E$2:$E$769,0))</f>
        <v>#N/A</v>
      </c>
      <c r="J56" s="11"/>
    </row>
    <row r="57" spans="3:10" x14ac:dyDescent="0.25">
      <c r="C57" s="63">
        <v>26</v>
      </c>
      <c r="D57" s="281"/>
      <c r="E57" s="308">
        <v>5</v>
      </c>
      <c r="F57" s="309"/>
      <c r="G57" s="278"/>
      <c r="H57" s="68" t="e">
        <f>INDEX('Autopopulate RUDI''s'!$B$2:$B$769, MATCH(G57,'Autopopulate RUDI''s'!$A$2:$A$769,0))</f>
        <v>#N/A</v>
      </c>
      <c r="I57" s="99" t="e">
        <f>INDEX('Autopopulate RUDI''s'!$F$2:$F$769, MATCH(G57,'Autopopulate RUDI''s'!$E$2:$E$769,0))</f>
        <v>#N/A</v>
      </c>
      <c r="J57" s="11"/>
    </row>
    <row r="58" spans="3:10" x14ac:dyDescent="0.25">
      <c r="C58" s="63">
        <v>27</v>
      </c>
      <c r="D58" s="281"/>
      <c r="E58" s="308">
        <v>5</v>
      </c>
      <c r="F58" s="309"/>
      <c r="G58" s="278"/>
      <c r="H58" s="68" t="e">
        <f>INDEX('Autopopulate RUDI''s'!$B$2:$B$769, MATCH(G58,'Autopopulate RUDI''s'!$A$2:$A$769,0))</f>
        <v>#N/A</v>
      </c>
      <c r="I58" s="99" t="e">
        <f>INDEX('Autopopulate RUDI''s'!$F$2:$F$769, MATCH(G58,'Autopopulate RUDI''s'!$E$2:$E$769,0))</f>
        <v>#N/A</v>
      </c>
      <c r="J58" s="11"/>
    </row>
    <row r="59" spans="3:10" x14ac:dyDescent="0.25">
      <c r="C59" s="63">
        <v>28</v>
      </c>
      <c r="D59" s="281"/>
      <c r="E59" s="308">
        <v>5</v>
      </c>
      <c r="F59" s="309"/>
      <c r="G59" s="278"/>
      <c r="H59" s="68" t="e">
        <f>INDEX('Autopopulate RUDI''s'!$B$2:$B$769, MATCH(G59,'Autopopulate RUDI''s'!$A$2:$A$769,0))</f>
        <v>#N/A</v>
      </c>
      <c r="I59" s="99" t="e">
        <f>INDEX('Autopopulate RUDI''s'!$F$2:$F$769, MATCH(G59,'Autopopulate RUDI''s'!$E$2:$E$769,0))</f>
        <v>#N/A</v>
      </c>
      <c r="J59" s="11"/>
    </row>
    <row r="60" spans="3:10" x14ac:dyDescent="0.25">
      <c r="C60" s="63">
        <v>29</v>
      </c>
      <c r="D60" s="281"/>
      <c r="E60" s="308">
        <v>5</v>
      </c>
      <c r="F60" s="309"/>
      <c r="G60" s="278"/>
      <c r="H60" s="68" t="e">
        <f>INDEX('Autopopulate RUDI''s'!$B$2:$B$769, MATCH(G60,'Autopopulate RUDI''s'!$A$2:$A$769,0))</f>
        <v>#N/A</v>
      </c>
      <c r="I60" s="99" t="e">
        <f>INDEX('Autopopulate RUDI''s'!$F$2:$F$769, MATCH(G60,'Autopopulate RUDI''s'!$E$2:$E$769,0))</f>
        <v>#N/A</v>
      </c>
      <c r="J60" s="11"/>
    </row>
    <row r="61" spans="3:10" x14ac:dyDescent="0.25">
      <c r="C61" s="63">
        <v>30</v>
      </c>
      <c r="D61" s="281"/>
      <c r="E61" s="308">
        <v>5</v>
      </c>
      <c r="F61" s="309"/>
      <c r="G61" s="278"/>
      <c r="H61" s="68" t="e">
        <f>INDEX('Autopopulate RUDI''s'!$B$2:$B$769, MATCH(G61,'Autopopulate RUDI''s'!$A$2:$A$769,0))</f>
        <v>#N/A</v>
      </c>
      <c r="I61" s="99" t="e">
        <f>INDEX('Autopopulate RUDI''s'!$F$2:$F$769, MATCH(G61,'Autopopulate RUDI''s'!$E$2:$E$769,0))</f>
        <v>#N/A</v>
      </c>
      <c r="J61" s="11"/>
    </row>
    <row r="62" spans="3:10" x14ac:dyDescent="0.25">
      <c r="C62" s="63">
        <v>31</v>
      </c>
      <c r="D62" s="281"/>
      <c r="E62" s="308">
        <v>5</v>
      </c>
      <c r="F62" s="309"/>
      <c r="G62" s="278"/>
      <c r="H62" s="68" t="e">
        <f>INDEX('Autopopulate RUDI''s'!$B$2:$B$769, MATCH(G62,'Autopopulate RUDI''s'!$A$2:$A$769,0))</f>
        <v>#N/A</v>
      </c>
      <c r="I62" s="99" t="e">
        <f>INDEX('Autopopulate RUDI''s'!$F$2:$F$769, MATCH(G62,'Autopopulate RUDI''s'!$E$2:$E$769,0))</f>
        <v>#N/A</v>
      </c>
      <c r="J62" s="11"/>
    </row>
    <row r="63" spans="3:10" x14ac:dyDescent="0.25">
      <c r="C63" s="63">
        <v>32</v>
      </c>
      <c r="D63" s="281"/>
      <c r="E63" s="308">
        <v>5</v>
      </c>
      <c r="F63" s="309"/>
      <c r="G63" s="278"/>
      <c r="H63" s="68" t="e">
        <f>INDEX('Autopopulate RUDI''s'!$B$2:$B$769, MATCH(G63,'Autopopulate RUDI''s'!$A$2:$A$769,0))</f>
        <v>#N/A</v>
      </c>
      <c r="I63" s="99" t="e">
        <f>INDEX('Autopopulate RUDI''s'!$F$2:$F$769, MATCH(G63,'Autopopulate RUDI''s'!$E$2:$E$769,0))</f>
        <v>#N/A</v>
      </c>
      <c r="J63" s="11"/>
    </row>
    <row r="64" spans="3:10" x14ac:dyDescent="0.25">
      <c r="C64" s="63">
        <v>33</v>
      </c>
      <c r="D64" s="281"/>
      <c r="E64" s="308">
        <v>5</v>
      </c>
      <c r="F64" s="309"/>
      <c r="G64" s="278"/>
      <c r="H64" s="68" t="e">
        <f>INDEX('Autopopulate RUDI''s'!$B$2:$B$769, MATCH(G64,'Autopopulate RUDI''s'!$A$2:$A$769,0))</f>
        <v>#N/A</v>
      </c>
      <c r="I64" s="99" t="e">
        <f>INDEX('Autopopulate RUDI''s'!$F$2:$F$769, MATCH(G64,'Autopopulate RUDI''s'!$E$2:$E$769,0))</f>
        <v>#N/A</v>
      </c>
      <c r="J64" s="11"/>
    </row>
    <row r="65" spans="3:10" x14ac:dyDescent="0.25">
      <c r="C65" s="63">
        <v>34</v>
      </c>
      <c r="D65" s="281"/>
      <c r="E65" s="308">
        <v>5</v>
      </c>
      <c r="F65" s="309"/>
      <c r="G65" s="278"/>
      <c r="H65" s="68" t="e">
        <f>INDEX('Autopopulate RUDI''s'!$B$2:$B$769, MATCH(G65,'Autopopulate RUDI''s'!$A$2:$A$769,0))</f>
        <v>#N/A</v>
      </c>
      <c r="I65" s="99" t="e">
        <f>INDEX('Autopopulate RUDI''s'!$F$2:$F$769, MATCH(G65,'Autopopulate RUDI''s'!$E$2:$E$769,0))</f>
        <v>#N/A</v>
      </c>
      <c r="J65" s="11"/>
    </row>
    <row r="66" spans="3:10" x14ac:dyDescent="0.25">
      <c r="C66" s="63">
        <v>35</v>
      </c>
      <c r="D66" s="281"/>
      <c r="E66" s="308">
        <v>5</v>
      </c>
      <c r="F66" s="309"/>
      <c r="G66" s="278"/>
      <c r="H66" s="68" t="e">
        <f>INDEX('Autopopulate RUDI''s'!$B$2:$B$769, MATCH(G66,'Autopopulate RUDI''s'!$A$2:$A$769,0))</f>
        <v>#N/A</v>
      </c>
      <c r="I66" s="99" t="e">
        <f>INDEX('Autopopulate RUDI''s'!$F$2:$F$769, MATCH(G66,'Autopopulate RUDI''s'!$E$2:$E$769,0))</f>
        <v>#N/A</v>
      </c>
      <c r="J66" s="11"/>
    </row>
    <row r="67" spans="3:10" x14ac:dyDescent="0.25">
      <c r="C67" s="63">
        <v>36</v>
      </c>
      <c r="D67" s="281"/>
      <c r="E67" s="308">
        <v>5</v>
      </c>
      <c r="F67" s="309"/>
      <c r="G67" s="278"/>
      <c r="H67" s="68" t="e">
        <f>INDEX('Autopopulate RUDI''s'!$B$2:$B$769, MATCH(G67,'Autopopulate RUDI''s'!$A$2:$A$769,0))</f>
        <v>#N/A</v>
      </c>
      <c r="I67" s="99" t="e">
        <f>INDEX('Autopopulate RUDI''s'!$F$2:$F$769, MATCH(G67,'Autopopulate RUDI''s'!$E$2:$E$769,0))</f>
        <v>#N/A</v>
      </c>
      <c r="J67" s="11"/>
    </row>
    <row r="68" spans="3:10" x14ac:dyDescent="0.25">
      <c r="C68" s="63">
        <v>37</v>
      </c>
      <c r="D68" s="281"/>
      <c r="E68" s="308">
        <v>5</v>
      </c>
      <c r="F68" s="309"/>
      <c r="G68" s="278"/>
      <c r="H68" s="68" t="e">
        <f>INDEX('Autopopulate RUDI''s'!$B$2:$B$769, MATCH(G68,'Autopopulate RUDI''s'!$A$2:$A$769,0))</f>
        <v>#N/A</v>
      </c>
      <c r="I68" s="99" t="e">
        <f>INDEX('Autopopulate RUDI''s'!$F$2:$F$769, MATCH(G68,'Autopopulate RUDI''s'!$E$2:$E$769,0))</f>
        <v>#N/A</v>
      </c>
      <c r="J68" s="11"/>
    </row>
    <row r="69" spans="3:10" x14ac:dyDescent="0.25">
      <c r="C69" s="63">
        <v>38</v>
      </c>
      <c r="D69" s="281"/>
      <c r="E69" s="308">
        <v>5</v>
      </c>
      <c r="F69" s="309"/>
      <c r="G69" s="278"/>
      <c r="H69" s="68" t="e">
        <f>INDEX('Autopopulate RUDI''s'!$B$2:$B$769, MATCH(G69,'Autopopulate RUDI''s'!$A$2:$A$769,0))</f>
        <v>#N/A</v>
      </c>
      <c r="I69" s="99" t="e">
        <f>INDEX('Autopopulate RUDI''s'!$F$2:$F$769, MATCH(G69,'Autopopulate RUDI''s'!$E$2:$E$769,0))</f>
        <v>#N/A</v>
      </c>
      <c r="J69" s="11"/>
    </row>
    <row r="70" spans="3:10" x14ac:dyDescent="0.25">
      <c r="C70" s="63">
        <v>39</v>
      </c>
      <c r="D70" s="281"/>
      <c r="E70" s="308">
        <v>5</v>
      </c>
      <c r="F70" s="309"/>
      <c r="G70" s="278"/>
      <c r="H70" s="68" t="e">
        <f>INDEX('Autopopulate RUDI''s'!$B$2:$B$769, MATCH(G70,'Autopopulate RUDI''s'!$A$2:$A$769,0))</f>
        <v>#N/A</v>
      </c>
      <c r="I70" s="99" t="e">
        <f>INDEX('Autopopulate RUDI''s'!$F$2:$F$769, MATCH(G70,'Autopopulate RUDI''s'!$E$2:$E$769,0))</f>
        <v>#N/A</v>
      </c>
      <c r="J70" s="11"/>
    </row>
    <row r="71" spans="3:10" x14ac:dyDescent="0.25">
      <c r="C71" s="63">
        <v>40</v>
      </c>
      <c r="D71" s="281"/>
      <c r="E71" s="308">
        <v>5</v>
      </c>
      <c r="F71" s="309"/>
      <c r="G71" s="278"/>
      <c r="H71" s="68" t="e">
        <f>INDEX('Autopopulate RUDI''s'!$B$2:$B$769, MATCH(G71,'Autopopulate RUDI''s'!$A$2:$A$769,0))</f>
        <v>#N/A</v>
      </c>
      <c r="I71" s="99" t="e">
        <f>INDEX('Autopopulate RUDI''s'!$F$2:$F$769, MATCH(G71,'Autopopulate RUDI''s'!$E$2:$E$769,0))</f>
        <v>#N/A</v>
      </c>
      <c r="J71" s="11"/>
    </row>
    <row r="72" spans="3:10" x14ac:dyDescent="0.25">
      <c r="C72" s="63">
        <v>41</v>
      </c>
      <c r="D72" s="281"/>
      <c r="E72" s="308">
        <v>5</v>
      </c>
      <c r="F72" s="309"/>
      <c r="G72" s="278"/>
      <c r="H72" s="68" t="e">
        <f>INDEX('Autopopulate RUDI''s'!$B$2:$B$769, MATCH(G72,'Autopopulate RUDI''s'!$A$2:$A$769,0))</f>
        <v>#N/A</v>
      </c>
      <c r="I72" s="99" t="e">
        <f>INDEX('Autopopulate RUDI''s'!$F$2:$F$769, MATCH(G72,'Autopopulate RUDI''s'!$E$2:$E$769,0))</f>
        <v>#N/A</v>
      </c>
      <c r="J72" s="11"/>
    </row>
    <row r="73" spans="3:10" x14ac:dyDescent="0.25">
      <c r="C73" s="63">
        <v>42</v>
      </c>
      <c r="D73" s="281"/>
      <c r="E73" s="308">
        <v>5</v>
      </c>
      <c r="F73" s="309"/>
      <c r="G73" s="278"/>
      <c r="H73" s="68" t="e">
        <f>INDEX('Autopopulate RUDI''s'!$B$2:$B$769, MATCH(G73,'Autopopulate RUDI''s'!$A$2:$A$769,0))</f>
        <v>#N/A</v>
      </c>
      <c r="I73" s="99" t="e">
        <f>INDEX('Autopopulate RUDI''s'!$F$2:$F$769, MATCH(G73,'Autopopulate RUDI''s'!$E$2:$E$769,0))</f>
        <v>#N/A</v>
      </c>
      <c r="J73" s="11"/>
    </row>
    <row r="74" spans="3:10" x14ac:dyDescent="0.25">
      <c r="C74" s="63">
        <v>43</v>
      </c>
      <c r="D74" s="281"/>
      <c r="E74" s="308">
        <v>5</v>
      </c>
      <c r="F74" s="309"/>
      <c r="G74" s="278"/>
      <c r="H74" s="68" t="e">
        <f>INDEX('Autopopulate RUDI''s'!$B$2:$B$769, MATCH(G74,'Autopopulate RUDI''s'!$A$2:$A$769,0))</f>
        <v>#N/A</v>
      </c>
      <c r="I74" s="99" t="e">
        <f>INDEX('Autopopulate RUDI''s'!$F$2:$F$769, MATCH(G74,'Autopopulate RUDI''s'!$E$2:$E$769,0))</f>
        <v>#N/A</v>
      </c>
      <c r="J74" s="11"/>
    </row>
    <row r="75" spans="3:10" x14ac:dyDescent="0.25">
      <c r="C75" s="63">
        <v>44</v>
      </c>
      <c r="D75" s="281"/>
      <c r="E75" s="308">
        <v>5</v>
      </c>
      <c r="F75" s="309"/>
      <c r="G75" s="278"/>
      <c r="H75" s="68" t="e">
        <f>INDEX('Autopopulate RUDI''s'!$B$2:$B$769, MATCH(G75,'Autopopulate RUDI''s'!$A$2:$A$769,0))</f>
        <v>#N/A</v>
      </c>
      <c r="I75" s="99" t="e">
        <f>INDEX('Autopopulate RUDI''s'!$F$2:$F$769, MATCH(G75,'Autopopulate RUDI''s'!$E$2:$E$769,0))</f>
        <v>#N/A</v>
      </c>
      <c r="J75" s="11"/>
    </row>
    <row r="76" spans="3:10" x14ac:dyDescent="0.25">
      <c r="C76" s="63">
        <v>45</v>
      </c>
      <c r="D76" s="281"/>
      <c r="E76" s="308">
        <v>5</v>
      </c>
      <c r="F76" s="309"/>
      <c r="G76" s="278"/>
      <c r="H76" s="68" t="e">
        <f>INDEX('Autopopulate RUDI''s'!$B$2:$B$769, MATCH(G76,'Autopopulate RUDI''s'!$A$2:$A$769,0))</f>
        <v>#N/A</v>
      </c>
      <c r="I76" s="99" t="e">
        <f>INDEX('Autopopulate RUDI''s'!$F$2:$F$769, MATCH(G76,'Autopopulate RUDI''s'!$E$2:$E$769,0))</f>
        <v>#N/A</v>
      </c>
      <c r="J76" s="11"/>
    </row>
    <row r="77" spans="3:10" x14ac:dyDescent="0.25">
      <c r="C77" s="63">
        <v>46</v>
      </c>
      <c r="D77" s="281"/>
      <c r="E77" s="308">
        <v>5</v>
      </c>
      <c r="F77" s="309"/>
      <c r="G77" s="278"/>
      <c r="H77" s="68" t="e">
        <f>INDEX('Autopopulate RUDI''s'!$B$2:$B$769, MATCH(G77,'Autopopulate RUDI''s'!$A$2:$A$769,0))</f>
        <v>#N/A</v>
      </c>
      <c r="I77" s="99" t="e">
        <f>INDEX('Autopopulate RUDI''s'!$F$2:$F$769, MATCH(G77,'Autopopulate RUDI''s'!$E$2:$E$769,0))</f>
        <v>#N/A</v>
      </c>
      <c r="J77" s="11"/>
    </row>
    <row r="78" spans="3:10" x14ac:dyDescent="0.25">
      <c r="C78" s="63">
        <v>47</v>
      </c>
      <c r="D78" s="281"/>
      <c r="E78" s="308">
        <v>5</v>
      </c>
      <c r="F78" s="309"/>
      <c r="G78" s="278"/>
      <c r="H78" s="68" t="e">
        <f>INDEX('Autopopulate RUDI''s'!$B$2:$B$769, MATCH(G78,'Autopopulate RUDI''s'!$A$2:$A$769,0))</f>
        <v>#N/A</v>
      </c>
      <c r="I78" s="99" t="e">
        <f>INDEX('Autopopulate RUDI''s'!$F$2:$F$769, MATCH(G78,'Autopopulate RUDI''s'!$E$2:$E$769,0))</f>
        <v>#N/A</v>
      </c>
      <c r="J78" s="11"/>
    </row>
    <row r="79" spans="3:10" x14ac:dyDescent="0.25">
      <c r="C79" s="63">
        <v>48</v>
      </c>
      <c r="D79" s="281"/>
      <c r="E79" s="308">
        <v>5</v>
      </c>
      <c r="F79" s="309"/>
      <c r="G79" s="278"/>
      <c r="H79" s="68" t="e">
        <f>INDEX('Autopopulate RUDI''s'!$B$2:$B$769, MATCH(G79,'Autopopulate RUDI''s'!$A$2:$A$769,0))</f>
        <v>#N/A</v>
      </c>
      <c r="I79" s="99" t="e">
        <f>INDEX('Autopopulate RUDI''s'!$F$2:$F$769, MATCH(G79,'Autopopulate RUDI''s'!$E$2:$E$769,0))</f>
        <v>#N/A</v>
      </c>
      <c r="J79" s="11"/>
    </row>
    <row r="80" spans="3:10" x14ac:dyDescent="0.25">
      <c r="C80" s="63">
        <v>49</v>
      </c>
      <c r="D80" s="281"/>
      <c r="E80" s="308">
        <v>5</v>
      </c>
      <c r="F80" s="309"/>
      <c r="G80" s="278"/>
      <c r="H80" s="68" t="e">
        <f>INDEX('Autopopulate RUDI''s'!$B$2:$B$769, MATCH(G80,'Autopopulate RUDI''s'!$A$2:$A$769,0))</f>
        <v>#N/A</v>
      </c>
      <c r="I80" s="99" t="e">
        <f>INDEX('Autopopulate RUDI''s'!$F$2:$F$769, MATCH(G80,'Autopopulate RUDI''s'!$E$2:$E$769,0))</f>
        <v>#N/A</v>
      </c>
      <c r="J80" s="11"/>
    </row>
    <row r="81" spans="3:10" x14ac:dyDescent="0.25">
      <c r="C81" s="63">
        <v>50</v>
      </c>
      <c r="D81" s="281"/>
      <c r="E81" s="308">
        <v>5</v>
      </c>
      <c r="F81" s="309"/>
      <c r="G81" s="278"/>
      <c r="H81" s="68" t="e">
        <f>INDEX('Autopopulate RUDI''s'!$B$2:$B$769, MATCH(G81,'Autopopulate RUDI''s'!$A$2:$A$769,0))</f>
        <v>#N/A</v>
      </c>
      <c r="I81" s="99" t="e">
        <f>INDEX('Autopopulate RUDI''s'!$F$2:$F$769, MATCH(G81,'Autopopulate RUDI''s'!$E$2:$E$769,0))</f>
        <v>#N/A</v>
      </c>
      <c r="J81" s="11"/>
    </row>
    <row r="82" spans="3:10" x14ac:dyDescent="0.25">
      <c r="C82" s="63">
        <v>51</v>
      </c>
      <c r="D82" s="281"/>
      <c r="E82" s="308">
        <v>5</v>
      </c>
      <c r="F82" s="309"/>
      <c r="G82" s="278"/>
      <c r="H82" s="68" t="e">
        <f>INDEX('Autopopulate RUDI''s'!$B$2:$B$769, MATCH(G82,'Autopopulate RUDI''s'!$A$2:$A$769,0))</f>
        <v>#N/A</v>
      </c>
      <c r="I82" s="99" t="e">
        <f>INDEX('Autopopulate RUDI''s'!$F$2:$F$769, MATCH(G82,'Autopopulate RUDI''s'!$E$2:$E$769,0))</f>
        <v>#N/A</v>
      </c>
      <c r="J82" s="11"/>
    </row>
    <row r="83" spans="3:10" x14ac:dyDescent="0.25">
      <c r="C83" s="63">
        <v>52</v>
      </c>
      <c r="D83" s="281"/>
      <c r="E83" s="308">
        <v>5</v>
      </c>
      <c r="F83" s="309"/>
      <c r="G83" s="278"/>
      <c r="H83" s="68" t="e">
        <f>INDEX('Autopopulate RUDI''s'!$B$2:$B$769, MATCH(G83,'Autopopulate RUDI''s'!$A$2:$A$769,0))</f>
        <v>#N/A</v>
      </c>
      <c r="I83" s="99" t="e">
        <f>INDEX('Autopopulate RUDI''s'!$F$2:$F$769, MATCH(G83,'Autopopulate RUDI''s'!$E$2:$E$769,0))</f>
        <v>#N/A</v>
      </c>
      <c r="J83" s="11"/>
    </row>
    <row r="84" spans="3:10" x14ac:dyDescent="0.25">
      <c r="C84" s="63">
        <v>53</v>
      </c>
      <c r="D84" s="281"/>
      <c r="E84" s="308">
        <v>5</v>
      </c>
      <c r="F84" s="309"/>
      <c r="G84" s="278"/>
      <c r="H84" s="68" t="e">
        <f>INDEX('Autopopulate RUDI''s'!$B$2:$B$769, MATCH(G84,'Autopopulate RUDI''s'!$A$2:$A$769,0))</f>
        <v>#N/A</v>
      </c>
      <c r="I84" s="99" t="e">
        <f>INDEX('Autopopulate RUDI''s'!$F$2:$F$769, MATCH(G84,'Autopopulate RUDI''s'!$E$2:$E$769,0))</f>
        <v>#N/A</v>
      </c>
      <c r="J84" s="11"/>
    </row>
    <row r="85" spans="3:10" x14ac:dyDescent="0.25">
      <c r="C85" s="63">
        <v>54</v>
      </c>
      <c r="D85" s="281"/>
      <c r="E85" s="308">
        <v>5</v>
      </c>
      <c r="F85" s="309"/>
      <c r="G85" s="278"/>
      <c r="H85" s="68" t="e">
        <f>INDEX('Autopopulate RUDI''s'!$B$2:$B$769, MATCH(G85,'Autopopulate RUDI''s'!$A$2:$A$769,0))</f>
        <v>#N/A</v>
      </c>
      <c r="I85" s="99" t="e">
        <f>INDEX('Autopopulate RUDI''s'!$F$2:$F$769, MATCH(G85,'Autopopulate RUDI''s'!$E$2:$E$769,0))</f>
        <v>#N/A</v>
      </c>
      <c r="J85" s="11"/>
    </row>
    <row r="86" spans="3:10" x14ac:dyDescent="0.25">
      <c r="C86" s="63">
        <v>55</v>
      </c>
      <c r="D86" s="281"/>
      <c r="E86" s="308">
        <v>5</v>
      </c>
      <c r="F86" s="309"/>
      <c r="G86" s="278"/>
      <c r="H86" s="68" t="e">
        <f>INDEX('Autopopulate RUDI''s'!$B$2:$B$769, MATCH(G86,'Autopopulate RUDI''s'!$A$2:$A$769,0))</f>
        <v>#N/A</v>
      </c>
      <c r="I86" s="99" t="e">
        <f>INDEX('Autopopulate RUDI''s'!$F$2:$F$769, MATCH(G86,'Autopopulate RUDI''s'!$E$2:$E$769,0))</f>
        <v>#N/A</v>
      </c>
      <c r="J86" s="11"/>
    </row>
    <row r="87" spans="3:10" x14ac:dyDescent="0.25">
      <c r="C87" s="63">
        <v>56</v>
      </c>
      <c r="D87" s="281"/>
      <c r="E87" s="308">
        <v>5</v>
      </c>
      <c r="F87" s="309"/>
      <c r="G87" s="278"/>
      <c r="H87" s="68" t="e">
        <f>INDEX('Autopopulate RUDI''s'!$B$2:$B$769, MATCH(G87,'Autopopulate RUDI''s'!$A$2:$A$769,0))</f>
        <v>#N/A</v>
      </c>
      <c r="I87" s="99" t="e">
        <f>INDEX('Autopopulate RUDI''s'!$F$2:$F$769, MATCH(G87,'Autopopulate RUDI''s'!$E$2:$E$769,0))</f>
        <v>#N/A</v>
      </c>
      <c r="J87" s="11"/>
    </row>
    <row r="88" spans="3:10" x14ac:dyDescent="0.25">
      <c r="C88" s="63">
        <v>57</v>
      </c>
      <c r="D88" s="281"/>
      <c r="E88" s="308">
        <v>5</v>
      </c>
      <c r="F88" s="309"/>
      <c r="G88" s="278"/>
      <c r="H88" s="68" t="e">
        <f>INDEX('Autopopulate RUDI''s'!$B$2:$B$769, MATCH(G88,'Autopopulate RUDI''s'!$A$2:$A$769,0))</f>
        <v>#N/A</v>
      </c>
      <c r="I88" s="99" t="e">
        <f>INDEX('Autopopulate RUDI''s'!$F$2:$F$769, MATCH(G88,'Autopopulate RUDI''s'!$E$2:$E$769,0))</f>
        <v>#N/A</v>
      </c>
      <c r="J88" s="11"/>
    </row>
    <row r="89" spans="3:10" x14ac:dyDescent="0.25">
      <c r="C89" s="63">
        <v>58</v>
      </c>
      <c r="D89" s="281"/>
      <c r="E89" s="308">
        <v>5</v>
      </c>
      <c r="F89" s="309"/>
      <c r="G89" s="278"/>
      <c r="H89" s="68" t="e">
        <f>INDEX('Autopopulate RUDI''s'!$B$2:$B$769, MATCH(G89,'Autopopulate RUDI''s'!$A$2:$A$769,0))</f>
        <v>#N/A</v>
      </c>
      <c r="I89" s="99" t="e">
        <f>INDEX('Autopopulate RUDI''s'!$F$2:$F$769, MATCH(G89,'Autopopulate RUDI''s'!$E$2:$E$769,0))</f>
        <v>#N/A</v>
      </c>
      <c r="J89" s="11"/>
    </row>
    <row r="90" spans="3:10" x14ac:dyDescent="0.25">
      <c r="C90" s="63">
        <v>59</v>
      </c>
      <c r="D90" s="281"/>
      <c r="E90" s="308">
        <v>5</v>
      </c>
      <c r="F90" s="309"/>
      <c r="G90" s="278"/>
      <c r="H90" s="68" t="e">
        <f>INDEX('Autopopulate RUDI''s'!$B$2:$B$769, MATCH(G90,'Autopopulate RUDI''s'!$A$2:$A$769,0))</f>
        <v>#N/A</v>
      </c>
      <c r="I90" s="99" t="e">
        <f>INDEX('Autopopulate RUDI''s'!$F$2:$F$769, MATCH(G90,'Autopopulate RUDI''s'!$E$2:$E$769,0))</f>
        <v>#N/A</v>
      </c>
      <c r="J90" s="11"/>
    </row>
    <row r="91" spans="3:10" x14ac:dyDescent="0.25">
      <c r="C91" s="63">
        <v>60</v>
      </c>
      <c r="D91" s="281"/>
      <c r="E91" s="308">
        <v>5</v>
      </c>
      <c r="F91" s="309"/>
      <c r="G91" s="278"/>
      <c r="H91" s="68" t="e">
        <f>INDEX('Autopopulate RUDI''s'!$B$2:$B$769, MATCH(G91,'Autopopulate RUDI''s'!$A$2:$A$769,0))</f>
        <v>#N/A</v>
      </c>
      <c r="I91" s="99" t="e">
        <f>INDEX('Autopopulate RUDI''s'!$F$2:$F$769, MATCH(G91,'Autopopulate RUDI''s'!$E$2:$E$769,0))</f>
        <v>#N/A</v>
      </c>
      <c r="J91" s="11"/>
    </row>
    <row r="92" spans="3:10" x14ac:dyDescent="0.25">
      <c r="C92" s="63">
        <v>61</v>
      </c>
      <c r="D92" s="281"/>
      <c r="E92" s="308">
        <v>5</v>
      </c>
      <c r="F92" s="309"/>
      <c r="G92" s="278"/>
      <c r="H92" s="68" t="e">
        <f>INDEX('Autopopulate RUDI''s'!$B$2:$B$769, MATCH(G92,'Autopopulate RUDI''s'!$A$2:$A$769,0))</f>
        <v>#N/A</v>
      </c>
      <c r="I92" s="99" t="e">
        <f>INDEX('Autopopulate RUDI''s'!$F$2:$F$769, MATCH(G92,'Autopopulate RUDI''s'!$E$2:$E$769,0))</f>
        <v>#N/A</v>
      </c>
      <c r="J92" s="11"/>
    </row>
    <row r="93" spans="3:10" x14ac:dyDescent="0.25">
      <c r="C93" s="63">
        <v>62</v>
      </c>
      <c r="D93" s="281"/>
      <c r="E93" s="308">
        <v>5</v>
      </c>
      <c r="F93" s="309"/>
      <c r="G93" s="278"/>
      <c r="H93" s="68" t="e">
        <f>INDEX('Autopopulate RUDI''s'!$B$2:$B$769, MATCH(G93,'Autopopulate RUDI''s'!$A$2:$A$769,0))</f>
        <v>#N/A</v>
      </c>
      <c r="I93" s="99" t="e">
        <f>INDEX('Autopopulate RUDI''s'!$F$2:$F$769, MATCH(G93,'Autopopulate RUDI''s'!$E$2:$E$769,0))</f>
        <v>#N/A</v>
      </c>
      <c r="J93" s="11"/>
    </row>
    <row r="94" spans="3:10" x14ac:dyDescent="0.25">
      <c r="C94" s="63">
        <v>63</v>
      </c>
      <c r="D94" s="281"/>
      <c r="E94" s="308">
        <v>5</v>
      </c>
      <c r="F94" s="309"/>
      <c r="G94" s="278"/>
      <c r="H94" s="68" t="e">
        <f>INDEX('Autopopulate RUDI''s'!$B$2:$B$769, MATCH(G94,'Autopopulate RUDI''s'!$A$2:$A$769,0))</f>
        <v>#N/A</v>
      </c>
      <c r="I94" s="99" t="e">
        <f>INDEX('Autopopulate RUDI''s'!$F$2:$F$769, MATCH(G94,'Autopopulate RUDI''s'!$E$2:$E$769,0))</f>
        <v>#N/A</v>
      </c>
      <c r="J94" s="11"/>
    </row>
    <row r="95" spans="3:10" x14ac:dyDescent="0.25">
      <c r="C95" s="63">
        <v>64</v>
      </c>
      <c r="D95" s="281"/>
      <c r="E95" s="308">
        <v>5</v>
      </c>
      <c r="F95" s="309"/>
      <c r="G95" s="278"/>
      <c r="H95" s="68" t="e">
        <f>INDEX('Autopopulate RUDI''s'!$B$2:$B$769, MATCH(G95,'Autopopulate RUDI''s'!$A$2:$A$769,0))</f>
        <v>#N/A</v>
      </c>
      <c r="I95" s="99" t="e">
        <f>INDEX('Autopopulate RUDI''s'!$F$2:$F$769, MATCH(G95,'Autopopulate RUDI''s'!$E$2:$E$769,0))</f>
        <v>#N/A</v>
      </c>
      <c r="J95" s="11"/>
    </row>
    <row r="96" spans="3:10" x14ac:dyDescent="0.25">
      <c r="C96" s="63">
        <v>65</v>
      </c>
      <c r="D96" s="281"/>
      <c r="E96" s="308">
        <v>5</v>
      </c>
      <c r="F96" s="309"/>
      <c r="G96" s="278"/>
      <c r="H96" s="68" t="e">
        <f>INDEX('Autopopulate RUDI''s'!$B$2:$B$769, MATCH(G96,'Autopopulate RUDI''s'!$A$2:$A$769,0))</f>
        <v>#N/A</v>
      </c>
      <c r="I96" s="99" t="e">
        <f>INDEX('Autopopulate RUDI''s'!$F$2:$F$769, MATCH(G96,'Autopopulate RUDI''s'!$E$2:$E$769,0))</f>
        <v>#N/A</v>
      </c>
      <c r="J96" s="11"/>
    </row>
    <row r="97" spans="3:10" x14ac:dyDescent="0.25">
      <c r="C97" s="63">
        <v>66</v>
      </c>
      <c r="D97" s="281"/>
      <c r="E97" s="308">
        <v>5</v>
      </c>
      <c r="F97" s="309"/>
      <c r="G97" s="278"/>
      <c r="H97" s="68" t="e">
        <f>INDEX('Autopopulate RUDI''s'!$B$2:$B$769, MATCH(G97,'Autopopulate RUDI''s'!$A$2:$A$769,0))</f>
        <v>#N/A</v>
      </c>
      <c r="I97" s="99" t="e">
        <f>INDEX('Autopopulate RUDI''s'!$F$2:$F$769, MATCH(G97,'Autopopulate RUDI''s'!$E$2:$E$769,0))</f>
        <v>#N/A</v>
      </c>
      <c r="J97" s="11"/>
    </row>
    <row r="98" spans="3:10" x14ac:dyDescent="0.25">
      <c r="C98" s="63">
        <v>67</v>
      </c>
      <c r="D98" s="281"/>
      <c r="E98" s="308">
        <v>5</v>
      </c>
      <c r="F98" s="309"/>
      <c r="G98" s="278"/>
      <c r="H98" s="68" t="e">
        <f>INDEX('Autopopulate RUDI''s'!$B$2:$B$769, MATCH(G98,'Autopopulate RUDI''s'!$A$2:$A$769,0))</f>
        <v>#N/A</v>
      </c>
      <c r="I98" s="99" t="e">
        <f>INDEX('Autopopulate RUDI''s'!$F$2:$F$769, MATCH(G98,'Autopopulate RUDI''s'!$E$2:$E$769,0))</f>
        <v>#N/A</v>
      </c>
      <c r="J98" s="11"/>
    </row>
    <row r="99" spans="3:10" x14ac:dyDescent="0.25">
      <c r="C99" s="63">
        <v>68</v>
      </c>
      <c r="D99" s="281"/>
      <c r="E99" s="308">
        <v>5</v>
      </c>
      <c r="F99" s="309"/>
      <c r="G99" s="278"/>
      <c r="H99" s="68" t="e">
        <f>INDEX('Autopopulate RUDI''s'!$B$2:$B$769, MATCH(G99,'Autopopulate RUDI''s'!$A$2:$A$769,0))</f>
        <v>#N/A</v>
      </c>
      <c r="I99" s="99" t="e">
        <f>INDEX('Autopopulate RUDI''s'!$F$2:$F$769, MATCH(G99,'Autopopulate RUDI''s'!$E$2:$E$769,0))</f>
        <v>#N/A</v>
      </c>
      <c r="J99" s="11"/>
    </row>
    <row r="100" spans="3:10" x14ac:dyDescent="0.25">
      <c r="C100" s="63">
        <v>69</v>
      </c>
      <c r="D100" s="281"/>
      <c r="E100" s="308">
        <v>5</v>
      </c>
      <c r="F100" s="309"/>
      <c r="G100" s="278"/>
      <c r="H100" s="68" t="e">
        <f>INDEX('Autopopulate RUDI''s'!$B$2:$B$769, MATCH(G100,'Autopopulate RUDI''s'!$A$2:$A$769,0))</f>
        <v>#N/A</v>
      </c>
      <c r="I100" s="99" t="e">
        <f>INDEX('Autopopulate RUDI''s'!$F$2:$F$769, MATCH(G100,'Autopopulate RUDI''s'!$E$2:$E$769,0))</f>
        <v>#N/A</v>
      </c>
      <c r="J100" s="11"/>
    </row>
    <row r="101" spans="3:10" x14ac:dyDescent="0.25">
      <c r="C101" s="63">
        <v>70</v>
      </c>
      <c r="D101" s="281"/>
      <c r="E101" s="308">
        <v>5</v>
      </c>
      <c r="F101" s="309"/>
      <c r="G101" s="278"/>
      <c r="H101" s="68" t="e">
        <f>INDEX('Autopopulate RUDI''s'!$B$2:$B$769, MATCH(G101,'Autopopulate RUDI''s'!$A$2:$A$769,0))</f>
        <v>#N/A</v>
      </c>
      <c r="I101" s="99" t="e">
        <f>INDEX('Autopopulate RUDI''s'!$F$2:$F$769, MATCH(G101,'Autopopulate RUDI''s'!$E$2:$E$769,0))</f>
        <v>#N/A</v>
      </c>
      <c r="J101" s="11"/>
    </row>
    <row r="102" spans="3:10" x14ac:dyDescent="0.25">
      <c r="C102" s="63">
        <v>71</v>
      </c>
      <c r="D102" s="281"/>
      <c r="E102" s="308">
        <v>5</v>
      </c>
      <c r="F102" s="309"/>
      <c r="G102" s="278"/>
      <c r="H102" s="68" t="e">
        <f>INDEX('Autopopulate RUDI''s'!$B$2:$B$769, MATCH(G102,'Autopopulate RUDI''s'!$A$2:$A$769,0))</f>
        <v>#N/A</v>
      </c>
      <c r="I102" s="99" t="e">
        <f>INDEX('Autopopulate RUDI''s'!$F$2:$F$769, MATCH(G102,'Autopopulate RUDI''s'!$E$2:$E$769,0))</f>
        <v>#N/A</v>
      </c>
      <c r="J102" s="11"/>
    </row>
    <row r="103" spans="3:10" x14ac:dyDescent="0.25">
      <c r="C103" s="63">
        <v>72</v>
      </c>
      <c r="D103" s="281"/>
      <c r="E103" s="308">
        <v>5</v>
      </c>
      <c r="F103" s="309"/>
      <c r="G103" s="278"/>
      <c r="H103" s="68" t="e">
        <f>INDEX('Autopopulate RUDI''s'!$B$2:$B$769, MATCH(G103,'Autopopulate RUDI''s'!$A$2:$A$769,0))</f>
        <v>#N/A</v>
      </c>
      <c r="I103" s="99" t="e">
        <f>INDEX('Autopopulate RUDI''s'!$F$2:$F$769, MATCH(G103,'Autopopulate RUDI''s'!$E$2:$E$769,0))</f>
        <v>#N/A</v>
      </c>
      <c r="J103" s="11"/>
    </row>
    <row r="104" spans="3:10" x14ac:dyDescent="0.25">
      <c r="C104" s="63">
        <v>73</v>
      </c>
      <c r="D104" s="281"/>
      <c r="E104" s="308">
        <v>5</v>
      </c>
      <c r="F104" s="309"/>
      <c r="G104" s="278"/>
      <c r="H104" s="68" t="e">
        <f>INDEX('Autopopulate RUDI''s'!$B$2:$B$769, MATCH(G104,'Autopopulate RUDI''s'!$A$2:$A$769,0))</f>
        <v>#N/A</v>
      </c>
      <c r="I104" s="99" t="e">
        <f>INDEX('Autopopulate RUDI''s'!$F$2:$F$769, MATCH(G104,'Autopopulate RUDI''s'!$E$2:$E$769,0))</f>
        <v>#N/A</v>
      </c>
      <c r="J104" s="11"/>
    </row>
    <row r="105" spans="3:10" x14ac:dyDescent="0.25">
      <c r="C105" s="63">
        <v>74</v>
      </c>
      <c r="D105" s="281"/>
      <c r="E105" s="308">
        <v>5</v>
      </c>
      <c r="F105" s="309"/>
      <c r="G105" s="278"/>
      <c r="H105" s="68" t="e">
        <f>INDEX('Autopopulate RUDI''s'!$B$2:$B$769, MATCH(G105,'Autopopulate RUDI''s'!$A$2:$A$769,0))</f>
        <v>#N/A</v>
      </c>
      <c r="I105" s="99" t="e">
        <f>INDEX('Autopopulate RUDI''s'!$F$2:$F$769, MATCH(G105,'Autopopulate RUDI''s'!$E$2:$E$769,0))</f>
        <v>#N/A</v>
      </c>
      <c r="J105" s="11"/>
    </row>
    <row r="106" spans="3:10" x14ac:dyDescent="0.25">
      <c r="C106" s="63">
        <v>75</v>
      </c>
      <c r="D106" s="281"/>
      <c r="E106" s="308">
        <v>5</v>
      </c>
      <c r="F106" s="309"/>
      <c r="G106" s="278"/>
      <c r="H106" s="68" t="e">
        <f>INDEX('Autopopulate RUDI''s'!$B$2:$B$769, MATCH(G106,'Autopopulate RUDI''s'!$A$2:$A$769,0))</f>
        <v>#N/A</v>
      </c>
      <c r="I106" s="99" t="e">
        <f>INDEX('Autopopulate RUDI''s'!$F$2:$F$769, MATCH(G106,'Autopopulate RUDI''s'!$E$2:$E$769,0))</f>
        <v>#N/A</v>
      </c>
      <c r="J106" s="11"/>
    </row>
    <row r="107" spans="3:10" x14ac:dyDescent="0.25">
      <c r="C107" s="63">
        <v>76</v>
      </c>
      <c r="D107" s="281"/>
      <c r="E107" s="308">
        <v>5</v>
      </c>
      <c r="F107" s="309"/>
      <c r="G107" s="278"/>
      <c r="H107" s="68" t="e">
        <f>INDEX('Autopopulate RUDI''s'!$B$2:$B$769, MATCH(G107,'Autopopulate RUDI''s'!$A$2:$A$769,0))</f>
        <v>#N/A</v>
      </c>
      <c r="I107" s="99" t="e">
        <f>INDEX('Autopopulate RUDI''s'!$F$2:$F$769, MATCH(G107,'Autopopulate RUDI''s'!$E$2:$E$769,0))</f>
        <v>#N/A</v>
      </c>
      <c r="J107" s="11"/>
    </row>
    <row r="108" spans="3:10" x14ac:dyDescent="0.25">
      <c r="C108" s="63">
        <v>77</v>
      </c>
      <c r="D108" s="281"/>
      <c r="E108" s="308">
        <v>5</v>
      </c>
      <c r="F108" s="309"/>
      <c r="G108" s="278"/>
      <c r="H108" s="68" t="e">
        <f>INDEX('Autopopulate RUDI''s'!$B$2:$B$769, MATCH(G108,'Autopopulate RUDI''s'!$A$2:$A$769,0))</f>
        <v>#N/A</v>
      </c>
      <c r="I108" s="99" t="e">
        <f>INDEX('Autopopulate RUDI''s'!$F$2:$F$769, MATCH(G108,'Autopopulate RUDI''s'!$E$2:$E$769,0))</f>
        <v>#N/A</v>
      </c>
      <c r="J108" s="11"/>
    </row>
    <row r="109" spans="3:10" x14ac:dyDescent="0.25">
      <c r="C109" s="63">
        <v>78</v>
      </c>
      <c r="D109" s="281"/>
      <c r="E109" s="308">
        <v>5</v>
      </c>
      <c r="F109" s="309"/>
      <c r="G109" s="278"/>
      <c r="H109" s="68" t="e">
        <f>INDEX('Autopopulate RUDI''s'!$B$2:$B$769, MATCH(G109,'Autopopulate RUDI''s'!$A$2:$A$769,0))</f>
        <v>#N/A</v>
      </c>
      <c r="I109" s="99" t="e">
        <f>INDEX('Autopopulate RUDI''s'!$F$2:$F$769, MATCH(G109,'Autopopulate RUDI''s'!$E$2:$E$769,0))</f>
        <v>#N/A</v>
      </c>
      <c r="J109" s="11"/>
    </row>
    <row r="110" spans="3:10" x14ac:dyDescent="0.25">
      <c r="C110" s="63">
        <v>79</v>
      </c>
      <c r="D110" s="281"/>
      <c r="E110" s="308">
        <v>5</v>
      </c>
      <c r="F110" s="309"/>
      <c r="G110" s="278"/>
      <c r="H110" s="68" t="e">
        <f>INDEX('Autopopulate RUDI''s'!$B$2:$B$769, MATCH(G110,'Autopopulate RUDI''s'!$A$2:$A$769,0))</f>
        <v>#N/A</v>
      </c>
      <c r="I110" s="99" t="e">
        <f>INDEX('Autopopulate RUDI''s'!$F$2:$F$769, MATCH(G110,'Autopopulate RUDI''s'!$E$2:$E$769,0))</f>
        <v>#N/A</v>
      </c>
      <c r="J110" s="11"/>
    </row>
    <row r="111" spans="3:10" x14ac:dyDescent="0.25">
      <c r="C111" s="63">
        <v>80</v>
      </c>
      <c r="D111" s="281"/>
      <c r="E111" s="308">
        <v>5</v>
      </c>
      <c r="F111" s="309"/>
      <c r="G111" s="278"/>
      <c r="H111" s="68" t="e">
        <f>INDEX('Autopopulate RUDI''s'!$B$2:$B$769, MATCH(G111,'Autopopulate RUDI''s'!$A$2:$A$769,0))</f>
        <v>#N/A</v>
      </c>
      <c r="I111" s="99" t="e">
        <f>INDEX('Autopopulate RUDI''s'!$F$2:$F$769, MATCH(G111,'Autopopulate RUDI''s'!$E$2:$E$769,0))</f>
        <v>#N/A</v>
      </c>
      <c r="J111" s="11"/>
    </row>
    <row r="112" spans="3:10" x14ac:dyDescent="0.25">
      <c r="C112" s="63">
        <v>81</v>
      </c>
      <c r="D112" s="281"/>
      <c r="E112" s="308">
        <v>5</v>
      </c>
      <c r="F112" s="309"/>
      <c r="G112" s="278"/>
      <c r="H112" s="68" t="e">
        <f>INDEX('Autopopulate RUDI''s'!$B$2:$B$769, MATCH(G112,'Autopopulate RUDI''s'!$A$2:$A$769,0))</f>
        <v>#N/A</v>
      </c>
      <c r="I112" s="99" t="e">
        <f>INDEX('Autopopulate RUDI''s'!$F$2:$F$769, MATCH(G112,'Autopopulate RUDI''s'!$E$2:$E$769,0))</f>
        <v>#N/A</v>
      </c>
      <c r="J112" s="11"/>
    </row>
    <row r="113" spans="3:10" x14ac:dyDescent="0.25">
      <c r="C113" s="63">
        <v>82</v>
      </c>
      <c r="D113" s="281"/>
      <c r="E113" s="308">
        <v>5</v>
      </c>
      <c r="F113" s="309"/>
      <c r="G113" s="278"/>
      <c r="H113" s="68" t="e">
        <f>INDEX('Autopopulate RUDI''s'!$B$2:$B$769, MATCH(G113,'Autopopulate RUDI''s'!$A$2:$A$769,0))</f>
        <v>#N/A</v>
      </c>
      <c r="I113" s="99" t="e">
        <f>INDEX('Autopopulate RUDI''s'!$F$2:$F$769, MATCH(G113,'Autopopulate RUDI''s'!$E$2:$E$769,0))</f>
        <v>#N/A</v>
      </c>
      <c r="J113" s="11"/>
    </row>
    <row r="114" spans="3:10" x14ac:dyDescent="0.25">
      <c r="C114" s="63">
        <v>83</v>
      </c>
      <c r="D114" s="281"/>
      <c r="E114" s="308">
        <v>5</v>
      </c>
      <c r="F114" s="309"/>
      <c r="G114" s="278"/>
      <c r="H114" s="68" t="e">
        <f>INDEX('Autopopulate RUDI''s'!$B$2:$B$769, MATCH(G114,'Autopopulate RUDI''s'!$A$2:$A$769,0))</f>
        <v>#N/A</v>
      </c>
      <c r="I114" s="99" t="e">
        <f>INDEX('Autopopulate RUDI''s'!$F$2:$F$769, MATCH(G114,'Autopopulate RUDI''s'!$E$2:$E$769,0))</f>
        <v>#N/A</v>
      </c>
      <c r="J114" s="11"/>
    </row>
    <row r="115" spans="3:10" x14ac:dyDescent="0.25">
      <c r="C115" s="63">
        <v>84</v>
      </c>
      <c r="D115" s="281"/>
      <c r="E115" s="308">
        <v>5</v>
      </c>
      <c r="F115" s="309"/>
      <c r="G115" s="278"/>
      <c r="H115" s="68" t="e">
        <f>INDEX('Autopopulate RUDI''s'!$B$2:$B$769, MATCH(G115,'Autopopulate RUDI''s'!$A$2:$A$769,0))</f>
        <v>#N/A</v>
      </c>
      <c r="I115" s="99" t="e">
        <f>INDEX('Autopopulate RUDI''s'!$F$2:$F$769, MATCH(G115,'Autopopulate RUDI''s'!$E$2:$E$769,0))</f>
        <v>#N/A</v>
      </c>
      <c r="J115" s="11"/>
    </row>
    <row r="116" spans="3:10" x14ac:dyDescent="0.25">
      <c r="C116" s="63">
        <v>85</v>
      </c>
      <c r="D116" s="281"/>
      <c r="E116" s="308">
        <v>5</v>
      </c>
      <c r="F116" s="309"/>
      <c r="G116" s="278"/>
      <c r="H116" s="68" t="e">
        <f>INDEX('Autopopulate RUDI''s'!$B$2:$B$769, MATCH(G116,'Autopopulate RUDI''s'!$A$2:$A$769,0))</f>
        <v>#N/A</v>
      </c>
      <c r="I116" s="99" t="e">
        <f>INDEX('Autopopulate RUDI''s'!$F$2:$F$769, MATCH(G116,'Autopopulate RUDI''s'!$E$2:$E$769,0))</f>
        <v>#N/A</v>
      </c>
      <c r="J116" s="11"/>
    </row>
    <row r="117" spans="3:10" x14ac:dyDescent="0.25">
      <c r="C117" s="63">
        <v>86</v>
      </c>
      <c r="D117" s="281"/>
      <c r="E117" s="308">
        <v>5</v>
      </c>
      <c r="F117" s="309"/>
      <c r="G117" s="278"/>
      <c r="H117" s="68" t="e">
        <f>INDEX('Autopopulate RUDI''s'!$B$2:$B$769, MATCH(G117,'Autopopulate RUDI''s'!$A$2:$A$769,0))</f>
        <v>#N/A</v>
      </c>
      <c r="I117" s="99" t="e">
        <f>INDEX('Autopopulate RUDI''s'!$F$2:$F$769, MATCH(G117,'Autopopulate RUDI''s'!$E$2:$E$769,0))</f>
        <v>#N/A</v>
      </c>
      <c r="J117" s="11"/>
    </row>
    <row r="118" spans="3:10" x14ac:dyDescent="0.25">
      <c r="C118" s="63">
        <v>87</v>
      </c>
      <c r="D118" s="281"/>
      <c r="E118" s="308">
        <v>5</v>
      </c>
      <c r="F118" s="309"/>
      <c r="G118" s="278"/>
      <c r="H118" s="68" t="e">
        <f>INDEX('Autopopulate RUDI''s'!$B$2:$B$769, MATCH(G118,'Autopopulate RUDI''s'!$A$2:$A$769,0))</f>
        <v>#N/A</v>
      </c>
      <c r="I118" s="99" t="e">
        <f>INDEX('Autopopulate RUDI''s'!$F$2:$F$769, MATCH(G118,'Autopopulate RUDI''s'!$E$2:$E$769,0))</f>
        <v>#N/A</v>
      </c>
      <c r="J118" s="11"/>
    </row>
    <row r="119" spans="3:10" x14ac:dyDescent="0.25">
      <c r="C119" s="63">
        <v>88</v>
      </c>
      <c r="D119" s="281"/>
      <c r="E119" s="308">
        <v>5</v>
      </c>
      <c r="F119" s="309"/>
      <c r="G119" s="278"/>
      <c r="H119" s="68" t="e">
        <f>INDEX('Autopopulate RUDI''s'!$B$2:$B$769, MATCH(G119,'Autopopulate RUDI''s'!$A$2:$A$769,0))</f>
        <v>#N/A</v>
      </c>
      <c r="I119" s="99" t="e">
        <f>INDEX('Autopopulate RUDI''s'!$F$2:$F$769, MATCH(G119,'Autopopulate RUDI''s'!$E$2:$E$769,0))</f>
        <v>#N/A</v>
      </c>
      <c r="J119" s="11"/>
    </row>
    <row r="120" spans="3:10" x14ac:dyDescent="0.25">
      <c r="C120" s="63">
        <v>89</v>
      </c>
      <c r="D120" s="281"/>
      <c r="E120" s="308">
        <v>5</v>
      </c>
      <c r="F120" s="309"/>
      <c r="G120" s="278"/>
      <c r="H120" s="68" t="e">
        <f>INDEX('Autopopulate RUDI''s'!$B$2:$B$769, MATCH(G120,'Autopopulate RUDI''s'!$A$2:$A$769,0))</f>
        <v>#N/A</v>
      </c>
      <c r="I120" s="99" t="e">
        <f>INDEX('Autopopulate RUDI''s'!$F$2:$F$769, MATCH(G120,'Autopopulate RUDI''s'!$E$2:$E$769,0))</f>
        <v>#N/A</v>
      </c>
      <c r="J120" s="11"/>
    </row>
    <row r="121" spans="3:10" x14ac:dyDescent="0.25">
      <c r="C121" s="63">
        <v>90</v>
      </c>
      <c r="D121" s="281"/>
      <c r="E121" s="308">
        <v>5</v>
      </c>
      <c r="F121" s="309"/>
      <c r="G121" s="278"/>
      <c r="H121" s="68" t="e">
        <f>INDEX('Autopopulate RUDI''s'!$B$2:$B$769, MATCH(G121,'Autopopulate RUDI''s'!$A$2:$A$769,0))</f>
        <v>#N/A</v>
      </c>
      <c r="I121" s="99" t="e">
        <f>INDEX('Autopopulate RUDI''s'!$F$2:$F$769, MATCH(G121,'Autopopulate RUDI''s'!$E$2:$E$769,0))</f>
        <v>#N/A</v>
      </c>
      <c r="J121" s="11"/>
    </row>
    <row r="122" spans="3:10" x14ac:dyDescent="0.25">
      <c r="C122" s="63">
        <v>91</v>
      </c>
      <c r="D122" s="281"/>
      <c r="E122" s="308">
        <v>5</v>
      </c>
      <c r="F122" s="309"/>
      <c r="G122" s="278"/>
      <c r="H122" s="68" t="e">
        <f>INDEX('Autopopulate RUDI''s'!$B$2:$B$769, MATCH(G122,'Autopopulate RUDI''s'!$A$2:$A$769,0))</f>
        <v>#N/A</v>
      </c>
      <c r="I122" s="99" t="e">
        <f>INDEX('Autopopulate RUDI''s'!$F$2:$F$769, MATCH(G122,'Autopopulate RUDI''s'!$E$2:$E$769,0))</f>
        <v>#N/A</v>
      </c>
      <c r="J122" s="11"/>
    </row>
    <row r="123" spans="3:10" x14ac:dyDescent="0.25">
      <c r="C123" s="63">
        <v>92</v>
      </c>
      <c r="D123" s="281"/>
      <c r="E123" s="308">
        <v>5</v>
      </c>
      <c r="F123" s="309"/>
      <c r="G123" s="278"/>
      <c r="H123" s="68" t="e">
        <f>INDEX('Autopopulate RUDI''s'!$B$2:$B$769, MATCH(G123,'Autopopulate RUDI''s'!$A$2:$A$769,0))</f>
        <v>#N/A</v>
      </c>
      <c r="I123" s="99" t="e">
        <f>INDEX('Autopopulate RUDI''s'!$F$2:$F$769, MATCH(G123,'Autopopulate RUDI''s'!$E$2:$E$769,0))</f>
        <v>#N/A</v>
      </c>
      <c r="J123" s="11"/>
    </row>
    <row r="124" spans="3:10" x14ac:dyDescent="0.25">
      <c r="C124" s="63">
        <v>93</v>
      </c>
      <c r="D124" s="281"/>
      <c r="E124" s="308">
        <v>5</v>
      </c>
      <c r="F124" s="309"/>
      <c r="G124" s="278"/>
      <c r="H124" s="68" t="e">
        <f>INDEX('Autopopulate RUDI''s'!$B$2:$B$769, MATCH(G124,'Autopopulate RUDI''s'!$A$2:$A$769,0))</f>
        <v>#N/A</v>
      </c>
      <c r="I124" s="99" t="e">
        <f>INDEX('Autopopulate RUDI''s'!$F$2:$F$769, MATCH(G124,'Autopopulate RUDI''s'!$E$2:$E$769,0))</f>
        <v>#N/A</v>
      </c>
      <c r="J124" s="11"/>
    </row>
    <row r="125" spans="3:10" x14ac:dyDescent="0.25">
      <c r="C125" s="63">
        <v>94</v>
      </c>
      <c r="D125" s="281"/>
      <c r="E125" s="308">
        <v>5</v>
      </c>
      <c r="F125" s="309"/>
      <c r="G125" s="278"/>
      <c r="H125" s="68" t="e">
        <f>INDEX('Autopopulate RUDI''s'!$B$2:$B$769, MATCH(G125,'Autopopulate RUDI''s'!$A$2:$A$769,0))</f>
        <v>#N/A</v>
      </c>
      <c r="I125" s="99" t="e">
        <f>INDEX('Autopopulate RUDI''s'!$F$2:$F$769, MATCH(G125,'Autopopulate RUDI''s'!$E$2:$E$769,0))</f>
        <v>#N/A</v>
      </c>
      <c r="J125" s="11"/>
    </row>
    <row r="126" spans="3:10" x14ac:dyDescent="0.25">
      <c r="C126" s="63">
        <v>95</v>
      </c>
      <c r="D126" s="281"/>
      <c r="E126" s="308">
        <v>5</v>
      </c>
      <c r="F126" s="309"/>
      <c r="G126" s="278"/>
      <c r="H126" s="68" t="e">
        <f>INDEX('Autopopulate RUDI''s'!$B$2:$B$769, MATCH(G126,'Autopopulate RUDI''s'!$A$2:$A$769,0))</f>
        <v>#N/A</v>
      </c>
      <c r="I126" s="99" t="e">
        <f>INDEX('Autopopulate RUDI''s'!$F$2:$F$769, MATCH(G126,'Autopopulate RUDI''s'!$E$2:$E$769,0))</f>
        <v>#N/A</v>
      </c>
      <c r="J126" s="11"/>
    </row>
    <row r="127" spans="3:10" ht="13.5" thickBot="1" x14ac:dyDescent="0.3">
      <c r="C127" s="64">
        <v>96</v>
      </c>
      <c r="D127" s="282"/>
      <c r="E127" s="320">
        <v>5</v>
      </c>
      <c r="F127" s="321"/>
      <c r="G127" s="279"/>
      <c r="H127" s="66" t="e">
        <f>INDEX('Autopopulate RUDI''s'!$B$2:$B$769, MATCH(G127,'Autopopulate RUDI''s'!$A$2:$A$769,0))</f>
        <v>#N/A</v>
      </c>
      <c r="I127" s="101" t="e">
        <f>INDEX('Autopopulate RUDI''s'!$F$2:$F$769, MATCH(G127,'Autopopulate RUDI''s'!$E$2:$E$769,0))</f>
        <v>#N/A</v>
      </c>
      <c r="J127" s="11"/>
    </row>
    <row r="128" spans="3:10" ht="13.5" thickBot="1" x14ac:dyDescent="0.3">
      <c r="C128" s="9"/>
    </row>
    <row r="129" spans="1:9" ht="13.5" thickBot="1" x14ac:dyDescent="0.3">
      <c r="B129" s="12" t="s">
        <v>83</v>
      </c>
      <c r="F129" s="135">
        <f>COUNTA(D32:D127)</f>
        <v>0</v>
      </c>
    </row>
    <row r="130" spans="1:9" x14ac:dyDescent="0.25">
      <c r="B130" s="12"/>
    </row>
    <row r="131" spans="1:9" x14ac:dyDescent="0.25">
      <c r="B131" s="15" t="s">
        <v>84</v>
      </c>
    </row>
    <row r="132" spans="1:9" x14ac:dyDescent="0.25">
      <c r="B132" s="12"/>
    </row>
    <row r="133" spans="1:9" x14ac:dyDescent="0.25">
      <c r="A133" s="14"/>
      <c r="B133" s="15" t="s">
        <v>85</v>
      </c>
      <c r="C133" s="14"/>
      <c r="D133" s="14"/>
      <c r="E133" s="14"/>
      <c r="F133" s="14"/>
      <c r="G133" s="14"/>
      <c r="H133" s="125"/>
      <c r="I133" s="125"/>
    </row>
    <row r="134" spans="1:9" x14ac:dyDescent="0.25">
      <c r="A134" s="14"/>
      <c r="B134" s="15"/>
      <c r="C134" s="14"/>
      <c r="D134" s="14"/>
      <c r="E134" s="14"/>
      <c r="F134" s="14"/>
      <c r="G134" s="14"/>
      <c r="H134" s="125"/>
      <c r="I134" s="125"/>
    </row>
    <row r="135" spans="1:9" x14ac:dyDescent="0.25">
      <c r="A135" s="14"/>
      <c r="B135" s="15" t="s">
        <v>86</v>
      </c>
      <c r="C135" s="14"/>
      <c r="D135" s="14"/>
      <c r="E135" s="14"/>
      <c r="F135" s="14"/>
      <c r="G135" s="14"/>
      <c r="H135" s="125"/>
      <c r="I135" s="125"/>
    </row>
    <row r="136" spans="1:9" x14ac:dyDescent="0.25">
      <c r="A136" s="14"/>
      <c r="B136" s="15"/>
      <c r="C136" s="14"/>
      <c r="D136" s="14"/>
      <c r="E136" s="14"/>
      <c r="F136" s="14"/>
      <c r="G136" s="14"/>
      <c r="H136" s="125"/>
      <c r="I136" s="125"/>
    </row>
    <row r="137" spans="1:9" x14ac:dyDescent="0.25">
      <c r="A137" s="19" t="s">
        <v>65</v>
      </c>
      <c r="B137" s="10" t="s">
        <v>87</v>
      </c>
      <c r="C137" s="14"/>
      <c r="D137" s="14"/>
      <c r="E137" s="14"/>
      <c r="F137" s="14"/>
      <c r="G137" s="14"/>
      <c r="H137" s="125"/>
      <c r="I137" s="125"/>
    </row>
    <row r="138" spans="1:9" x14ac:dyDescent="0.25">
      <c r="A138" s="19" t="s">
        <v>65</v>
      </c>
      <c r="B138" s="10" t="s">
        <v>92</v>
      </c>
      <c r="C138" s="14"/>
      <c r="D138" s="14"/>
      <c r="E138" s="14"/>
      <c r="F138" s="14"/>
      <c r="G138" s="14"/>
      <c r="H138" s="125"/>
      <c r="I138" s="125"/>
    </row>
    <row r="139" spans="1:9" x14ac:dyDescent="0.25">
      <c r="A139" s="19" t="s">
        <v>65</v>
      </c>
      <c r="B139" s="11" t="s">
        <v>4362</v>
      </c>
      <c r="C139" s="14"/>
      <c r="D139" s="14"/>
      <c r="E139" s="14"/>
      <c r="F139" s="14"/>
      <c r="G139" s="14"/>
      <c r="H139" s="125"/>
      <c r="I139" s="125"/>
    </row>
    <row r="140" spans="1:9" x14ac:dyDescent="0.25">
      <c r="A140" s="19"/>
      <c r="C140" s="14"/>
      <c r="D140" s="14"/>
      <c r="E140" s="14"/>
      <c r="F140" s="14"/>
      <c r="G140" s="14"/>
      <c r="H140" s="125"/>
      <c r="I140" s="125"/>
    </row>
    <row r="141" spans="1:9" x14ac:dyDescent="0.25">
      <c r="A141" s="14"/>
      <c r="C141" s="14"/>
      <c r="D141" s="14"/>
      <c r="E141" s="14"/>
      <c r="F141" s="14"/>
      <c r="G141" s="14"/>
      <c r="H141" s="125"/>
      <c r="I141" s="125"/>
    </row>
    <row r="142" spans="1:9" x14ac:dyDescent="0.25">
      <c r="A142" s="14"/>
      <c r="B142" s="12" t="s">
        <v>95</v>
      </c>
      <c r="C142" s="14"/>
      <c r="D142" s="14"/>
      <c r="E142" s="14"/>
      <c r="F142" s="14"/>
      <c r="G142" s="14"/>
      <c r="H142" s="125"/>
      <c r="I142" s="125"/>
    </row>
    <row r="143" spans="1:9" x14ac:dyDescent="0.25">
      <c r="A143" s="14"/>
      <c r="C143" s="14"/>
      <c r="D143" s="14"/>
      <c r="E143" s="14"/>
      <c r="F143" s="14"/>
      <c r="G143" s="14"/>
      <c r="H143" s="125"/>
      <c r="I143" s="125"/>
    </row>
    <row r="144" spans="1:9" x14ac:dyDescent="0.25">
      <c r="A144" s="19" t="s">
        <v>65</v>
      </c>
      <c r="B144" s="11" t="s">
        <v>96</v>
      </c>
      <c r="C144" s="14"/>
      <c r="D144" s="14"/>
      <c r="E144" s="14"/>
      <c r="F144" s="14"/>
      <c r="G144" s="14"/>
      <c r="H144" s="125"/>
      <c r="I144" s="125"/>
    </row>
    <row r="145" spans="1:9" x14ac:dyDescent="0.25">
      <c r="A145" s="14"/>
      <c r="B145" s="11" t="s">
        <v>97</v>
      </c>
      <c r="C145" s="14"/>
      <c r="D145" s="14"/>
      <c r="E145" s="14"/>
      <c r="F145" s="14"/>
      <c r="G145" s="14"/>
      <c r="H145" s="125"/>
      <c r="I145" s="125"/>
    </row>
    <row r="146" spans="1:9" x14ac:dyDescent="0.25">
      <c r="A146" s="14"/>
      <c r="C146" s="14"/>
      <c r="D146" s="14"/>
      <c r="E146" s="14"/>
      <c r="F146" s="14"/>
      <c r="G146" s="14"/>
      <c r="H146" s="125"/>
      <c r="I146" s="125"/>
    </row>
    <row r="147" spans="1:9" x14ac:dyDescent="0.25">
      <c r="A147" s="14"/>
      <c r="B147" s="11" t="s">
        <v>98</v>
      </c>
      <c r="C147" s="14"/>
      <c r="D147" s="14"/>
      <c r="E147" s="14"/>
      <c r="F147" s="14"/>
      <c r="G147" s="14"/>
      <c r="H147" s="125"/>
      <c r="I147" s="125"/>
    </row>
    <row r="148" spans="1:9" x14ac:dyDescent="0.25">
      <c r="A148" s="14"/>
      <c r="C148" s="14"/>
      <c r="D148" s="14"/>
      <c r="E148" s="14"/>
      <c r="F148" s="14"/>
      <c r="G148" s="14"/>
      <c r="H148" s="125"/>
      <c r="I148" s="125"/>
    </row>
    <row r="149" spans="1:9" x14ac:dyDescent="0.25">
      <c r="B149" s="19" t="s">
        <v>65</v>
      </c>
      <c r="C149" s="11" t="s">
        <v>99</v>
      </c>
      <c r="D149" s="14"/>
      <c r="E149" s="14"/>
      <c r="F149" s="14"/>
      <c r="G149" s="14"/>
      <c r="H149" s="125"/>
      <c r="I149" s="125"/>
    </row>
    <row r="150" spans="1:9" x14ac:dyDescent="0.25">
      <c r="B150" s="14"/>
      <c r="C150" s="11" t="s">
        <v>100</v>
      </c>
      <c r="D150" s="14"/>
      <c r="E150" s="14"/>
      <c r="F150" s="14"/>
      <c r="G150" s="14"/>
      <c r="H150" s="125"/>
      <c r="I150" s="125"/>
    </row>
    <row r="151" spans="1:9" x14ac:dyDescent="0.25">
      <c r="B151" s="19" t="s">
        <v>65</v>
      </c>
      <c r="C151" s="11" t="s">
        <v>4363</v>
      </c>
      <c r="D151" s="14"/>
      <c r="E151" s="14"/>
      <c r="F151" s="14"/>
      <c r="G151" s="14"/>
      <c r="H151" s="125"/>
      <c r="I151" s="125"/>
    </row>
    <row r="152" spans="1:9" x14ac:dyDescent="0.25">
      <c r="A152" s="14"/>
      <c r="C152" s="18" t="s">
        <v>4364</v>
      </c>
      <c r="D152" s="14"/>
      <c r="E152" s="14"/>
      <c r="F152" s="14"/>
      <c r="G152" s="14"/>
      <c r="H152" s="125"/>
      <c r="I152" s="125"/>
    </row>
    <row r="153" spans="1:9" x14ac:dyDescent="0.25">
      <c r="A153" s="14"/>
      <c r="C153" s="18" t="s">
        <v>4365</v>
      </c>
      <c r="D153" s="14"/>
      <c r="E153" s="14"/>
      <c r="F153" s="14"/>
      <c r="G153" s="14"/>
      <c r="H153" s="125"/>
      <c r="I153" s="125"/>
    </row>
    <row r="154" spans="1:9" x14ac:dyDescent="0.25">
      <c r="A154" s="14"/>
      <c r="B154" s="19" t="s">
        <v>65</v>
      </c>
      <c r="C154" s="18" t="s">
        <v>4366</v>
      </c>
      <c r="D154" s="14"/>
      <c r="E154" s="14"/>
      <c r="F154" s="14"/>
      <c r="G154" s="14"/>
      <c r="H154" s="125"/>
      <c r="I154" s="125"/>
    </row>
    <row r="155" spans="1:9" x14ac:dyDescent="0.25">
      <c r="A155" s="14"/>
      <c r="C155" s="18" t="s">
        <v>4367</v>
      </c>
      <c r="D155" s="14"/>
      <c r="E155" s="14"/>
      <c r="F155" s="14"/>
      <c r="G155" s="14"/>
      <c r="H155" s="125"/>
      <c r="I155" s="125"/>
    </row>
    <row r="156" spans="1:9" x14ac:dyDescent="0.25">
      <c r="A156" s="14"/>
      <c r="C156" s="18" t="s">
        <v>4368</v>
      </c>
      <c r="D156" s="14"/>
      <c r="E156" s="14"/>
      <c r="F156" s="14"/>
      <c r="G156" s="14"/>
      <c r="H156" s="125"/>
      <c r="I156" s="125"/>
    </row>
    <row r="157" spans="1:9" x14ac:dyDescent="0.25">
      <c r="A157" s="14"/>
      <c r="C157" s="14"/>
      <c r="D157" s="14"/>
      <c r="E157" s="14"/>
      <c r="F157" s="14"/>
      <c r="G157" s="14"/>
      <c r="H157" s="125"/>
      <c r="I157" s="125"/>
    </row>
    <row r="158" spans="1:9" x14ac:dyDescent="0.25">
      <c r="A158" s="19" t="s">
        <v>65</v>
      </c>
      <c r="B158" s="11" t="s">
        <v>106</v>
      </c>
      <c r="C158" s="14"/>
      <c r="D158" s="14"/>
      <c r="E158" s="14"/>
      <c r="F158" s="14"/>
      <c r="G158" s="14"/>
      <c r="H158" s="125"/>
      <c r="I158" s="125"/>
    </row>
    <row r="159" spans="1:9" x14ac:dyDescent="0.25">
      <c r="A159" s="14"/>
      <c r="C159" s="14"/>
      <c r="D159" s="14"/>
      <c r="E159" s="14"/>
      <c r="F159" s="14"/>
      <c r="G159" s="14"/>
      <c r="H159" s="125"/>
      <c r="I159" s="125"/>
    </row>
    <row r="160" spans="1:9" x14ac:dyDescent="0.25">
      <c r="A160" s="14"/>
      <c r="C160" s="10"/>
      <c r="D160" s="10"/>
      <c r="F160" s="310" t="s">
        <v>107</v>
      </c>
      <c r="G160" s="310"/>
    </row>
    <row r="161" spans="1:10" x14ac:dyDescent="0.25">
      <c r="A161" s="14"/>
      <c r="C161" s="15" t="s">
        <v>108</v>
      </c>
      <c r="D161" s="15"/>
      <c r="F161" s="126" t="s">
        <v>109</v>
      </c>
      <c r="G161" s="111">
        <f>$F$129+(0.1*$F$129)</f>
        <v>0</v>
      </c>
      <c r="H161" s="126"/>
    </row>
    <row r="162" spans="1:10" x14ac:dyDescent="0.25">
      <c r="A162" s="14"/>
      <c r="C162" s="10" t="s">
        <v>4369</v>
      </c>
      <c r="D162" s="15"/>
      <c r="F162" s="60">
        <v>5</v>
      </c>
      <c r="G162" s="112" t="s">
        <v>111</v>
      </c>
      <c r="H162" s="19" t="s">
        <v>65</v>
      </c>
    </row>
    <row r="163" spans="1:10" x14ac:dyDescent="0.25">
      <c r="A163" s="14"/>
      <c r="C163" s="10" t="s">
        <v>112</v>
      </c>
      <c r="D163" s="15"/>
      <c r="F163" s="60">
        <v>1</v>
      </c>
      <c r="G163" s="112">
        <f>$G$161*F163</f>
        <v>0</v>
      </c>
      <c r="H163" s="19" t="s">
        <v>65</v>
      </c>
    </row>
    <row r="164" spans="1:10" x14ac:dyDescent="0.25">
      <c r="A164" s="14"/>
      <c r="C164" s="10" t="s">
        <v>42</v>
      </c>
      <c r="D164" s="10"/>
      <c r="F164" s="60">
        <v>4</v>
      </c>
      <c r="G164" s="112">
        <f>$G$161*F164</f>
        <v>0</v>
      </c>
      <c r="H164" s="19" t="s">
        <v>65</v>
      </c>
    </row>
    <row r="165" spans="1:10" x14ac:dyDescent="0.25">
      <c r="A165" s="14"/>
      <c r="C165" s="10" t="s">
        <v>113</v>
      </c>
      <c r="D165" s="10"/>
      <c r="F165" s="60">
        <v>8</v>
      </c>
      <c r="G165" s="112">
        <f>$G$161*F165</f>
        <v>0</v>
      </c>
      <c r="H165" s="19" t="s">
        <v>65</v>
      </c>
    </row>
    <row r="166" spans="1:10" x14ac:dyDescent="0.25">
      <c r="A166" s="14"/>
      <c r="C166" s="10" t="s">
        <v>41</v>
      </c>
      <c r="D166" s="10"/>
      <c r="F166" s="60">
        <v>1</v>
      </c>
      <c r="G166" s="112">
        <f>$G$161*F166</f>
        <v>0</v>
      </c>
      <c r="H166" s="19" t="s">
        <v>65</v>
      </c>
    </row>
    <row r="167" spans="1:10" ht="13.5" thickBot="1" x14ac:dyDescent="0.3">
      <c r="A167" s="14"/>
      <c r="C167" s="77" t="s">
        <v>40</v>
      </c>
      <c r="D167" s="77"/>
      <c r="E167" s="78"/>
      <c r="F167" s="121">
        <v>1</v>
      </c>
      <c r="G167" s="113">
        <f>$G$161*F167</f>
        <v>0</v>
      </c>
      <c r="H167" s="19" t="s">
        <v>65</v>
      </c>
    </row>
    <row r="168" spans="1:10" ht="13.5" thickBot="1" x14ac:dyDescent="0.3">
      <c r="A168" s="14"/>
      <c r="C168" s="76" t="s">
        <v>114</v>
      </c>
      <c r="D168" s="76"/>
      <c r="E168" s="78"/>
      <c r="F168" s="121">
        <v>20</v>
      </c>
      <c r="G168" s="114">
        <f>SUM(G163:G167)</f>
        <v>0</v>
      </c>
      <c r="H168" s="60"/>
    </row>
    <row r="169" spans="1:10" x14ac:dyDescent="0.25">
      <c r="A169" s="14"/>
      <c r="C169" s="15"/>
      <c r="D169" s="15"/>
      <c r="H169" s="60"/>
      <c r="I169" s="60"/>
      <c r="J169" s="60"/>
    </row>
    <row r="170" spans="1:10" x14ac:dyDescent="0.25">
      <c r="A170" s="19" t="s">
        <v>65</v>
      </c>
      <c r="B170" s="10" t="s">
        <v>119</v>
      </c>
      <c r="C170" s="14"/>
      <c r="D170" s="14"/>
      <c r="E170" s="14"/>
      <c r="F170" s="14"/>
      <c r="G170" s="14"/>
      <c r="H170" s="125"/>
      <c r="I170" s="125"/>
    </row>
    <row r="171" spans="1:10" x14ac:dyDescent="0.25">
      <c r="A171" s="19" t="s">
        <v>65</v>
      </c>
      <c r="B171" s="10" t="s">
        <v>120</v>
      </c>
      <c r="C171" s="10"/>
      <c r="D171" s="15"/>
      <c r="E171" s="15"/>
      <c r="F171" s="15"/>
      <c r="G171" s="10"/>
      <c r="H171" s="60"/>
    </row>
    <row r="172" spans="1:10" x14ac:dyDescent="0.25">
      <c r="A172" s="19" t="s">
        <v>65</v>
      </c>
      <c r="B172" s="10" t="s">
        <v>121</v>
      </c>
      <c r="C172" s="10"/>
      <c r="D172" s="15"/>
      <c r="E172" s="15"/>
      <c r="F172" s="15"/>
      <c r="G172" s="10"/>
      <c r="H172" s="60"/>
    </row>
    <row r="173" spans="1:10" x14ac:dyDescent="0.25">
      <c r="A173" s="19" t="s">
        <v>65</v>
      </c>
      <c r="B173" s="10" t="s">
        <v>122</v>
      </c>
      <c r="C173" s="10"/>
      <c r="D173" s="15"/>
      <c r="E173" s="15"/>
      <c r="F173" s="15"/>
      <c r="G173" s="10"/>
      <c r="H173" s="60"/>
    </row>
    <row r="174" spans="1:10" ht="13.5" thickBot="1" x14ac:dyDescent="0.3">
      <c r="A174" s="14"/>
      <c r="B174" s="14"/>
      <c r="C174" s="10"/>
      <c r="D174" s="15"/>
      <c r="E174" s="15"/>
      <c r="F174" s="15"/>
      <c r="G174" s="10"/>
      <c r="H174" s="60"/>
    </row>
    <row r="175" spans="1:10" ht="13.5" thickBot="1" x14ac:dyDescent="0.3">
      <c r="A175" s="14"/>
      <c r="B175" s="14"/>
      <c r="D175" s="167" t="s">
        <v>123</v>
      </c>
      <c r="E175" s="327" t="s">
        <v>124</v>
      </c>
      <c r="F175" s="328"/>
      <c r="G175" s="329" t="s">
        <v>125</v>
      </c>
      <c r="H175" s="328"/>
    </row>
    <row r="176" spans="1:10" ht="15.75" customHeight="1" x14ac:dyDescent="0.25">
      <c r="A176" s="14"/>
      <c r="B176" s="14"/>
      <c r="D176" s="67">
        <v>1</v>
      </c>
      <c r="E176" s="333" t="s">
        <v>126</v>
      </c>
      <c r="F176" s="334"/>
      <c r="G176" s="335" t="s">
        <v>127</v>
      </c>
      <c r="H176" s="334"/>
    </row>
    <row r="177" spans="1:9" x14ac:dyDescent="0.25">
      <c r="A177" s="14"/>
      <c r="B177" s="14"/>
      <c r="D177" s="68">
        <v>2</v>
      </c>
      <c r="E177" s="330" t="s">
        <v>128</v>
      </c>
      <c r="F177" s="331"/>
      <c r="G177" s="332" t="s">
        <v>129</v>
      </c>
      <c r="H177" s="331"/>
    </row>
    <row r="178" spans="1:9" x14ac:dyDescent="0.25">
      <c r="A178" s="14"/>
      <c r="B178" s="14"/>
      <c r="D178" s="68">
        <v>3</v>
      </c>
      <c r="E178" s="330" t="s">
        <v>130</v>
      </c>
      <c r="F178" s="331"/>
      <c r="G178" s="332" t="s">
        <v>131</v>
      </c>
      <c r="H178" s="331"/>
    </row>
    <row r="179" spans="1:9" ht="13.5" thickBot="1" x14ac:dyDescent="0.3">
      <c r="A179" s="14"/>
      <c r="C179" s="14"/>
      <c r="D179" s="66">
        <v>4</v>
      </c>
      <c r="E179" s="322" t="s">
        <v>132</v>
      </c>
      <c r="F179" s="323"/>
      <c r="G179" s="324" t="s">
        <v>133</v>
      </c>
      <c r="H179" s="323"/>
      <c r="I179" s="125"/>
    </row>
    <row r="180" spans="1:9" x14ac:dyDescent="0.25">
      <c r="A180" s="14"/>
      <c r="C180" s="14"/>
      <c r="D180" s="14"/>
      <c r="E180" s="14"/>
      <c r="F180" s="14"/>
      <c r="G180" s="14"/>
      <c r="H180" s="125"/>
      <c r="I180" s="125"/>
    </row>
    <row r="181" spans="1:9" x14ac:dyDescent="0.25">
      <c r="A181" s="19" t="s">
        <v>65</v>
      </c>
      <c r="B181" s="10" t="s">
        <v>134</v>
      </c>
      <c r="C181" s="10"/>
    </row>
    <row r="182" spans="1:9" x14ac:dyDescent="0.25">
      <c r="A182" s="10"/>
      <c r="B182" s="10" t="s">
        <v>135</v>
      </c>
      <c r="C182" s="10"/>
    </row>
    <row r="183" spans="1:9" x14ac:dyDescent="0.25">
      <c r="A183" s="10"/>
      <c r="B183" s="10"/>
      <c r="C183" s="10"/>
    </row>
    <row r="185" spans="1:9" x14ac:dyDescent="0.25">
      <c r="B185" s="15" t="s">
        <v>136</v>
      </c>
    </row>
    <row r="186" spans="1:9" x14ac:dyDescent="0.25">
      <c r="B186" s="10"/>
    </row>
    <row r="187" spans="1:9" x14ac:dyDescent="0.25">
      <c r="B187" s="12" t="s">
        <v>137</v>
      </c>
    </row>
    <row r="188" spans="1:9" x14ac:dyDescent="0.25">
      <c r="B188" s="12"/>
    </row>
    <row r="189" spans="1:9" x14ac:dyDescent="0.25">
      <c r="A189" s="19" t="s">
        <v>65</v>
      </c>
      <c r="B189" s="11" t="s">
        <v>4370</v>
      </c>
    </row>
    <row r="190" spans="1:9" x14ac:dyDescent="0.25">
      <c r="A190" s="19" t="s">
        <v>65</v>
      </c>
      <c r="B190" s="11" t="s">
        <v>4371</v>
      </c>
    </row>
    <row r="191" spans="1:9" x14ac:dyDescent="0.25">
      <c r="A191" s="19" t="s">
        <v>65</v>
      </c>
      <c r="B191" s="10" t="s">
        <v>4372</v>
      </c>
    </row>
    <row r="192" spans="1:9" x14ac:dyDescent="0.25">
      <c r="A192" s="19" t="s">
        <v>65</v>
      </c>
      <c r="B192" s="10" t="s">
        <v>4373</v>
      </c>
    </row>
    <row r="193" spans="1:9" x14ac:dyDescent="0.25">
      <c r="B193" s="10" t="s">
        <v>144</v>
      </c>
    </row>
    <row r="194" spans="1:9" x14ac:dyDescent="0.25">
      <c r="A194" s="19" t="s">
        <v>65</v>
      </c>
      <c r="B194" s="10" t="s">
        <v>4374</v>
      </c>
    </row>
    <row r="195" spans="1:9" x14ac:dyDescent="0.25">
      <c r="A195" s="19"/>
      <c r="B195" s="10"/>
    </row>
    <row r="196" spans="1:9" x14ac:dyDescent="0.25">
      <c r="B196" s="10"/>
    </row>
    <row r="197" spans="1:9" x14ac:dyDescent="0.25">
      <c r="B197" s="12" t="s">
        <v>146</v>
      </c>
    </row>
    <row r="198" spans="1:9" x14ac:dyDescent="0.25">
      <c r="B198" s="12"/>
    </row>
    <row r="199" spans="1:9" x14ac:dyDescent="0.25">
      <c r="B199" s="11" t="s">
        <v>147</v>
      </c>
      <c r="C199" s="14"/>
      <c r="D199" s="14"/>
    </row>
    <row r="200" spans="1:9" x14ac:dyDescent="0.25">
      <c r="C200" s="14"/>
      <c r="D200" s="14"/>
    </row>
    <row r="201" spans="1:9" x14ac:dyDescent="0.25">
      <c r="B201" s="19" t="s">
        <v>65</v>
      </c>
      <c r="C201" s="11" t="s">
        <v>148</v>
      </c>
      <c r="D201" s="14"/>
    </row>
    <row r="202" spans="1:9" x14ac:dyDescent="0.25">
      <c r="B202" s="14"/>
      <c r="C202" s="11" t="s">
        <v>149</v>
      </c>
      <c r="D202" s="14"/>
    </row>
    <row r="203" spans="1:9" x14ac:dyDescent="0.25">
      <c r="B203" s="19" t="s">
        <v>65</v>
      </c>
      <c r="C203" s="11" t="s">
        <v>150</v>
      </c>
      <c r="D203" s="14"/>
    </row>
    <row r="204" spans="1:9" x14ac:dyDescent="0.25">
      <c r="B204" s="19"/>
      <c r="C204" s="11" t="s">
        <v>151</v>
      </c>
      <c r="D204" s="14"/>
    </row>
    <row r="205" spans="1:9" x14ac:dyDescent="0.25">
      <c r="C205" s="18"/>
    </row>
    <row r="206" spans="1:9" x14ac:dyDescent="0.25">
      <c r="A206" s="19" t="s">
        <v>65</v>
      </c>
      <c r="B206" s="11" t="s">
        <v>152</v>
      </c>
    </row>
    <row r="207" spans="1:9" x14ac:dyDescent="0.25">
      <c r="B207" s="18"/>
    </row>
    <row r="208" spans="1:9" x14ac:dyDescent="0.25">
      <c r="B208" s="10"/>
      <c r="C208" s="10"/>
      <c r="F208" s="325" t="s">
        <v>107</v>
      </c>
      <c r="G208" s="325"/>
      <c r="H208" s="325"/>
      <c r="I208" s="325"/>
    </row>
    <row r="209" spans="1:10" x14ac:dyDescent="0.25">
      <c r="B209" s="10"/>
      <c r="C209" s="10"/>
      <c r="F209" s="326" t="s">
        <v>153</v>
      </c>
      <c r="G209" s="326"/>
      <c r="H209" s="326" t="s">
        <v>154</v>
      </c>
      <c r="I209" s="326"/>
    </row>
    <row r="210" spans="1:10" x14ac:dyDescent="0.25">
      <c r="B210" s="15" t="s">
        <v>108</v>
      </c>
      <c r="C210" s="15"/>
      <c r="F210" s="126" t="s">
        <v>109</v>
      </c>
      <c r="G210" s="111">
        <f>$F$129+(0.1*$F$129)</f>
        <v>0</v>
      </c>
      <c r="H210" s="126" t="s">
        <v>109</v>
      </c>
      <c r="I210" s="111">
        <f>$F$129+(0.1*$F$129)</f>
        <v>0</v>
      </c>
    </row>
    <row r="211" spans="1:10" x14ac:dyDescent="0.25">
      <c r="B211" s="10" t="s">
        <v>155</v>
      </c>
      <c r="C211" s="10"/>
      <c r="F211" s="60">
        <v>8</v>
      </c>
      <c r="G211" s="112" t="s">
        <v>111</v>
      </c>
      <c r="H211" s="60">
        <v>8</v>
      </c>
      <c r="I211" s="112" t="s">
        <v>111</v>
      </c>
      <c r="J211" s="19" t="s">
        <v>65</v>
      </c>
    </row>
    <row r="212" spans="1:10" x14ac:dyDescent="0.25">
      <c r="B212" s="10" t="s">
        <v>49</v>
      </c>
      <c r="C212" s="10"/>
      <c r="F212" s="60">
        <v>5</v>
      </c>
      <c r="G212" s="112">
        <f>$G$210*F212</f>
        <v>0</v>
      </c>
      <c r="H212" s="60">
        <v>5</v>
      </c>
      <c r="I212" s="112">
        <f>$I$210*H212</f>
        <v>0</v>
      </c>
      <c r="J212" s="19" t="s">
        <v>65</v>
      </c>
    </row>
    <row r="213" spans="1:10" x14ac:dyDescent="0.25">
      <c r="B213" s="10" t="s">
        <v>113</v>
      </c>
      <c r="C213" s="10"/>
      <c r="F213" s="60">
        <v>9</v>
      </c>
      <c r="G213" s="112">
        <f t="shared" ref="G213:G215" si="0">$G$210*F213</f>
        <v>0</v>
      </c>
      <c r="H213" s="60">
        <v>9</v>
      </c>
      <c r="I213" s="112">
        <f t="shared" ref="I213:I214" si="1">$I$210*H213</f>
        <v>0</v>
      </c>
      <c r="J213" s="19" t="s">
        <v>65</v>
      </c>
    </row>
    <row r="214" spans="1:10" x14ac:dyDescent="0.25">
      <c r="B214" s="10" t="s">
        <v>50</v>
      </c>
      <c r="C214" s="10"/>
      <c r="F214" s="60">
        <v>1</v>
      </c>
      <c r="G214" s="112">
        <f t="shared" si="0"/>
        <v>0</v>
      </c>
      <c r="H214" s="60">
        <v>1</v>
      </c>
      <c r="I214" s="112">
        <f t="shared" si="1"/>
        <v>0</v>
      </c>
      <c r="J214" s="19" t="s">
        <v>65</v>
      </c>
    </row>
    <row r="215" spans="1:10" x14ac:dyDescent="0.25">
      <c r="B215" s="10" t="s">
        <v>45</v>
      </c>
      <c r="C215" s="10"/>
      <c r="F215" s="60">
        <v>2</v>
      </c>
      <c r="G215" s="112">
        <f t="shared" si="0"/>
        <v>0</v>
      </c>
      <c r="H215" s="148" t="s">
        <v>111</v>
      </c>
      <c r="I215" s="148" t="s">
        <v>111</v>
      </c>
      <c r="J215" s="19" t="s">
        <v>65</v>
      </c>
    </row>
    <row r="216" spans="1:10" ht="13.5" thickBot="1" x14ac:dyDescent="0.3">
      <c r="B216" s="77" t="s">
        <v>46</v>
      </c>
      <c r="C216" s="77"/>
      <c r="D216" s="78"/>
      <c r="E216" s="78"/>
      <c r="F216" s="79" t="s">
        <v>111</v>
      </c>
      <c r="G216" s="79" t="s">
        <v>111</v>
      </c>
      <c r="H216" s="121">
        <v>2</v>
      </c>
      <c r="I216" s="113">
        <f>$I$210*H216</f>
        <v>0</v>
      </c>
      <c r="J216" s="19" t="s">
        <v>65</v>
      </c>
    </row>
    <row r="217" spans="1:10" ht="13.5" thickBot="1" x14ac:dyDescent="0.3">
      <c r="B217" s="76" t="s">
        <v>114</v>
      </c>
      <c r="C217" s="76"/>
      <c r="D217" s="78"/>
      <c r="E217" s="78"/>
      <c r="F217" s="121">
        <v>25</v>
      </c>
      <c r="G217" s="114">
        <f>SUM(G211:G216)</f>
        <v>0</v>
      </c>
      <c r="H217" s="121">
        <v>25</v>
      </c>
      <c r="I217" s="114">
        <f>SUM(I211:I216)</f>
        <v>0</v>
      </c>
    </row>
    <row r="219" spans="1:10" x14ac:dyDescent="0.25">
      <c r="A219" s="19" t="s">
        <v>65</v>
      </c>
      <c r="B219" s="10" t="s">
        <v>156</v>
      </c>
    </row>
    <row r="220" spans="1:10" x14ac:dyDescent="0.25">
      <c r="A220" s="19" t="s">
        <v>65</v>
      </c>
      <c r="B220" s="10" t="s">
        <v>157</v>
      </c>
    </row>
    <row r="221" spans="1:10" x14ac:dyDescent="0.25">
      <c r="A221" s="10"/>
      <c r="B221" s="10" t="s">
        <v>158</v>
      </c>
    </row>
    <row r="222" spans="1:10" x14ac:dyDescent="0.25">
      <c r="A222" s="19" t="s">
        <v>65</v>
      </c>
      <c r="B222" s="10" t="s">
        <v>159</v>
      </c>
    </row>
    <row r="223" spans="1:10" x14ac:dyDescent="0.25">
      <c r="A223" s="19" t="s">
        <v>65</v>
      </c>
      <c r="B223" s="10" t="s">
        <v>160</v>
      </c>
      <c r="C223" s="10"/>
      <c r="D223" s="15"/>
      <c r="E223" s="15"/>
      <c r="F223" s="15"/>
      <c r="G223" s="10"/>
      <c r="H223" s="60"/>
    </row>
    <row r="224" spans="1:10" ht="13.5" thickBot="1" x14ac:dyDescent="0.3">
      <c r="A224" s="14"/>
      <c r="B224" s="14"/>
      <c r="C224" s="10"/>
      <c r="D224" s="15"/>
      <c r="E224" s="15"/>
      <c r="F224" s="15"/>
      <c r="G224" s="10"/>
      <c r="H224" s="60"/>
    </row>
    <row r="225" spans="1:9" ht="13.5" thickBot="1" x14ac:dyDescent="0.3">
      <c r="A225" s="14"/>
      <c r="C225" s="65" t="s">
        <v>123</v>
      </c>
      <c r="D225" s="348" t="s">
        <v>124</v>
      </c>
      <c r="E225" s="349"/>
      <c r="F225" s="69" t="s">
        <v>161</v>
      </c>
      <c r="G225" s="339" t="s">
        <v>162</v>
      </c>
      <c r="H225" s="340"/>
      <c r="I225" s="341"/>
    </row>
    <row r="226" spans="1:9" ht="13.5" thickBot="1" x14ac:dyDescent="0.3">
      <c r="A226" s="14"/>
      <c r="C226" s="70">
        <v>1</v>
      </c>
      <c r="D226" s="350" t="s">
        <v>163</v>
      </c>
      <c r="E226" s="351"/>
      <c r="F226" s="60" t="s">
        <v>164</v>
      </c>
      <c r="G226" s="350">
        <v>1</v>
      </c>
      <c r="H226" s="352"/>
      <c r="I226" s="351"/>
    </row>
    <row r="227" spans="1:9" x14ac:dyDescent="0.25">
      <c r="A227" s="14"/>
      <c r="C227" s="67">
        <v>2</v>
      </c>
      <c r="D227" s="333" t="s">
        <v>163</v>
      </c>
      <c r="E227" s="334"/>
      <c r="F227" s="71" t="s">
        <v>165</v>
      </c>
      <c r="G227" s="342">
        <v>4</v>
      </c>
      <c r="H227" s="343"/>
      <c r="I227" s="344"/>
    </row>
    <row r="228" spans="1:9" ht="13.5" thickBot="1" x14ac:dyDescent="0.3">
      <c r="A228" s="14"/>
      <c r="C228" s="238">
        <v>3</v>
      </c>
      <c r="D228" s="322" t="s">
        <v>166</v>
      </c>
      <c r="E228" s="323"/>
      <c r="F228" s="72" t="s">
        <v>131</v>
      </c>
      <c r="G228" s="345"/>
      <c r="H228" s="346"/>
      <c r="I228" s="347"/>
    </row>
    <row r="229" spans="1:9" ht="15.75" customHeight="1" x14ac:dyDescent="0.25">
      <c r="A229" s="14"/>
      <c r="C229" s="130">
        <v>4</v>
      </c>
      <c r="D229" s="333" t="s">
        <v>163</v>
      </c>
      <c r="E229" s="334"/>
      <c r="F229" s="71" t="s">
        <v>165</v>
      </c>
      <c r="G229" s="342" t="s">
        <v>167</v>
      </c>
      <c r="H229" s="343"/>
      <c r="I229" s="344"/>
    </row>
    <row r="230" spans="1:9" ht="15.75" customHeight="1" thickBot="1" x14ac:dyDescent="0.3">
      <c r="A230" s="14"/>
      <c r="C230" s="239">
        <v>5</v>
      </c>
      <c r="D230" s="322" t="s">
        <v>166</v>
      </c>
      <c r="E230" s="323"/>
      <c r="F230" s="72" t="s">
        <v>168</v>
      </c>
      <c r="G230" s="345"/>
      <c r="H230" s="346"/>
      <c r="I230" s="347"/>
    </row>
    <row r="231" spans="1:9" ht="13.5" thickBot="1" x14ac:dyDescent="0.3">
      <c r="A231" s="14"/>
      <c r="C231" s="237">
        <v>6</v>
      </c>
      <c r="D231" s="336" t="s">
        <v>132</v>
      </c>
      <c r="E231" s="338"/>
      <c r="F231" s="74" t="s">
        <v>133</v>
      </c>
      <c r="G231" s="336" t="s">
        <v>133</v>
      </c>
      <c r="H231" s="337"/>
      <c r="I231" s="338"/>
    </row>
    <row r="232" spans="1:9" x14ac:dyDescent="0.25">
      <c r="A232" s="14"/>
      <c r="C232" s="60"/>
      <c r="D232" s="60"/>
      <c r="E232" s="60"/>
      <c r="F232" s="60"/>
      <c r="G232" s="60"/>
      <c r="H232" s="60"/>
      <c r="I232" s="60"/>
    </row>
    <row r="233" spans="1:9" x14ac:dyDescent="0.25">
      <c r="A233" s="14"/>
      <c r="C233" s="150" t="s">
        <v>169</v>
      </c>
      <c r="D233" s="60"/>
      <c r="E233" s="60"/>
      <c r="F233" s="60"/>
      <c r="G233" s="60"/>
      <c r="H233" s="60"/>
      <c r="I233" s="60"/>
    </row>
    <row r="234" spans="1:9" x14ac:dyDescent="0.25">
      <c r="A234" s="14"/>
      <c r="C234" s="150" t="s">
        <v>170</v>
      </c>
      <c r="D234" s="60"/>
      <c r="E234" s="60"/>
      <c r="F234" s="60"/>
      <c r="G234" s="60"/>
      <c r="H234" s="60"/>
      <c r="I234" s="60"/>
    </row>
    <row r="235" spans="1:9" x14ac:dyDescent="0.25">
      <c r="C235" s="150" t="s">
        <v>171</v>
      </c>
    </row>
    <row r="237" spans="1:9" x14ac:dyDescent="0.25">
      <c r="A237" s="19" t="s">
        <v>65</v>
      </c>
      <c r="B237" s="168" t="s">
        <v>172</v>
      </c>
      <c r="C237" s="168"/>
      <c r="D237" s="168"/>
      <c r="E237" s="168"/>
      <c r="F237" s="168"/>
      <c r="G237" s="168"/>
      <c r="H237" s="127"/>
    </row>
    <row r="238" spans="1:9" x14ac:dyDescent="0.25">
      <c r="B238" s="168" t="s">
        <v>173</v>
      </c>
      <c r="C238" s="168"/>
      <c r="D238" s="168"/>
      <c r="E238" s="168"/>
      <c r="F238" s="168"/>
      <c r="G238" s="168"/>
      <c r="H238" s="127"/>
    </row>
    <row r="239" spans="1:9" x14ac:dyDescent="0.25">
      <c r="B239" s="168" t="s">
        <v>174</v>
      </c>
      <c r="C239" s="168"/>
      <c r="D239" s="168"/>
      <c r="E239" s="168"/>
      <c r="F239" s="168"/>
      <c r="G239" s="22"/>
      <c r="H239" s="201"/>
    </row>
    <row r="240" spans="1:9" x14ac:dyDescent="0.25">
      <c r="A240" s="19" t="s">
        <v>65</v>
      </c>
      <c r="B240" s="150" t="s">
        <v>175</v>
      </c>
      <c r="C240" s="150"/>
      <c r="D240" s="150"/>
      <c r="E240" s="150"/>
      <c r="F240" s="150"/>
      <c r="G240" s="150"/>
      <c r="H240" s="51"/>
    </row>
    <row r="241" spans="1:8" x14ac:dyDescent="0.25">
      <c r="A241" s="10"/>
      <c r="B241" s="150" t="s">
        <v>176</v>
      </c>
      <c r="C241" s="150"/>
      <c r="D241" s="150"/>
      <c r="E241" s="150"/>
      <c r="F241" s="150"/>
      <c r="G241" s="150"/>
      <c r="H241" s="201"/>
    </row>
    <row r="242" spans="1:8" x14ac:dyDescent="0.25">
      <c r="A242" s="19" t="s">
        <v>65</v>
      </c>
      <c r="B242" s="150" t="s">
        <v>177</v>
      </c>
      <c r="C242" s="150"/>
      <c r="D242" s="150"/>
      <c r="E242" s="22"/>
      <c r="F242" s="22"/>
      <c r="G242" s="22"/>
      <c r="H242" s="201"/>
    </row>
    <row r="243" spans="1:8" x14ac:dyDescent="0.25">
      <c r="A243" s="19" t="s">
        <v>65</v>
      </c>
      <c r="B243" s="150" t="s">
        <v>178</v>
      </c>
      <c r="C243" s="150"/>
      <c r="D243" s="150"/>
      <c r="E243" s="22"/>
      <c r="F243" s="22"/>
      <c r="G243" s="22"/>
      <c r="H243" s="201"/>
    </row>
    <row r="244" spans="1:8" x14ac:dyDescent="0.25">
      <c r="A244" s="19" t="s">
        <v>65</v>
      </c>
      <c r="B244" s="150" t="s">
        <v>179</v>
      </c>
      <c r="C244" s="150"/>
      <c r="D244" s="150"/>
      <c r="E244" s="150"/>
      <c r="F244" s="150"/>
      <c r="G244" s="150"/>
      <c r="H244" s="51"/>
    </row>
    <row r="245" spans="1:8" x14ac:dyDescent="0.25">
      <c r="A245" s="14"/>
      <c r="B245" s="150" t="s">
        <v>180</v>
      </c>
      <c r="C245" s="150"/>
      <c r="D245" s="150"/>
      <c r="E245" s="150"/>
      <c r="F245" s="150"/>
      <c r="G245" s="150"/>
      <c r="H245" s="51"/>
    </row>
    <row r="246" spans="1:8" x14ac:dyDescent="0.25">
      <c r="A246" s="19" t="s">
        <v>65</v>
      </c>
      <c r="B246" s="150" t="s">
        <v>181</v>
      </c>
      <c r="C246" s="150"/>
      <c r="D246" s="150"/>
      <c r="E246" s="22"/>
      <c r="F246" s="22"/>
      <c r="G246" s="22"/>
      <c r="H246" s="201"/>
    </row>
    <row r="247" spans="1:8" x14ac:dyDescent="0.25">
      <c r="A247" s="19" t="s">
        <v>65</v>
      </c>
      <c r="B247" s="150" t="s">
        <v>182</v>
      </c>
      <c r="C247" s="150"/>
      <c r="D247" s="150"/>
      <c r="E247" s="150"/>
      <c r="F247" s="150"/>
      <c r="G247" s="22"/>
      <c r="H247" s="201"/>
    </row>
    <row r="248" spans="1:8" x14ac:dyDescent="0.25">
      <c r="A248" s="19" t="s">
        <v>65</v>
      </c>
      <c r="B248" s="150" t="s">
        <v>183</v>
      </c>
      <c r="C248" s="150"/>
      <c r="D248" s="150"/>
      <c r="E248" s="150"/>
      <c r="F248" s="150"/>
      <c r="G248" s="150"/>
      <c r="H248" s="201"/>
    </row>
    <row r="249" spans="1:8" x14ac:dyDescent="0.25">
      <c r="A249" s="19" t="s">
        <v>65</v>
      </c>
      <c r="B249" s="150" t="s">
        <v>184</v>
      </c>
      <c r="C249" s="150"/>
      <c r="D249" s="150"/>
      <c r="E249" s="150"/>
      <c r="F249" s="150"/>
      <c r="G249" s="150"/>
      <c r="H249" s="201"/>
    </row>
    <row r="250" spans="1:8" x14ac:dyDescent="0.25">
      <c r="A250" s="19" t="s">
        <v>65</v>
      </c>
      <c r="B250" s="150" t="s">
        <v>185</v>
      </c>
      <c r="C250" s="150"/>
      <c r="D250" s="150"/>
      <c r="E250" s="150"/>
      <c r="F250" s="150"/>
      <c r="G250" s="150"/>
      <c r="H250" s="51"/>
    </row>
    <row r="251" spans="1:8" x14ac:dyDescent="0.25">
      <c r="A251" s="19" t="s">
        <v>65</v>
      </c>
      <c r="B251" s="150" t="s">
        <v>186</v>
      </c>
      <c r="C251" s="150"/>
      <c r="D251" s="150"/>
      <c r="E251" s="150"/>
      <c r="F251" s="150"/>
      <c r="G251" s="150"/>
      <c r="H251" s="51"/>
    </row>
    <row r="252" spans="1:8" x14ac:dyDescent="0.25">
      <c r="A252" s="14"/>
      <c r="B252" s="150" t="s">
        <v>187</v>
      </c>
      <c r="C252" s="22"/>
      <c r="D252" s="22"/>
      <c r="E252" s="22"/>
      <c r="F252" s="22"/>
      <c r="G252" s="22"/>
      <c r="H252" s="201"/>
    </row>
    <row r="253" spans="1:8" x14ac:dyDescent="0.25">
      <c r="A253" s="19" t="s">
        <v>65</v>
      </c>
      <c r="B253" s="10" t="s">
        <v>188</v>
      </c>
      <c r="C253" s="14"/>
      <c r="D253" s="14"/>
      <c r="E253" s="14"/>
    </row>
    <row r="254" spans="1:8" x14ac:dyDescent="0.25">
      <c r="A254" s="19" t="s">
        <v>65</v>
      </c>
      <c r="B254" s="10" t="s">
        <v>189</v>
      </c>
      <c r="C254" s="14"/>
      <c r="D254" s="14"/>
      <c r="E254" s="14"/>
    </row>
    <row r="255" spans="1:8" x14ac:dyDescent="0.25">
      <c r="A255" s="14"/>
      <c r="B255" s="10" t="s">
        <v>190</v>
      </c>
      <c r="C255" s="14"/>
      <c r="D255" s="14"/>
      <c r="E255" s="14"/>
    </row>
    <row r="256" spans="1:8" x14ac:dyDescent="0.25">
      <c r="A256" s="19" t="s">
        <v>65</v>
      </c>
      <c r="B256" s="10" t="s">
        <v>191</v>
      </c>
      <c r="C256" s="14"/>
      <c r="D256" s="14"/>
      <c r="E256" s="14"/>
    </row>
    <row r="257" spans="1:12" x14ac:dyDescent="0.25">
      <c r="A257" s="19" t="s">
        <v>65</v>
      </c>
      <c r="B257" s="11" t="s">
        <v>192</v>
      </c>
    </row>
    <row r="258" spans="1:12" x14ac:dyDescent="0.25">
      <c r="B258" s="11" t="s">
        <v>193</v>
      </c>
    </row>
    <row r="260" spans="1:12" x14ac:dyDescent="0.25">
      <c r="A260" s="10"/>
    </row>
    <row r="261" spans="1:12" x14ac:dyDescent="0.25">
      <c r="A261" s="14"/>
      <c r="B261" s="15" t="s">
        <v>194</v>
      </c>
      <c r="C261" s="14"/>
      <c r="D261" s="14"/>
      <c r="E261" s="14"/>
      <c r="F261" s="14"/>
      <c r="G261" s="14"/>
      <c r="H261" s="14"/>
      <c r="I261" s="14"/>
      <c r="J261" s="14"/>
      <c r="K261" s="14"/>
      <c r="L261" s="14"/>
    </row>
    <row r="262" spans="1:12" x14ac:dyDescent="0.25">
      <c r="A262" s="14"/>
      <c r="B262" s="15"/>
      <c r="C262" s="14"/>
      <c r="D262" s="14"/>
      <c r="E262" s="14"/>
      <c r="F262" s="14"/>
      <c r="G262" s="14"/>
      <c r="H262" s="14"/>
      <c r="I262" s="14"/>
      <c r="J262" s="14"/>
      <c r="K262" s="14"/>
      <c r="L262" s="14"/>
    </row>
    <row r="263" spans="1:12" x14ac:dyDescent="0.25">
      <c r="A263" s="14"/>
      <c r="B263" s="15" t="s">
        <v>137</v>
      </c>
      <c r="C263" s="14"/>
      <c r="D263" s="14"/>
      <c r="E263" s="14"/>
      <c r="F263" s="14"/>
      <c r="G263" s="14"/>
      <c r="H263" s="14"/>
      <c r="I263" s="14"/>
      <c r="J263" s="14"/>
      <c r="K263" s="14"/>
      <c r="L263" s="14"/>
    </row>
    <row r="264" spans="1:12" x14ac:dyDescent="0.25">
      <c r="A264" s="14"/>
      <c r="B264" s="241"/>
      <c r="C264" s="14"/>
      <c r="D264" s="14"/>
      <c r="E264" s="14"/>
      <c r="F264" s="14"/>
      <c r="G264" s="14"/>
      <c r="H264" s="14"/>
      <c r="I264" s="14"/>
      <c r="J264" s="14"/>
      <c r="K264" s="14"/>
      <c r="L264" s="14"/>
    </row>
    <row r="265" spans="1:12" x14ac:dyDescent="0.25">
      <c r="A265" s="19" t="s">
        <v>65</v>
      </c>
      <c r="B265" s="303" t="s">
        <v>4375</v>
      </c>
      <c r="C265" s="14"/>
      <c r="D265" s="14"/>
      <c r="E265" s="14"/>
      <c r="F265" s="14"/>
      <c r="G265" s="14"/>
      <c r="H265" s="14"/>
      <c r="I265" s="14"/>
      <c r="J265" s="14"/>
      <c r="K265" s="14"/>
      <c r="L265" s="14"/>
    </row>
    <row r="266" spans="1:12" x14ac:dyDescent="0.25">
      <c r="A266" s="10"/>
      <c r="B266" s="303" t="s">
        <v>195</v>
      </c>
      <c r="C266" s="14"/>
      <c r="D266" s="14"/>
      <c r="E266" s="14"/>
      <c r="F266" s="14"/>
      <c r="G266" s="14"/>
      <c r="H266" s="14"/>
      <c r="I266" s="14"/>
      <c r="J266" s="14"/>
      <c r="K266" s="14"/>
      <c r="L266" s="14"/>
    </row>
    <row r="267" spans="1:12" x14ac:dyDescent="0.25">
      <c r="A267" s="19" t="s">
        <v>65</v>
      </c>
      <c r="B267" s="303" t="s">
        <v>139</v>
      </c>
      <c r="C267" s="21"/>
      <c r="D267" s="21"/>
      <c r="E267" s="21"/>
      <c r="F267" s="21"/>
      <c r="G267" s="14"/>
      <c r="H267" s="14"/>
      <c r="I267" s="21"/>
      <c r="J267" s="21"/>
      <c r="K267" s="21"/>
      <c r="L267" s="21"/>
    </row>
    <row r="268" spans="1:12" x14ac:dyDescent="0.25">
      <c r="A268" s="19" t="s">
        <v>65</v>
      </c>
      <c r="B268" s="303" t="s">
        <v>4362</v>
      </c>
      <c r="C268" s="21"/>
      <c r="D268" s="21"/>
      <c r="E268" s="21"/>
      <c r="F268" s="21"/>
      <c r="G268" s="14"/>
      <c r="H268" s="14"/>
      <c r="I268" s="21"/>
      <c r="J268" s="21"/>
      <c r="K268" s="21"/>
      <c r="L268" s="21"/>
    </row>
    <row r="269" spans="1:12" x14ac:dyDescent="0.25">
      <c r="A269" s="19" t="s">
        <v>65</v>
      </c>
      <c r="B269" s="10" t="s">
        <v>4376</v>
      </c>
      <c r="C269" s="21"/>
      <c r="D269" s="21"/>
      <c r="E269" s="21"/>
      <c r="F269" s="21"/>
      <c r="G269" s="14"/>
      <c r="H269" s="14"/>
      <c r="I269" s="21"/>
      <c r="J269" s="21"/>
      <c r="K269" s="21"/>
      <c r="L269" s="21"/>
    </row>
    <row r="270" spans="1:12" x14ac:dyDescent="0.25">
      <c r="A270" s="19" t="s">
        <v>65</v>
      </c>
      <c r="B270" s="10" t="s">
        <v>4377</v>
      </c>
      <c r="C270" s="21"/>
      <c r="D270" s="21"/>
      <c r="E270" s="21"/>
      <c r="F270" s="21"/>
      <c r="G270" s="14"/>
      <c r="H270" s="14"/>
      <c r="I270" s="21"/>
      <c r="J270" s="21"/>
      <c r="K270" s="21"/>
      <c r="L270" s="21"/>
    </row>
    <row r="271" spans="1:12" x14ac:dyDescent="0.25">
      <c r="A271" s="10"/>
      <c r="B271" s="10" t="s">
        <v>196</v>
      </c>
      <c r="C271" s="21"/>
      <c r="D271" s="21"/>
      <c r="E271" s="21"/>
      <c r="F271" s="21"/>
      <c r="G271" s="14"/>
      <c r="H271" s="14"/>
      <c r="I271" s="21"/>
      <c r="J271" s="21"/>
      <c r="K271" s="21"/>
      <c r="L271" s="21"/>
    </row>
    <row r="272" spans="1:12" x14ac:dyDescent="0.25">
      <c r="A272" s="19" t="s">
        <v>65</v>
      </c>
      <c r="B272" s="10" t="s">
        <v>4378</v>
      </c>
      <c r="C272" s="21"/>
      <c r="D272" s="21"/>
      <c r="E272" s="21"/>
      <c r="F272" s="21"/>
      <c r="G272" s="14"/>
      <c r="H272" s="14"/>
      <c r="I272" s="21"/>
      <c r="J272" s="21"/>
      <c r="K272" s="21"/>
      <c r="L272" s="21"/>
    </row>
    <row r="273" spans="1:12" x14ac:dyDescent="0.25">
      <c r="A273" s="19"/>
      <c r="B273" s="14"/>
      <c r="C273" s="21"/>
      <c r="D273" s="21"/>
      <c r="E273" s="21"/>
      <c r="F273" s="21"/>
      <c r="G273" s="14"/>
      <c r="H273" s="14"/>
      <c r="I273" s="21"/>
      <c r="J273" s="21"/>
      <c r="K273" s="21"/>
      <c r="L273" s="21"/>
    </row>
    <row r="274" spans="1:12" x14ac:dyDescent="0.25">
      <c r="A274" s="21"/>
      <c r="B274" s="21"/>
      <c r="C274" s="21"/>
      <c r="D274" s="21"/>
      <c r="E274" s="21"/>
      <c r="F274" s="21"/>
      <c r="G274" s="14"/>
      <c r="H274" s="14"/>
      <c r="I274" s="21"/>
      <c r="J274" s="21"/>
      <c r="K274" s="21"/>
      <c r="L274" s="21"/>
    </row>
    <row r="275" spans="1:12" x14ac:dyDescent="0.25">
      <c r="A275" s="21"/>
      <c r="B275" s="28" t="s">
        <v>197</v>
      </c>
      <c r="C275" s="27"/>
      <c r="D275" s="21"/>
      <c r="E275" s="21"/>
      <c r="F275" s="21"/>
      <c r="G275" s="14"/>
      <c r="H275" s="14"/>
      <c r="I275" s="21"/>
      <c r="J275" s="21"/>
      <c r="K275" s="21"/>
      <c r="L275" s="21"/>
    </row>
    <row r="276" spans="1:12" x14ac:dyDescent="0.25">
      <c r="A276" s="21"/>
      <c r="B276" s="28"/>
      <c r="C276" s="27"/>
      <c r="D276" s="21"/>
      <c r="E276" s="21"/>
      <c r="F276" s="21"/>
      <c r="G276" s="14"/>
      <c r="H276" s="14"/>
      <c r="I276" s="21"/>
      <c r="J276" s="21"/>
      <c r="K276" s="21"/>
      <c r="L276" s="21"/>
    </row>
    <row r="277" spans="1:12" x14ac:dyDescent="0.25">
      <c r="A277" s="14"/>
      <c r="B277" s="10" t="s">
        <v>198</v>
      </c>
      <c r="C277" s="10"/>
      <c r="D277" s="21"/>
      <c r="E277" s="21"/>
      <c r="F277" s="21"/>
      <c r="G277" s="14"/>
      <c r="H277" s="14"/>
      <c r="I277" s="21"/>
      <c r="J277" s="21"/>
      <c r="K277" s="21"/>
      <c r="L277" s="21"/>
    </row>
    <row r="278" spans="1:12" x14ac:dyDescent="0.25">
      <c r="A278" s="14"/>
      <c r="B278" s="10"/>
      <c r="C278" s="10"/>
      <c r="D278" s="21"/>
      <c r="E278" s="21"/>
      <c r="F278" s="21"/>
      <c r="G278" s="14"/>
      <c r="H278" s="14"/>
      <c r="I278" s="21"/>
      <c r="J278" s="21"/>
      <c r="K278" s="21"/>
      <c r="L278" s="21"/>
    </row>
    <row r="279" spans="1:12" x14ac:dyDescent="0.25">
      <c r="A279" s="14"/>
      <c r="B279" s="19" t="s">
        <v>65</v>
      </c>
      <c r="C279" s="10" t="s">
        <v>199</v>
      </c>
      <c r="D279" s="21"/>
      <c r="E279" s="21"/>
      <c r="F279" s="21"/>
      <c r="G279" s="14"/>
      <c r="H279" s="14"/>
      <c r="I279" s="21"/>
      <c r="J279" s="21"/>
      <c r="K279" s="21"/>
      <c r="L279" s="21"/>
    </row>
    <row r="280" spans="1:12" x14ac:dyDescent="0.25">
      <c r="A280" s="14"/>
      <c r="B280" s="19"/>
      <c r="C280" s="10" t="s">
        <v>200</v>
      </c>
      <c r="D280" s="21"/>
      <c r="E280" s="21"/>
      <c r="F280" s="21"/>
      <c r="G280" s="14"/>
      <c r="H280" s="14"/>
      <c r="I280" s="21"/>
      <c r="J280" s="21"/>
      <c r="K280" s="21"/>
      <c r="L280" s="21"/>
    </row>
    <row r="281" spans="1:12" x14ac:dyDescent="0.25">
      <c r="A281" s="14"/>
      <c r="B281" s="19" t="s">
        <v>65</v>
      </c>
      <c r="C281" s="10" t="s">
        <v>201</v>
      </c>
      <c r="D281" s="21"/>
      <c r="E281" s="21"/>
      <c r="F281" s="21"/>
      <c r="G281" s="14"/>
      <c r="H281" s="14"/>
      <c r="I281" s="21"/>
      <c r="J281" s="21"/>
      <c r="K281" s="21"/>
      <c r="L281" s="21"/>
    </row>
    <row r="282" spans="1:12" x14ac:dyDescent="0.25">
      <c r="A282" s="14"/>
      <c r="B282" s="19"/>
      <c r="C282" s="10" t="s">
        <v>202</v>
      </c>
      <c r="D282" s="21"/>
      <c r="E282" s="21"/>
      <c r="F282" s="21"/>
      <c r="G282" s="14"/>
      <c r="H282" s="14"/>
      <c r="I282" s="21"/>
      <c r="J282" s="21"/>
      <c r="K282" s="21"/>
      <c r="L282" s="21"/>
    </row>
    <row r="283" spans="1:12" x14ac:dyDescent="0.25">
      <c r="A283" s="14"/>
      <c r="B283" s="142"/>
      <c r="C283" s="14"/>
      <c r="D283" s="21"/>
      <c r="E283" s="21"/>
      <c r="F283" s="21"/>
      <c r="G283" s="14"/>
      <c r="H283" s="14"/>
      <c r="I283" s="21"/>
      <c r="J283" s="21"/>
      <c r="K283" s="21"/>
      <c r="L283" s="21"/>
    </row>
    <row r="284" spans="1:12" x14ac:dyDescent="0.25">
      <c r="A284" s="19" t="s">
        <v>65</v>
      </c>
      <c r="B284" s="10" t="s">
        <v>203</v>
      </c>
      <c r="C284" s="14"/>
      <c r="D284" s="21"/>
      <c r="E284" s="21"/>
      <c r="F284" s="21"/>
      <c r="G284" s="14"/>
      <c r="H284" s="14"/>
      <c r="I284" s="21"/>
      <c r="J284" s="21"/>
      <c r="K284" s="21"/>
      <c r="L284" s="21"/>
    </row>
    <row r="285" spans="1:12" x14ac:dyDescent="0.25">
      <c r="A285" s="10"/>
      <c r="B285" s="10" t="s">
        <v>204</v>
      </c>
      <c r="C285" s="14"/>
      <c r="D285" s="21"/>
      <c r="E285" s="21"/>
      <c r="F285" s="21"/>
      <c r="G285" s="14"/>
      <c r="H285" s="14"/>
      <c r="I285" s="21"/>
      <c r="J285" s="21"/>
      <c r="K285" s="21"/>
      <c r="L285" s="21"/>
    </row>
    <row r="286" spans="1:12" ht="13.5" thickBot="1" x14ac:dyDescent="0.3">
      <c r="A286" s="14"/>
      <c r="B286" s="14"/>
      <c r="C286" s="14"/>
      <c r="D286" s="21"/>
      <c r="E286" s="21"/>
      <c r="F286" s="21"/>
      <c r="G286" s="14"/>
      <c r="H286" s="14"/>
      <c r="I286" s="21"/>
      <c r="J286" s="21"/>
      <c r="K286" s="21"/>
      <c r="L286" s="21"/>
    </row>
    <row r="287" spans="1:12" ht="13.5" thickBot="1" x14ac:dyDescent="0.3">
      <c r="A287" s="14"/>
      <c r="B287" s="14"/>
      <c r="C287" s="353" t="s">
        <v>123</v>
      </c>
      <c r="D287" s="354"/>
      <c r="E287" s="145" t="s">
        <v>124</v>
      </c>
      <c r="F287" s="145" t="s">
        <v>161</v>
      </c>
      <c r="G287" s="355" t="s">
        <v>205</v>
      </c>
      <c r="H287" s="356"/>
      <c r="I287" s="21"/>
      <c r="J287" s="21"/>
      <c r="K287" s="21"/>
      <c r="L287" s="21"/>
    </row>
    <row r="288" spans="1:12" x14ac:dyDescent="0.25">
      <c r="A288" s="14"/>
      <c r="B288" s="14"/>
      <c r="C288" s="357" t="s">
        <v>206</v>
      </c>
      <c r="D288" s="358"/>
      <c r="E288" s="146" t="s">
        <v>163</v>
      </c>
      <c r="F288" s="146" t="s">
        <v>164</v>
      </c>
      <c r="G288" s="359">
        <v>1</v>
      </c>
      <c r="H288" s="360"/>
      <c r="I288" s="21"/>
      <c r="J288" s="21"/>
      <c r="K288" s="21"/>
      <c r="L288" s="21"/>
    </row>
    <row r="289" spans="1:12" x14ac:dyDescent="0.25">
      <c r="A289" s="14"/>
      <c r="B289" s="14"/>
      <c r="C289" s="169" t="s">
        <v>207</v>
      </c>
      <c r="D289" s="170"/>
      <c r="E289" s="147"/>
      <c r="F289" s="147"/>
      <c r="G289" s="365"/>
      <c r="H289" s="366"/>
      <c r="I289" s="21"/>
      <c r="J289" s="21"/>
      <c r="K289" s="21"/>
      <c r="L289" s="21"/>
    </row>
    <row r="290" spans="1:12" x14ac:dyDescent="0.25">
      <c r="A290" s="14"/>
      <c r="B290" s="14"/>
      <c r="C290" s="361" t="s">
        <v>208</v>
      </c>
      <c r="D290" s="362"/>
      <c r="E290" s="90" t="s">
        <v>163</v>
      </c>
      <c r="F290" s="90" t="s">
        <v>165</v>
      </c>
      <c r="G290" s="363" t="s">
        <v>209</v>
      </c>
      <c r="H290" s="364"/>
      <c r="I290" s="21"/>
      <c r="J290" s="21"/>
      <c r="K290" s="21"/>
      <c r="L290" s="21"/>
    </row>
    <row r="291" spans="1:12" x14ac:dyDescent="0.25">
      <c r="A291" s="14"/>
      <c r="B291" s="14"/>
      <c r="C291" s="361" t="s">
        <v>210</v>
      </c>
      <c r="D291" s="362"/>
      <c r="E291" s="90" t="s">
        <v>211</v>
      </c>
      <c r="F291" s="90" t="s">
        <v>212</v>
      </c>
      <c r="G291" s="363"/>
      <c r="H291" s="364"/>
      <c r="I291" s="21"/>
      <c r="J291" s="21"/>
      <c r="K291" s="21"/>
      <c r="L291" s="21"/>
    </row>
    <row r="292" spans="1:12" x14ac:dyDescent="0.25">
      <c r="A292" s="14"/>
      <c r="B292" s="14"/>
      <c r="C292" s="361" t="s">
        <v>213</v>
      </c>
      <c r="D292" s="362"/>
      <c r="E292" s="90" t="s">
        <v>214</v>
      </c>
      <c r="F292" s="90" t="s">
        <v>212</v>
      </c>
      <c r="G292" s="363"/>
      <c r="H292" s="364"/>
      <c r="I292" s="21"/>
      <c r="J292" s="21"/>
      <c r="K292" s="21"/>
      <c r="L292" s="21"/>
    </row>
    <row r="293" spans="1:12" x14ac:dyDescent="0.25">
      <c r="A293" s="14"/>
      <c r="B293" s="14"/>
      <c r="C293" s="361" t="s">
        <v>215</v>
      </c>
      <c r="D293" s="362"/>
      <c r="E293" s="90" t="s">
        <v>214</v>
      </c>
      <c r="F293" s="90" t="s">
        <v>216</v>
      </c>
      <c r="G293" s="363">
        <v>1</v>
      </c>
      <c r="H293" s="364"/>
      <c r="I293" s="21"/>
      <c r="J293" s="21"/>
      <c r="K293" s="21"/>
      <c r="L293" s="21"/>
    </row>
    <row r="294" spans="1:12" ht="13.5" thickBot="1" x14ac:dyDescent="0.3">
      <c r="A294" s="14"/>
      <c r="B294" s="14"/>
      <c r="C294" s="367" t="s">
        <v>217</v>
      </c>
      <c r="D294" s="368"/>
      <c r="E294" s="93" t="s">
        <v>132</v>
      </c>
      <c r="F294" s="93" t="s">
        <v>133</v>
      </c>
      <c r="G294" s="369" t="s">
        <v>218</v>
      </c>
      <c r="H294" s="370"/>
      <c r="I294" s="21"/>
      <c r="J294" s="21"/>
      <c r="K294" s="21"/>
      <c r="L294" s="21"/>
    </row>
    <row r="295" spans="1:12" x14ac:dyDescent="0.25">
      <c r="A295" s="14"/>
      <c r="B295" s="14"/>
      <c r="C295" s="14"/>
      <c r="D295" s="21"/>
      <c r="E295" s="21"/>
      <c r="F295" s="21"/>
      <c r="G295" s="14"/>
      <c r="H295" s="14"/>
      <c r="I295" s="21"/>
      <c r="J295" s="21"/>
      <c r="K295" s="21"/>
      <c r="L295" s="21"/>
    </row>
    <row r="296" spans="1:12" x14ac:dyDescent="0.25">
      <c r="A296" s="14"/>
      <c r="B296" s="14"/>
      <c r="C296" s="150" t="s">
        <v>169</v>
      </c>
      <c r="D296" s="240"/>
      <c r="E296" s="240"/>
      <c r="F296" s="240"/>
      <c r="G296" s="240"/>
      <c r="H296" s="240"/>
      <c r="I296" s="240"/>
      <c r="J296" s="21"/>
      <c r="K296" s="21"/>
      <c r="L296" s="21"/>
    </row>
    <row r="297" spans="1:12" x14ac:dyDescent="0.25">
      <c r="A297" s="14"/>
      <c r="B297" s="14"/>
      <c r="C297" s="150" t="s">
        <v>219</v>
      </c>
      <c r="D297" s="240"/>
      <c r="E297" s="240"/>
      <c r="F297" s="240"/>
      <c r="G297" s="240"/>
      <c r="H297" s="240"/>
      <c r="I297" s="240"/>
      <c r="J297" s="21"/>
      <c r="K297" s="21"/>
      <c r="L297" s="21"/>
    </row>
    <row r="298" spans="1:12" x14ac:dyDescent="0.25">
      <c r="A298" s="14"/>
      <c r="B298" s="14"/>
      <c r="C298" s="150" t="s">
        <v>220</v>
      </c>
      <c r="D298" s="240"/>
      <c r="E298" s="240"/>
      <c r="F298" s="240"/>
      <c r="G298" s="240"/>
      <c r="H298" s="240"/>
      <c r="I298" s="240"/>
      <c r="J298" s="21"/>
      <c r="K298" s="21"/>
      <c r="L298" s="21"/>
    </row>
    <row r="299" spans="1:12" x14ac:dyDescent="0.25">
      <c r="A299" s="14"/>
      <c r="B299" s="14"/>
      <c r="C299" s="21"/>
      <c r="D299" s="21"/>
      <c r="E299" s="21"/>
      <c r="F299" s="21"/>
      <c r="G299" s="21"/>
      <c r="H299" s="21"/>
      <c r="I299" s="21"/>
      <c r="J299" s="21"/>
      <c r="K299" s="21"/>
      <c r="L299" s="21"/>
    </row>
    <row r="300" spans="1:12" s="10" customFormat="1" x14ac:dyDescent="0.25">
      <c r="A300" s="19" t="s">
        <v>65</v>
      </c>
      <c r="B300" s="27" t="s">
        <v>221</v>
      </c>
      <c r="C300" s="27"/>
      <c r="D300" s="27"/>
      <c r="E300" s="27"/>
      <c r="F300" s="27"/>
      <c r="I300" s="27"/>
      <c r="J300" s="27"/>
      <c r="K300" s="27"/>
      <c r="L300" s="27"/>
    </row>
    <row r="301" spans="1:12" s="10" customFormat="1" x14ac:dyDescent="0.25">
      <c r="A301" s="27"/>
      <c r="B301" s="27"/>
      <c r="C301" s="27"/>
      <c r="D301" s="27"/>
      <c r="E301" s="27"/>
      <c r="F301" s="27"/>
      <c r="I301" s="27"/>
      <c r="J301" s="27"/>
      <c r="K301" s="27"/>
      <c r="L301" s="27"/>
    </row>
    <row r="302" spans="1:12" s="10" customFormat="1" x14ac:dyDescent="0.25">
      <c r="A302" s="27"/>
      <c r="B302" s="27"/>
      <c r="C302" s="27"/>
      <c r="D302" s="27"/>
      <c r="E302" s="27"/>
      <c r="F302" s="27"/>
      <c r="G302" s="371" t="s">
        <v>107</v>
      </c>
      <c r="H302" s="371"/>
      <c r="I302" s="28"/>
      <c r="J302" s="27"/>
      <c r="K302" s="27"/>
      <c r="L302" s="27"/>
    </row>
    <row r="303" spans="1:12" s="10" customFormat="1" x14ac:dyDescent="0.25">
      <c r="A303" s="27"/>
      <c r="B303" s="27"/>
      <c r="C303" s="149" t="s">
        <v>108</v>
      </c>
      <c r="D303" s="27"/>
      <c r="E303" s="28"/>
      <c r="F303" s="27"/>
      <c r="G303" s="126" t="s">
        <v>109</v>
      </c>
      <c r="H303" s="126">
        <f>$F$129+($F$129*0.1)</f>
        <v>0</v>
      </c>
      <c r="I303" s="28"/>
      <c r="J303" s="27"/>
      <c r="K303" s="27"/>
      <c r="L303" s="27"/>
    </row>
    <row r="304" spans="1:12" s="10" customFormat="1" x14ac:dyDescent="0.25">
      <c r="A304" s="27"/>
      <c r="B304" s="27"/>
      <c r="C304" s="10" t="s">
        <v>49</v>
      </c>
      <c r="D304" s="27"/>
      <c r="E304" s="28"/>
      <c r="F304" s="27"/>
      <c r="G304" s="60">
        <v>10</v>
      </c>
      <c r="H304" s="60">
        <f>G304*$H$303</f>
        <v>0</v>
      </c>
      <c r="I304" s="19" t="s">
        <v>65</v>
      </c>
      <c r="J304" s="27"/>
      <c r="K304" s="27"/>
      <c r="L304" s="27"/>
    </row>
    <row r="305" spans="1:12" s="10" customFormat="1" x14ac:dyDescent="0.25">
      <c r="A305" s="27"/>
      <c r="B305" s="27"/>
      <c r="C305" s="150" t="s">
        <v>222</v>
      </c>
      <c r="D305" s="27"/>
      <c r="E305" s="27"/>
      <c r="F305" s="27"/>
      <c r="G305" s="60">
        <v>2</v>
      </c>
      <c r="H305" s="148" t="s">
        <v>111</v>
      </c>
      <c r="I305" s="19" t="s">
        <v>65</v>
      </c>
      <c r="J305" s="27"/>
      <c r="K305" s="27"/>
      <c r="L305" s="27"/>
    </row>
    <row r="306" spans="1:12" s="10" customFormat="1" x14ac:dyDescent="0.25">
      <c r="A306" s="27"/>
      <c r="B306" s="27"/>
      <c r="C306" s="150" t="s">
        <v>113</v>
      </c>
      <c r="D306" s="27"/>
      <c r="E306" s="27"/>
      <c r="F306" s="27"/>
      <c r="G306" s="60">
        <v>12</v>
      </c>
      <c r="H306" s="60">
        <f>G306*$H$303</f>
        <v>0</v>
      </c>
      <c r="I306" s="19" t="s">
        <v>65</v>
      </c>
      <c r="J306" s="27"/>
      <c r="K306" s="27"/>
      <c r="L306" s="27"/>
    </row>
    <row r="307" spans="1:12" s="10" customFormat="1" x14ac:dyDescent="0.25">
      <c r="A307" s="27"/>
      <c r="B307" s="27"/>
      <c r="C307" s="150" t="s">
        <v>50</v>
      </c>
      <c r="D307" s="27"/>
      <c r="E307" s="27"/>
      <c r="F307" s="27"/>
      <c r="G307" s="60">
        <v>2</v>
      </c>
      <c r="H307" s="60">
        <f>G307*$H$303</f>
        <v>0</v>
      </c>
      <c r="I307" s="19" t="s">
        <v>65</v>
      </c>
      <c r="J307" s="27"/>
      <c r="K307" s="27"/>
      <c r="L307" s="27"/>
    </row>
    <row r="308" spans="1:12" s="10" customFormat="1" ht="13.5" thickBot="1" x14ac:dyDescent="0.3">
      <c r="A308" s="27"/>
      <c r="B308" s="27"/>
      <c r="C308" s="122" t="s">
        <v>224</v>
      </c>
      <c r="D308" s="81"/>
      <c r="E308" s="81"/>
      <c r="F308" s="81"/>
      <c r="G308" s="121">
        <v>24</v>
      </c>
      <c r="H308" s="79" t="s">
        <v>111</v>
      </c>
      <c r="I308" s="19" t="s">
        <v>65</v>
      </c>
      <c r="J308" s="27"/>
      <c r="K308" s="27"/>
      <c r="L308" s="27"/>
    </row>
    <row r="309" spans="1:12" s="10" customFormat="1" ht="13.5" thickBot="1" x14ac:dyDescent="0.3">
      <c r="A309" s="27"/>
      <c r="B309" s="27"/>
      <c r="C309" s="80" t="s">
        <v>114</v>
      </c>
      <c r="D309" s="81"/>
      <c r="E309" s="82"/>
      <c r="F309" s="81"/>
      <c r="G309" s="121">
        <v>50</v>
      </c>
      <c r="H309" s="121">
        <f>SUM(H304:H308)</f>
        <v>0</v>
      </c>
      <c r="I309" s="27"/>
      <c r="J309" s="27"/>
      <c r="K309" s="27"/>
      <c r="L309" s="27"/>
    </row>
    <row r="310" spans="1:12" s="10" customFormat="1" x14ac:dyDescent="0.25">
      <c r="A310" s="27"/>
      <c r="B310" s="27"/>
      <c r="C310" s="27"/>
      <c r="D310" s="28"/>
      <c r="E310" s="28"/>
      <c r="F310" s="28"/>
      <c r="I310" s="27"/>
      <c r="J310" s="27"/>
      <c r="K310" s="27"/>
      <c r="L310" s="27"/>
    </row>
    <row r="311" spans="1:12" s="10" customFormat="1" x14ac:dyDescent="0.25">
      <c r="A311" s="19" t="s">
        <v>65</v>
      </c>
      <c r="B311" s="150" t="s">
        <v>225</v>
      </c>
      <c r="C311" s="27"/>
      <c r="D311" s="28"/>
      <c r="E311" s="28"/>
      <c r="F311" s="28"/>
      <c r="I311" s="27"/>
      <c r="J311" s="27"/>
      <c r="K311" s="27"/>
      <c r="L311" s="27"/>
    </row>
    <row r="312" spans="1:12" s="10" customFormat="1" x14ac:dyDescent="0.25">
      <c r="A312" s="19"/>
      <c r="B312" s="150" t="s">
        <v>226</v>
      </c>
      <c r="C312" s="27"/>
      <c r="D312" s="28"/>
      <c r="E312" s="28"/>
      <c r="F312" s="28"/>
      <c r="I312" s="27"/>
      <c r="J312" s="27"/>
      <c r="K312" s="27"/>
      <c r="L312" s="27"/>
    </row>
    <row r="313" spans="1:12" s="10" customFormat="1" x14ac:dyDescent="0.25">
      <c r="A313" s="19" t="s">
        <v>65</v>
      </c>
      <c r="B313" s="150" t="s">
        <v>227</v>
      </c>
      <c r="C313" s="27"/>
      <c r="D313" s="27"/>
      <c r="E313" s="27"/>
      <c r="F313" s="27"/>
      <c r="I313" s="27"/>
      <c r="J313" s="27"/>
      <c r="K313" s="27"/>
      <c r="L313" s="27"/>
    </row>
    <row r="314" spans="1:12" s="10" customFormat="1" x14ac:dyDescent="0.25">
      <c r="A314" s="19"/>
      <c r="B314" s="150" t="s">
        <v>228</v>
      </c>
      <c r="C314" s="27"/>
      <c r="D314" s="27"/>
      <c r="E314" s="27"/>
      <c r="F314" s="27"/>
      <c r="I314" s="27"/>
      <c r="J314" s="27"/>
      <c r="K314" s="27"/>
      <c r="L314" s="27"/>
    </row>
    <row r="315" spans="1:12" s="10" customFormat="1" x14ac:dyDescent="0.25">
      <c r="A315" s="19"/>
      <c r="B315" s="150" t="s">
        <v>229</v>
      </c>
      <c r="C315" s="27"/>
      <c r="D315" s="27"/>
      <c r="E315" s="27"/>
      <c r="F315" s="27"/>
      <c r="I315" s="27"/>
      <c r="J315" s="27"/>
      <c r="K315" s="27"/>
      <c r="L315" s="27"/>
    </row>
    <row r="316" spans="1:12" s="10" customFormat="1" x14ac:dyDescent="0.25">
      <c r="A316" s="19"/>
      <c r="B316" s="150"/>
      <c r="C316" s="27"/>
      <c r="D316" s="27"/>
      <c r="E316" s="27"/>
      <c r="F316" s="27"/>
      <c r="I316" s="27"/>
      <c r="J316" s="27"/>
      <c r="K316" s="27"/>
      <c r="L316" s="27"/>
    </row>
    <row r="317" spans="1:12" s="10" customFormat="1" x14ac:dyDescent="0.25">
      <c r="A317" s="19"/>
      <c r="B317" s="10" t="s">
        <v>230</v>
      </c>
      <c r="C317" s="27"/>
      <c r="D317" s="27"/>
      <c r="E317" s="27"/>
      <c r="F317" s="27"/>
      <c r="I317" s="27"/>
      <c r="J317" s="27"/>
      <c r="K317" s="27"/>
      <c r="L317" s="27"/>
    </row>
    <row r="318" spans="1:12" s="10" customFormat="1" x14ac:dyDescent="0.25">
      <c r="A318" s="19"/>
      <c r="B318" s="10" t="s">
        <v>231</v>
      </c>
      <c r="C318" s="27"/>
      <c r="D318" s="27"/>
      <c r="E318" s="27"/>
      <c r="F318" s="27"/>
      <c r="I318" s="27"/>
      <c r="J318" s="27"/>
      <c r="K318" s="27"/>
      <c r="L318" s="27"/>
    </row>
    <row r="319" spans="1:12" s="10" customFormat="1" x14ac:dyDescent="0.25">
      <c r="A319" s="19"/>
      <c r="C319" s="27"/>
      <c r="D319" s="27"/>
      <c r="E319" s="27"/>
      <c r="F319" s="27"/>
      <c r="I319" s="27"/>
      <c r="J319" s="27"/>
      <c r="K319" s="27"/>
      <c r="L319" s="27"/>
    </row>
    <row r="320" spans="1:12" s="10" customFormat="1" x14ac:dyDescent="0.2">
      <c r="A320" s="19"/>
      <c r="B320" s="243" t="s">
        <v>232</v>
      </c>
      <c r="C320" s="27"/>
      <c r="D320" s="27"/>
      <c r="E320" s="27"/>
      <c r="F320" s="27"/>
      <c r="I320" s="27"/>
      <c r="J320" s="27"/>
      <c r="K320" s="27"/>
      <c r="L320" s="27"/>
    </row>
    <row r="321" spans="1:12" s="10" customFormat="1" x14ac:dyDescent="0.2">
      <c r="A321" s="19"/>
      <c r="B321" s="243"/>
      <c r="C321" s="27"/>
      <c r="D321" s="27"/>
      <c r="E321" s="27"/>
      <c r="F321" s="27"/>
      <c r="I321" s="27"/>
      <c r="J321" s="27"/>
      <c r="K321" s="27"/>
      <c r="L321" s="27"/>
    </row>
    <row r="322" spans="1:12" s="10" customFormat="1" x14ac:dyDescent="0.2">
      <c r="A322" s="19"/>
      <c r="B322" s="243" t="s">
        <v>233</v>
      </c>
      <c r="C322" s="27"/>
      <c r="D322" s="27"/>
      <c r="E322" s="27"/>
      <c r="F322" s="27"/>
      <c r="I322" s="27"/>
      <c r="J322" s="27"/>
      <c r="K322" s="27"/>
      <c r="L322" s="27"/>
    </row>
    <row r="323" spans="1:12" s="10" customFormat="1" x14ac:dyDescent="0.2">
      <c r="A323" s="19"/>
      <c r="B323" s="244" t="s">
        <v>234</v>
      </c>
      <c r="C323" s="27"/>
      <c r="D323" s="27"/>
      <c r="E323" s="27"/>
      <c r="F323" s="27"/>
      <c r="I323" s="27"/>
      <c r="J323" s="27"/>
      <c r="K323" s="27"/>
      <c r="L323" s="27"/>
    </row>
    <row r="324" spans="1:12" s="10" customFormat="1" x14ac:dyDescent="0.2">
      <c r="A324" s="19"/>
      <c r="B324" s="244" t="s">
        <v>235</v>
      </c>
      <c r="C324" s="27"/>
      <c r="D324" s="27"/>
      <c r="E324" s="27"/>
      <c r="F324" s="27"/>
      <c r="I324" s="27"/>
      <c r="J324" s="27"/>
      <c r="K324" s="27"/>
      <c r="L324" s="27"/>
    </row>
    <row r="325" spans="1:12" s="10" customFormat="1" x14ac:dyDescent="0.2">
      <c r="A325" s="19"/>
      <c r="B325" s="244" t="s">
        <v>236</v>
      </c>
      <c r="C325" s="27"/>
      <c r="D325" s="27"/>
      <c r="E325" s="27"/>
      <c r="F325" s="27"/>
      <c r="I325" s="27"/>
      <c r="J325" s="27"/>
      <c r="K325" s="27"/>
      <c r="L325" s="27"/>
    </row>
    <row r="326" spans="1:12" s="10" customFormat="1" x14ac:dyDescent="0.25">
      <c r="A326" s="19"/>
      <c r="B326" s="27"/>
      <c r="C326" s="27"/>
      <c r="D326" s="27"/>
      <c r="E326" s="27"/>
      <c r="F326" s="27"/>
      <c r="I326" s="27"/>
      <c r="J326" s="27"/>
      <c r="K326" s="27"/>
      <c r="L326" s="27"/>
    </row>
    <row r="327" spans="1:12" s="10" customFormat="1" x14ac:dyDescent="0.25">
      <c r="A327" s="27"/>
      <c r="B327" s="150" t="s">
        <v>237</v>
      </c>
      <c r="C327" s="27"/>
      <c r="D327" s="27"/>
      <c r="E327" s="28"/>
      <c r="F327" s="27"/>
      <c r="I327" s="27"/>
      <c r="J327" s="27"/>
      <c r="K327" s="27"/>
      <c r="L327" s="27"/>
    </row>
    <row r="328" spans="1:12" x14ac:dyDescent="0.25">
      <c r="A328" s="21"/>
      <c r="B328" s="240"/>
      <c r="C328" s="21"/>
      <c r="D328" s="21"/>
      <c r="E328" s="21"/>
      <c r="F328" s="21"/>
      <c r="G328" s="14"/>
      <c r="H328" s="14"/>
      <c r="I328" s="21"/>
      <c r="J328" s="21"/>
      <c r="K328" s="21"/>
      <c r="L328" s="21"/>
    </row>
    <row r="329" spans="1:12" s="10" customFormat="1" x14ac:dyDescent="0.25">
      <c r="A329" s="19" t="s">
        <v>65</v>
      </c>
      <c r="B329" s="150" t="s">
        <v>238</v>
      </c>
      <c r="C329" s="27"/>
      <c r="D329" s="27"/>
      <c r="E329" s="27"/>
      <c r="F329" s="27"/>
      <c r="I329" s="27"/>
      <c r="J329" s="27"/>
      <c r="K329" s="27"/>
      <c r="L329" s="27"/>
    </row>
    <row r="330" spans="1:12" s="10" customFormat="1" x14ac:dyDescent="0.25">
      <c r="A330" s="19" t="s">
        <v>65</v>
      </c>
      <c r="B330" s="27" t="s">
        <v>122</v>
      </c>
      <c r="C330" s="27"/>
      <c r="D330" s="27"/>
      <c r="E330" s="27"/>
      <c r="F330" s="27"/>
      <c r="I330" s="27"/>
      <c r="J330" s="27"/>
      <c r="K330" s="27"/>
      <c r="L330" s="27"/>
    </row>
    <row r="331" spans="1:12" s="10" customFormat="1" ht="13.5" thickBot="1" x14ac:dyDescent="0.3">
      <c r="A331" s="27"/>
      <c r="B331" s="27"/>
      <c r="C331" s="27"/>
      <c r="D331" s="27"/>
      <c r="E331" s="27"/>
      <c r="F331" s="27"/>
      <c r="I331" s="27"/>
      <c r="J331" s="27"/>
      <c r="K331" s="27"/>
      <c r="L331" s="27"/>
    </row>
    <row r="332" spans="1:12" ht="13.5" thickBot="1" x14ac:dyDescent="0.3">
      <c r="A332" s="14"/>
      <c r="B332" s="14"/>
      <c r="C332" s="353" t="s">
        <v>123</v>
      </c>
      <c r="D332" s="354"/>
      <c r="E332" s="145" t="s">
        <v>124</v>
      </c>
      <c r="F332" s="145" t="s">
        <v>161</v>
      </c>
      <c r="G332" s="355" t="s">
        <v>205</v>
      </c>
      <c r="H332" s="356"/>
      <c r="I332" s="21"/>
      <c r="J332" s="21"/>
      <c r="K332" s="21"/>
      <c r="L332" s="21"/>
    </row>
    <row r="333" spans="1:12" x14ac:dyDescent="0.25">
      <c r="A333" s="14"/>
      <c r="B333" s="14"/>
      <c r="C333" s="357" t="s">
        <v>206</v>
      </c>
      <c r="D333" s="358"/>
      <c r="E333" s="146" t="s">
        <v>163</v>
      </c>
      <c r="F333" s="146" t="s">
        <v>164</v>
      </c>
      <c r="G333" s="359">
        <v>1</v>
      </c>
      <c r="H333" s="360"/>
      <c r="I333" s="21"/>
      <c r="J333" s="21"/>
      <c r="K333" s="21"/>
      <c r="L333" s="21"/>
    </row>
    <row r="334" spans="1:12" x14ac:dyDescent="0.25">
      <c r="A334" s="14"/>
      <c r="B334" s="14"/>
      <c r="C334" s="169" t="s">
        <v>207</v>
      </c>
      <c r="D334" s="170"/>
      <c r="E334" s="147"/>
      <c r="F334" s="147"/>
      <c r="G334" s="365"/>
      <c r="H334" s="366"/>
      <c r="I334" s="21"/>
      <c r="J334" s="21"/>
      <c r="K334" s="21"/>
      <c r="L334" s="21"/>
    </row>
    <row r="335" spans="1:12" x14ac:dyDescent="0.25">
      <c r="A335" s="14"/>
      <c r="B335" s="14"/>
      <c r="C335" s="361" t="s">
        <v>208</v>
      </c>
      <c r="D335" s="362"/>
      <c r="E335" s="90" t="s">
        <v>163</v>
      </c>
      <c r="F335" s="90" t="s">
        <v>165</v>
      </c>
      <c r="G335" s="363" t="s">
        <v>209</v>
      </c>
      <c r="H335" s="364"/>
      <c r="I335" s="21"/>
      <c r="J335" s="21"/>
      <c r="K335" s="21"/>
      <c r="L335" s="21"/>
    </row>
    <row r="336" spans="1:12" x14ac:dyDescent="0.25">
      <c r="A336" s="14"/>
      <c r="B336" s="14"/>
      <c r="C336" s="361" t="s">
        <v>210</v>
      </c>
      <c r="D336" s="362"/>
      <c r="E336" s="90" t="s">
        <v>211</v>
      </c>
      <c r="F336" s="90" t="s">
        <v>212</v>
      </c>
      <c r="G336" s="363"/>
      <c r="H336" s="364"/>
      <c r="I336" s="21"/>
      <c r="J336" s="21"/>
      <c r="K336" s="21"/>
      <c r="L336" s="21"/>
    </row>
    <row r="337" spans="1:12" x14ac:dyDescent="0.25">
      <c r="A337" s="14"/>
      <c r="B337" s="14"/>
      <c r="C337" s="361" t="s">
        <v>213</v>
      </c>
      <c r="D337" s="362"/>
      <c r="E337" s="90" t="s">
        <v>214</v>
      </c>
      <c r="F337" s="90" t="s">
        <v>212</v>
      </c>
      <c r="G337" s="363"/>
      <c r="H337" s="364"/>
      <c r="I337" s="21"/>
      <c r="J337" s="21"/>
      <c r="K337" s="21"/>
      <c r="L337" s="21"/>
    </row>
    <row r="338" spans="1:12" x14ac:dyDescent="0.25">
      <c r="A338" s="14"/>
      <c r="B338" s="14"/>
      <c r="C338" s="361" t="s">
        <v>215</v>
      </c>
      <c r="D338" s="362"/>
      <c r="E338" s="90" t="s">
        <v>214</v>
      </c>
      <c r="F338" s="90" t="s">
        <v>216</v>
      </c>
      <c r="G338" s="363">
        <v>1</v>
      </c>
      <c r="H338" s="364"/>
      <c r="I338" s="21"/>
      <c r="J338" s="21"/>
      <c r="K338" s="21"/>
      <c r="L338" s="21"/>
    </row>
    <row r="339" spans="1:12" ht="13.5" thickBot="1" x14ac:dyDescent="0.3">
      <c r="A339" s="14"/>
      <c r="B339" s="14"/>
      <c r="C339" s="367" t="s">
        <v>217</v>
      </c>
      <c r="D339" s="368"/>
      <c r="E339" s="93" t="s">
        <v>132</v>
      </c>
      <c r="F339" s="93" t="s">
        <v>133</v>
      </c>
      <c r="G339" s="369" t="s">
        <v>218</v>
      </c>
      <c r="H339" s="370"/>
      <c r="I339" s="21"/>
      <c r="J339" s="21"/>
      <c r="K339" s="21"/>
      <c r="L339" s="21"/>
    </row>
    <row r="340" spans="1:12" x14ac:dyDescent="0.25">
      <c r="A340" s="14"/>
      <c r="B340" s="14"/>
      <c r="C340" s="14"/>
      <c r="D340" s="21"/>
      <c r="E340" s="21"/>
      <c r="F340" s="21"/>
      <c r="G340" s="14"/>
      <c r="H340" s="14"/>
      <c r="I340" s="21"/>
      <c r="J340" s="21"/>
      <c r="K340" s="21"/>
      <c r="L340" s="21"/>
    </row>
    <row r="341" spans="1:12" x14ac:dyDescent="0.25">
      <c r="A341" s="14"/>
      <c r="B341" s="14"/>
      <c r="C341" s="150" t="s">
        <v>169</v>
      </c>
      <c r="D341" s="240"/>
      <c r="E341" s="240"/>
      <c r="F341" s="240"/>
      <c r="G341" s="240"/>
      <c r="H341" s="240"/>
      <c r="I341" s="240"/>
      <c r="J341" s="21"/>
      <c r="K341" s="21"/>
      <c r="L341" s="21"/>
    </row>
    <row r="342" spans="1:12" x14ac:dyDescent="0.25">
      <c r="A342" s="14"/>
      <c r="B342" s="14"/>
      <c r="C342" s="150" t="s">
        <v>219</v>
      </c>
      <c r="D342" s="240"/>
      <c r="E342" s="240"/>
      <c r="F342" s="240"/>
      <c r="G342" s="240"/>
      <c r="H342" s="240"/>
      <c r="I342" s="240"/>
      <c r="J342" s="21"/>
      <c r="K342" s="21"/>
      <c r="L342" s="21"/>
    </row>
    <row r="343" spans="1:12" x14ac:dyDescent="0.25">
      <c r="A343" s="14"/>
      <c r="B343" s="14"/>
      <c r="C343" s="150" t="s">
        <v>220</v>
      </c>
      <c r="D343" s="240"/>
      <c r="E343" s="240"/>
      <c r="F343" s="240"/>
      <c r="G343" s="240"/>
      <c r="H343" s="240"/>
      <c r="I343" s="240"/>
      <c r="J343" s="21"/>
      <c r="K343" s="21"/>
      <c r="L343" s="21"/>
    </row>
    <row r="344" spans="1:12" x14ac:dyDescent="0.25">
      <c r="A344" s="21"/>
      <c r="B344" s="240"/>
      <c r="C344" s="240"/>
      <c r="D344" s="240"/>
      <c r="E344" s="240"/>
      <c r="F344" s="240"/>
      <c r="G344" s="240"/>
      <c r="H344" s="240"/>
      <c r="I344" s="21"/>
      <c r="J344" s="21"/>
      <c r="K344" s="21"/>
      <c r="L344" s="21"/>
    </row>
    <row r="345" spans="1:12" s="10" customFormat="1" x14ac:dyDescent="0.25">
      <c r="A345" s="19" t="s">
        <v>65</v>
      </c>
      <c r="B345" s="150" t="s">
        <v>239</v>
      </c>
      <c r="C345" s="150"/>
      <c r="D345" s="150"/>
      <c r="E345" s="150"/>
      <c r="F345" s="150"/>
      <c r="G345" s="150"/>
      <c r="H345" s="150"/>
      <c r="I345" s="27"/>
      <c r="J345" s="27"/>
      <c r="K345" s="27"/>
      <c r="L345" s="27"/>
    </row>
    <row r="346" spans="1:12" s="10" customFormat="1" x14ac:dyDescent="0.25">
      <c r="A346" s="19"/>
      <c r="B346" s="150" t="s">
        <v>240</v>
      </c>
      <c r="C346" s="150"/>
      <c r="D346" s="150"/>
      <c r="E346" s="150"/>
      <c r="F346" s="150"/>
      <c r="G346" s="150"/>
      <c r="H346" s="150"/>
      <c r="I346" s="27"/>
      <c r="J346" s="27"/>
      <c r="K346" s="27"/>
      <c r="L346" s="27"/>
    </row>
    <row r="347" spans="1:12" s="10" customFormat="1" x14ac:dyDescent="0.25">
      <c r="A347" s="19" t="s">
        <v>65</v>
      </c>
      <c r="B347" s="27" t="s">
        <v>177</v>
      </c>
      <c r="C347" s="27"/>
      <c r="D347" s="27"/>
      <c r="E347" s="27"/>
      <c r="F347" s="27"/>
      <c r="I347" s="27"/>
      <c r="J347" s="27"/>
      <c r="K347" s="27"/>
      <c r="L347" s="27"/>
    </row>
    <row r="348" spans="1:12" s="10" customFormat="1" x14ac:dyDescent="0.25">
      <c r="A348" s="19" t="s">
        <v>65</v>
      </c>
      <c r="B348" s="150" t="s">
        <v>178</v>
      </c>
      <c r="C348" s="27"/>
      <c r="D348" s="27"/>
      <c r="E348" s="27"/>
      <c r="F348" s="27"/>
      <c r="I348" s="27"/>
      <c r="J348" s="27"/>
      <c r="K348" s="27"/>
      <c r="L348" s="27"/>
    </row>
    <row r="349" spans="1:12" s="10" customFormat="1" x14ac:dyDescent="0.25">
      <c r="A349" s="19" t="s">
        <v>65</v>
      </c>
      <c r="B349" s="150" t="s">
        <v>179</v>
      </c>
      <c r="C349" s="27"/>
      <c r="D349" s="27"/>
      <c r="E349" s="27"/>
      <c r="F349" s="27"/>
      <c r="I349" s="27"/>
      <c r="J349" s="27"/>
      <c r="K349" s="27"/>
      <c r="L349" s="27"/>
    </row>
    <row r="350" spans="1:12" s="10" customFormat="1" x14ac:dyDescent="0.25">
      <c r="A350" s="14"/>
      <c r="B350" s="150" t="s">
        <v>180</v>
      </c>
      <c r="C350" s="27"/>
      <c r="D350" s="27"/>
      <c r="E350" s="27"/>
      <c r="F350" s="27"/>
      <c r="I350" s="27"/>
      <c r="J350" s="27"/>
      <c r="K350" s="27"/>
      <c r="L350" s="27"/>
    </row>
    <row r="351" spans="1:12" x14ac:dyDescent="0.25">
      <c r="A351" s="19" t="s">
        <v>65</v>
      </c>
      <c r="B351" s="150" t="s">
        <v>181</v>
      </c>
      <c r="C351" s="240"/>
      <c r="D351" s="240"/>
      <c r="E351" s="240"/>
      <c r="F351" s="240"/>
      <c r="G351" s="240"/>
      <c r="H351" s="14"/>
      <c r="I351" s="21"/>
      <c r="J351" s="21"/>
      <c r="K351" s="21"/>
      <c r="L351" s="21"/>
    </row>
    <row r="352" spans="1:12" s="10" customFormat="1" x14ac:dyDescent="0.25">
      <c r="A352" s="19" t="s">
        <v>65</v>
      </c>
      <c r="B352" s="150" t="s">
        <v>182</v>
      </c>
    </row>
    <row r="353" spans="1:10" s="10" customFormat="1" x14ac:dyDescent="0.25">
      <c r="A353" s="19" t="s">
        <v>65</v>
      </c>
      <c r="B353" s="150" t="s">
        <v>183</v>
      </c>
      <c r="H353" s="60"/>
      <c r="I353" s="60"/>
      <c r="J353" s="60"/>
    </row>
    <row r="354" spans="1:10" s="10" customFormat="1" x14ac:dyDescent="0.25">
      <c r="A354" s="19" t="s">
        <v>65</v>
      </c>
      <c r="B354" s="150" t="s">
        <v>184</v>
      </c>
      <c r="H354" s="60"/>
      <c r="I354" s="60"/>
      <c r="J354" s="60"/>
    </row>
    <row r="355" spans="1:10" s="10" customFormat="1" x14ac:dyDescent="0.25">
      <c r="A355" s="19" t="s">
        <v>65</v>
      </c>
      <c r="B355" s="150" t="s">
        <v>185</v>
      </c>
      <c r="H355" s="60"/>
      <c r="I355" s="60"/>
      <c r="J355" s="60"/>
    </row>
    <row r="356" spans="1:10" s="10" customFormat="1" x14ac:dyDescent="0.25">
      <c r="A356" s="19" t="s">
        <v>65</v>
      </c>
      <c r="B356" s="150" t="s">
        <v>186</v>
      </c>
      <c r="H356" s="60"/>
      <c r="I356" s="60"/>
      <c r="J356" s="60"/>
    </row>
    <row r="357" spans="1:10" s="10" customFormat="1" x14ac:dyDescent="0.25">
      <c r="B357" s="150" t="s">
        <v>187</v>
      </c>
      <c r="H357" s="60"/>
      <c r="I357" s="60"/>
      <c r="J357" s="60"/>
    </row>
    <row r="358" spans="1:10" s="10" customFormat="1" x14ac:dyDescent="0.25">
      <c r="A358" s="19" t="s">
        <v>65</v>
      </c>
      <c r="B358" s="10" t="s">
        <v>241</v>
      </c>
      <c r="H358" s="60"/>
      <c r="I358" s="60"/>
      <c r="J358" s="60"/>
    </row>
    <row r="359" spans="1:10" s="10" customFormat="1" x14ac:dyDescent="0.25">
      <c r="A359" s="19" t="s">
        <v>65</v>
      </c>
      <c r="B359" s="10" t="s">
        <v>189</v>
      </c>
      <c r="H359" s="60"/>
      <c r="I359" s="60"/>
      <c r="J359" s="60"/>
    </row>
    <row r="360" spans="1:10" s="10" customFormat="1" x14ac:dyDescent="0.25">
      <c r="B360" s="10" t="s">
        <v>190</v>
      </c>
      <c r="H360" s="60"/>
      <c r="I360" s="60"/>
      <c r="J360" s="60"/>
    </row>
    <row r="361" spans="1:10" s="10" customFormat="1" x14ac:dyDescent="0.25">
      <c r="A361" s="19" t="s">
        <v>65</v>
      </c>
      <c r="B361" s="10" t="s">
        <v>242</v>
      </c>
      <c r="H361" s="60"/>
      <c r="I361" s="60"/>
      <c r="J361" s="60"/>
    </row>
    <row r="362" spans="1:10" s="10" customFormat="1" x14ac:dyDescent="0.25">
      <c r="A362" s="19" t="s">
        <v>65</v>
      </c>
      <c r="B362" s="150" t="s">
        <v>243</v>
      </c>
      <c r="C362" s="150"/>
      <c r="D362" s="150"/>
      <c r="E362" s="150"/>
      <c r="F362" s="150"/>
      <c r="G362" s="150"/>
      <c r="H362" s="150"/>
      <c r="I362" s="150"/>
      <c r="J362" s="60"/>
    </row>
    <row r="363" spans="1:10" s="10" customFormat="1" ht="12.75" customHeight="1" x14ac:dyDescent="0.25">
      <c r="A363" s="27"/>
      <c r="B363" s="150" t="s">
        <v>244</v>
      </c>
      <c r="C363" s="150"/>
      <c r="D363" s="150"/>
      <c r="E363" s="150"/>
      <c r="F363" s="150"/>
      <c r="G363" s="150"/>
      <c r="H363" s="150"/>
      <c r="I363" s="27"/>
      <c r="J363" s="60"/>
    </row>
    <row r="364" spans="1:10" s="10" customFormat="1" x14ac:dyDescent="0.25">
      <c r="A364" s="27"/>
      <c r="B364" s="150" t="s">
        <v>245</v>
      </c>
      <c r="C364" s="150"/>
      <c r="D364" s="150"/>
      <c r="E364" s="150"/>
      <c r="F364" s="150"/>
      <c r="G364" s="150"/>
      <c r="H364" s="150"/>
      <c r="I364" s="150"/>
      <c r="J364" s="60"/>
    </row>
    <row r="365" spans="1:10" s="10" customFormat="1" x14ac:dyDescent="0.25">
      <c r="A365" s="27"/>
      <c r="B365" s="150" t="s">
        <v>246</v>
      </c>
      <c r="C365" s="150"/>
      <c r="D365" s="150"/>
      <c r="E365" s="150"/>
      <c r="F365" s="150"/>
      <c r="G365" s="150"/>
      <c r="H365" s="150"/>
      <c r="I365" s="150"/>
      <c r="J365" s="60"/>
    </row>
    <row r="366" spans="1:10" s="10" customFormat="1" x14ac:dyDescent="0.25">
      <c r="A366" s="27"/>
      <c r="B366" s="150" t="s">
        <v>247</v>
      </c>
      <c r="C366" s="150"/>
      <c r="D366" s="150"/>
      <c r="E366" s="150"/>
      <c r="F366" s="27"/>
      <c r="G366" s="27"/>
      <c r="H366" s="27"/>
      <c r="I366" s="27"/>
      <c r="J366" s="60"/>
    </row>
    <row r="367" spans="1:10" s="10" customFormat="1" x14ac:dyDescent="0.25">
      <c r="A367" s="27"/>
      <c r="B367" s="27"/>
      <c r="C367" s="27"/>
      <c r="D367" s="27"/>
      <c r="E367" s="27"/>
      <c r="F367" s="27"/>
      <c r="G367" s="27"/>
      <c r="H367" s="27"/>
      <c r="I367" s="27"/>
      <c r="J367" s="60"/>
    </row>
    <row r="368" spans="1:10" s="10" customFormat="1" x14ac:dyDescent="0.25">
      <c r="A368" s="27"/>
      <c r="B368" s="150" t="s">
        <v>248</v>
      </c>
      <c r="C368" s="150"/>
      <c r="D368" s="150"/>
      <c r="E368" s="150"/>
      <c r="F368" s="150"/>
      <c r="G368" s="27"/>
      <c r="H368" s="27"/>
      <c r="I368" s="27"/>
      <c r="J368" s="60"/>
    </row>
    <row r="369" spans="8:10" s="10" customFormat="1" x14ac:dyDescent="0.25">
      <c r="H369" s="60"/>
      <c r="I369" s="60"/>
      <c r="J369" s="60"/>
    </row>
  </sheetData>
  <sheetProtection algorithmName="SHA-512" hashValue="Fq+fIbXD7yHb92ORfsGP03pue/Zo2EKOFnrBdbM92uq096kYIFsnMRHQ0w73NXziGjRm+nO4jRZzE6RuObtvDA==" saltValue="9jEGkGWrALWV9l2BuUo3sA==" spinCount="100000" sheet="1" objects="1" scenarios="1"/>
  <mergeCells count="154">
    <mergeCell ref="G334:H334"/>
    <mergeCell ref="C338:D338"/>
    <mergeCell ref="G338:H338"/>
    <mergeCell ref="C339:D339"/>
    <mergeCell ref="G339:H339"/>
    <mergeCell ref="C294:D294"/>
    <mergeCell ref="G294:H294"/>
    <mergeCell ref="G302:H302"/>
    <mergeCell ref="C332:D332"/>
    <mergeCell ref="G332:H332"/>
    <mergeCell ref="C333:D333"/>
    <mergeCell ref="G333:H333"/>
    <mergeCell ref="C335:D335"/>
    <mergeCell ref="G335:H337"/>
    <mergeCell ref="C336:D336"/>
    <mergeCell ref="C337:D337"/>
    <mergeCell ref="C287:D287"/>
    <mergeCell ref="G287:H287"/>
    <mergeCell ref="C288:D288"/>
    <mergeCell ref="G288:H288"/>
    <mergeCell ref="C290:D290"/>
    <mergeCell ref="G290:H292"/>
    <mergeCell ref="C291:D291"/>
    <mergeCell ref="C292:D292"/>
    <mergeCell ref="C293:D293"/>
    <mergeCell ref="G293:H293"/>
    <mergeCell ref="G289:H289"/>
    <mergeCell ref="G231:I231"/>
    <mergeCell ref="G225:I225"/>
    <mergeCell ref="G227:I228"/>
    <mergeCell ref="D225:E225"/>
    <mergeCell ref="D226:E226"/>
    <mergeCell ref="D227:E227"/>
    <mergeCell ref="D228:E228"/>
    <mergeCell ref="D231:E231"/>
    <mergeCell ref="G226:I226"/>
    <mergeCell ref="D229:E229"/>
    <mergeCell ref="D230:E230"/>
    <mergeCell ref="G229:I230"/>
    <mergeCell ref="E179:F179"/>
    <mergeCell ref="G179:H179"/>
    <mergeCell ref="F208:I208"/>
    <mergeCell ref="F209:G209"/>
    <mergeCell ref="H209:I209"/>
    <mergeCell ref="E175:F175"/>
    <mergeCell ref="G175:H175"/>
    <mergeCell ref="E177:F177"/>
    <mergeCell ref="G177:H177"/>
    <mergeCell ref="E178:F178"/>
    <mergeCell ref="G178:H178"/>
    <mergeCell ref="E176:F176"/>
    <mergeCell ref="G176:H176"/>
    <mergeCell ref="E127:F127"/>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09:F109"/>
    <mergeCell ref="E110:F110"/>
    <mergeCell ref="E111:F111"/>
    <mergeCell ref="E112:F112"/>
    <mergeCell ref="E113:F113"/>
    <mergeCell ref="E114:F114"/>
    <mergeCell ref="E103:F103"/>
    <mergeCell ref="E104:F104"/>
    <mergeCell ref="E105:F105"/>
    <mergeCell ref="E106:F106"/>
    <mergeCell ref="E107:F107"/>
    <mergeCell ref="E108:F108"/>
    <mergeCell ref="E97:F97"/>
    <mergeCell ref="E98:F98"/>
    <mergeCell ref="E99:F99"/>
    <mergeCell ref="E100:F100"/>
    <mergeCell ref="E101:F101"/>
    <mergeCell ref="E102:F102"/>
    <mergeCell ref="E91:F91"/>
    <mergeCell ref="E92:F92"/>
    <mergeCell ref="E93:F93"/>
    <mergeCell ref="E94:F94"/>
    <mergeCell ref="E95:F95"/>
    <mergeCell ref="E96:F96"/>
    <mergeCell ref="E85:F85"/>
    <mergeCell ref="E86:F86"/>
    <mergeCell ref="E87:F87"/>
    <mergeCell ref="E88:F88"/>
    <mergeCell ref="E89:F89"/>
    <mergeCell ref="E90:F90"/>
    <mergeCell ref="E79:F79"/>
    <mergeCell ref="E80:F80"/>
    <mergeCell ref="E81:F81"/>
    <mergeCell ref="E82:F82"/>
    <mergeCell ref="E83:F83"/>
    <mergeCell ref="E84:F84"/>
    <mergeCell ref="E73:F73"/>
    <mergeCell ref="E74:F74"/>
    <mergeCell ref="E75:F75"/>
    <mergeCell ref="E76:F76"/>
    <mergeCell ref="E77:F77"/>
    <mergeCell ref="E78:F78"/>
    <mergeCell ref="E69:F69"/>
    <mergeCell ref="E70:F70"/>
    <mergeCell ref="E71:F71"/>
    <mergeCell ref="E72:F72"/>
    <mergeCell ref="E57:F57"/>
    <mergeCell ref="E58:F58"/>
    <mergeCell ref="E59:F59"/>
    <mergeCell ref="E60:F60"/>
    <mergeCell ref="E49:F49"/>
    <mergeCell ref="E50:F50"/>
    <mergeCell ref="E51:F51"/>
    <mergeCell ref="E52:F52"/>
    <mergeCell ref="E53:F53"/>
    <mergeCell ref="E54:F54"/>
    <mergeCell ref="E48:F48"/>
    <mergeCell ref="E37:F37"/>
    <mergeCell ref="E38:F38"/>
    <mergeCell ref="E39:F39"/>
    <mergeCell ref="E40:F40"/>
    <mergeCell ref="E41:F41"/>
    <mergeCell ref="E42:F42"/>
    <mergeCell ref="E55:F55"/>
    <mergeCell ref="E56:F56"/>
    <mergeCell ref="E67:F67"/>
    <mergeCell ref="E68:F68"/>
    <mergeCell ref="F160:G160"/>
    <mergeCell ref="A2:J3"/>
    <mergeCell ref="E31:F31"/>
    <mergeCell ref="E32:F32"/>
    <mergeCell ref="E33:F33"/>
    <mergeCell ref="E34:F34"/>
    <mergeCell ref="E35:F35"/>
    <mergeCell ref="E36:F36"/>
    <mergeCell ref="E43:F43"/>
    <mergeCell ref="E44:F44"/>
    <mergeCell ref="E45:F45"/>
    <mergeCell ref="E46:F46"/>
    <mergeCell ref="E47:F47"/>
    <mergeCell ref="G30:I30"/>
    <mergeCell ref="B24:I24"/>
    <mergeCell ref="B25:C25"/>
    <mergeCell ref="E61:F61"/>
    <mergeCell ref="E62:F62"/>
    <mergeCell ref="E63:F63"/>
    <mergeCell ref="E64:F64"/>
    <mergeCell ref="E65:F65"/>
    <mergeCell ref="E66:F66"/>
  </mergeCells>
  <conditionalFormatting sqref="E32:E127">
    <cfRule type="containsErrors" dxfId="329" priority="128">
      <formula>ISERROR(E32)</formula>
    </cfRule>
  </conditionalFormatting>
  <conditionalFormatting sqref="G31:G127">
    <cfRule type="duplicateValues" dxfId="328" priority="118"/>
  </conditionalFormatting>
  <conditionalFormatting sqref="H32:I127">
    <cfRule type="containsErrors" dxfId="327" priority="116">
      <formula>ISERROR(H32)</formula>
    </cfRule>
    <cfRule type="duplicateValues" dxfId="326" priority="117"/>
  </conditionalFormatting>
  <conditionalFormatting sqref="F129 G210:G216 I210:I217">
    <cfRule type="cellIs" dxfId="325" priority="115" operator="equal">
      <formula>0</formula>
    </cfRule>
  </conditionalFormatting>
  <conditionalFormatting sqref="A300:L300 A10 C12:XER12 A11:XER11 C10:XER10 A13:XER13">
    <cfRule type="expression" dxfId="324" priority="880">
      <formula>_xlfn.ISFORMULA(A10:M61)</formula>
    </cfRule>
  </conditionalFormatting>
  <conditionalFormatting sqref="A20 C20:XER20">
    <cfRule type="expression" dxfId="323" priority="925">
      <formula>_xlfn.ISFORMULA(A20:M80)</formula>
    </cfRule>
  </conditionalFormatting>
  <conditionalFormatting sqref="XES20:XFD20">
    <cfRule type="expression" dxfId="322" priority="928">
      <formula>_xlfn.ISFORMULA(A20:XES80)</formula>
    </cfRule>
  </conditionalFormatting>
  <conditionalFormatting sqref="XES21:XFD27 XES14:XFD16">
    <cfRule type="expression" dxfId="321" priority="962">
      <formula>_xlfn.ISFORMULA(A14:XES73)</formula>
    </cfRule>
  </conditionalFormatting>
  <conditionalFormatting sqref="A24:A27 A14:A16 J24:XER27 A21:XER23 K14:XER16">
    <cfRule type="expression" dxfId="320" priority="964">
      <formula>_xlfn.ISFORMULA(A14:M73)</formula>
    </cfRule>
  </conditionalFormatting>
  <conditionalFormatting sqref="XES17:XFD19">
    <cfRule type="expression" dxfId="319" priority="970">
      <formula>_xlfn.ISFORMULA(A17:XES75)</formula>
    </cfRule>
  </conditionalFormatting>
  <conditionalFormatting sqref="A17:A19 K17:XER19">
    <cfRule type="expression" dxfId="318" priority="971">
      <formula>_xlfn.ISFORMULA(A17:M75)</formula>
    </cfRule>
  </conditionalFormatting>
  <conditionalFormatting sqref="XES10:XFD13">
    <cfRule type="expression" dxfId="317" priority="973">
      <formula>_xlfn.ISFORMULA(A10:XES61)</formula>
    </cfRule>
  </conditionalFormatting>
  <conditionalFormatting sqref="G161:G168">
    <cfRule type="cellIs" dxfId="316" priority="107" operator="equal">
      <formula>0</formula>
    </cfRule>
  </conditionalFormatting>
  <conditionalFormatting sqref="G217">
    <cfRule type="cellIs" dxfId="315" priority="106" operator="equal">
      <formula>0</formula>
    </cfRule>
  </conditionalFormatting>
  <conditionalFormatting sqref="C352:L352">
    <cfRule type="expression" dxfId="314" priority="24">
      <formula>_xlfn.ISFORMULA(C352:O451)</formula>
    </cfRule>
  </conditionalFormatting>
  <conditionalFormatting sqref="D279:L280">
    <cfRule type="expression" dxfId="313" priority="27">
      <formula>_xlfn.ISFORMULA(D279:P351)</formula>
    </cfRule>
  </conditionalFormatting>
  <conditionalFormatting sqref="H303:H309">
    <cfRule type="cellIs" dxfId="312" priority="23" operator="equal">
      <formula>0</formula>
    </cfRule>
  </conditionalFormatting>
  <conditionalFormatting sqref="D277:L277">
    <cfRule type="expression" dxfId="311" priority="32">
      <formula>_xlfn.ISFORMULA(D277:P351)</formula>
    </cfRule>
  </conditionalFormatting>
  <conditionalFormatting sqref="C267:L267">
    <cfRule type="expression" dxfId="310" priority="36">
      <formula>_xlfn.ISFORMULA(C267:O351)</formula>
    </cfRule>
  </conditionalFormatting>
  <conditionalFormatting sqref="D283:L283">
    <cfRule type="expression" dxfId="309" priority="37">
      <formula>_xlfn.ISFORMULA(D283:P351)</formula>
    </cfRule>
  </conditionalFormatting>
  <conditionalFormatting sqref="D282:L282">
    <cfRule type="expression" dxfId="308" priority="38">
      <formula>_xlfn.ISFORMULA(D282:P351)</formula>
    </cfRule>
  </conditionalFormatting>
  <conditionalFormatting sqref="C271:L271">
    <cfRule type="expression" dxfId="307" priority="40">
      <formula>_xlfn.ISFORMULA(C271:O351)</formula>
    </cfRule>
  </conditionalFormatting>
  <conditionalFormatting sqref="B317:B319">
    <cfRule type="expression" dxfId="306" priority="41">
      <formula>_xlfn.ISFORMULA(B317:N405)</formula>
    </cfRule>
  </conditionalFormatting>
  <conditionalFormatting sqref="C266:L266">
    <cfRule type="expression" dxfId="305" priority="42">
      <formula>_xlfn.ISFORMULA(C266:O351)</formula>
    </cfRule>
  </conditionalFormatting>
  <conditionalFormatting sqref="D281:L281">
    <cfRule type="expression" dxfId="304" priority="45">
      <formula>_xlfn.ISFORMULA(D281:P351)</formula>
    </cfRule>
  </conditionalFormatting>
  <conditionalFormatting sqref="C268:L268">
    <cfRule type="expression" dxfId="303" priority="52">
      <formula>_xlfn.ISFORMULA(C268:O351)</formula>
    </cfRule>
  </conditionalFormatting>
  <conditionalFormatting sqref="D285:L285">
    <cfRule type="expression" dxfId="302" priority="54">
      <formula>_xlfn.ISFORMULA(D285:P351)</formula>
    </cfRule>
  </conditionalFormatting>
  <conditionalFormatting sqref="D284:L284">
    <cfRule type="expression" dxfId="301" priority="56">
      <formula>_xlfn.ISFORMULA(D284:P351)</formula>
    </cfRule>
  </conditionalFormatting>
  <conditionalFormatting sqref="C272:L272">
    <cfRule type="expression" dxfId="300" priority="60">
      <formula>_xlfn.ISFORMULA(C272:O351)</formula>
    </cfRule>
  </conditionalFormatting>
  <conditionalFormatting sqref="I344:L344 A344">
    <cfRule type="expression" dxfId="299" priority="67">
      <formula>_xlfn.ISFORMULA(A344:M355)</formula>
    </cfRule>
  </conditionalFormatting>
  <conditionalFormatting sqref="A331:L331">
    <cfRule type="expression" dxfId="298" priority="72">
      <formula>_xlfn.ISFORMULA(A331:M351)</formula>
    </cfRule>
  </conditionalFormatting>
  <conditionalFormatting sqref="A310:L310">
    <cfRule type="expression" dxfId="297" priority="76">
      <formula>_xlfn.ISFORMULA(A310:M351)</formula>
    </cfRule>
  </conditionalFormatting>
  <conditionalFormatting sqref="C313:L316">
    <cfRule type="expression" dxfId="296" priority="78">
      <formula>_xlfn.ISFORMULA(C313:O351)</formula>
    </cfRule>
  </conditionalFormatting>
  <conditionalFormatting sqref="A326">
    <cfRule type="expression" dxfId="295" priority="83">
      <formula>_xlfn.ISFORMULA(A329:M353)</formula>
    </cfRule>
  </conditionalFormatting>
  <conditionalFormatting sqref="A330:L330">
    <cfRule type="expression" dxfId="294" priority="5737">
      <formula>_xlfn.ISFORMULA(A330:M351)</formula>
    </cfRule>
  </conditionalFormatting>
  <conditionalFormatting sqref="J343:L343 J298:L298">
    <cfRule type="expression" dxfId="293" priority="6">
      <formula>_xlfn.ISFORMULA(J298:V352)</formula>
    </cfRule>
  </conditionalFormatting>
  <conditionalFormatting sqref="D340:L340 D295:L295">
    <cfRule type="expression" dxfId="292" priority="7">
      <formula>_xlfn.ISFORMULA(D295:P351)</formula>
    </cfRule>
  </conditionalFormatting>
  <conditionalFormatting sqref="I332:L332 I287:L287">
    <cfRule type="expression" dxfId="291" priority="8">
      <formula>_xlfn.ISFORMULA(I287:U351)</formula>
    </cfRule>
  </conditionalFormatting>
  <conditionalFormatting sqref="A340:B340 A295:B295">
    <cfRule type="expression" dxfId="290" priority="9">
      <formula>_xlfn.ISFORMULA(A281:M351)</formula>
    </cfRule>
  </conditionalFormatting>
  <conditionalFormatting sqref="E335:G335 E290:G290">
    <cfRule type="expression" dxfId="289" priority="10">
      <formula>_xlfn.ISFORMULA(D290:P351)</formula>
    </cfRule>
  </conditionalFormatting>
  <conditionalFormatting sqref="E334 E289">
    <cfRule type="expression" dxfId="288" priority="11">
      <formula>_xlfn.ISFORMULA(D289:P351)</formula>
    </cfRule>
  </conditionalFormatting>
  <conditionalFormatting sqref="I333:L333 I288:L288">
    <cfRule type="expression" dxfId="287" priority="12">
      <formula>_xlfn.ISFORMULA(I288:U351)</formula>
    </cfRule>
  </conditionalFormatting>
  <conditionalFormatting sqref="A343:B343 A298:B298">
    <cfRule type="expression" dxfId="286" priority="13">
      <formula>_xlfn.ISFORMULA(A283:M352)</formula>
    </cfRule>
  </conditionalFormatting>
  <conditionalFormatting sqref="A302:L302">
    <cfRule type="expression" dxfId="285" priority="6071">
      <formula>_xlfn.ISFORMULA(A302:M351)</formula>
    </cfRule>
  </conditionalFormatting>
  <conditionalFormatting sqref="J296:L297 J341:L342">
    <cfRule type="expression" dxfId="284" priority="6095">
      <formula>_xlfn.ISFORMULA(J296:V351)</formula>
    </cfRule>
  </conditionalFormatting>
  <conditionalFormatting sqref="C327:L328">
    <cfRule type="expression" dxfId="283" priority="6110">
      <formula>_xlfn.ISFORMULA(C327:O351)</formula>
    </cfRule>
  </conditionalFormatting>
  <conditionalFormatting sqref="A308:B309 D308:L309">
    <cfRule type="expression" dxfId="282" priority="6116">
      <formula>_xlfn.ISFORMULA(A308:M354)</formula>
    </cfRule>
  </conditionalFormatting>
  <conditionalFormatting sqref="D286:L286">
    <cfRule type="expression" dxfId="281" priority="6121">
      <formula>_xlfn.ISFORMULA(D286:P351)</formula>
    </cfRule>
  </conditionalFormatting>
  <conditionalFormatting sqref="D278:L278">
    <cfRule type="expression" dxfId="280" priority="6123">
      <formula>_xlfn.ISFORMULA(D278:P351)</formula>
    </cfRule>
  </conditionalFormatting>
  <conditionalFormatting sqref="A263:L263">
    <cfRule type="expression" dxfId="279" priority="6127">
      <formula>_xlfn.ISFORMULA(A263:M351)</formula>
    </cfRule>
  </conditionalFormatting>
  <conditionalFormatting sqref="A362:A368">
    <cfRule type="expression" dxfId="278" priority="5">
      <formula>_xlfn.ISFORMULA(A362:M373)</formula>
    </cfRule>
  </conditionalFormatting>
  <conditionalFormatting sqref="C311:L312">
    <cfRule type="expression" dxfId="277" priority="6139">
      <formula>_xlfn.ISFORMULA(C311:O351)</formula>
    </cfRule>
  </conditionalFormatting>
  <conditionalFormatting sqref="A274:L274">
    <cfRule type="expression" dxfId="276" priority="6147">
      <formula>_xlfn.ISFORMULA(A274:M351)</formula>
    </cfRule>
  </conditionalFormatting>
  <conditionalFormatting sqref="A301:L301">
    <cfRule type="expression" dxfId="275" priority="6150">
      <formula>_xlfn.ISFORMULA(A301:M351)</formula>
    </cfRule>
  </conditionalFormatting>
  <conditionalFormatting sqref="A284:B284">
    <cfRule type="expression" dxfId="274" priority="6156">
      <formula>_xlfn.ISFORMULA(A278:M351)</formula>
    </cfRule>
  </conditionalFormatting>
  <conditionalFormatting sqref="D299:L299">
    <cfRule type="expression" dxfId="273" priority="6158">
      <formula>_xlfn.ISFORMULA(D299:P351)</formula>
    </cfRule>
  </conditionalFormatting>
  <conditionalFormatting sqref="A275:L275">
    <cfRule type="expression" dxfId="272" priority="6162">
      <formula>_xlfn.ISFORMULA(A275:M351)</formula>
    </cfRule>
  </conditionalFormatting>
  <conditionalFormatting sqref="C273:L273">
    <cfRule type="expression" dxfId="271" priority="6163">
      <formula>_xlfn.ISFORMULA(C273:O351)</formula>
    </cfRule>
  </conditionalFormatting>
  <conditionalFormatting sqref="D303:L303 A303:B303">
    <cfRule type="expression" dxfId="270" priority="6165">
      <formula>_xlfn.ISFORMULA(A303:M351)</formula>
    </cfRule>
  </conditionalFormatting>
  <conditionalFormatting sqref="C326:L326">
    <cfRule type="expression" dxfId="269" priority="6169">
      <formula>_xlfn.ISFORMULA(C326:O352)</formula>
    </cfRule>
  </conditionalFormatting>
  <conditionalFormatting sqref="A285:B285">
    <cfRule type="expression" dxfId="268" priority="6173">
      <formula>_xlfn.ISFORMULA(A279:M351)</formula>
    </cfRule>
  </conditionalFormatting>
  <conditionalFormatting sqref="C350:L350">
    <cfRule type="expression" dxfId="267" priority="6175">
      <formula>_xlfn.ISFORMULA(C350:O352)</formula>
    </cfRule>
  </conditionalFormatting>
  <conditionalFormatting sqref="A276:L276">
    <cfRule type="expression" dxfId="266" priority="6177">
      <formula>_xlfn.ISFORMULA(A276:M351)</formula>
    </cfRule>
  </conditionalFormatting>
  <conditionalFormatting sqref="A329 C329:L329">
    <cfRule type="expression" dxfId="265" priority="6178">
      <formula>_xlfn.ISFORMULA(A329:M352)</formula>
    </cfRule>
  </conditionalFormatting>
  <conditionalFormatting sqref="A299:B299">
    <cfRule type="expression" dxfId="264" priority="6181">
      <formula>_xlfn.ISFORMULA(A283:M351)</formula>
    </cfRule>
  </conditionalFormatting>
  <conditionalFormatting sqref="A264:L264">
    <cfRule type="expression" dxfId="263" priority="6183">
      <formula>_xlfn.ISFORMULA(A264:M351)</formula>
    </cfRule>
  </conditionalFormatting>
  <conditionalFormatting sqref="A313">
    <cfRule type="expression" dxfId="262" priority="6186">
      <formula>_xlfn.ISFORMULA(A327:M352)</formula>
    </cfRule>
  </conditionalFormatting>
  <conditionalFormatting sqref="C349:L349">
    <cfRule type="expression" dxfId="261" priority="6193">
      <formula>_xlfn.ISFORMULA(C349:O352)</formula>
    </cfRule>
  </conditionalFormatting>
  <conditionalFormatting sqref="A347:L347 C348:L348">
    <cfRule type="expression" dxfId="260" priority="6194">
      <formula>_xlfn.ISFORMULA(A347:M351)</formula>
    </cfRule>
  </conditionalFormatting>
  <conditionalFormatting sqref="C322:L323">
    <cfRule type="expression" dxfId="259" priority="6196">
      <formula>_xlfn.ISFORMULA(C322:O353)</formula>
    </cfRule>
  </conditionalFormatting>
  <conditionalFormatting sqref="C317:L319">
    <cfRule type="expression" dxfId="258" priority="6199">
      <formula>_xlfn.ISFORMULA(C317:O354)</formula>
    </cfRule>
  </conditionalFormatting>
  <conditionalFormatting sqref="H351:L351">
    <cfRule type="expression" dxfId="257" priority="6200">
      <formula>_xlfn.ISFORMULA(H351:T351)</formula>
    </cfRule>
  </conditionalFormatting>
  <conditionalFormatting sqref="C320:L321">
    <cfRule type="expression" dxfId="256" priority="6201">
      <formula>_xlfn.ISFORMULA(C320:O356)</formula>
    </cfRule>
  </conditionalFormatting>
  <conditionalFormatting sqref="I345:L346 A345:A346">
    <cfRule type="expression" dxfId="255" priority="6204">
      <formula>_xlfn.ISFORMULA(A345:M351)</formula>
    </cfRule>
  </conditionalFormatting>
  <conditionalFormatting sqref="A322:A323">
    <cfRule type="expression" dxfId="254" priority="6208">
      <formula>_xlfn.ISFORMULA(A330:M354)</formula>
    </cfRule>
  </conditionalFormatting>
  <conditionalFormatting sqref="A324:A325">
    <cfRule type="expression" dxfId="253" priority="6209">
      <formula>_xlfn.ISFORMULA(A329:M353)</formula>
    </cfRule>
  </conditionalFormatting>
  <conditionalFormatting sqref="A320:A321">
    <cfRule type="expression" dxfId="252" priority="6210">
      <formula>_xlfn.ISFORMULA(A333:M357)</formula>
    </cfRule>
  </conditionalFormatting>
  <conditionalFormatting sqref="C324:L325">
    <cfRule type="expression" dxfId="251" priority="6213">
      <formula>_xlfn.ISFORMULA(C324:O352)</formula>
    </cfRule>
  </conditionalFormatting>
  <conditionalFormatting sqref="A317:A319">
    <cfRule type="expression" dxfId="250" priority="6214">
      <formula>_xlfn.ISFORMULA(A331:M355)</formula>
    </cfRule>
  </conditionalFormatting>
  <conditionalFormatting sqref="A311:A312">
    <cfRule type="expression" dxfId="249" priority="6215">
      <formula>_xlfn.ISFORMULA(A313:M351)</formula>
    </cfRule>
  </conditionalFormatting>
  <conditionalFormatting sqref="A314:A316">
    <cfRule type="expression" dxfId="248" priority="6217">
      <formula>_xlfn.ISFORMULA(A329:M353)</formula>
    </cfRule>
  </conditionalFormatting>
  <conditionalFormatting sqref="A304:B307 D304:L307">
    <cfRule type="expression" dxfId="247" priority="6220">
      <formula>_xlfn.ISFORMULA(A304:M351)</formula>
    </cfRule>
  </conditionalFormatting>
  <conditionalFormatting sqref="A296:B297 A341:B342">
    <cfRule type="expression" dxfId="246" priority="6227">
      <formula>_xlfn.ISFORMULA(A282:M351)</formula>
    </cfRule>
  </conditionalFormatting>
  <conditionalFormatting sqref="E293:G294 E338:G339">
    <cfRule type="expression" dxfId="245" priority="6232">
      <formula>_xlfn.ISFORMULA(D293:P351)</formula>
    </cfRule>
  </conditionalFormatting>
  <conditionalFormatting sqref="E287:G288 E332:G333">
    <cfRule type="expression" dxfId="244" priority="6234">
      <formula>_xlfn.ISFORMULA(D287:P351)</formula>
    </cfRule>
  </conditionalFormatting>
  <conditionalFormatting sqref="E291:F292 E336:F337">
    <cfRule type="expression" dxfId="243" priority="6236">
      <formula>_xlfn.ISFORMULA(D291:P351)</formula>
    </cfRule>
  </conditionalFormatting>
  <conditionalFormatting sqref="I289:L294 I334:L339">
    <cfRule type="expression" dxfId="242" priority="6238">
      <formula>_xlfn.ISFORMULA(I289:U351)</formula>
    </cfRule>
  </conditionalFormatting>
  <conditionalFormatting sqref="A286:B294 A332:B339">
    <cfRule type="expression" dxfId="241" priority="6241">
      <formula>_xlfn.ISFORMULA(A281:M351)</formula>
    </cfRule>
  </conditionalFormatting>
  <conditionalFormatting sqref="G30">
    <cfRule type="expression" dxfId="240" priority="6265">
      <formula>_xlfn.ISFORMULA(H30:T129)</formula>
    </cfRule>
  </conditionalFormatting>
  <conditionalFormatting sqref="A266">
    <cfRule type="expression" dxfId="239" priority="2">
      <formula>_xlfn.ISFORMULA(A266:M349)</formula>
    </cfRule>
  </conditionalFormatting>
  <conditionalFormatting sqref="A265">
    <cfRule type="expression" dxfId="238" priority="3">
      <formula>_xlfn.ISFORMULA(A265:M349)</formula>
    </cfRule>
  </conditionalFormatting>
  <conditionalFormatting sqref="A261:L262">
    <cfRule type="expression" dxfId="237" priority="6266">
      <formula>_xlfn.ISFORMULA(A261:M351)</formula>
    </cfRule>
  </conditionalFormatting>
  <conditionalFormatting sqref="C269:L270 A267:B268">
    <cfRule type="expression" dxfId="236" priority="6267">
      <formula>_xlfn.ISFORMULA(A267:M349)</formula>
    </cfRule>
  </conditionalFormatting>
  <conditionalFormatting sqref="C265:L265">
    <cfRule type="expression" dxfId="235" priority="6268">
      <formula>_xlfn.ISFORMULA(C265:O351)</formula>
    </cfRule>
  </conditionalFormatting>
  <conditionalFormatting sqref="B265:B266">
    <cfRule type="expression" dxfId="234" priority="6270">
      <formula>_xlfn.ISFORMULA(B269:N349)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4" manualBreakCount="4">
    <brk id="157" max="16383" man="1"/>
    <brk id="205" max="16383" man="1"/>
    <brk id="260" max="16383" man="1"/>
    <brk id="310" max="16383" man="1"/>
  </rowBreaks>
  <ignoredErrors>
    <ignoredError sqref="F129" emptyCellReference="1"/>
  </ignoredError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82F7650-9DF5-4828-852E-86F620C2DF1D}">
          <x14:formula1>
            <xm:f>'Autopopulate RUDI''s'!$A$2:$A$769</xm:f>
          </x14:formula1>
          <xm:sqref>G32:G127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codeName="Sheet5">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11" customWidth="1"/>
    <col min="2" max="2" width="8.85546875" style="11"/>
    <col min="3" max="5" width="10.28515625" style="11" customWidth="1"/>
    <col min="6" max="7" width="8.85546875" style="11"/>
    <col min="8" max="8" width="10.85546875" style="75" bestFit="1" customWidth="1"/>
    <col min="9" max="10" width="10.42578125" style="75" bestFit="1" customWidth="1"/>
    <col min="11" max="16384" width="8.85546875" style="11"/>
  </cols>
  <sheetData>
    <row r="1" spans="1:10" x14ac:dyDescent="0.25">
      <c r="A1" s="12"/>
    </row>
    <row r="2" spans="1:10" ht="18" customHeight="1" x14ac:dyDescent="0.25">
      <c r="A2" s="311" t="s">
        <v>249</v>
      </c>
      <c r="B2" s="311"/>
      <c r="C2" s="311"/>
      <c r="D2" s="311"/>
      <c r="E2" s="311"/>
      <c r="F2" s="311"/>
      <c r="G2" s="311"/>
      <c r="H2" s="311"/>
      <c r="I2" s="311"/>
      <c r="J2" s="311"/>
    </row>
    <row r="3" spans="1:10" ht="18" customHeight="1" x14ac:dyDescent="0.25">
      <c r="A3" s="311"/>
      <c r="B3" s="311"/>
      <c r="C3" s="311"/>
      <c r="D3" s="311"/>
      <c r="E3" s="311"/>
      <c r="F3" s="311"/>
      <c r="G3" s="311"/>
      <c r="H3" s="311"/>
      <c r="I3" s="311"/>
      <c r="J3" s="311"/>
    </row>
    <row r="5" spans="1:10" x14ac:dyDescent="0.25">
      <c r="A5" s="12" t="s">
        <v>19</v>
      </c>
      <c r="C5" s="16"/>
      <c r="E5" s="12" t="s">
        <v>20</v>
      </c>
      <c r="F5" s="16"/>
      <c r="H5" s="96" t="s">
        <v>21</v>
      </c>
      <c r="I5" s="123"/>
    </row>
    <row r="6" spans="1:10" x14ac:dyDescent="0.25">
      <c r="B6" s="12"/>
      <c r="E6" s="12"/>
      <c r="G6" s="12"/>
      <c r="H6" s="124"/>
    </row>
    <row r="7" spans="1:10" x14ac:dyDescent="0.25">
      <c r="B7" s="12"/>
      <c r="E7" s="12"/>
      <c r="G7" s="12"/>
      <c r="H7" s="124"/>
    </row>
    <row r="8" spans="1:10" x14ac:dyDescent="0.25">
      <c r="B8" s="12"/>
      <c r="E8" s="12"/>
      <c r="G8" s="12"/>
      <c r="H8" s="124"/>
    </row>
    <row r="9" spans="1:10" x14ac:dyDescent="0.25">
      <c r="B9" s="12"/>
      <c r="E9" s="12"/>
      <c r="G9" s="12"/>
      <c r="H9" s="124"/>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50" t="s">
        <v>67</v>
      </c>
      <c r="C14" s="150"/>
      <c r="D14" s="150"/>
      <c r="E14" s="150"/>
      <c r="F14" s="150"/>
      <c r="G14" s="150"/>
      <c r="H14" s="150"/>
      <c r="I14" s="150"/>
      <c r="J14" s="22"/>
    </row>
    <row r="15" spans="1:10" s="10" customFormat="1" x14ac:dyDescent="0.25">
      <c r="B15" s="150" t="s">
        <v>68</v>
      </c>
      <c r="C15" s="150"/>
      <c r="D15" s="150"/>
      <c r="E15" s="150"/>
      <c r="F15" s="150"/>
      <c r="G15" s="150"/>
      <c r="H15" s="150"/>
      <c r="I15" s="22"/>
      <c r="J15" s="22"/>
    </row>
    <row r="16" spans="1:10" s="10" customFormat="1" x14ac:dyDescent="0.25">
      <c r="B16" s="150"/>
      <c r="C16" s="150"/>
      <c r="D16" s="150"/>
      <c r="E16" s="150"/>
      <c r="F16" s="150"/>
      <c r="G16" s="150"/>
      <c r="H16" s="150"/>
      <c r="I16" s="22"/>
      <c r="J16" s="22"/>
    </row>
    <row r="17" spans="1:10" s="10" customFormat="1" x14ac:dyDescent="0.25">
      <c r="B17" s="150" t="s">
        <v>69</v>
      </c>
      <c r="C17" s="150"/>
      <c r="D17" s="150"/>
      <c r="E17" s="150"/>
      <c r="F17" s="150"/>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50"/>
      <c r="D19" s="150"/>
      <c r="E19" s="150"/>
      <c r="F19" s="150"/>
      <c r="G19" s="150"/>
      <c r="H19" s="150"/>
      <c r="I19" s="150"/>
      <c r="J19" s="22"/>
    </row>
    <row r="20" spans="1:10" x14ac:dyDescent="0.25">
      <c r="B20" s="150"/>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19" t="s">
        <v>73</v>
      </c>
      <c r="C24" s="319"/>
      <c r="D24" s="319"/>
      <c r="E24" s="319"/>
      <c r="F24" s="319"/>
      <c r="G24" s="319"/>
      <c r="H24" s="319"/>
      <c r="I24" s="319"/>
      <c r="J24" s="11"/>
    </row>
    <row r="25" spans="1:10" x14ac:dyDescent="0.25">
      <c r="A25" s="14"/>
      <c r="B25" s="319"/>
      <c r="C25" s="319"/>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50"/>
      <c r="D27" s="150"/>
      <c r="E27" s="150"/>
      <c r="F27" s="150"/>
      <c r="G27" s="150"/>
      <c r="H27" s="150"/>
      <c r="I27" s="150"/>
      <c r="J27" s="11"/>
    </row>
    <row r="28" spans="1:10" x14ac:dyDescent="0.25">
      <c r="A28" s="14"/>
      <c r="B28" s="12"/>
      <c r="C28" s="14"/>
      <c r="E28" s="12"/>
      <c r="G28" s="12"/>
      <c r="H28" s="124"/>
    </row>
    <row r="29" spans="1:10" ht="13.5" thickBot="1" x14ac:dyDescent="0.3">
      <c r="A29" s="19"/>
      <c r="C29" s="14"/>
      <c r="E29" s="12"/>
      <c r="G29" s="12"/>
      <c r="H29" s="124"/>
    </row>
    <row r="30" spans="1:10" ht="15.75" customHeight="1" thickBot="1" x14ac:dyDescent="0.3">
      <c r="B30" s="12"/>
      <c r="G30" s="12"/>
      <c r="H30" s="316" t="s">
        <v>76</v>
      </c>
      <c r="I30" s="317"/>
      <c r="J30" s="318"/>
    </row>
    <row r="31" spans="1:10" ht="13.5" thickBot="1" x14ac:dyDescent="0.3">
      <c r="B31" s="61" t="s">
        <v>77</v>
      </c>
      <c r="C31" s="316" t="s">
        <v>78</v>
      </c>
      <c r="D31" s="317"/>
      <c r="E31" s="318"/>
      <c r="F31" s="312" t="s">
        <v>79</v>
      </c>
      <c r="G31" s="313"/>
      <c r="H31" s="129" t="s">
        <v>80</v>
      </c>
      <c r="I31" s="129" t="s">
        <v>81</v>
      </c>
      <c r="J31" s="234" t="s">
        <v>82</v>
      </c>
    </row>
    <row r="32" spans="1:10" x14ac:dyDescent="0.25">
      <c r="B32" s="62">
        <v>1</v>
      </c>
      <c r="C32" s="372"/>
      <c r="D32" s="373"/>
      <c r="E32" s="374"/>
      <c r="F32" s="314">
        <v>5</v>
      </c>
      <c r="G32" s="315"/>
      <c r="H32" s="133"/>
      <c r="I32" s="130" t="e">
        <f>INDEX('Autopopulate RUDI''s'!$B$2:$B$385, MATCH(H32,'Autopopulate RUDI''s'!$A$2:$A$385,0))</f>
        <v>#N/A</v>
      </c>
      <c r="J32" s="128" t="e">
        <f>INDEX('Autopopulate RUDI''s'!$G$2:$G$385, MATCH(H32,'Autopopulate RUDI''s'!$F$2:$F$385,0))</f>
        <v>#N/A</v>
      </c>
    </row>
    <row r="33" spans="1:10" x14ac:dyDescent="0.25">
      <c r="B33" s="63">
        <v>2</v>
      </c>
      <c r="C33" s="372"/>
      <c r="D33" s="373"/>
      <c r="E33" s="374"/>
      <c r="F33" s="308">
        <v>5</v>
      </c>
      <c r="G33" s="309"/>
      <c r="H33" s="134"/>
      <c r="I33" s="131" t="e">
        <f>INDEX('Autopopulate RUDI''s'!$B$2:$B$385, MATCH(H33,'Autopopulate RUDI''s'!$A$2:$A$385,0))</f>
        <v>#N/A</v>
      </c>
      <c r="J33" s="99" t="e">
        <f>INDEX('Autopopulate RUDI''s'!$G$2:$G$385, MATCH(H33,'Autopopulate RUDI''s'!$F$2:$F$385,0))</f>
        <v>#N/A</v>
      </c>
    </row>
    <row r="34" spans="1:10" x14ac:dyDescent="0.25">
      <c r="B34" s="63">
        <v>3</v>
      </c>
      <c r="C34" s="372"/>
      <c r="D34" s="373"/>
      <c r="E34" s="374"/>
      <c r="F34" s="308">
        <v>5</v>
      </c>
      <c r="G34" s="309"/>
      <c r="H34" s="134"/>
      <c r="I34" s="131" t="e">
        <f>INDEX('Autopopulate RUDI''s'!$B$2:$B$385, MATCH(H34,'Autopopulate RUDI''s'!$A$2:$A$385,0))</f>
        <v>#N/A</v>
      </c>
      <c r="J34" s="99" t="e">
        <f>INDEX('Autopopulate RUDI''s'!$G$2:$G$385, MATCH(H34,'Autopopulate RUDI''s'!$F$2:$F$385,0))</f>
        <v>#N/A</v>
      </c>
    </row>
    <row r="35" spans="1:10" x14ac:dyDescent="0.25">
      <c r="B35" s="63">
        <v>4</v>
      </c>
      <c r="C35" s="372"/>
      <c r="D35" s="373"/>
      <c r="E35" s="374"/>
      <c r="F35" s="308">
        <v>5</v>
      </c>
      <c r="G35" s="309"/>
      <c r="H35" s="134"/>
      <c r="I35" s="131" t="e">
        <f>INDEX('Autopopulate RUDI''s'!$B$2:$B$385, MATCH(H35,'Autopopulate RUDI''s'!$A$2:$A$385,0))</f>
        <v>#N/A</v>
      </c>
      <c r="J35" s="99" t="e">
        <f>INDEX('Autopopulate RUDI''s'!$G$2:$G$385, MATCH(H35,'Autopopulate RUDI''s'!$F$2:$F$385,0))</f>
        <v>#N/A</v>
      </c>
    </row>
    <row r="36" spans="1:10" x14ac:dyDescent="0.25">
      <c r="A36" s="10"/>
      <c r="B36" s="63">
        <v>5</v>
      </c>
      <c r="C36" s="372"/>
      <c r="D36" s="373"/>
      <c r="E36" s="374"/>
      <c r="F36" s="308">
        <v>5</v>
      </c>
      <c r="G36" s="309"/>
      <c r="H36" s="134"/>
      <c r="I36" s="131" t="e">
        <f>INDEX('Autopopulate RUDI''s'!$B$2:$B$385, MATCH(H36,'Autopopulate RUDI''s'!$A$2:$A$385,0))</f>
        <v>#N/A</v>
      </c>
      <c r="J36" s="99" t="e">
        <f>INDEX('Autopopulate RUDI''s'!$G$2:$G$385, MATCH(H36,'Autopopulate RUDI''s'!$F$2:$F$385,0))</f>
        <v>#N/A</v>
      </c>
    </row>
    <row r="37" spans="1:10" x14ac:dyDescent="0.25">
      <c r="A37" s="10"/>
      <c r="B37" s="63">
        <v>6</v>
      </c>
      <c r="C37" s="372"/>
      <c r="D37" s="373"/>
      <c r="E37" s="374"/>
      <c r="F37" s="308">
        <v>5</v>
      </c>
      <c r="G37" s="309"/>
      <c r="H37" s="134"/>
      <c r="I37" s="131" t="e">
        <f>INDEX('Autopopulate RUDI''s'!$B$2:$B$385, MATCH(H37,'Autopopulate RUDI''s'!$A$2:$A$385,0))</f>
        <v>#N/A</v>
      </c>
      <c r="J37" s="99" t="e">
        <f>INDEX('Autopopulate RUDI''s'!$G$2:$G$385, MATCH(H37,'Autopopulate RUDI''s'!$F$2:$F$385,0))</f>
        <v>#N/A</v>
      </c>
    </row>
    <row r="38" spans="1:10" x14ac:dyDescent="0.25">
      <c r="A38" s="10"/>
      <c r="B38" s="63">
        <v>7</v>
      </c>
      <c r="C38" s="372"/>
      <c r="D38" s="373"/>
      <c r="E38" s="374"/>
      <c r="F38" s="308">
        <v>5</v>
      </c>
      <c r="G38" s="309"/>
      <c r="H38" s="134"/>
      <c r="I38" s="131" t="e">
        <f>INDEX('Autopopulate RUDI''s'!$B$2:$B$385, MATCH(H38,'Autopopulate RUDI''s'!$A$2:$A$385,0))</f>
        <v>#N/A</v>
      </c>
      <c r="J38" s="99" t="e">
        <f>INDEX('Autopopulate RUDI''s'!$G$2:$G$385, MATCH(H38,'Autopopulate RUDI''s'!$F$2:$F$385,0))</f>
        <v>#N/A</v>
      </c>
    </row>
    <row r="39" spans="1:10" x14ac:dyDescent="0.25">
      <c r="A39" s="10"/>
      <c r="B39" s="63">
        <v>8</v>
      </c>
      <c r="C39" s="372"/>
      <c r="D39" s="373"/>
      <c r="E39" s="374"/>
      <c r="F39" s="308">
        <v>5</v>
      </c>
      <c r="G39" s="309"/>
      <c r="H39" s="134"/>
      <c r="I39" s="131" t="e">
        <f>INDEX('Autopopulate RUDI''s'!$B$2:$B$385, MATCH(H39,'Autopopulate RUDI''s'!$A$2:$A$385,0))</f>
        <v>#N/A</v>
      </c>
      <c r="J39" s="99" t="e">
        <f>INDEX('Autopopulate RUDI''s'!$G$2:$G$385, MATCH(H39,'Autopopulate RUDI''s'!$F$2:$F$385,0))</f>
        <v>#N/A</v>
      </c>
    </row>
    <row r="40" spans="1:10" x14ac:dyDescent="0.25">
      <c r="A40" s="10"/>
      <c r="B40" s="63">
        <v>9</v>
      </c>
      <c r="C40" s="372"/>
      <c r="D40" s="373"/>
      <c r="E40" s="374"/>
      <c r="F40" s="308">
        <v>5</v>
      </c>
      <c r="G40" s="309"/>
      <c r="H40" s="133"/>
      <c r="I40" s="131" t="e">
        <f>INDEX('Autopopulate RUDI''s'!$B$2:$B$385, MATCH(H40,'Autopopulate RUDI''s'!$A$2:$A$385,0))</f>
        <v>#N/A</v>
      </c>
      <c r="J40" s="99" t="e">
        <f>INDEX('Autopopulate RUDI''s'!$G$2:$G$385, MATCH(H40,'Autopopulate RUDI''s'!$F$2:$F$385,0))</f>
        <v>#N/A</v>
      </c>
    </row>
    <row r="41" spans="1:10" x14ac:dyDescent="0.25">
      <c r="A41" s="10"/>
      <c r="B41" s="63">
        <v>10</v>
      </c>
      <c r="C41" s="372"/>
      <c r="D41" s="373"/>
      <c r="E41" s="374"/>
      <c r="F41" s="308">
        <v>5</v>
      </c>
      <c r="G41" s="309"/>
      <c r="H41" s="134"/>
      <c r="I41" s="131" t="e">
        <f>INDEX('Autopopulate RUDI''s'!$B$2:$B$385, MATCH(H41,'Autopopulate RUDI''s'!$A$2:$A$385,0))</f>
        <v>#N/A</v>
      </c>
      <c r="J41" s="99" t="e">
        <f>INDEX('Autopopulate RUDI''s'!$G$2:$G$385, MATCH(H41,'Autopopulate RUDI''s'!$F$2:$F$385,0))</f>
        <v>#N/A</v>
      </c>
    </row>
    <row r="42" spans="1:10" x14ac:dyDescent="0.25">
      <c r="A42" s="10"/>
      <c r="B42" s="63">
        <v>11</v>
      </c>
      <c r="C42" s="372"/>
      <c r="D42" s="373"/>
      <c r="E42" s="374"/>
      <c r="F42" s="308">
        <v>5</v>
      </c>
      <c r="G42" s="309"/>
      <c r="H42" s="134"/>
      <c r="I42" s="131" t="e">
        <f>INDEX('Autopopulate RUDI''s'!$B$2:$B$385, MATCH(H42,'Autopopulate RUDI''s'!$A$2:$A$385,0))</f>
        <v>#N/A</v>
      </c>
      <c r="J42" s="99" t="e">
        <f>INDEX('Autopopulate RUDI''s'!$G$2:$G$385, MATCH(H42,'Autopopulate RUDI''s'!$F$2:$F$385,0))</f>
        <v>#N/A</v>
      </c>
    </row>
    <row r="43" spans="1:10" x14ac:dyDescent="0.25">
      <c r="A43" s="10"/>
      <c r="B43" s="63">
        <v>12</v>
      </c>
      <c r="C43" s="372"/>
      <c r="D43" s="373"/>
      <c r="E43" s="374"/>
      <c r="F43" s="308">
        <v>5</v>
      </c>
      <c r="G43" s="309"/>
      <c r="H43" s="134"/>
      <c r="I43" s="131" t="e">
        <f>INDEX('Autopopulate RUDI''s'!$B$2:$B$385, MATCH(H43,'Autopopulate RUDI''s'!$A$2:$A$385,0))</f>
        <v>#N/A</v>
      </c>
      <c r="J43" s="99" t="e">
        <f>INDEX('Autopopulate RUDI''s'!$G$2:$G$385, MATCH(H43,'Autopopulate RUDI''s'!$F$2:$F$385,0))</f>
        <v>#N/A</v>
      </c>
    </row>
    <row r="44" spans="1:10" x14ac:dyDescent="0.25">
      <c r="B44" s="63">
        <v>13</v>
      </c>
      <c r="C44" s="372"/>
      <c r="D44" s="373"/>
      <c r="E44" s="374"/>
      <c r="F44" s="308">
        <v>5</v>
      </c>
      <c r="G44" s="309"/>
      <c r="H44" s="134"/>
      <c r="I44" s="131" t="e">
        <f>INDEX('Autopopulate RUDI''s'!$B$2:$B$385, MATCH(H44,'Autopopulate RUDI''s'!$A$2:$A$385,0))</f>
        <v>#N/A</v>
      </c>
      <c r="J44" s="99" t="e">
        <f>INDEX('Autopopulate RUDI''s'!$G$2:$G$385, MATCH(H44,'Autopopulate RUDI''s'!$F$2:$F$385,0))</f>
        <v>#N/A</v>
      </c>
    </row>
    <row r="45" spans="1:10" x14ac:dyDescent="0.25">
      <c r="B45" s="63">
        <v>14</v>
      </c>
      <c r="C45" s="372"/>
      <c r="D45" s="373"/>
      <c r="E45" s="374"/>
      <c r="F45" s="308">
        <v>5</v>
      </c>
      <c r="G45" s="309"/>
      <c r="H45" s="134"/>
      <c r="I45" s="131" t="e">
        <f>INDEX('Autopopulate RUDI''s'!$B$2:$B$385, MATCH(H45,'Autopopulate RUDI''s'!$A$2:$A$385,0))</f>
        <v>#N/A</v>
      </c>
      <c r="J45" s="99" t="e">
        <f>INDEX('Autopopulate RUDI''s'!$G$2:$G$385, MATCH(H45,'Autopopulate RUDI''s'!$F$2:$F$385,0))</f>
        <v>#N/A</v>
      </c>
    </row>
    <row r="46" spans="1:10" x14ac:dyDescent="0.25">
      <c r="B46" s="63">
        <v>15</v>
      </c>
      <c r="C46" s="372"/>
      <c r="D46" s="373"/>
      <c r="E46" s="374"/>
      <c r="F46" s="308">
        <v>5</v>
      </c>
      <c r="G46" s="309"/>
      <c r="H46" s="134"/>
      <c r="I46" s="131" t="e">
        <f>INDEX('Autopopulate RUDI''s'!$B$2:$B$385, MATCH(H46,'Autopopulate RUDI''s'!$A$2:$A$385,0))</f>
        <v>#N/A</v>
      </c>
      <c r="J46" s="99" t="e">
        <f>INDEX('Autopopulate RUDI''s'!$G$2:$G$385, MATCH(H46,'Autopopulate RUDI''s'!$F$2:$F$385,0))</f>
        <v>#N/A</v>
      </c>
    </row>
    <row r="47" spans="1:10" x14ac:dyDescent="0.25">
      <c r="B47" s="63">
        <v>16</v>
      </c>
      <c r="C47" s="372"/>
      <c r="D47" s="373"/>
      <c r="E47" s="374"/>
      <c r="F47" s="308">
        <v>5</v>
      </c>
      <c r="G47" s="309"/>
      <c r="H47" s="134"/>
      <c r="I47" s="131" t="e">
        <f>INDEX('Autopopulate RUDI''s'!$B$2:$B$385, MATCH(H47,'Autopopulate RUDI''s'!$A$2:$A$385,0))</f>
        <v>#N/A</v>
      </c>
      <c r="J47" s="99" t="e">
        <f>INDEX('Autopopulate RUDI''s'!$G$2:$G$385, MATCH(H47,'Autopopulate RUDI''s'!$F$2:$F$385,0))</f>
        <v>#N/A</v>
      </c>
    </row>
    <row r="48" spans="1:10" x14ac:dyDescent="0.25">
      <c r="B48" s="63">
        <v>17</v>
      </c>
      <c r="C48" s="372"/>
      <c r="D48" s="373"/>
      <c r="E48" s="374"/>
      <c r="F48" s="308">
        <v>5</v>
      </c>
      <c r="G48" s="309"/>
      <c r="H48" s="133"/>
      <c r="I48" s="131" t="e">
        <f>INDEX('Autopopulate RUDI''s'!$B$2:$B$385, MATCH(H48,'Autopopulate RUDI''s'!$A$2:$A$385,0))</f>
        <v>#N/A</v>
      </c>
      <c r="J48" s="99" t="e">
        <f>INDEX('Autopopulate RUDI''s'!$G$2:$G$385, MATCH(H48,'Autopopulate RUDI''s'!$F$2:$F$385,0))</f>
        <v>#N/A</v>
      </c>
    </row>
    <row r="49" spans="2:10" x14ac:dyDescent="0.25">
      <c r="B49" s="63">
        <v>18</v>
      </c>
      <c r="C49" s="372"/>
      <c r="D49" s="373"/>
      <c r="E49" s="374"/>
      <c r="F49" s="308">
        <v>5</v>
      </c>
      <c r="G49" s="309"/>
      <c r="H49" s="134"/>
      <c r="I49" s="131" t="e">
        <f>INDEX('Autopopulate RUDI''s'!$B$2:$B$385, MATCH(H49,'Autopopulate RUDI''s'!$A$2:$A$385,0))</f>
        <v>#N/A</v>
      </c>
      <c r="J49" s="99" t="e">
        <f>INDEX('Autopopulate RUDI''s'!$G$2:$G$385, MATCH(H49,'Autopopulate RUDI''s'!$F$2:$F$385,0))</f>
        <v>#N/A</v>
      </c>
    </row>
    <row r="50" spans="2:10" x14ac:dyDescent="0.25">
      <c r="B50" s="63">
        <v>19</v>
      </c>
      <c r="C50" s="372"/>
      <c r="D50" s="373"/>
      <c r="E50" s="374"/>
      <c r="F50" s="308">
        <v>5</v>
      </c>
      <c r="G50" s="309"/>
      <c r="H50" s="134"/>
      <c r="I50" s="131" t="e">
        <f>INDEX('Autopopulate RUDI''s'!$B$2:$B$385, MATCH(H50,'Autopopulate RUDI''s'!$A$2:$A$385,0))</f>
        <v>#N/A</v>
      </c>
      <c r="J50" s="99" t="e">
        <f>INDEX('Autopopulate RUDI''s'!$G$2:$G$385, MATCH(H50,'Autopopulate RUDI''s'!$F$2:$F$385,0))</f>
        <v>#N/A</v>
      </c>
    </row>
    <row r="51" spans="2:10" x14ac:dyDescent="0.25">
      <c r="B51" s="63">
        <v>20</v>
      </c>
      <c r="C51" s="372"/>
      <c r="D51" s="373"/>
      <c r="E51" s="374"/>
      <c r="F51" s="308">
        <v>5</v>
      </c>
      <c r="G51" s="309"/>
      <c r="H51" s="134"/>
      <c r="I51" s="131" t="e">
        <f>INDEX('Autopopulate RUDI''s'!$B$2:$B$385, MATCH(H51,'Autopopulate RUDI''s'!$A$2:$A$385,0))</f>
        <v>#N/A</v>
      </c>
      <c r="J51" s="99" t="e">
        <f>INDEX('Autopopulate RUDI''s'!$G$2:$G$385, MATCH(H51,'Autopopulate RUDI''s'!$F$2:$F$385,0))</f>
        <v>#N/A</v>
      </c>
    </row>
    <row r="52" spans="2:10" x14ac:dyDescent="0.25">
      <c r="B52" s="63">
        <v>21</v>
      </c>
      <c r="C52" s="372"/>
      <c r="D52" s="373"/>
      <c r="E52" s="374"/>
      <c r="F52" s="308">
        <v>5</v>
      </c>
      <c r="G52" s="309"/>
      <c r="H52" s="134"/>
      <c r="I52" s="131" t="e">
        <f>INDEX('Autopopulate RUDI''s'!$B$2:$B$385, MATCH(H52,'Autopopulate RUDI''s'!$A$2:$A$385,0))</f>
        <v>#N/A</v>
      </c>
      <c r="J52" s="99" t="e">
        <f>INDEX('Autopopulate RUDI''s'!$G$2:$G$385, MATCH(H52,'Autopopulate RUDI''s'!$F$2:$F$385,0))</f>
        <v>#N/A</v>
      </c>
    </row>
    <row r="53" spans="2:10" x14ac:dyDescent="0.25">
      <c r="B53" s="63">
        <v>22</v>
      </c>
      <c r="C53" s="372"/>
      <c r="D53" s="373"/>
      <c r="E53" s="374"/>
      <c r="F53" s="308">
        <v>5</v>
      </c>
      <c r="G53" s="309"/>
      <c r="H53" s="134"/>
      <c r="I53" s="131" t="e">
        <f>INDEX('Autopopulate RUDI''s'!$B$2:$B$385, MATCH(H53,'Autopopulate RUDI''s'!$A$2:$A$385,0))</f>
        <v>#N/A</v>
      </c>
      <c r="J53" s="99" t="e">
        <f>INDEX('Autopopulate RUDI''s'!$G$2:$G$385, MATCH(H53,'Autopopulate RUDI''s'!$F$2:$F$385,0))</f>
        <v>#N/A</v>
      </c>
    </row>
    <row r="54" spans="2:10" x14ac:dyDescent="0.25">
      <c r="B54" s="63">
        <v>23</v>
      </c>
      <c r="C54" s="372"/>
      <c r="D54" s="373"/>
      <c r="E54" s="374"/>
      <c r="F54" s="308">
        <v>5</v>
      </c>
      <c r="G54" s="309"/>
      <c r="H54" s="134"/>
      <c r="I54" s="131" t="e">
        <f>INDEX('Autopopulate RUDI''s'!$B$2:$B$385, MATCH(H54,'Autopopulate RUDI''s'!$A$2:$A$385,0))</f>
        <v>#N/A</v>
      </c>
      <c r="J54" s="99" t="e">
        <f>INDEX('Autopopulate RUDI''s'!$G$2:$G$385, MATCH(H54,'Autopopulate RUDI''s'!$F$2:$F$385,0))</f>
        <v>#N/A</v>
      </c>
    </row>
    <row r="55" spans="2:10" x14ac:dyDescent="0.25">
      <c r="B55" s="63">
        <v>24</v>
      </c>
      <c r="C55" s="372"/>
      <c r="D55" s="373"/>
      <c r="E55" s="374"/>
      <c r="F55" s="308">
        <v>5</v>
      </c>
      <c r="G55" s="309"/>
      <c r="H55" s="134"/>
      <c r="I55" s="131" t="e">
        <f>INDEX('Autopopulate RUDI''s'!$B$2:$B$385, MATCH(H55,'Autopopulate RUDI''s'!$A$2:$A$385,0))</f>
        <v>#N/A</v>
      </c>
      <c r="J55" s="99" t="e">
        <f>INDEX('Autopopulate RUDI''s'!$G$2:$G$385, MATCH(H55,'Autopopulate RUDI''s'!$F$2:$F$385,0))</f>
        <v>#N/A</v>
      </c>
    </row>
    <row r="56" spans="2:10" x14ac:dyDescent="0.25">
      <c r="B56" s="63">
        <v>25</v>
      </c>
      <c r="C56" s="372"/>
      <c r="D56" s="373"/>
      <c r="E56" s="374"/>
      <c r="F56" s="308">
        <v>5</v>
      </c>
      <c r="G56" s="309"/>
      <c r="H56" s="133"/>
      <c r="I56" s="131" t="e">
        <f>INDEX('Autopopulate RUDI''s'!$B$2:$B$385, MATCH(H56,'Autopopulate RUDI''s'!$A$2:$A$385,0))</f>
        <v>#N/A</v>
      </c>
      <c r="J56" s="99" t="e">
        <f>INDEX('Autopopulate RUDI''s'!$G$2:$G$385, MATCH(H56,'Autopopulate RUDI''s'!$F$2:$F$385,0))</f>
        <v>#N/A</v>
      </c>
    </row>
    <row r="57" spans="2:10" x14ac:dyDescent="0.25">
      <c r="B57" s="63">
        <v>26</v>
      </c>
      <c r="C57" s="372"/>
      <c r="D57" s="373"/>
      <c r="E57" s="374"/>
      <c r="F57" s="308">
        <v>5</v>
      </c>
      <c r="G57" s="309"/>
      <c r="H57" s="134"/>
      <c r="I57" s="131" t="e">
        <f>INDEX('Autopopulate RUDI''s'!$B$2:$B$385, MATCH(H57,'Autopopulate RUDI''s'!$A$2:$A$385,0))</f>
        <v>#N/A</v>
      </c>
      <c r="J57" s="99" t="e">
        <f>INDEX('Autopopulate RUDI''s'!$G$2:$G$385, MATCH(H57,'Autopopulate RUDI''s'!$F$2:$F$385,0))</f>
        <v>#N/A</v>
      </c>
    </row>
    <row r="58" spans="2:10" x14ac:dyDescent="0.25">
      <c r="B58" s="63">
        <v>27</v>
      </c>
      <c r="C58" s="372"/>
      <c r="D58" s="373"/>
      <c r="E58" s="374"/>
      <c r="F58" s="308">
        <v>5</v>
      </c>
      <c r="G58" s="309"/>
      <c r="H58" s="134"/>
      <c r="I58" s="131" t="e">
        <f>INDEX('Autopopulate RUDI''s'!$B$2:$B$385, MATCH(H58,'Autopopulate RUDI''s'!$A$2:$A$385,0))</f>
        <v>#N/A</v>
      </c>
      <c r="J58" s="99" t="e">
        <f>INDEX('Autopopulate RUDI''s'!$G$2:$G$385, MATCH(H58,'Autopopulate RUDI''s'!$F$2:$F$385,0))</f>
        <v>#N/A</v>
      </c>
    </row>
    <row r="59" spans="2:10" x14ac:dyDescent="0.25">
      <c r="B59" s="63">
        <v>28</v>
      </c>
      <c r="C59" s="372"/>
      <c r="D59" s="373"/>
      <c r="E59" s="374"/>
      <c r="F59" s="308">
        <v>5</v>
      </c>
      <c r="G59" s="309"/>
      <c r="H59" s="134"/>
      <c r="I59" s="131" t="e">
        <f>INDEX('Autopopulate RUDI''s'!$B$2:$B$385, MATCH(H59,'Autopopulate RUDI''s'!$A$2:$A$385,0))</f>
        <v>#N/A</v>
      </c>
      <c r="J59" s="99" t="e">
        <f>INDEX('Autopopulate RUDI''s'!$G$2:$G$385, MATCH(H59,'Autopopulate RUDI''s'!$F$2:$F$385,0))</f>
        <v>#N/A</v>
      </c>
    </row>
    <row r="60" spans="2:10" x14ac:dyDescent="0.25">
      <c r="B60" s="63">
        <v>29</v>
      </c>
      <c r="C60" s="372"/>
      <c r="D60" s="373"/>
      <c r="E60" s="374"/>
      <c r="F60" s="308">
        <v>5</v>
      </c>
      <c r="G60" s="309"/>
      <c r="H60" s="134"/>
      <c r="I60" s="131" t="e">
        <f>INDEX('Autopopulate RUDI''s'!$B$2:$B$385, MATCH(H60,'Autopopulate RUDI''s'!$A$2:$A$385,0))</f>
        <v>#N/A</v>
      </c>
      <c r="J60" s="99" t="e">
        <f>INDEX('Autopopulate RUDI''s'!$G$2:$G$385, MATCH(H60,'Autopopulate RUDI''s'!$F$2:$F$385,0))</f>
        <v>#N/A</v>
      </c>
    </row>
    <row r="61" spans="2:10" x14ac:dyDescent="0.25">
      <c r="B61" s="63">
        <v>30</v>
      </c>
      <c r="C61" s="372"/>
      <c r="D61" s="373"/>
      <c r="E61" s="374"/>
      <c r="F61" s="308">
        <v>5</v>
      </c>
      <c r="G61" s="309"/>
      <c r="H61" s="134"/>
      <c r="I61" s="131" t="e">
        <f>INDEX('Autopopulate RUDI''s'!$B$2:$B$385, MATCH(H61,'Autopopulate RUDI''s'!$A$2:$A$385,0))</f>
        <v>#N/A</v>
      </c>
      <c r="J61" s="99" t="e">
        <f>INDEX('Autopopulate RUDI''s'!$G$2:$G$385, MATCH(H61,'Autopopulate RUDI''s'!$F$2:$F$385,0))</f>
        <v>#N/A</v>
      </c>
    </row>
    <row r="62" spans="2:10" x14ac:dyDescent="0.25">
      <c r="B62" s="63">
        <v>31</v>
      </c>
      <c r="C62" s="372"/>
      <c r="D62" s="373"/>
      <c r="E62" s="374"/>
      <c r="F62" s="308">
        <v>5</v>
      </c>
      <c r="G62" s="309"/>
      <c r="H62" s="134"/>
      <c r="I62" s="131" t="e">
        <f>INDEX('Autopopulate RUDI''s'!$B$2:$B$385, MATCH(H62,'Autopopulate RUDI''s'!$A$2:$A$385,0))</f>
        <v>#N/A</v>
      </c>
      <c r="J62" s="99" t="e">
        <f>INDEX('Autopopulate RUDI''s'!$G$2:$G$385, MATCH(H62,'Autopopulate RUDI''s'!$F$2:$F$385,0))</f>
        <v>#N/A</v>
      </c>
    </row>
    <row r="63" spans="2:10" x14ac:dyDescent="0.25">
      <c r="B63" s="63">
        <v>32</v>
      </c>
      <c r="C63" s="372"/>
      <c r="D63" s="373"/>
      <c r="E63" s="374"/>
      <c r="F63" s="308">
        <v>5</v>
      </c>
      <c r="G63" s="309"/>
      <c r="H63" s="134"/>
      <c r="I63" s="131" t="e">
        <f>INDEX('Autopopulate RUDI''s'!$B$2:$B$385, MATCH(H63,'Autopopulate RUDI''s'!$A$2:$A$385,0))</f>
        <v>#N/A</v>
      </c>
      <c r="J63" s="99" t="e">
        <f>INDEX('Autopopulate RUDI''s'!$G$2:$G$385, MATCH(H63,'Autopopulate RUDI''s'!$F$2:$F$385,0))</f>
        <v>#N/A</v>
      </c>
    </row>
    <row r="64" spans="2:10" x14ac:dyDescent="0.25">
      <c r="B64" s="63">
        <v>33</v>
      </c>
      <c r="C64" s="372"/>
      <c r="D64" s="373"/>
      <c r="E64" s="374"/>
      <c r="F64" s="308">
        <v>5</v>
      </c>
      <c r="G64" s="309"/>
      <c r="H64" s="133"/>
      <c r="I64" s="131" t="e">
        <f>INDEX('Autopopulate RUDI''s'!$B$2:$B$385, MATCH(H64,'Autopopulate RUDI''s'!$A$2:$A$385,0))</f>
        <v>#N/A</v>
      </c>
      <c r="J64" s="99" t="e">
        <f>INDEX('Autopopulate RUDI''s'!$G$2:$G$385, MATCH(H64,'Autopopulate RUDI''s'!$F$2:$F$385,0))</f>
        <v>#N/A</v>
      </c>
    </row>
    <row r="65" spans="2:10" x14ac:dyDescent="0.25">
      <c r="B65" s="63">
        <v>34</v>
      </c>
      <c r="C65" s="372"/>
      <c r="D65" s="373"/>
      <c r="E65" s="374"/>
      <c r="F65" s="308">
        <v>5</v>
      </c>
      <c r="G65" s="309"/>
      <c r="H65" s="134"/>
      <c r="I65" s="131" t="e">
        <f>INDEX('Autopopulate RUDI''s'!$B$2:$B$385, MATCH(H65,'Autopopulate RUDI''s'!$A$2:$A$385,0))</f>
        <v>#N/A</v>
      </c>
      <c r="J65" s="99" t="e">
        <f>INDEX('Autopopulate RUDI''s'!$G$2:$G$385, MATCH(H65,'Autopopulate RUDI''s'!$F$2:$F$385,0))</f>
        <v>#N/A</v>
      </c>
    </row>
    <row r="66" spans="2:10" x14ac:dyDescent="0.25">
      <c r="B66" s="63">
        <v>35</v>
      </c>
      <c r="C66" s="372"/>
      <c r="D66" s="373"/>
      <c r="E66" s="374"/>
      <c r="F66" s="308">
        <v>5</v>
      </c>
      <c r="G66" s="309"/>
      <c r="H66" s="134"/>
      <c r="I66" s="131" t="e">
        <f>INDEX('Autopopulate RUDI''s'!$B$2:$B$385, MATCH(H66,'Autopopulate RUDI''s'!$A$2:$A$385,0))</f>
        <v>#N/A</v>
      </c>
      <c r="J66" s="99" t="e">
        <f>INDEX('Autopopulate RUDI''s'!$G$2:$G$385, MATCH(H66,'Autopopulate RUDI''s'!$F$2:$F$385,0))</f>
        <v>#N/A</v>
      </c>
    </row>
    <row r="67" spans="2:10" x14ac:dyDescent="0.25">
      <c r="B67" s="63">
        <v>36</v>
      </c>
      <c r="C67" s="372"/>
      <c r="D67" s="373"/>
      <c r="E67" s="374"/>
      <c r="F67" s="308">
        <v>5</v>
      </c>
      <c r="G67" s="309"/>
      <c r="H67" s="134"/>
      <c r="I67" s="131" t="e">
        <f>INDEX('Autopopulate RUDI''s'!$B$2:$B$385, MATCH(H67,'Autopopulate RUDI''s'!$A$2:$A$385,0))</f>
        <v>#N/A</v>
      </c>
      <c r="J67" s="99" t="e">
        <f>INDEX('Autopopulate RUDI''s'!$G$2:$G$385, MATCH(H67,'Autopopulate RUDI''s'!$F$2:$F$385,0))</f>
        <v>#N/A</v>
      </c>
    </row>
    <row r="68" spans="2:10" x14ac:dyDescent="0.25">
      <c r="B68" s="63">
        <v>37</v>
      </c>
      <c r="C68" s="372"/>
      <c r="D68" s="373"/>
      <c r="E68" s="374"/>
      <c r="F68" s="308">
        <v>5</v>
      </c>
      <c r="G68" s="309"/>
      <c r="H68" s="134"/>
      <c r="I68" s="131" t="e">
        <f>INDEX('Autopopulate RUDI''s'!$B$2:$B$385, MATCH(H68,'Autopopulate RUDI''s'!$A$2:$A$385,0))</f>
        <v>#N/A</v>
      </c>
      <c r="J68" s="99" t="e">
        <f>INDEX('Autopopulate RUDI''s'!$G$2:$G$385, MATCH(H68,'Autopopulate RUDI''s'!$F$2:$F$385,0))</f>
        <v>#N/A</v>
      </c>
    </row>
    <row r="69" spans="2:10" x14ac:dyDescent="0.25">
      <c r="B69" s="63">
        <v>38</v>
      </c>
      <c r="C69" s="372"/>
      <c r="D69" s="373"/>
      <c r="E69" s="374"/>
      <c r="F69" s="308">
        <v>5</v>
      </c>
      <c r="G69" s="309"/>
      <c r="H69" s="134"/>
      <c r="I69" s="131" t="e">
        <f>INDEX('Autopopulate RUDI''s'!$B$2:$B$385, MATCH(H69,'Autopopulate RUDI''s'!$A$2:$A$385,0))</f>
        <v>#N/A</v>
      </c>
      <c r="J69" s="99" t="e">
        <f>INDEX('Autopopulate RUDI''s'!$G$2:$G$385, MATCH(H69,'Autopopulate RUDI''s'!$F$2:$F$385,0))</f>
        <v>#N/A</v>
      </c>
    </row>
    <row r="70" spans="2:10" x14ac:dyDescent="0.25">
      <c r="B70" s="63">
        <v>39</v>
      </c>
      <c r="C70" s="372"/>
      <c r="D70" s="373"/>
      <c r="E70" s="374"/>
      <c r="F70" s="308">
        <v>5</v>
      </c>
      <c r="G70" s="309"/>
      <c r="H70" s="134"/>
      <c r="I70" s="131" t="e">
        <f>INDEX('Autopopulate RUDI''s'!$B$2:$B$385, MATCH(H70,'Autopopulate RUDI''s'!$A$2:$A$385,0))</f>
        <v>#N/A</v>
      </c>
      <c r="J70" s="99" t="e">
        <f>INDEX('Autopopulate RUDI''s'!$G$2:$G$385, MATCH(H70,'Autopopulate RUDI''s'!$F$2:$F$385,0))</f>
        <v>#N/A</v>
      </c>
    </row>
    <row r="71" spans="2:10" x14ac:dyDescent="0.25">
      <c r="B71" s="63">
        <v>40</v>
      </c>
      <c r="C71" s="372"/>
      <c r="D71" s="373"/>
      <c r="E71" s="374"/>
      <c r="F71" s="308">
        <v>5</v>
      </c>
      <c r="G71" s="309"/>
      <c r="H71" s="134"/>
      <c r="I71" s="131" t="e">
        <f>INDEX('Autopopulate RUDI''s'!$B$2:$B$385, MATCH(H71,'Autopopulate RUDI''s'!$A$2:$A$385,0))</f>
        <v>#N/A</v>
      </c>
      <c r="J71" s="99" t="e">
        <f>INDEX('Autopopulate RUDI''s'!$G$2:$G$385, MATCH(H71,'Autopopulate RUDI''s'!$F$2:$F$385,0))</f>
        <v>#N/A</v>
      </c>
    </row>
    <row r="72" spans="2:10" x14ac:dyDescent="0.25">
      <c r="B72" s="63">
        <v>41</v>
      </c>
      <c r="C72" s="372"/>
      <c r="D72" s="373"/>
      <c r="E72" s="374"/>
      <c r="F72" s="308">
        <v>5</v>
      </c>
      <c r="G72" s="309"/>
      <c r="H72" s="133"/>
      <c r="I72" s="131" t="e">
        <f>INDEX('Autopopulate RUDI''s'!$B$2:$B$385, MATCH(H72,'Autopopulate RUDI''s'!$A$2:$A$385,0))</f>
        <v>#N/A</v>
      </c>
      <c r="J72" s="99" t="e">
        <f>INDEX('Autopopulate RUDI''s'!$G$2:$G$385, MATCH(H72,'Autopopulate RUDI''s'!$F$2:$F$385,0))</f>
        <v>#N/A</v>
      </c>
    </row>
    <row r="73" spans="2:10" x14ac:dyDescent="0.25">
      <c r="B73" s="63">
        <v>42</v>
      </c>
      <c r="C73" s="372"/>
      <c r="D73" s="373"/>
      <c r="E73" s="374"/>
      <c r="F73" s="308">
        <v>5</v>
      </c>
      <c r="G73" s="309"/>
      <c r="H73" s="134"/>
      <c r="I73" s="131" t="e">
        <f>INDEX('Autopopulate RUDI''s'!$B$2:$B$385, MATCH(H73,'Autopopulate RUDI''s'!$A$2:$A$385,0))</f>
        <v>#N/A</v>
      </c>
      <c r="J73" s="99" t="e">
        <f>INDEX('Autopopulate RUDI''s'!$G$2:$G$385, MATCH(H73,'Autopopulate RUDI''s'!$F$2:$F$385,0))</f>
        <v>#N/A</v>
      </c>
    </row>
    <row r="74" spans="2:10" x14ac:dyDescent="0.25">
      <c r="B74" s="63">
        <v>43</v>
      </c>
      <c r="C74" s="372"/>
      <c r="D74" s="373"/>
      <c r="E74" s="374"/>
      <c r="F74" s="308">
        <v>5</v>
      </c>
      <c r="G74" s="309"/>
      <c r="H74" s="134"/>
      <c r="I74" s="131" t="e">
        <f>INDEX('Autopopulate RUDI''s'!$B$2:$B$385, MATCH(H74,'Autopopulate RUDI''s'!$A$2:$A$385,0))</f>
        <v>#N/A</v>
      </c>
      <c r="J74" s="99" t="e">
        <f>INDEX('Autopopulate RUDI''s'!$G$2:$G$385, MATCH(H74,'Autopopulate RUDI''s'!$F$2:$F$385,0))</f>
        <v>#N/A</v>
      </c>
    </row>
    <row r="75" spans="2:10" x14ac:dyDescent="0.25">
      <c r="B75" s="63">
        <v>44</v>
      </c>
      <c r="C75" s="372"/>
      <c r="D75" s="373"/>
      <c r="E75" s="374"/>
      <c r="F75" s="308">
        <v>5</v>
      </c>
      <c r="G75" s="309"/>
      <c r="H75" s="134"/>
      <c r="I75" s="131" t="e">
        <f>INDEX('Autopopulate RUDI''s'!$B$2:$B$385, MATCH(H75,'Autopopulate RUDI''s'!$A$2:$A$385,0))</f>
        <v>#N/A</v>
      </c>
      <c r="J75" s="99" t="e">
        <f>INDEX('Autopopulate RUDI''s'!$G$2:$G$385, MATCH(H75,'Autopopulate RUDI''s'!$F$2:$F$385,0))</f>
        <v>#N/A</v>
      </c>
    </row>
    <row r="76" spans="2:10" x14ac:dyDescent="0.25">
      <c r="B76" s="63">
        <v>45</v>
      </c>
      <c r="C76" s="372"/>
      <c r="D76" s="373"/>
      <c r="E76" s="374"/>
      <c r="F76" s="308">
        <v>5</v>
      </c>
      <c r="G76" s="309"/>
      <c r="H76" s="134"/>
      <c r="I76" s="131" t="e">
        <f>INDEX('Autopopulate RUDI''s'!$B$2:$B$385, MATCH(H76,'Autopopulate RUDI''s'!$A$2:$A$385,0))</f>
        <v>#N/A</v>
      </c>
      <c r="J76" s="99" t="e">
        <f>INDEX('Autopopulate RUDI''s'!$G$2:$G$385, MATCH(H76,'Autopopulate RUDI''s'!$F$2:$F$385,0))</f>
        <v>#N/A</v>
      </c>
    </row>
    <row r="77" spans="2:10" x14ac:dyDescent="0.25">
      <c r="B77" s="63">
        <v>46</v>
      </c>
      <c r="C77" s="372"/>
      <c r="D77" s="373"/>
      <c r="E77" s="374"/>
      <c r="F77" s="308">
        <v>5</v>
      </c>
      <c r="G77" s="309"/>
      <c r="H77" s="134"/>
      <c r="I77" s="131" t="e">
        <f>INDEX('Autopopulate RUDI''s'!$B$2:$B$385, MATCH(H77,'Autopopulate RUDI''s'!$A$2:$A$385,0))</f>
        <v>#N/A</v>
      </c>
      <c r="J77" s="99" t="e">
        <f>INDEX('Autopopulate RUDI''s'!$G$2:$G$385, MATCH(H77,'Autopopulate RUDI''s'!$F$2:$F$385,0))</f>
        <v>#N/A</v>
      </c>
    </row>
    <row r="78" spans="2:10" x14ac:dyDescent="0.25">
      <c r="B78" s="63">
        <v>47</v>
      </c>
      <c r="C78" s="372"/>
      <c r="D78" s="373"/>
      <c r="E78" s="374"/>
      <c r="F78" s="308">
        <v>5</v>
      </c>
      <c r="G78" s="309"/>
      <c r="H78" s="134"/>
      <c r="I78" s="131" t="e">
        <f>INDEX('Autopopulate RUDI''s'!$B$2:$B$385, MATCH(H78,'Autopopulate RUDI''s'!$A$2:$A$385,0))</f>
        <v>#N/A</v>
      </c>
      <c r="J78" s="99" t="e">
        <f>INDEX('Autopopulate RUDI''s'!$G$2:$G$385, MATCH(H78,'Autopopulate RUDI''s'!$F$2:$F$385,0))</f>
        <v>#N/A</v>
      </c>
    </row>
    <row r="79" spans="2:10" x14ac:dyDescent="0.25">
      <c r="B79" s="63">
        <v>48</v>
      </c>
      <c r="C79" s="372"/>
      <c r="D79" s="373"/>
      <c r="E79" s="374"/>
      <c r="F79" s="308">
        <v>5</v>
      </c>
      <c r="G79" s="309"/>
      <c r="H79" s="134"/>
      <c r="I79" s="131" t="e">
        <f>INDEX('Autopopulate RUDI''s'!$B$2:$B$385, MATCH(H79,'Autopopulate RUDI''s'!$A$2:$A$385,0))</f>
        <v>#N/A</v>
      </c>
      <c r="J79" s="99" t="e">
        <f>INDEX('Autopopulate RUDI''s'!$G$2:$G$385, MATCH(H79,'Autopopulate RUDI''s'!$F$2:$F$385,0))</f>
        <v>#N/A</v>
      </c>
    </row>
    <row r="80" spans="2:10" x14ac:dyDescent="0.25">
      <c r="B80" s="63">
        <v>49</v>
      </c>
      <c r="C80" s="372"/>
      <c r="D80" s="373"/>
      <c r="E80" s="374"/>
      <c r="F80" s="308">
        <v>5</v>
      </c>
      <c r="G80" s="309"/>
      <c r="H80" s="133"/>
      <c r="I80" s="131" t="e">
        <f>INDEX('Autopopulate RUDI''s'!$B$2:$B$385, MATCH(H80,'Autopopulate RUDI''s'!$A$2:$A$385,0))</f>
        <v>#N/A</v>
      </c>
      <c r="J80" s="99" t="e">
        <f>INDEX('Autopopulate RUDI''s'!$G$2:$G$385, MATCH(H80,'Autopopulate RUDI''s'!$F$2:$F$385,0))</f>
        <v>#N/A</v>
      </c>
    </row>
    <row r="81" spans="2:10" x14ac:dyDescent="0.25">
      <c r="B81" s="63">
        <v>50</v>
      </c>
      <c r="C81" s="372"/>
      <c r="D81" s="373"/>
      <c r="E81" s="374"/>
      <c r="F81" s="308">
        <v>5</v>
      </c>
      <c r="G81" s="309"/>
      <c r="H81" s="134"/>
      <c r="I81" s="131" t="e">
        <f>INDEX('Autopopulate RUDI''s'!$B$2:$B$385, MATCH(H81,'Autopopulate RUDI''s'!$A$2:$A$385,0))</f>
        <v>#N/A</v>
      </c>
      <c r="J81" s="99" t="e">
        <f>INDEX('Autopopulate RUDI''s'!$G$2:$G$385, MATCH(H81,'Autopopulate RUDI''s'!$F$2:$F$385,0))</f>
        <v>#N/A</v>
      </c>
    </row>
    <row r="82" spans="2:10" x14ac:dyDescent="0.25">
      <c r="B82" s="63">
        <v>51</v>
      </c>
      <c r="C82" s="372"/>
      <c r="D82" s="373"/>
      <c r="E82" s="374"/>
      <c r="F82" s="308">
        <v>5</v>
      </c>
      <c r="G82" s="309"/>
      <c r="H82" s="134"/>
      <c r="I82" s="131" t="e">
        <f>INDEX('Autopopulate RUDI''s'!$B$2:$B$385, MATCH(H82,'Autopopulate RUDI''s'!$A$2:$A$385,0))</f>
        <v>#N/A</v>
      </c>
      <c r="J82" s="99" t="e">
        <f>INDEX('Autopopulate RUDI''s'!$G$2:$G$385, MATCH(H82,'Autopopulate RUDI''s'!$F$2:$F$385,0))</f>
        <v>#N/A</v>
      </c>
    </row>
    <row r="83" spans="2:10" x14ac:dyDescent="0.25">
      <c r="B83" s="63">
        <v>52</v>
      </c>
      <c r="C83" s="372"/>
      <c r="D83" s="373"/>
      <c r="E83" s="374"/>
      <c r="F83" s="308">
        <v>5</v>
      </c>
      <c r="G83" s="309"/>
      <c r="H83" s="134"/>
      <c r="I83" s="131" t="e">
        <f>INDEX('Autopopulate RUDI''s'!$B$2:$B$385, MATCH(H83,'Autopopulate RUDI''s'!$A$2:$A$385,0))</f>
        <v>#N/A</v>
      </c>
      <c r="J83" s="99" t="e">
        <f>INDEX('Autopopulate RUDI''s'!$G$2:$G$385, MATCH(H83,'Autopopulate RUDI''s'!$F$2:$F$385,0))</f>
        <v>#N/A</v>
      </c>
    </row>
    <row r="84" spans="2:10" x14ac:dyDescent="0.25">
      <c r="B84" s="63">
        <v>53</v>
      </c>
      <c r="C84" s="372"/>
      <c r="D84" s="373"/>
      <c r="E84" s="374"/>
      <c r="F84" s="308">
        <v>5</v>
      </c>
      <c r="G84" s="309"/>
      <c r="H84" s="134"/>
      <c r="I84" s="131" t="e">
        <f>INDEX('Autopopulate RUDI''s'!$B$2:$B$385, MATCH(H84,'Autopopulate RUDI''s'!$A$2:$A$385,0))</f>
        <v>#N/A</v>
      </c>
      <c r="J84" s="99" t="e">
        <f>INDEX('Autopopulate RUDI''s'!$G$2:$G$385, MATCH(H84,'Autopopulate RUDI''s'!$F$2:$F$385,0))</f>
        <v>#N/A</v>
      </c>
    </row>
    <row r="85" spans="2:10" x14ac:dyDescent="0.25">
      <c r="B85" s="63">
        <v>54</v>
      </c>
      <c r="C85" s="372"/>
      <c r="D85" s="373"/>
      <c r="E85" s="374"/>
      <c r="F85" s="308">
        <v>5</v>
      </c>
      <c r="G85" s="309"/>
      <c r="H85" s="134"/>
      <c r="I85" s="131" t="e">
        <f>INDEX('Autopopulate RUDI''s'!$B$2:$B$385, MATCH(H85,'Autopopulate RUDI''s'!$A$2:$A$385,0))</f>
        <v>#N/A</v>
      </c>
      <c r="J85" s="99" t="e">
        <f>INDEX('Autopopulate RUDI''s'!$G$2:$G$385, MATCH(H85,'Autopopulate RUDI''s'!$F$2:$F$385,0))</f>
        <v>#N/A</v>
      </c>
    </row>
    <row r="86" spans="2:10" x14ac:dyDescent="0.25">
      <c r="B86" s="63">
        <v>55</v>
      </c>
      <c r="C86" s="372"/>
      <c r="D86" s="373"/>
      <c r="E86" s="374"/>
      <c r="F86" s="308">
        <v>5</v>
      </c>
      <c r="G86" s="309"/>
      <c r="H86" s="134"/>
      <c r="I86" s="131" t="e">
        <f>INDEX('Autopopulate RUDI''s'!$B$2:$B$385, MATCH(H86,'Autopopulate RUDI''s'!$A$2:$A$385,0))</f>
        <v>#N/A</v>
      </c>
      <c r="J86" s="99" t="e">
        <f>INDEX('Autopopulate RUDI''s'!$G$2:$G$385, MATCH(H86,'Autopopulate RUDI''s'!$F$2:$F$385,0))</f>
        <v>#N/A</v>
      </c>
    </row>
    <row r="87" spans="2:10" x14ac:dyDescent="0.25">
      <c r="B87" s="63">
        <v>56</v>
      </c>
      <c r="C87" s="372"/>
      <c r="D87" s="373"/>
      <c r="E87" s="374"/>
      <c r="F87" s="308">
        <v>5</v>
      </c>
      <c r="G87" s="309"/>
      <c r="H87" s="134"/>
      <c r="I87" s="131" t="e">
        <f>INDEX('Autopopulate RUDI''s'!$B$2:$B$385, MATCH(H87,'Autopopulate RUDI''s'!$A$2:$A$385,0))</f>
        <v>#N/A</v>
      </c>
      <c r="J87" s="99" t="e">
        <f>INDEX('Autopopulate RUDI''s'!$G$2:$G$385, MATCH(H87,'Autopopulate RUDI''s'!$F$2:$F$385,0))</f>
        <v>#N/A</v>
      </c>
    </row>
    <row r="88" spans="2:10" x14ac:dyDescent="0.25">
      <c r="B88" s="63">
        <v>57</v>
      </c>
      <c r="C88" s="372"/>
      <c r="D88" s="373"/>
      <c r="E88" s="374"/>
      <c r="F88" s="308">
        <v>5</v>
      </c>
      <c r="G88" s="309"/>
      <c r="H88" s="133"/>
      <c r="I88" s="131" t="e">
        <f>INDEX('Autopopulate RUDI''s'!$B$2:$B$385, MATCH(H88,'Autopopulate RUDI''s'!$A$2:$A$385,0))</f>
        <v>#N/A</v>
      </c>
      <c r="J88" s="99" t="e">
        <f>INDEX('Autopopulate RUDI''s'!$G$2:$G$385, MATCH(H88,'Autopopulate RUDI''s'!$F$2:$F$385,0))</f>
        <v>#N/A</v>
      </c>
    </row>
    <row r="89" spans="2:10" x14ac:dyDescent="0.25">
      <c r="B89" s="63">
        <v>58</v>
      </c>
      <c r="C89" s="372"/>
      <c r="D89" s="373"/>
      <c r="E89" s="374"/>
      <c r="F89" s="308">
        <v>5</v>
      </c>
      <c r="G89" s="309"/>
      <c r="H89" s="134"/>
      <c r="I89" s="131" t="e">
        <f>INDEX('Autopopulate RUDI''s'!$B$2:$B$385, MATCH(H89,'Autopopulate RUDI''s'!$A$2:$A$385,0))</f>
        <v>#N/A</v>
      </c>
      <c r="J89" s="99" t="e">
        <f>INDEX('Autopopulate RUDI''s'!$G$2:$G$385, MATCH(H89,'Autopopulate RUDI''s'!$F$2:$F$385,0))</f>
        <v>#N/A</v>
      </c>
    </row>
    <row r="90" spans="2:10" x14ac:dyDescent="0.25">
      <c r="B90" s="63">
        <v>59</v>
      </c>
      <c r="C90" s="372"/>
      <c r="D90" s="373"/>
      <c r="E90" s="374"/>
      <c r="F90" s="308">
        <v>5</v>
      </c>
      <c r="G90" s="309"/>
      <c r="H90" s="134"/>
      <c r="I90" s="131" t="e">
        <f>INDEX('Autopopulate RUDI''s'!$B$2:$B$385, MATCH(H90,'Autopopulate RUDI''s'!$A$2:$A$385,0))</f>
        <v>#N/A</v>
      </c>
      <c r="J90" s="99" t="e">
        <f>INDEX('Autopopulate RUDI''s'!$G$2:$G$385, MATCH(H90,'Autopopulate RUDI''s'!$F$2:$F$385,0))</f>
        <v>#N/A</v>
      </c>
    </row>
    <row r="91" spans="2:10" x14ac:dyDescent="0.25">
      <c r="B91" s="63">
        <v>60</v>
      </c>
      <c r="C91" s="372"/>
      <c r="D91" s="373"/>
      <c r="E91" s="374"/>
      <c r="F91" s="308">
        <v>5</v>
      </c>
      <c r="G91" s="309"/>
      <c r="H91" s="134"/>
      <c r="I91" s="131" t="e">
        <f>INDEX('Autopopulate RUDI''s'!$B$2:$B$385, MATCH(H91,'Autopopulate RUDI''s'!$A$2:$A$385,0))</f>
        <v>#N/A</v>
      </c>
      <c r="J91" s="99" t="e">
        <f>INDEX('Autopopulate RUDI''s'!$G$2:$G$385, MATCH(H91,'Autopopulate RUDI''s'!$F$2:$F$385,0))</f>
        <v>#N/A</v>
      </c>
    </row>
    <row r="92" spans="2:10" x14ac:dyDescent="0.25">
      <c r="B92" s="63">
        <v>61</v>
      </c>
      <c r="C92" s="372"/>
      <c r="D92" s="373"/>
      <c r="E92" s="374"/>
      <c r="F92" s="308">
        <v>5</v>
      </c>
      <c r="G92" s="309"/>
      <c r="H92" s="134"/>
      <c r="I92" s="131" t="e">
        <f>INDEX('Autopopulate RUDI''s'!$B$2:$B$385, MATCH(H92,'Autopopulate RUDI''s'!$A$2:$A$385,0))</f>
        <v>#N/A</v>
      </c>
      <c r="J92" s="99" t="e">
        <f>INDEX('Autopopulate RUDI''s'!$G$2:$G$385, MATCH(H92,'Autopopulate RUDI''s'!$F$2:$F$385,0))</f>
        <v>#N/A</v>
      </c>
    </row>
    <row r="93" spans="2:10" x14ac:dyDescent="0.25">
      <c r="B93" s="63">
        <v>62</v>
      </c>
      <c r="C93" s="372"/>
      <c r="D93" s="373"/>
      <c r="E93" s="374"/>
      <c r="F93" s="308">
        <v>5</v>
      </c>
      <c r="G93" s="309"/>
      <c r="H93" s="134"/>
      <c r="I93" s="131" t="e">
        <f>INDEX('Autopopulate RUDI''s'!$B$2:$B$385, MATCH(H93,'Autopopulate RUDI''s'!$A$2:$A$385,0))</f>
        <v>#N/A</v>
      </c>
      <c r="J93" s="99" t="e">
        <f>INDEX('Autopopulate RUDI''s'!$G$2:$G$385, MATCH(H93,'Autopopulate RUDI''s'!$F$2:$F$385,0))</f>
        <v>#N/A</v>
      </c>
    </row>
    <row r="94" spans="2:10" x14ac:dyDescent="0.25">
      <c r="B94" s="63">
        <v>63</v>
      </c>
      <c r="C94" s="372"/>
      <c r="D94" s="373"/>
      <c r="E94" s="374"/>
      <c r="F94" s="308">
        <v>5</v>
      </c>
      <c r="G94" s="309"/>
      <c r="H94" s="134"/>
      <c r="I94" s="131" t="e">
        <f>INDEX('Autopopulate RUDI''s'!$B$2:$B$385, MATCH(H94,'Autopopulate RUDI''s'!$A$2:$A$385,0))</f>
        <v>#N/A</v>
      </c>
      <c r="J94" s="99" t="e">
        <f>INDEX('Autopopulate RUDI''s'!$G$2:$G$385, MATCH(H94,'Autopopulate RUDI''s'!$F$2:$F$385,0))</f>
        <v>#N/A</v>
      </c>
    </row>
    <row r="95" spans="2:10" x14ac:dyDescent="0.25">
      <c r="B95" s="63">
        <v>64</v>
      </c>
      <c r="C95" s="372"/>
      <c r="D95" s="373"/>
      <c r="E95" s="374"/>
      <c r="F95" s="308">
        <v>5</v>
      </c>
      <c r="G95" s="309"/>
      <c r="H95" s="134"/>
      <c r="I95" s="131" t="e">
        <f>INDEX('Autopopulate RUDI''s'!$B$2:$B$385, MATCH(H95,'Autopopulate RUDI''s'!$A$2:$A$385,0))</f>
        <v>#N/A</v>
      </c>
      <c r="J95" s="99" t="e">
        <f>INDEX('Autopopulate RUDI''s'!$G$2:$G$385, MATCH(H95,'Autopopulate RUDI''s'!$F$2:$F$385,0))</f>
        <v>#N/A</v>
      </c>
    </row>
    <row r="96" spans="2:10" x14ac:dyDescent="0.25">
      <c r="B96" s="63">
        <v>65</v>
      </c>
      <c r="C96" s="372"/>
      <c r="D96" s="373"/>
      <c r="E96" s="374"/>
      <c r="F96" s="308">
        <v>5</v>
      </c>
      <c r="G96" s="309"/>
      <c r="H96" s="133"/>
      <c r="I96" s="131" t="e">
        <f>INDEX('Autopopulate RUDI''s'!$B$2:$B$385, MATCH(H96,'Autopopulate RUDI''s'!$A$2:$A$385,0))</f>
        <v>#N/A</v>
      </c>
      <c r="J96" s="99" t="e">
        <f>INDEX('Autopopulate RUDI''s'!$G$2:$G$385, MATCH(H96,'Autopopulate RUDI''s'!$F$2:$F$385,0))</f>
        <v>#N/A</v>
      </c>
    </row>
    <row r="97" spans="2:10" x14ac:dyDescent="0.25">
      <c r="B97" s="63">
        <v>66</v>
      </c>
      <c r="C97" s="372"/>
      <c r="D97" s="373"/>
      <c r="E97" s="374"/>
      <c r="F97" s="308">
        <v>5</v>
      </c>
      <c r="G97" s="309"/>
      <c r="H97" s="134"/>
      <c r="I97" s="131" t="e">
        <f>INDEX('Autopopulate RUDI''s'!$B$2:$B$385, MATCH(H97,'Autopopulate RUDI''s'!$A$2:$A$385,0))</f>
        <v>#N/A</v>
      </c>
      <c r="J97" s="99" t="e">
        <f>INDEX('Autopopulate RUDI''s'!$G$2:$G$385, MATCH(H97,'Autopopulate RUDI''s'!$F$2:$F$385,0))</f>
        <v>#N/A</v>
      </c>
    </row>
    <row r="98" spans="2:10" x14ac:dyDescent="0.25">
      <c r="B98" s="63">
        <v>67</v>
      </c>
      <c r="C98" s="372"/>
      <c r="D98" s="373"/>
      <c r="E98" s="374"/>
      <c r="F98" s="308">
        <v>5</v>
      </c>
      <c r="G98" s="309"/>
      <c r="H98" s="134"/>
      <c r="I98" s="131" t="e">
        <f>INDEX('Autopopulate RUDI''s'!$B$2:$B$385, MATCH(H98,'Autopopulate RUDI''s'!$A$2:$A$385,0))</f>
        <v>#N/A</v>
      </c>
      <c r="J98" s="99" t="e">
        <f>INDEX('Autopopulate RUDI''s'!$G$2:$G$385, MATCH(H98,'Autopopulate RUDI''s'!$F$2:$F$385,0))</f>
        <v>#N/A</v>
      </c>
    </row>
    <row r="99" spans="2:10" x14ac:dyDescent="0.25">
      <c r="B99" s="63">
        <v>68</v>
      </c>
      <c r="C99" s="372"/>
      <c r="D99" s="373"/>
      <c r="E99" s="374"/>
      <c r="F99" s="308">
        <v>5</v>
      </c>
      <c r="G99" s="309"/>
      <c r="H99" s="134"/>
      <c r="I99" s="131" t="e">
        <f>INDEX('Autopopulate RUDI''s'!$B$2:$B$385, MATCH(H99,'Autopopulate RUDI''s'!$A$2:$A$385,0))</f>
        <v>#N/A</v>
      </c>
      <c r="J99" s="99" t="e">
        <f>INDEX('Autopopulate RUDI''s'!$G$2:$G$385, MATCH(H99,'Autopopulate RUDI''s'!$F$2:$F$385,0))</f>
        <v>#N/A</v>
      </c>
    </row>
    <row r="100" spans="2:10" x14ac:dyDescent="0.25">
      <c r="B100" s="63">
        <v>69</v>
      </c>
      <c r="C100" s="372"/>
      <c r="D100" s="373"/>
      <c r="E100" s="374"/>
      <c r="F100" s="308">
        <v>5</v>
      </c>
      <c r="G100" s="309"/>
      <c r="H100" s="134"/>
      <c r="I100" s="131" t="e">
        <f>INDEX('Autopopulate RUDI''s'!$B$2:$B$385, MATCH(H100,'Autopopulate RUDI''s'!$A$2:$A$385,0))</f>
        <v>#N/A</v>
      </c>
      <c r="J100" s="99" t="e">
        <f>INDEX('Autopopulate RUDI''s'!$G$2:$G$385, MATCH(H100,'Autopopulate RUDI''s'!$F$2:$F$385,0))</f>
        <v>#N/A</v>
      </c>
    </row>
    <row r="101" spans="2:10" x14ac:dyDescent="0.25">
      <c r="B101" s="63">
        <v>70</v>
      </c>
      <c r="C101" s="372"/>
      <c r="D101" s="373"/>
      <c r="E101" s="374"/>
      <c r="F101" s="308">
        <v>5</v>
      </c>
      <c r="G101" s="309"/>
      <c r="H101" s="134"/>
      <c r="I101" s="131" t="e">
        <f>INDEX('Autopopulate RUDI''s'!$B$2:$B$385, MATCH(H101,'Autopopulate RUDI''s'!$A$2:$A$385,0))</f>
        <v>#N/A</v>
      </c>
      <c r="J101" s="99" t="e">
        <f>INDEX('Autopopulate RUDI''s'!$G$2:$G$385, MATCH(H101,'Autopopulate RUDI''s'!$F$2:$F$385,0))</f>
        <v>#N/A</v>
      </c>
    </row>
    <row r="102" spans="2:10" x14ac:dyDescent="0.25">
      <c r="B102" s="63">
        <v>71</v>
      </c>
      <c r="C102" s="372"/>
      <c r="D102" s="373"/>
      <c r="E102" s="374"/>
      <c r="F102" s="308">
        <v>5</v>
      </c>
      <c r="G102" s="309"/>
      <c r="H102" s="134"/>
      <c r="I102" s="131" t="e">
        <f>INDEX('Autopopulate RUDI''s'!$B$2:$B$385, MATCH(H102,'Autopopulate RUDI''s'!$A$2:$A$385,0))</f>
        <v>#N/A</v>
      </c>
      <c r="J102" s="99" t="e">
        <f>INDEX('Autopopulate RUDI''s'!$G$2:$G$385, MATCH(H102,'Autopopulate RUDI''s'!$F$2:$F$385,0))</f>
        <v>#N/A</v>
      </c>
    </row>
    <row r="103" spans="2:10" x14ac:dyDescent="0.25">
      <c r="B103" s="63">
        <v>72</v>
      </c>
      <c r="C103" s="372"/>
      <c r="D103" s="373"/>
      <c r="E103" s="374"/>
      <c r="F103" s="308">
        <v>5</v>
      </c>
      <c r="G103" s="309"/>
      <c r="H103" s="134"/>
      <c r="I103" s="131" t="e">
        <f>INDEX('Autopopulate RUDI''s'!$B$2:$B$385, MATCH(H103,'Autopopulate RUDI''s'!$A$2:$A$385,0))</f>
        <v>#N/A</v>
      </c>
      <c r="J103" s="99" t="e">
        <f>INDEX('Autopopulate RUDI''s'!$G$2:$G$385, MATCH(H103,'Autopopulate RUDI''s'!$F$2:$F$385,0))</f>
        <v>#N/A</v>
      </c>
    </row>
    <row r="104" spans="2:10" x14ac:dyDescent="0.25">
      <c r="B104" s="63">
        <v>73</v>
      </c>
      <c r="C104" s="372"/>
      <c r="D104" s="373"/>
      <c r="E104" s="374"/>
      <c r="F104" s="308">
        <v>5</v>
      </c>
      <c r="G104" s="309"/>
      <c r="H104" s="133"/>
      <c r="I104" s="131" t="e">
        <f>INDEX('Autopopulate RUDI''s'!$B$2:$B$385, MATCH(H104,'Autopopulate RUDI''s'!$A$2:$A$385,0))</f>
        <v>#N/A</v>
      </c>
      <c r="J104" s="99" t="e">
        <f>INDEX('Autopopulate RUDI''s'!$G$2:$G$385, MATCH(H104,'Autopopulate RUDI''s'!$F$2:$F$385,0))</f>
        <v>#N/A</v>
      </c>
    </row>
    <row r="105" spans="2:10" x14ac:dyDescent="0.25">
      <c r="B105" s="63">
        <v>74</v>
      </c>
      <c r="C105" s="372"/>
      <c r="D105" s="373"/>
      <c r="E105" s="374"/>
      <c r="F105" s="308">
        <v>5</v>
      </c>
      <c r="G105" s="309"/>
      <c r="H105" s="134"/>
      <c r="I105" s="131" t="e">
        <f>INDEX('Autopopulate RUDI''s'!$B$2:$B$385, MATCH(H105,'Autopopulate RUDI''s'!$A$2:$A$385,0))</f>
        <v>#N/A</v>
      </c>
      <c r="J105" s="99" t="e">
        <f>INDEX('Autopopulate RUDI''s'!$G$2:$G$385, MATCH(H105,'Autopopulate RUDI''s'!$F$2:$F$385,0))</f>
        <v>#N/A</v>
      </c>
    </row>
    <row r="106" spans="2:10" x14ac:dyDescent="0.25">
      <c r="B106" s="63">
        <v>75</v>
      </c>
      <c r="C106" s="372"/>
      <c r="D106" s="373"/>
      <c r="E106" s="374"/>
      <c r="F106" s="308">
        <v>5</v>
      </c>
      <c r="G106" s="309"/>
      <c r="H106" s="134"/>
      <c r="I106" s="131" t="e">
        <f>INDEX('Autopopulate RUDI''s'!$B$2:$B$385, MATCH(H106,'Autopopulate RUDI''s'!$A$2:$A$385,0))</f>
        <v>#N/A</v>
      </c>
      <c r="J106" s="99" t="e">
        <f>INDEX('Autopopulate RUDI''s'!$G$2:$G$385, MATCH(H106,'Autopopulate RUDI''s'!$F$2:$F$385,0))</f>
        <v>#N/A</v>
      </c>
    </row>
    <row r="107" spans="2:10" x14ac:dyDescent="0.25">
      <c r="B107" s="63">
        <v>76</v>
      </c>
      <c r="C107" s="372"/>
      <c r="D107" s="373"/>
      <c r="E107" s="374"/>
      <c r="F107" s="308">
        <v>5</v>
      </c>
      <c r="G107" s="309"/>
      <c r="H107" s="134"/>
      <c r="I107" s="131" t="e">
        <f>INDEX('Autopopulate RUDI''s'!$B$2:$B$385, MATCH(H107,'Autopopulate RUDI''s'!$A$2:$A$385,0))</f>
        <v>#N/A</v>
      </c>
      <c r="J107" s="99" t="e">
        <f>INDEX('Autopopulate RUDI''s'!$G$2:$G$385, MATCH(H107,'Autopopulate RUDI''s'!$F$2:$F$385,0))</f>
        <v>#N/A</v>
      </c>
    </row>
    <row r="108" spans="2:10" x14ac:dyDescent="0.25">
      <c r="B108" s="63">
        <v>77</v>
      </c>
      <c r="C108" s="372"/>
      <c r="D108" s="373"/>
      <c r="E108" s="374"/>
      <c r="F108" s="308">
        <v>5</v>
      </c>
      <c r="G108" s="309"/>
      <c r="H108" s="134"/>
      <c r="I108" s="131" t="e">
        <f>INDEX('Autopopulate RUDI''s'!$B$2:$B$385, MATCH(H108,'Autopopulate RUDI''s'!$A$2:$A$385,0))</f>
        <v>#N/A</v>
      </c>
      <c r="J108" s="99" t="e">
        <f>INDEX('Autopopulate RUDI''s'!$G$2:$G$385, MATCH(H108,'Autopopulate RUDI''s'!$F$2:$F$385,0))</f>
        <v>#N/A</v>
      </c>
    </row>
    <row r="109" spans="2:10" x14ac:dyDescent="0.25">
      <c r="B109" s="63">
        <v>78</v>
      </c>
      <c r="C109" s="372"/>
      <c r="D109" s="373"/>
      <c r="E109" s="374"/>
      <c r="F109" s="308">
        <v>5</v>
      </c>
      <c r="G109" s="309"/>
      <c r="H109" s="134"/>
      <c r="I109" s="131" t="e">
        <f>INDEX('Autopopulate RUDI''s'!$B$2:$B$385, MATCH(H109,'Autopopulate RUDI''s'!$A$2:$A$385,0))</f>
        <v>#N/A</v>
      </c>
      <c r="J109" s="99" t="e">
        <f>INDEX('Autopopulate RUDI''s'!$G$2:$G$385, MATCH(H109,'Autopopulate RUDI''s'!$F$2:$F$385,0))</f>
        <v>#N/A</v>
      </c>
    </row>
    <row r="110" spans="2:10" x14ac:dyDescent="0.25">
      <c r="B110" s="63">
        <v>79</v>
      </c>
      <c r="C110" s="372"/>
      <c r="D110" s="373"/>
      <c r="E110" s="374"/>
      <c r="F110" s="308">
        <v>5</v>
      </c>
      <c r="G110" s="309"/>
      <c r="H110" s="134"/>
      <c r="I110" s="131" t="e">
        <f>INDEX('Autopopulate RUDI''s'!$B$2:$B$385, MATCH(H110,'Autopopulate RUDI''s'!$A$2:$A$385,0))</f>
        <v>#N/A</v>
      </c>
      <c r="J110" s="99" t="e">
        <f>INDEX('Autopopulate RUDI''s'!$G$2:$G$385, MATCH(H110,'Autopopulate RUDI''s'!$F$2:$F$385,0))</f>
        <v>#N/A</v>
      </c>
    </row>
    <row r="111" spans="2:10" x14ac:dyDescent="0.25">
      <c r="B111" s="63">
        <v>80</v>
      </c>
      <c r="C111" s="372"/>
      <c r="D111" s="373"/>
      <c r="E111" s="374"/>
      <c r="F111" s="308">
        <v>5</v>
      </c>
      <c r="G111" s="309"/>
      <c r="H111" s="134"/>
      <c r="I111" s="131" t="e">
        <f>INDEX('Autopopulate RUDI''s'!$B$2:$B$385, MATCH(H111,'Autopopulate RUDI''s'!$A$2:$A$385,0))</f>
        <v>#N/A</v>
      </c>
      <c r="J111" s="99" t="e">
        <f>INDEX('Autopopulate RUDI''s'!$G$2:$G$385, MATCH(H111,'Autopopulate RUDI''s'!$F$2:$F$385,0))</f>
        <v>#N/A</v>
      </c>
    </row>
    <row r="112" spans="2:10" x14ac:dyDescent="0.25">
      <c r="B112" s="63">
        <v>81</v>
      </c>
      <c r="C112" s="372"/>
      <c r="D112" s="373"/>
      <c r="E112" s="374"/>
      <c r="F112" s="308">
        <v>5</v>
      </c>
      <c r="G112" s="309"/>
      <c r="H112" s="133"/>
      <c r="I112" s="131" t="e">
        <f>INDEX('Autopopulate RUDI''s'!$B$2:$B$385, MATCH(H112,'Autopopulate RUDI''s'!$A$2:$A$385,0))</f>
        <v>#N/A</v>
      </c>
      <c r="J112" s="99" t="e">
        <f>INDEX('Autopopulate RUDI''s'!$G$2:$G$385, MATCH(H112,'Autopopulate RUDI''s'!$F$2:$F$385,0))</f>
        <v>#N/A</v>
      </c>
    </row>
    <row r="113" spans="2:10" x14ac:dyDescent="0.25">
      <c r="B113" s="63">
        <v>82</v>
      </c>
      <c r="C113" s="372"/>
      <c r="D113" s="373"/>
      <c r="E113" s="374"/>
      <c r="F113" s="308">
        <v>5</v>
      </c>
      <c r="G113" s="309"/>
      <c r="H113" s="134"/>
      <c r="I113" s="131" t="e">
        <f>INDEX('Autopopulate RUDI''s'!$B$2:$B$385, MATCH(H113,'Autopopulate RUDI''s'!$A$2:$A$385,0))</f>
        <v>#N/A</v>
      </c>
      <c r="J113" s="99" t="e">
        <f>INDEX('Autopopulate RUDI''s'!$G$2:$G$385, MATCH(H113,'Autopopulate RUDI''s'!$F$2:$F$385,0))</f>
        <v>#N/A</v>
      </c>
    </row>
    <row r="114" spans="2:10" x14ac:dyDescent="0.25">
      <c r="B114" s="63">
        <v>83</v>
      </c>
      <c r="C114" s="372"/>
      <c r="D114" s="373"/>
      <c r="E114" s="374"/>
      <c r="F114" s="308">
        <v>5</v>
      </c>
      <c r="G114" s="309"/>
      <c r="H114" s="134"/>
      <c r="I114" s="131" t="e">
        <f>INDEX('Autopopulate RUDI''s'!$B$2:$B$385, MATCH(H114,'Autopopulate RUDI''s'!$A$2:$A$385,0))</f>
        <v>#N/A</v>
      </c>
      <c r="J114" s="99" t="e">
        <f>INDEX('Autopopulate RUDI''s'!$G$2:$G$385, MATCH(H114,'Autopopulate RUDI''s'!$F$2:$F$385,0))</f>
        <v>#N/A</v>
      </c>
    </row>
    <row r="115" spans="2:10" x14ac:dyDescent="0.25">
      <c r="B115" s="63">
        <v>84</v>
      </c>
      <c r="C115" s="372"/>
      <c r="D115" s="373"/>
      <c r="E115" s="374"/>
      <c r="F115" s="308">
        <v>5</v>
      </c>
      <c r="G115" s="309"/>
      <c r="H115" s="134"/>
      <c r="I115" s="131" t="e">
        <f>INDEX('Autopopulate RUDI''s'!$B$2:$B$385, MATCH(H115,'Autopopulate RUDI''s'!$A$2:$A$385,0))</f>
        <v>#N/A</v>
      </c>
      <c r="J115" s="99" t="e">
        <f>INDEX('Autopopulate RUDI''s'!$G$2:$G$385, MATCH(H115,'Autopopulate RUDI''s'!$F$2:$F$385,0))</f>
        <v>#N/A</v>
      </c>
    </row>
    <row r="116" spans="2:10" x14ac:dyDescent="0.25">
      <c r="B116" s="63">
        <v>85</v>
      </c>
      <c r="C116" s="372"/>
      <c r="D116" s="373"/>
      <c r="E116" s="374"/>
      <c r="F116" s="308">
        <v>5</v>
      </c>
      <c r="G116" s="309"/>
      <c r="H116" s="134"/>
      <c r="I116" s="131" t="e">
        <f>INDEX('Autopopulate RUDI''s'!$B$2:$B$385, MATCH(H116,'Autopopulate RUDI''s'!$A$2:$A$385,0))</f>
        <v>#N/A</v>
      </c>
      <c r="J116" s="99" t="e">
        <f>INDEX('Autopopulate RUDI''s'!$G$2:$G$385, MATCH(H116,'Autopopulate RUDI''s'!$F$2:$F$385,0))</f>
        <v>#N/A</v>
      </c>
    </row>
    <row r="117" spans="2:10" x14ac:dyDescent="0.25">
      <c r="B117" s="63">
        <v>86</v>
      </c>
      <c r="C117" s="372"/>
      <c r="D117" s="373"/>
      <c r="E117" s="374"/>
      <c r="F117" s="308">
        <v>5</v>
      </c>
      <c r="G117" s="309"/>
      <c r="H117" s="134"/>
      <c r="I117" s="131" t="e">
        <f>INDEX('Autopopulate RUDI''s'!$B$2:$B$385, MATCH(H117,'Autopopulate RUDI''s'!$A$2:$A$385,0))</f>
        <v>#N/A</v>
      </c>
      <c r="J117" s="99" t="e">
        <f>INDEX('Autopopulate RUDI''s'!$G$2:$G$385, MATCH(H117,'Autopopulate RUDI''s'!$F$2:$F$385,0))</f>
        <v>#N/A</v>
      </c>
    </row>
    <row r="118" spans="2:10" x14ac:dyDescent="0.25">
      <c r="B118" s="63">
        <v>87</v>
      </c>
      <c r="C118" s="372"/>
      <c r="D118" s="373"/>
      <c r="E118" s="374"/>
      <c r="F118" s="308">
        <v>5</v>
      </c>
      <c r="G118" s="309"/>
      <c r="H118" s="134"/>
      <c r="I118" s="131" t="e">
        <f>INDEX('Autopopulate RUDI''s'!$B$2:$B$385, MATCH(H118,'Autopopulate RUDI''s'!$A$2:$A$385,0))</f>
        <v>#N/A</v>
      </c>
      <c r="J118" s="99" t="e">
        <f>INDEX('Autopopulate RUDI''s'!$G$2:$G$385, MATCH(H118,'Autopopulate RUDI''s'!$F$2:$F$385,0))</f>
        <v>#N/A</v>
      </c>
    </row>
    <row r="119" spans="2:10" x14ac:dyDescent="0.25">
      <c r="B119" s="63">
        <v>88</v>
      </c>
      <c r="C119" s="372"/>
      <c r="D119" s="373"/>
      <c r="E119" s="374"/>
      <c r="F119" s="308">
        <v>5</v>
      </c>
      <c r="G119" s="309"/>
      <c r="H119" s="134"/>
      <c r="I119" s="131" t="e">
        <f>INDEX('Autopopulate RUDI''s'!$B$2:$B$385, MATCH(H119,'Autopopulate RUDI''s'!$A$2:$A$385,0))</f>
        <v>#N/A</v>
      </c>
      <c r="J119" s="99" t="e">
        <f>INDEX('Autopopulate RUDI''s'!$G$2:$G$385, MATCH(H119,'Autopopulate RUDI''s'!$F$2:$F$385,0))</f>
        <v>#N/A</v>
      </c>
    </row>
    <row r="120" spans="2:10" x14ac:dyDescent="0.25">
      <c r="B120" s="63">
        <v>89</v>
      </c>
      <c r="C120" s="372"/>
      <c r="D120" s="373"/>
      <c r="E120" s="374"/>
      <c r="F120" s="308">
        <v>5</v>
      </c>
      <c r="G120" s="309"/>
      <c r="H120" s="133"/>
      <c r="I120" s="131" t="e">
        <f>INDEX('Autopopulate RUDI''s'!$B$2:$B$385, MATCH(H120,'Autopopulate RUDI''s'!$A$2:$A$385,0))</f>
        <v>#N/A</v>
      </c>
      <c r="J120" s="99" t="e">
        <f>INDEX('Autopopulate RUDI''s'!$G$2:$G$385, MATCH(H120,'Autopopulate RUDI''s'!$F$2:$F$385,0))</f>
        <v>#N/A</v>
      </c>
    </row>
    <row r="121" spans="2:10" x14ac:dyDescent="0.25">
      <c r="B121" s="63">
        <v>90</v>
      </c>
      <c r="C121" s="372"/>
      <c r="D121" s="373"/>
      <c r="E121" s="374"/>
      <c r="F121" s="308">
        <v>5</v>
      </c>
      <c r="G121" s="309"/>
      <c r="H121" s="134"/>
      <c r="I121" s="131" t="e">
        <f>INDEX('Autopopulate RUDI''s'!$B$2:$B$385, MATCH(H121,'Autopopulate RUDI''s'!$A$2:$A$385,0))</f>
        <v>#N/A</v>
      </c>
      <c r="J121" s="99" t="e">
        <f>INDEX('Autopopulate RUDI''s'!$G$2:$G$385, MATCH(H121,'Autopopulate RUDI''s'!$F$2:$F$385,0))</f>
        <v>#N/A</v>
      </c>
    </row>
    <row r="122" spans="2:10" x14ac:dyDescent="0.25">
      <c r="B122" s="63">
        <v>91</v>
      </c>
      <c r="C122" s="372"/>
      <c r="D122" s="373"/>
      <c r="E122" s="374"/>
      <c r="F122" s="308">
        <v>5</v>
      </c>
      <c r="G122" s="309"/>
      <c r="H122" s="134"/>
      <c r="I122" s="131" t="e">
        <f>INDEX('Autopopulate RUDI''s'!$B$2:$B$385, MATCH(H122,'Autopopulate RUDI''s'!$A$2:$A$385,0))</f>
        <v>#N/A</v>
      </c>
      <c r="J122" s="99" t="e">
        <f>INDEX('Autopopulate RUDI''s'!$G$2:$G$385, MATCH(H122,'Autopopulate RUDI''s'!$F$2:$F$385,0))</f>
        <v>#N/A</v>
      </c>
    </row>
    <row r="123" spans="2:10" x14ac:dyDescent="0.25">
      <c r="B123" s="63">
        <v>92</v>
      </c>
      <c r="C123" s="372"/>
      <c r="D123" s="373"/>
      <c r="E123" s="374"/>
      <c r="F123" s="308">
        <v>5</v>
      </c>
      <c r="G123" s="309"/>
      <c r="H123" s="134"/>
      <c r="I123" s="131" t="e">
        <f>INDEX('Autopopulate RUDI''s'!$B$2:$B$385, MATCH(H123,'Autopopulate RUDI''s'!$A$2:$A$385,0))</f>
        <v>#N/A</v>
      </c>
      <c r="J123" s="99" t="e">
        <f>INDEX('Autopopulate RUDI''s'!$G$2:$G$385, MATCH(H123,'Autopopulate RUDI''s'!$F$2:$F$385,0))</f>
        <v>#N/A</v>
      </c>
    </row>
    <row r="124" spans="2:10" x14ac:dyDescent="0.25">
      <c r="B124" s="63">
        <v>93</v>
      </c>
      <c r="C124" s="372"/>
      <c r="D124" s="373"/>
      <c r="E124" s="374"/>
      <c r="F124" s="308">
        <v>5</v>
      </c>
      <c r="G124" s="309"/>
      <c r="H124" s="134"/>
      <c r="I124" s="131" t="e">
        <f>INDEX('Autopopulate RUDI''s'!$B$2:$B$385, MATCH(H124,'Autopopulate RUDI''s'!$A$2:$A$385,0))</f>
        <v>#N/A</v>
      </c>
      <c r="J124" s="99" t="e">
        <f>INDEX('Autopopulate RUDI''s'!$G$2:$G$385, MATCH(H124,'Autopopulate RUDI''s'!$F$2:$F$385,0))</f>
        <v>#N/A</v>
      </c>
    </row>
    <row r="125" spans="2:10" x14ac:dyDescent="0.25">
      <c r="B125" s="63">
        <v>94</v>
      </c>
      <c r="C125" s="372"/>
      <c r="D125" s="373"/>
      <c r="E125" s="374"/>
      <c r="F125" s="308">
        <v>5</v>
      </c>
      <c r="G125" s="309"/>
      <c r="H125" s="134"/>
      <c r="I125" s="131" t="e">
        <f>INDEX('Autopopulate RUDI''s'!$B$2:$B$385, MATCH(H125,'Autopopulate RUDI''s'!$A$2:$A$385,0))</f>
        <v>#N/A</v>
      </c>
      <c r="J125" s="99" t="e">
        <f>INDEX('Autopopulate RUDI''s'!$G$2:$G$385, MATCH(H125,'Autopopulate RUDI''s'!$F$2:$F$385,0))</f>
        <v>#N/A</v>
      </c>
    </row>
    <row r="126" spans="2:10" x14ac:dyDescent="0.25">
      <c r="B126" s="63">
        <v>95</v>
      </c>
      <c r="C126" s="372"/>
      <c r="D126" s="373"/>
      <c r="E126" s="374"/>
      <c r="F126" s="308">
        <v>5</v>
      </c>
      <c r="G126" s="309"/>
      <c r="H126" s="134"/>
      <c r="I126" s="131" t="e">
        <f>INDEX('Autopopulate RUDI''s'!$B$2:$B$385, MATCH(H126,'Autopopulate RUDI''s'!$A$2:$A$385,0))</f>
        <v>#N/A</v>
      </c>
      <c r="J126" s="99" t="e">
        <f>INDEX('Autopopulate RUDI''s'!$G$2:$G$385, MATCH(H126,'Autopopulate RUDI''s'!$F$2:$F$385,0))</f>
        <v>#N/A</v>
      </c>
    </row>
    <row r="127" spans="2:10" ht="13.5" thickBot="1" x14ac:dyDescent="0.3">
      <c r="B127" s="64">
        <v>96</v>
      </c>
      <c r="C127" s="375"/>
      <c r="D127" s="376"/>
      <c r="E127" s="377"/>
      <c r="F127" s="320">
        <v>5</v>
      </c>
      <c r="G127" s="321"/>
      <c r="H127" s="134"/>
      <c r="I127" s="132" t="e">
        <f>INDEX('Autopopulate RUDI''s'!$B$2:$B$385, MATCH(H127,'Autopopulate RUDI''s'!$A$2:$A$385,0))</f>
        <v>#N/A</v>
      </c>
      <c r="J127" s="101" t="e">
        <f>INDEX('Autopopulate RUDI''s'!$G$2:$G$385, MATCH(H127,'Autopopulate RUDI''s'!$F$2:$F$385,0))</f>
        <v>#N/A</v>
      </c>
    </row>
    <row r="128" spans="2:10" ht="13.5" thickBot="1" x14ac:dyDescent="0.3">
      <c r="C128" s="9"/>
    </row>
    <row r="129" spans="1:9" ht="13.5" thickBot="1" x14ac:dyDescent="0.3">
      <c r="B129" s="12" t="s">
        <v>83</v>
      </c>
      <c r="F129" s="135">
        <f>COUNTA(C32:C127)</f>
        <v>0</v>
      </c>
    </row>
    <row r="130" spans="1:9" x14ac:dyDescent="0.25">
      <c r="B130" s="12"/>
    </row>
    <row r="131" spans="1:9" x14ac:dyDescent="0.25">
      <c r="B131" s="15" t="s">
        <v>84</v>
      </c>
    </row>
    <row r="132" spans="1:9" x14ac:dyDescent="0.25">
      <c r="B132" s="12"/>
    </row>
    <row r="133" spans="1:9" x14ac:dyDescent="0.25">
      <c r="A133" s="14"/>
      <c r="B133" s="15" t="s">
        <v>85</v>
      </c>
      <c r="C133" s="14"/>
      <c r="D133" s="14"/>
      <c r="E133" s="14"/>
      <c r="F133" s="14"/>
      <c r="G133" s="14"/>
      <c r="H133" s="125"/>
      <c r="I133" s="125"/>
    </row>
    <row r="134" spans="1:9" x14ac:dyDescent="0.25">
      <c r="A134" s="14"/>
      <c r="B134" s="15"/>
      <c r="C134" s="14"/>
      <c r="D134" s="14"/>
      <c r="E134" s="14"/>
      <c r="F134" s="14"/>
      <c r="G134" s="14"/>
      <c r="H134" s="125"/>
      <c r="I134" s="125"/>
    </row>
    <row r="135" spans="1:9" x14ac:dyDescent="0.25">
      <c r="A135" s="14"/>
      <c r="B135" s="15" t="s">
        <v>86</v>
      </c>
      <c r="C135" s="14"/>
      <c r="D135" s="14"/>
      <c r="E135" s="14"/>
      <c r="F135" s="14"/>
      <c r="G135" s="14"/>
      <c r="H135" s="125"/>
      <c r="I135" s="125"/>
    </row>
    <row r="136" spans="1:9" x14ac:dyDescent="0.25">
      <c r="A136" s="14"/>
      <c r="B136" s="15"/>
      <c r="C136" s="14"/>
      <c r="D136" s="14"/>
      <c r="E136" s="14"/>
      <c r="F136" s="14"/>
      <c r="G136" s="14"/>
      <c r="H136" s="125"/>
      <c r="I136" s="125"/>
    </row>
    <row r="137" spans="1:9" x14ac:dyDescent="0.25">
      <c r="A137" s="19" t="s">
        <v>65</v>
      </c>
      <c r="B137" s="10" t="s">
        <v>87</v>
      </c>
      <c r="C137" s="14"/>
      <c r="D137" s="14"/>
      <c r="E137" s="14"/>
      <c r="F137" s="14"/>
      <c r="G137" s="14"/>
      <c r="H137" s="125"/>
      <c r="I137" s="125"/>
    </row>
    <row r="138" spans="1:9" x14ac:dyDescent="0.25">
      <c r="A138" s="14"/>
      <c r="C138" s="14"/>
      <c r="D138" s="14"/>
      <c r="E138" s="14"/>
      <c r="F138" s="14"/>
      <c r="G138" s="14"/>
      <c r="H138" s="125"/>
      <c r="I138" s="125"/>
    </row>
    <row r="139" spans="1:9" x14ac:dyDescent="0.25">
      <c r="A139" s="14"/>
      <c r="B139" s="10" t="s">
        <v>88</v>
      </c>
      <c r="C139" s="14"/>
      <c r="D139" s="14"/>
      <c r="E139" s="14"/>
      <c r="F139" s="14"/>
      <c r="G139" s="14"/>
      <c r="H139" s="125"/>
      <c r="I139" s="125"/>
    </row>
    <row r="140" spans="1:9" x14ac:dyDescent="0.25">
      <c r="A140" s="14"/>
      <c r="B140" s="10" t="s">
        <v>89</v>
      </c>
      <c r="C140" s="14"/>
      <c r="D140" s="14"/>
      <c r="E140" s="14"/>
      <c r="F140" s="14"/>
      <c r="G140" s="14"/>
      <c r="H140" s="125"/>
      <c r="I140" s="125"/>
    </row>
    <row r="141" spans="1:9" x14ac:dyDescent="0.25">
      <c r="A141" s="14"/>
      <c r="B141" s="10" t="s">
        <v>90</v>
      </c>
      <c r="C141" s="14"/>
      <c r="D141" s="14"/>
      <c r="E141" s="14"/>
      <c r="F141" s="14"/>
      <c r="G141" s="14"/>
      <c r="H141" s="125"/>
      <c r="I141" s="125"/>
    </row>
    <row r="142" spans="1:9" x14ac:dyDescent="0.25">
      <c r="A142" s="14"/>
      <c r="B142" s="10" t="s">
        <v>91</v>
      </c>
      <c r="C142" s="14"/>
      <c r="D142" s="14"/>
      <c r="E142" s="14"/>
      <c r="F142" s="14"/>
      <c r="G142" s="14"/>
      <c r="H142" s="125"/>
      <c r="I142" s="125"/>
    </row>
    <row r="143" spans="1:9" x14ac:dyDescent="0.25">
      <c r="A143" s="14"/>
      <c r="B143" s="10"/>
      <c r="C143" s="14"/>
      <c r="D143" s="14"/>
      <c r="E143" s="14"/>
      <c r="F143" s="14"/>
      <c r="G143" s="14"/>
      <c r="H143" s="125"/>
      <c r="I143" s="125"/>
    </row>
    <row r="144" spans="1:9" x14ac:dyDescent="0.25">
      <c r="A144" s="19" t="s">
        <v>65</v>
      </c>
      <c r="B144" s="10" t="s">
        <v>92</v>
      </c>
      <c r="C144" s="14"/>
      <c r="D144" s="14"/>
      <c r="E144" s="14"/>
      <c r="F144" s="14"/>
      <c r="G144" s="14"/>
      <c r="H144" s="125"/>
      <c r="I144" s="125"/>
    </row>
    <row r="145" spans="1:9" x14ac:dyDescent="0.25">
      <c r="A145" s="19" t="s">
        <v>65</v>
      </c>
      <c r="B145" s="10" t="s">
        <v>93</v>
      </c>
      <c r="C145" s="14"/>
      <c r="D145" s="14"/>
      <c r="E145" s="14"/>
      <c r="F145" s="14"/>
      <c r="G145" s="14"/>
      <c r="H145" s="125"/>
      <c r="I145" s="125"/>
    </row>
    <row r="146" spans="1:9" x14ac:dyDescent="0.25">
      <c r="A146" s="19" t="s">
        <v>65</v>
      </c>
      <c r="B146" s="11" t="s">
        <v>94</v>
      </c>
      <c r="C146" s="14"/>
      <c r="D146" s="14"/>
      <c r="E146" s="14"/>
      <c r="F146" s="14"/>
      <c r="G146" s="14"/>
      <c r="H146" s="125"/>
      <c r="I146" s="125"/>
    </row>
    <row r="147" spans="1:9" x14ac:dyDescent="0.25">
      <c r="A147" s="19"/>
      <c r="C147" s="14"/>
      <c r="D147" s="14"/>
      <c r="E147" s="14"/>
      <c r="F147" s="14"/>
      <c r="G147" s="14"/>
      <c r="H147" s="125"/>
      <c r="I147" s="125"/>
    </row>
    <row r="148" spans="1:9" x14ac:dyDescent="0.25">
      <c r="A148" s="14"/>
      <c r="C148" s="14"/>
      <c r="D148" s="14"/>
      <c r="E148" s="14"/>
      <c r="F148" s="14"/>
      <c r="G148" s="14"/>
      <c r="H148" s="125"/>
      <c r="I148" s="125"/>
    </row>
    <row r="149" spans="1:9" x14ac:dyDescent="0.25">
      <c r="A149" s="14"/>
      <c r="B149" s="12" t="s">
        <v>95</v>
      </c>
      <c r="C149" s="14"/>
      <c r="D149" s="14"/>
      <c r="E149" s="14"/>
      <c r="F149" s="14"/>
      <c r="G149" s="14"/>
      <c r="H149" s="125"/>
      <c r="I149" s="125"/>
    </row>
    <row r="150" spans="1:9" x14ac:dyDescent="0.25">
      <c r="A150" s="14"/>
      <c r="C150" s="14"/>
      <c r="D150" s="14"/>
      <c r="E150" s="14"/>
      <c r="F150" s="14"/>
      <c r="G150" s="14"/>
      <c r="H150" s="125"/>
      <c r="I150" s="125"/>
    </row>
    <row r="151" spans="1:9" x14ac:dyDescent="0.25">
      <c r="A151" s="19" t="s">
        <v>65</v>
      </c>
      <c r="B151" s="11" t="s">
        <v>96</v>
      </c>
      <c r="C151" s="14"/>
      <c r="D151" s="14"/>
      <c r="E151" s="14"/>
      <c r="F151" s="14"/>
      <c r="G151" s="14"/>
      <c r="H151" s="125"/>
      <c r="I151" s="125"/>
    </row>
    <row r="152" spans="1:9" x14ac:dyDescent="0.25">
      <c r="A152" s="14"/>
      <c r="B152" s="11" t="s">
        <v>97</v>
      </c>
      <c r="C152" s="14"/>
      <c r="D152" s="14"/>
      <c r="E152" s="14"/>
      <c r="F152" s="14"/>
      <c r="G152" s="14"/>
      <c r="H152" s="125"/>
      <c r="I152" s="125"/>
    </row>
    <row r="153" spans="1:9" x14ac:dyDescent="0.25">
      <c r="A153" s="14"/>
      <c r="C153" s="14"/>
      <c r="D153" s="14"/>
      <c r="E153" s="14"/>
      <c r="F153" s="14"/>
      <c r="G153" s="14"/>
      <c r="H153" s="125"/>
      <c r="I153" s="125"/>
    </row>
    <row r="154" spans="1:9" x14ac:dyDescent="0.25">
      <c r="A154" s="14"/>
      <c r="B154" s="11" t="s">
        <v>98</v>
      </c>
      <c r="C154" s="14"/>
      <c r="D154" s="14"/>
      <c r="E154" s="14"/>
      <c r="F154" s="14"/>
      <c r="G154" s="14"/>
      <c r="H154" s="125"/>
      <c r="I154" s="125"/>
    </row>
    <row r="155" spans="1:9" x14ac:dyDescent="0.25">
      <c r="A155" s="14"/>
      <c r="C155" s="14"/>
      <c r="D155" s="14"/>
      <c r="E155" s="14"/>
      <c r="F155" s="14"/>
      <c r="G155" s="14"/>
      <c r="H155" s="125"/>
      <c r="I155" s="125"/>
    </row>
    <row r="156" spans="1:9" x14ac:dyDescent="0.25">
      <c r="B156" s="19" t="s">
        <v>65</v>
      </c>
      <c r="C156" s="11" t="s">
        <v>99</v>
      </c>
      <c r="D156" s="14"/>
      <c r="E156" s="14"/>
      <c r="F156" s="14"/>
      <c r="G156" s="14"/>
      <c r="H156" s="125"/>
      <c r="I156" s="125"/>
    </row>
    <row r="157" spans="1:9" x14ac:dyDescent="0.25">
      <c r="B157" s="14"/>
      <c r="C157" s="11" t="s">
        <v>100</v>
      </c>
      <c r="D157" s="14"/>
      <c r="E157" s="14"/>
      <c r="F157" s="14"/>
      <c r="G157" s="14"/>
      <c r="H157" s="125"/>
      <c r="I157" s="125"/>
    </row>
    <row r="158" spans="1:9" x14ac:dyDescent="0.25">
      <c r="B158" s="19" t="s">
        <v>65</v>
      </c>
      <c r="C158" s="11" t="s">
        <v>101</v>
      </c>
      <c r="D158" s="14"/>
      <c r="E158" s="14"/>
      <c r="F158" s="14"/>
      <c r="G158" s="14"/>
      <c r="H158" s="125"/>
      <c r="I158" s="125"/>
    </row>
    <row r="159" spans="1:9" x14ac:dyDescent="0.25">
      <c r="A159" s="14"/>
      <c r="C159" s="18" t="s">
        <v>102</v>
      </c>
      <c r="D159" s="14"/>
      <c r="E159" s="14"/>
      <c r="F159" s="14"/>
      <c r="G159" s="14"/>
      <c r="H159" s="125"/>
      <c r="I159" s="125"/>
    </row>
    <row r="160" spans="1:9" x14ac:dyDescent="0.25">
      <c r="A160" s="14"/>
      <c r="B160" s="18"/>
      <c r="C160" s="14"/>
      <c r="D160" s="14"/>
      <c r="E160" s="14"/>
      <c r="F160" s="14"/>
      <c r="G160" s="14"/>
      <c r="H160" s="125"/>
      <c r="I160" s="125"/>
    </row>
    <row r="161" spans="1:10" x14ac:dyDescent="0.25">
      <c r="A161" s="14"/>
      <c r="B161" s="11" t="s">
        <v>103</v>
      </c>
      <c r="C161" s="14"/>
      <c r="D161" s="14"/>
      <c r="E161" s="14"/>
      <c r="F161" s="14"/>
      <c r="G161" s="14"/>
      <c r="H161" s="125"/>
      <c r="I161" s="125"/>
    </row>
    <row r="162" spans="1:10" x14ac:dyDescent="0.25">
      <c r="A162" s="14"/>
      <c r="B162" s="11" t="s">
        <v>104</v>
      </c>
      <c r="C162" s="14"/>
      <c r="D162" s="14"/>
      <c r="E162" s="14"/>
      <c r="F162" s="14"/>
      <c r="G162" s="14"/>
      <c r="H162" s="125"/>
      <c r="I162" s="125"/>
    </row>
    <row r="163" spans="1:10" x14ac:dyDescent="0.25">
      <c r="A163" s="14"/>
      <c r="B163" s="11" t="s">
        <v>105</v>
      </c>
      <c r="C163" s="14"/>
      <c r="D163" s="14"/>
      <c r="E163" s="14"/>
      <c r="F163" s="14"/>
      <c r="G163" s="14"/>
      <c r="H163" s="125"/>
      <c r="I163" s="125"/>
    </row>
    <row r="164" spans="1:10" x14ac:dyDescent="0.25">
      <c r="A164" s="14"/>
      <c r="C164" s="14"/>
      <c r="D164" s="14"/>
      <c r="E164" s="14"/>
      <c r="F164" s="14"/>
      <c r="G164" s="14"/>
      <c r="H164" s="125"/>
      <c r="I164" s="125"/>
    </row>
    <row r="165" spans="1:10" x14ac:dyDescent="0.25">
      <c r="A165" s="19" t="s">
        <v>65</v>
      </c>
      <c r="B165" s="11" t="s">
        <v>106</v>
      </c>
      <c r="C165" s="14"/>
      <c r="D165" s="14"/>
      <c r="E165" s="14"/>
      <c r="F165" s="14"/>
      <c r="G165" s="14"/>
      <c r="H165" s="125"/>
      <c r="I165" s="125"/>
    </row>
    <row r="166" spans="1:10" x14ac:dyDescent="0.25">
      <c r="A166" s="14"/>
      <c r="C166" s="14"/>
      <c r="D166" s="14"/>
      <c r="E166" s="14"/>
      <c r="F166" s="14"/>
      <c r="G166" s="14"/>
      <c r="H166" s="125"/>
      <c r="I166" s="125"/>
    </row>
    <row r="167" spans="1:10" x14ac:dyDescent="0.25">
      <c r="A167" s="14"/>
      <c r="C167" s="10"/>
      <c r="D167" s="10"/>
      <c r="F167" s="310" t="s">
        <v>107</v>
      </c>
      <c r="G167" s="310"/>
    </row>
    <row r="168" spans="1:10" x14ac:dyDescent="0.25">
      <c r="A168" s="14"/>
      <c r="C168" s="15" t="s">
        <v>108</v>
      </c>
      <c r="D168" s="15"/>
      <c r="F168" s="126" t="s">
        <v>109</v>
      </c>
      <c r="G168" s="111">
        <f>$F$129+(0.1*$F$129)</f>
        <v>0</v>
      </c>
      <c r="H168" s="126"/>
    </row>
    <row r="169" spans="1:10" x14ac:dyDescent="0.25">
      <c r="A169" s="14"/>
      <c r="C169" s="10" t="s">
        <v>110</v>
      </c>
      <c r="D169" s="15"/>
      <c r="F169" s="60">
        <v>5</v>
      </c>
      <c r="G169" s="112" t="s">
        <v>111</v>
      </c>
      <c r="H169" s="19" t="s">
        <v>65</v>
      </c>
    </row>
    <row r="170" spans="1:10" x14ac:dyDescent="0.25">
      <c r="A170" s="14"/>
      <c r="C170" s="10" t="s">
        <v>112</v>
      </c>
      <c r="D170" s="15"/>
      <c r="F170" s="60">
        <v>1</v>
      </c>
      <c r="G170" s="112">
        <f>$G$168*F170</f>
        <v>0</v>
      </c>
      <c r="H170" s="19" t="s">
        <v>65</v>
      </c>
    </row>
    <row r="171" spans="1:10" x14ac:dyDescent="0.25">
      <c r="A171" s="14"/>
      <c r="C171" s="10" t="s">
        <v>42</v>
      </c>
      <c r="D171" s="10"/>
      <c r="F171" s="60">
        <v>4</v>
      </c>
      <c r="G171" s="112">
        <f>$G$168*F171</f>
        <v>0</v>
      </c>
      <c r="H171" s="19" t="s">
        <v>65</v>
      </c>
    </row>
    <row r="172" spans="1:10" x14ac:dyDescent="0.25">
      <c r="A172" s="14"/>
      <c r="C172" s="10" t="s">
        <v>113</v>
      </c>
      <c r="D172" s="10"/>
      <c r="F172" s="60">
        <v>8</v>
      </c>
      <c r="G172" s="112">
        <f>$G$168*F172</f>
        <v>0</v>
      </c>
      <c r="H172" s="19" t="s">
        <v>65</v>
      </c>
    </row>
    <row r="173" spans="1:10" x14ac:dyDescent="0.25">
      <c r="A173" s="14"/>
      <c r="C173" s="10" t="s">
        <v>41</v>
      </c>
      <c r="D173" s="10"/>
      <c r="F173" s="60">
        <v>1</v>
      </c>
      <c r="G173" s="112">
        <f>$G$168*F173</f>
        <v>0</v>
      </c>
      <c r="H173" s="19" t="s">
        <v>65</v>
      </c>
    </row>
    <row r="174" spans="1:10" ht="13.5" thickBot="1" x14ac:dyDescent="0.3">
      <c r="A174" s="14"/>
      <c r="C174" s="77" t="s">
        <v>40</v>
      </c>
      <c r="D174" s="77"/>
      <c r="E174" s="78"/>
      <c r="F174" s="121">
        <v>1</v>
      </c>
      <c r="G174" s="113">
        <f>$G$168*F174</f>
        <v>0</v>
      </c>
      <c r="H174" s="19" t="s">
        <v>65</v>
      </c>
    </row>
    <row r="175" spans="1:10" ht="13.5" thickBot="1" x14ac:dyDescent="0.3">
      <c r="A175" s="14"/>
      <c r="C175" s="76" t="s">
        <v>114</v>
      </c>
      <c r="D175" s="76"/>
      <c r="E175" s="78"/>
      <c r="F175" s="121">
        <v>20</v>
      </c>
      <c r="G175" s="114">
        <f>SUM(G170:G174)</f>
        <v>0</v>
      </c>
      <c r="H175" s="60"/>
    </row>
    <row r="176" spans="1:10" x14ac:dyDescent="0.25">
      <c r="A176" s="14"/>
      <c r="C176" s="15"/>
      <c r="D176" s="15"/>
      <c r="H176" s="60"/>
      <c r="I176" s="60"/>
      <c r="J176" s="60"/>
    </row>
    <row r="177" spans="1:10" x14ac:dyDescent="0.25">
      <c r="A177" s="14"/>
      <c r="B177" s="11" t="s">
        <v>115</v>
      </c>
      <c r="C177" s="15"/>
      <c r="D177" s="15"/>
      <c r="H177" s="60"/>
      <c r="I177" s="60"/>
      <c r="J177" s="60"/>
    </row>
    <row r="178" spans="1:10" x14ac:dyDescent="0.25">
      <c r="A178" s="14"/>
      <c r="B178" s="11" t="s">
        <v>116</v>
      </c>
      <c r="C178" s="15"/>
      <c r="D178" s="15"/>
      <c r="H178" s="60"/>
      <c r="I178" s="60"/>
      <c r="J178" s="60"/>
    </row>
    <row r="179" spans="1:10" x14ac:dyDescent="0.25">
      <c r="A179" s="14"/>
      <c r="B179" s="10" t="s">
        <v>117</v>
      </c>
      <c r="C179" s="15"/>
      <c r="D179" s="15"/>
      <c r="H179" s="60"/>
      <c r="I179" s="60"/>
      <c r="J179" s="60"/>
    </row>
    <row r="180" spans="1:10" x14ac:dyDescent="0.25">
      <c r="A180" s="14"/>
      <c r="B180" s="11" t="s">
        <v>118</v>
      </c>
      <c r="C180" s="15"/>
      <c r="D180" s="15"/>
      <c r="H180" s="60"/>
      <c r="I180" s="60"/>
      <c r="J180" s="60"/>
    </row>
    <row r="181" spans="1:10" x14ac:dyDescent="0.25">
      <c r="A181" s="14"/>
      <c r="C181" s="14"/>
      <c r="D181" s="14"/>
      <c r="E181" s="14"/>
      <c r="F181" s="14"/>
      <c r="G181" s="14"/>
      <c r="H181" s="125"/>
      <c r="I181" s="125"/>
    </row>
    <row r="182" spans="1:10" x14ac:dyDescent="0.25">
      <c r="A182" s="19" t="s">
        <v>65</v>
      </c>
      <c r="B182" s="10" t="s">
        <v>119</v>
      </c>
      <c r="C182" s="14"/>
      <c r="D182" s="14"/>
      <c r="E182" s="14"/>
      <c r="F182" s="14"/>
      <c r="G182" s="14"/>
      <c r="H182" s="125"/>
      <c r="I182" s="125"/>
    </row>
    <row r="183" spans="1:10" x14ac:dyDescent="0.25">
      <c r="A183" s="19" t="s">
        <v>65</v>
      </c>
      <c r="B183" s="10" t="s">
        <v>120</v>
      </c>
      <c r="C183" s="10"/>
      <c r="D183" s="15"/>
      <c r="E183" s="15"/>
      <c r="F183" s="15"/>
      <c r="G183" s="10"/>
      <c r="H183" s="60"/>
    </row>
    <row r="184" spans="1:10" x14ac:dyDescent="0.25">
      <c r="A184" s="19" t="s">
        <v>65</v>
      </c>
      <c r="B184" s="10" t="s">
        <v>250</v>
      </c>
      <c r="C184" s="10"/>
      <c r="D184" s="15"/>
      <c r="E184" s="15"/>
      <c r="F184" s="15"/>
      <c r="G184" s="10"/>
      <c r="H184" s="60"/>
    </row>
    <row r="185" spans="1:10" x14ac:dyDescent="0.25">
      <c r="A185" s="19" t="s">
        <v>65</v>
      </c>
      <c r="B185" s="10" t="s">
        <v>122</v>
      </c>
      <c r="C185" s="10"/>
      <c r="D185" s="15"/>
      <c r="E185" s="15"/>
      <c r="F185" s="15"/>
      <c r="G185" s="10"/>
      <c r="H185" s="60"/>
    </row>
    <row r="186" spans="1:10" ht="13.5" thickBot="1" x14ac:dyDescent="0.3">
      <c r="A186" s="14"/>
      <c r="B186" s="14"/>
      <c r="C186" s="10"/>
      <c r="D186" s="15"/>
      <c r="E186" s="15"/>
      <c r="F186" s="15"/>
      <c r="G186" s="10"/>
      <c r="H186" s="60"/>
    </row>
    <row r="187" spans="1:10" ht="13.5" thickBot="1" x14ac:dyDescent="0.3">
      <c r="A187" s="14"/>
      <c r="B187" s="14"/>
      <c r="D187" s="167" t="s">
        <v>123</v>
      </c>
      <c r="E187" s="327" t="s">
        <v>124</v>
      </c>
      <c r="F187" s="328"/>
      <c r="G187" s="329" t="s">
        <v>125</v>
      </c>
      <c r="H187" s="328"/>
    </row>
    <row r="188" spans="1:10" ht="15.75" customHeight="1" x14ac:dyDescent="0.25">
      <c r="A188" s="14"/>
      <c r="B188" s="14"/>
      <c r="D188" s="67">
        <v>1</v>
      </c>
      <c r="E188" s="333" t="s">
        <v>126</v>
      </c>
      <c r="F188" s="334"/>
      <c r="G188" s="335" t="s">
        <v>127</v>
      </c>
      <c r="H188" s="334"/>
    </row>
    <row r="189" spans="1:10" x14ac:dyDescent="0.25">
      <c r="A189" s="14"/>
      <c r="B189" s="14"/>
      <c r="D189" s="68">
        <v>2</v>
      </c>
      <c r="E189" s="330" t="s">
        <v>128</v>
      </c>
      <c r="F189" s="331"/>
      <c r="G189" s="332" t="s">
        <v>129</v>
      </c>
      <c r="H189" s="331"/>
    </row>
    <row r="190" spans="1:10" x14ac:dyDescent="0.25">
      <c r="A190" s="14"/>
      <c r="B190" s="14"/>
      <c r="D190" s="68">
        <v>3</v>
      </c>
      <c r="E190" s="330" t="s">
        <v>130</v>
      </c>
      <c r="F190" s="331"/>
      <c r="G190" s="332" t="s">
        <v>131</v>
      </c>
      <c r="H190" s="331"/>
    </row>
    <row r="191" spans="1:10" ht="13.5" thickBot="1" x14ac:dyDescent="0.3">
      <c r="A191" s="14"/>
      <c r="C191" s="14"/>
      <c r="D191" s="66">
        <v>4</v>
      </c>
      <c r="E191" s="322" t="s">
        <v>132</v>
      </c>
      <c r="F191" s="323"/>
      <c r="G191" s="324" t="s">
        <v>133</v>
      </c>
      <c r="H191" s="323"/>
      <c r="I191" s="125"/>
    </row>
    <row r="192" spans="1:10" x14ac:dyDescent="0.25">
      <c r="A192" s="14"/>
      <c r="C192" s="14"/>
      <c r="D192" s="14"/>
      <c r="E192" s="14"/>
      <c r="F192" s="14"/>
      <c r="G192" s="14"/>
      <c r="H192" s="125"/>
      <c r="I192" s="125"/>
    </row>
    <row r="193" spans="1:3" x14ac:dyDescent="0.25">
      <c r="A193" s="19" t="s">
        <v>65</v>
      </c>
      <c r="B193" s="10" t="s">
        <v>134</v>
      </c>
      <c r="C193" s="10"/>
    </row>
    <row r="194" spans="1:3" x14ac:dyDescent="0.25">
      <c r="A194" s="10"/>
      <c r="B194" s="10" t="s">
        <v>135</v>
      </c>
      <c r="C194" s="10"/>
    </row>
    <row r="195" spans="1:3" x14ac:dyDescent="0.25">
      <c r="A195" s="10"/>
      <c r="B195" s="10"/>
      <c r="C195" s="10"/>
    </row>
    <row r="197" spans="1:3" x14ac:dyDescent="0.25">
      <c r="B197" s="15" t="s">
        <v>136</v>
      </c>
    </row>
    <row r="198" spans="1:3" x14ac:dyDescent="0.25">
      <c r="B198" s="10"/>
    </row>
    <row r="199" spans="1:3" x14ac:dyDescent="0.25">
      <c r="B199" s="12" t="s">
        <v>137</v>
      </c>
    </row>
    <row r="200" spans="1:3" x14ac:dyDescent="0.25">
      <c r="B200" s="12"/>
    </row>
    <row r="201" spans="1:3" x14ac:dyDescent="0.25">
      <c r="A201" s="19" t="s">
        <v>65</v>
      </c>
      <c r="B201" s="11" t="s">
        <v>251</v>
      </c>
    </row>
    <row r="202" spans="1:3" x14ac:dyDescent="0.25">
      <c r="B202" s="11" t="s">
        <v>138</v>
      </c>
    </row>
    <row r="203" spans="1:3" x14ac:dyDescent="0.25">
      <c r="A203" s="19" t="s">
        <v>65</v>
      </c>
      <c r="B203" s="11" t="s">
        <v>139</v>
      </c>
    </row>
    <row r="204" spans="1:3" x14ac:dyDescent="0.25">
      <c r="A204" s="19" t="s">
        <v>65</v>
      </c>
      <c r="B204" s="10" t="s">
        <v>140</v>
      </c>
    </row>
    <row r="205" spans="1:3" x14ac:dyDescent="0.25">
      <c r="A205" s="19" t="s">
        <v>65</v>
      </c>
      <c r="B205" s="11" t="s">
        <v>141</v>
      </c>
    </row>
    <row r="206" spans="1:3" x14ac:dyDescent="0.25">
      <c r="A206" s="19" t="s">
        <v>65</v>
      </c>
      <c r="B206" s="10" t="s">
        <v>142</v>
      </c>
    </row>
    <row r="207" spans="1:3" x14ac:dyDescent="0.25">
      <c r="A207" s="19" t="s">
        <v>65</v>
      </c>
      <c r="B207" s="10" t="s">
        <v>143</v>
      </c>
    </row>
    <row r="208" spans="1:3" x14ac:dyDescent="0.25">
      <c r="B208" s="10" t="s">
        <v>144</v>
      </c>
    </row>
    <row r="209" spans="1:9" x14ac:dyDescent="0.25">
      <c r="A209" s="19" t="s">
        <v>65</v>
      </c>
      <c r="B209" s="10" t="s">
        <v>145</v>
      </c>
    </row>
    <row r="210" spans="1:9" x14ac:dyDescent="0.25">
      <c r="A210" s="19"/>
      <c r="B210" s="10"/>
    </row>
    <row r="211" spans="1:9" x14ac:dyDescent="0.25">
      <c r="B211" s="10"/>
    </row>
    <row r="212" spans="1:9" x14ac:dyDescent="0.25">
      <c r="B212" s="12" t="s">
        <v>146</v>
      </c>
    </row>
    <row r="213" spans="1:9" x14ac:dyDescent="0.25">
      <c r="B213" s="12"/>
    </row>
    <row r="214" spans="1:9" x14ac:dyDescent="0.25">
      <c r="B214" s="11" t="s">
        <v>147</v>
      </c>
      <c r="C214" s="14"/>
      <c r="D214" s="14"/>
    </row>
    <row r="215" spans="1:9" x14ac:dyDescent="0.25">
      <c r="C215" s="14"/>
      <c r="D215" s="14"/>
    </row>
    <row r="216" spans="1:9" x14ac:dyDescent="0.25">
      <c r="B216" s="19" t="s">
        <v>65</v>
      </c>
      <c r="C216" s="11" t="s">
        <v>252</v>
      </c>
      <c r="D216" s="14"/>
    </row>
    <row r="217" spans="1:9" x14ac:dyDescent="0.25">
      <c r="B217" s="14"/>
      <c r="C217" s="11" t="s">
        <v>253</v>
      </c>
      <c r="D217" s="14"/>
    </row>
    <row r="218" spans="1:9" x14ac:dyDescent="0.25">
      <c r="B218" s="19" t="s">
        <v>65</v>
      </c>
      <c r="C218" s="11" t="s">
        <v>254</v>
      </c>
      <c r="D218" s="14"/>
    </row>
    <row r="219" spans="1:9" x14ac:dyDescent="0.25">
      <c r="B219" s="19" t="s">
        <v>65</v>
      </c>
      <c r="C219" s="11" t="s">
        <v>255</v>
      </c>
      <c r="D219" s="14"/>
    </row>
    <row r="220" spans="1:9" x14ac:dyDescent="0.25">
      <c r="C220" s="18" t="s">
        <v>102</v>
      </c>
    </row>
    <row r="222" spans="1:9" x14ac:dyDescent="0.25">
      <c r="A222" s="19" t="s">
        <v>65</v>
      </c>
      <c r="B222" s="11" t="s">
        <v>152</v>
      </c>
    </row>
    <row r="223" spans="1:9" x14ac:dyDescent="0.25">
      <c r="B223" s="18"/>
    </row>
    <row r="224" spans="1:9" x14ac:dyDescent="0.25">
      <c r="B224" s="10"/>
      <c r="C224" s="10"/>
      <c r="F224" s="325" t="s">
        <v>107</v>
      </c>
      <c r="G224" s="325"/>
      <c r="H224" s="325"/>
      <c r="I224" s="325"/>
    </row>
    <row r="225" spans="1:10" x14ac:dyDescent="0.25">
      <c r="B225" s="10"/>
      <c r="C225" s="10"/>
      <c r="F225" s="326" t="s">
        <v>153</v>
      </c>
      <c r="G225" s="326"/>
      <c r="H225" s="326" t="s">
        <v>154</v>
      </c>
      <c r="I225" s="326"/>
    </row>
    <row r="226" spans="1:10" x14ac:dyDescent="0.25">
      <c r="B226" s="15" t="s">
        <v>108</v>
      </c>
      <c r="C226" s="15"/>
      <c r="F226" s="126" t="s">
        <v>109</v>
      </c>
      <c r="G226" s="111">
        <f>$F$129+(0.1*$F$129)</f>
        <v>0</v>
      </c>
      <c r="H226" s="126" t="s">
        <v>109</v>
      </c>
      <c r="I226" s="111">
        <f>$F$129+(0.1*$F$129)</f>
        <v>0</v>
      </c>
    </row>
    <row r="227" spans="1:10" x14ac:dyDescent="0.25">
      <c r="B227" s="10" t="s">
        <v>155</v>
      </c>
      <c r="C227" s="10"/>
      <c r="F227" s="60">
        <v>2.5</v>
      </c>
      <c r="G227" s="112" t="s">
        <v>111</v>
      </c>
      <c r="H227" s="60">
        <v>2.5</v>
      </c>
      <c r="I227" s="112" t="s">
        <v>111</v>
      </c>
      <c r="J227" s="19" t="s">
        <v>65</v>
      </c>
    </row>
    <row r="228" spans="1:10" x14ac:dyDescent="0.25">
      <c r="B228" s="10" t="s">
        <v>43</v>
      </c>
      <c r="C228" s="10"/>
      <c r="F228" s="60">
        <v>12.5</v>
      </c>
      <c r="G228" s="112">
        <f>$G$226*F228</f>
        <v>0</v>
      </c>
      <c r="H228" s="60">
        <v>12.5</v>
      </c>
      <c r="I228" s="112">
        <f>$I$226*H228</f>
        <v>0</v>
      </c>
      <c r="J228" s="19" t="s">
        <v>65</v>
      </c>
    </row>
    <row r="229" spans="1:10" x14ac:dyDescent="0.25">
      <c r="B229" s="10" t="s">
        <v>113</v>
      </c>
      <c r="C229" s="10"/>
      <c r="F229" s="60">
        <v>8</v>
      </c>
      <c r="G229" s="112">
        <f>$G$226*F229</f>
        <v>0</v>
      </c>
      <c r="H229" s="60">
        <v>8</v>
      </c>
      <c r="I229" s="112">
        <f>$I$226*H229</f>
        <v>0</v>
      </c>
      <c r="J229" s="19" t="s">
        <v>65</v>
      </c>
    </row>
    <row r="230" spans="1:10" x14ac:dyDescent="0.25">
      <c r="B230" s="10" t="s">
        <v>45</v>
      </c>
      <c r="C230" s="10"/>
      <c r="F230" s="60">
        <v>2</v>
      </c>
      <c r="G230" s="112">
        <f>$G$226*F230</f>
        <v>0</v>
      </c>
      <c r="H230" s="148" t="s">
        <v>111</v>
      </c>
      <c r="I230" s="148" t="s">
        <v>111</v>
      </c>
      <c r="J230" s="19" t="s">
        <v>65</v>
      </c>
    </row>
    <row r="231" spans="1:10" ht="13.5" thickBot="1" x14ac:dyDescent="0.3">
      <c r="B231" s="77" t="s">
        <v>46</v>
      </c>
      <c r="C231" s="77"/>
      <c r="D231" s="78"/>
      <c r="E231" s="78"/>
      <c r="F231" s="79" t="s">
        <v>111</v>
      </c>
      <c r="G231" s="79" t="s">
        <v>111</v>
      </c>
      <c r="H231" s="121">
        <v>2</v>
      </c>
      <c r="I231" s="113">
        <f>$I$226*H231</f>
        <v>0</v>
      </c>
      <c r="J231" s="19" t="s">
        <v>65</v>
      </c>
    </row>
    <row r="232" spans="1:10" ht="13.5" thickBot="1" x14ac:dyDescent="0.3">
      <c r="B232" s="76" t="s">
        <v>114</v>
      </c>
      <c r="C232" s="76"/>
      <c r="D232" s="78"/>
      <c r="E232" s="78"/>
      <c r="F232" s="121">
        <v>25</v>
      </c>
      <c r="G232" s="114">
        <f>SUM(G227:G231)</f>
        <v>0</v>
      </c>
      <c r="H232" s="121">
        <v>25</v>
      </c>
      <c r="I232" s="114">
        <f>SUM(I227:I231)</f>
        <v>0</v>
      </c>
    </row>
    <row r="234" spans="1:10" x14ac:dyDescent="0.25">
      <c r="A234" s="19" t="s">
        <v>65</v>
      </c>
      <c r="B234" s="10" t="s">
        <v>256</v>
      </c>
    </row>
    <row r="235" spans="1:10" x14ac:dyDescent="0.25">
      <c r="A235" s="19" t="s">
        <v>65</v>
      </c>
      <c r="B235" s="10" t="s">
        <v>257</v>
      </c>
    </row>
    <row r="236" spans="1:10" x14ac:dyDescent="0.25">
      <c r="A236" s="10"/>
      <c r="B236" s="10" t="s">
        <v>258</v>
      </c>
    </row>
    <row r="237" spans="1:10" x14ac:dyDescent="0.25">
      <c r="A237" s="19" t="s">
        <v>65</v>
      </c>
      <c r="B237" s="10" t="s">
        <v>259</v>
      </c>
    </row>
    <row r="238" spans="1:10" x14ac:dyDescent="0.25">
      <c r="A238" s="19" t="s">
        <v>65</v>
      </c>
      <c r="B238" s="10" t="s">
        <v>160</v>
      </c>
      <c r="C238" s="10"/>
      <c r="D238" s="15"/>
      <c r="E238" s="15"/>
      <c r="F238" s="15"/>
      <c r="G238" s="10"/>
      <c r="H238" s="60"/>
    </row>
    <row r="239" spans="1:10" ht="13.5" thickBot="1" x14ac:dyDescent="0.3">
      <c r="A239" s="14"/>
      <c r="B239" s="14"/>
      <c r="C239" s="10"/>
      <c r="D239" s="15"/>
      <c r="E239" s="15"/>
      <c r="F239" s="15"/>
      <c r="G239" s="10"/>
      <c r="H239" s="60"/>
    </row>
    <row r="240" spans="1:10" ht="13.5" thickBot="1" x14ac:dyDescent="0.3">
      <c r="A240" s="14"/>
      <c r="B240" s="14"/>
      <c r="C240" s="65" t="s">
        <v>123</v>
      </c>
      <c r="D240" s="348" t="s">
        <v>124</v>
      </c>
      <c r="E240" s="349"/>
      <c r="F240" s="69" t="s">
        <v>161</v>
      </c>
      <c r="G240" s="339" t="s">
        <v>162</v>
      </c>
      <c r="H240" s="340"/>
      <c r="I240" s="341"/>
    </row>
    <row r="241" spans="1:9" ht="13.5" thickBot="1" x14ac:dyDescent="0.3">
      <c r="A241" s="14"/>
      <c r="B241" s="14"/>
      <c r="C241" s="70">
        <v>1</v>
      </c>
      <c r="D241" s="350" t="s">
        <v>163</v>
      </c>
      <c r="E241" s="351"/>
      <c r="F241" s="60" t="s">
        <v>164</v>
      </c>
      <c r="G241" s="350">
        <v>1</v>
      </c>
      <c r="H241" s="352"/>
      <c r="I241" s="351"/>
    </row>
    <row r="242" spans="1:9" x14ac:dyDescent="0.25">
      <c r="A242" s="14"/>
      <c r="B242" s="14"/>
      <c r="C242" s="67">
        <v>2</v>
      </c>
      <c r="D242" s="333" t="s">
        <v>163</v>
      </c>
      <c r="E242" s="334"/>
      <c r="F242" s="71" t="s">
        <v>260</v>
      </c>
      <c r="G242" s="342" t="s">
        <v>261</v>
      </c>
      <c r="H242" s="343"/>
      <c r="I242" s="344"/>
    </row>
    <row r="243" spans="1:9" ht="13.5" thickBot="1" x14ac:dyDescent="0.3">
      <c r="A243" s="14"/>
      <c r="C243" s="66">
        <v>3</v>
      </c>
      <c r="D243" s="322" t="s">
        <v>166</v>
      </c>
      <c r="E243" s="323"/>
      <c r="F243" s="72" t="s">
        <v>168</v>
      </c>
      <c r="G243" s="345"/>
      <c r="H243" s="346"/>
      <c r="I243" s="347"/>
    </row>
    <row r="244" spans="1:9" ht="13.5" thickBot="1" x14ac:dyDescent="0.3">
      <c r="A244" s="14"/>
      <c r="C244" s="73">
        <v>4</v>
      </c>
      <c r="D244" s="336" t="s">
        <v>132</v>
      </c>
      <c r="E244" s="338"/>
      <c r="F244" s="74" t="s">
        <v>133</v>
      </c>
      <c r="G244" s="336" t="s">
        <v>133</v>
      </c>
      <c r="H244" s="337"/>
      <c r="I244" s="338"/>
    </row>
    <row r="245" spans="1:9" x14ac:dyDescent="0.25">
      <c r="A245" s="14"/>
      <c r="C245" s="60"/>
      <c r="D245" s="60"/>
      <c r="E245" s="60"/>
      <c r="F245" s="60"/>
      <c r="G245" s="60"/>
      <c r="H245" s="60"/>
      <c r="I245" s="60"/>
    </row>
    <row r="246" spans="1:9" x14ac:dyDescent="0.25">
      <c r="A246" s="14"/>
      <c r="B246" s="171" t="s">
        <v>262</v>
      </c>
      <c r="C246" s="60"/>
      <c r="D246" s="60"/>
      <c r="E246" s="60"/>
      <c r="F246" s="60"/>
      <c r="G246" s="60"/>
      <c r="H246" s="60"/>
      <c r="I246" s="60"/>
    </row>
    <row r="247" spans="1:9" x14ac:dyDescent="0.25">
      <c r="A247" s="14"/>
      <c r="B247" s="11" t="s">
        <v>263</v>
      </c>
      <c r="C247" s="60"/>
      <c r="D247" s="60"/>
      <c r="E247" s="60"/>
      <c r="F247" s="60"/>
      <c r="G247" s="60"/>
      <c r="H247" s="60"/>
      <c r="I247" s="60"/>
    </row>
    <row r="248" spans="1:9" x14ac:dyDescent="0.25">
      <c r="B248" s="11" t="s">
        <v>264</v>
      </c>
    </row>
    <row r="250" spans="1:9" x14ac:dyDescent="0.25">
      <c r="A250" s="19" t="s">
        <v>65</v>
      </c>
      <c r="B250" s="168" t="s">
        <v>172</v>
      </c>
      <c r="C250" s="168"/>
      <c r="D250" s="168"/>
      <c r="E250" s="168"/>
      <c r="F250" s="168"/>
      <c r="G250" s="168"/>
      <c r="H250" s="127"/>
    </row>
    <row r="251" spans="1:9" x14ac:dyDescent="0.25">
      <c r="B251" s="168" t="s">
        <v>173</v>
      </c>
      <c r="C251" s="168"/>
      <c r="D251" s="168"/>
      <c r="E251" s="168"/>
      <c r="F251" s="168"/>
      <c r="G251" s="168"/>
      <c r="H251" s="127"/>
    </row>
    <row r="252" spans="1:9" x14ac:dyDescent="0.25">
      <c r="B252" s="168" t="s">
        <v>265</v>
      </c>
      <c r="C252" s="168"/>
      <c r="D252" s="168"/>
      <c r="E252" s="168"/>
      <c r="F252" s="168"/>
      <c r="G252" s="22"/>
      <c r="H252" s="201"/>
    </row>
    <row r="253" spans="1:9" x14ac:dyDescent="0.25">
      <c r="A253" s="19" t="s">
        <v>65</v>
      </c>
      <c r="B253" s="150" t="s">
        <v>175</v>
      </c>
      <c r="C253" s="150"/>
      <c r="D253" s="150"/>
      <c r="E253" s="150"/>
      <c r="F253" s="150"/>
      <c r="G253" s="150"/>
      <c r="H253" s="51"/>
    </row>
    <row r="254" spans="1:9" x14ac:dyDescent="0.25">
      <c r="A254" s="10"/>
      <c r="B254" s="150" t="s">
        <v>266</v>
      </c>
      <c r="C254" s="150"/>
      <c r="D254" s="150"/>
      <c r="E254" s="150"/>
      <c r="F254" s="150"/>
      <c r="G254" s="150"/>
      <c r="H254" s="201"/>
    </row>
    <row r="255" spans="1:9" x14ac:dyDescent="0.25">
      <c r="A255" s="19" t="s">
        <v>65</v>
      </c>
      <c r="B255" s="150" t="s">
        <v>177</v>
      </c>
      <c r="C255" s="150"/>
      <c r="D255" s="150"/>
      <c r="E255" s="22"/>
      <c r="F255" s="22"/>
      <c r="G255" s="22"/>
      <c r="H255" s="201"/>
    </row>
    <row r="256" spans="1:9" x14ac:dyDescent="0.25">
      <c r="A256" s="19" t="s">
        <v>65</v>
      </c>
      <c r="B256" s="150" t="s">
        <v>267</v>
      </c>
      <c r="C256" s="150"/>
      <c r="D256" s="150"/>
      <c r="E256" s="150"/>
      <c r="F256" s="150"/>
      <c r="G256" s="150"/>
      <c r="H256" s="51"/>
    </row>
    <row r="257" spans="1:8" x14ac:dyDescent="0.25">
      <c r="A257" s="14"/>
      <c r="B257" s="150" t="s">
        <v>268</v>
      </c>
      <c r="C257" s="150"/>
      <c r="D257" s="150"/>
      <c r="E257" s="150"/>
      <c r="F257" s="150"/>
      <c r="G257" s="150"/>
      <c r="H257" s="51"/>
    </row>
    <row r="258" spans="1:8" x14ac:dyDescent="0.25">
      <c r="A258" s="14"/>
      <c r="B258" s="150" t="s">
        <v>269</v>
      </c>
      <c r="C258" s="150"/>
      <c r="D258" s="150"/>
      <c r="E258" s="150"/>
      <c r="F258" s="22"/>
      <c r="G258" s="22"/>
      <c r="H258" s="201"/>
    </row>
    <row r="259" spans="1:8" x14ac:dyDescent="0.25">
      <c r="A259" s="19" t="s">
        <v>65</v>
      </c>
      <c r="B259" s="150" t="s">
        <v>270</v>
      </c>
      <c r="C259" s="150"/>
      <c r="D259" s="150"/>
      <c r="E259" s="22"/>
      <c r="F259" s="22"/>
      <c r="G259" s="22"/>
      <c r="H259" s="201"/>
    </row>
    <row r="260" spans="1:8" x14ac:dyDescent="0.25">
      <c r="A260" s="19" t="s">
        <v>65</v>
      </c>
      <c r="B260" s="150" t="s">
        <v>271</v>
      </c>
      <c r="C260" s="150"/>
      <c r="D260" s="150"/>
      <c r="E260" s="150"/>
      <c r="F260" s="150"/>
      <c r="G260" s="22"/>
      <c r="H260" s="201"/>
    </row>
    <row r="261" spans="1:8" x14ac:dyDescent="0.25">
      <c r="A261" s="19" t="s">
        <v>65</v>
      </c>
      <c r="B261" s="150" t="s">
        <v>272</v>
      </c>
      <c r="C261" s="150"/>
      <c r="D261" s="150"/>
      <c r="E261" s="150"/>
      <c r="F261" s="150"/>
      <c r="G261" s="150"/>
      <c r="H261" s="201"/>
    </row>
    <row r="262" spans="1:8" x14ac:dyDescent="0.25">
      <c r="A262" s="19" t="s">
        <v>65</v>
      </c>
      <c r="B262" s="150" t="s">
        <v>273</v>
      </c>
      <c r="C262" s="150"/>
      <c r="D262" s="150"/>
      <c r="E262" s="150"/>
      <c r="F262" s="150"/>
      <c r="G262" s="150"/>
      <c r="H262" s="201"/>
    </row>
    <row r="263" spans="1:8" x14ac:dyDescent="0.25">
      <c r="A263" s="19" t="s">
        <v>65</v>
      </c>
      <c r="B263" s="150" t="s">
        <v>274</v>
      </c>
      <c r="C263" s="150"/>
      <c r="D263" s="150"/>
      <c r="E263" s="150"/>
      <c r="F263" s="150"/>
      <c r="G263" s="150"/>
      <c r="H263" s="51"/>
    </row>
    <row r="264" spans="1:8" x14ac:dyDescent="0.25">
      <c r="A264" s="19" t="s">
        <v>65</v>
      </c>
      <c r="B264" s="150" t="s">
        <v>275</v>
      </c>
      <c r="C264" s="150"/>
      <c r="D264" s="150"/>
      <c r="E264" s="150"/>
      <c r="F264" s="150"/>
      <c r="G264" s="150"/>
      <c r="H264" s="51"/>
    </row>
    <row r="265" spans="1:8" x14ac:dyDescent="0.25">
      <c r="A265" s="14"/>
      <c r="B265" s="150" t="s">
        <v>187</v>
      </c>
      <c r="C265" s="22"/>
      <c r="D265" s="22"/>
      <c r="E265" s="22"/>
      <c r="F265" s="22"/>
      <c r="G265" s="22"/>
      <c r="H265" s="201"/>
    </row>
    <row r="266" spans="1:8" x14ac:dyDescent="0.25">
      <c r="A266" s="19" t="s">
        <v>65</v>
      </c>
      <c r="B266" s="10" t="s">
        <v>276</v>
      </c>
      <c r="C266" s="14"/>
      <c r="D266" s="14"/>
      <c r="E266" s="14"/>
    </row>
    <row r="267" spans="1:8" x14ac:dyDescent="0.25">
      <c r="A267" s="19" t="s">
        <v>65</v>
      </c>
      <c r="B267" s="10" t="s">
        <v>277</v>
      </c>
      <c r="C267" s="14"/>
      <c r="D267" s="14"/>
      <c r="E267" s="14"/>
    </row>
    <row r="268" spans="1:8" x14ac:dyDescent="0.25">
      <c r="A268" s="14"/>
      <c r="B268" s="10" t="s">
        <v>278</v>
      </c>
      <c r="C268" s="14"/>
      <c r="D268" s="14"/>
      <c r="E268" s="14"/>
    </row>
    <row r="269" spans="1:8" x14ac:dyDescent="0.25">
      <c r="A269" s="19" t="s">
        <v>65</v>
      </c>
      <c r="B269" s="10" t="s">
        <v>279</v>
      </c>
      <c r="C269" s="14"/>
      <c r="D269" s="14"/>
      <c r="E269" s="14"/>
    </row>
    <row r="270" spans="1:8" x14ac:dyDescent="0.25">
      <c r="A270" s="19" t="s">
        <v>65</v>
      </c>
      <c r="B270" s="10" t="s">
        <v>280</v>
      </c>
      <c r="C270" s="10"/>
    </row>
    <row r="271" spans="1:8" x14ac:dyDescent="0.25">
      <c r="A271" s="10"/>
      <c r="B271" s="10" t="s">
        <v>281</v>
      </c>
      <c r="C271" s="10"/>
    </row>
    <row r="272" spans="1:8" x14ac:dyDescent="0.25">
      <c r="B272" s="10" t="s">
        <v>282</v>
      </c>
    </row>
    <row r="273" spans="1:7" x14ac:dyDescent="0.25">
      <c r="B273" s="10"/>
    </row>
    <row r="275" spans="1:7" x14ac:dyDescent="0.25">
      <c r="B275" s="12" t="s">
        <v>283</v>
      </c>
    </row>
    <row r="277" spans="1:7" x14ac:dyDescent="0.25">
      <c r="B277" s="12" t="s">
        <v>137</v>
      </c>
    </row>
    <row r="279" spans="1:7" x14ac:dyDescent="0.25">
      <c r="A279" s="19" t="s">
        <v>65</v>
      </c>
      <c r="B279" s="11" t="s">
        <v>284</v>
      </c>
    </row>
    <row r="280" spans="1:7" x14ac:dyDescent="0.25">
      <c r="B280" s="11" t="s">
        <v>285</v>
      </c>
    </row>
    <row r="281" spans="1:7" x14ac:dyDescent="0.25">
      <c r="B281" s="11" t="s">
        <v>286</v>
      </c>
    </row>
    <row r="282" spans="1:7" x14ac:dyDescent="0.25">
      <c r="A282" s="19" t="s">
        <v>65</v>
      </c>
      <c r="B282" s="11" t="s">
        <v>287</v>
      </c>
    </row>
    <row r="284" spans="1:7" x14ac:dyDescent="0.25">
      <c r="B284" s="12" t="s">
        <v>288</v>
      </c>
    </row>
    <row r="286" spans="1:7" x14ac:dyDescent="0.25">
      <c r="A286" s="19" t="s">
        <v>65</v>
      </c>
      <c r="B286" s="168" t="s">
        <v>289</v>
      </c>
      <c r="C286" s="168"/>
      <c r="D286" s="168"/>
      <c r="E286" s="168"/>
      <c r="F286" s="168"/>
      <c r="G286" s="168"/>
    </row>
    <row r="287" spans="1:7" x14ac:dyDescent="0.25">
      <c r="B287" s="168" t="s">
        <v>290</v>
      </c>
      <c r="C287" s="168"/>
      <c r="D287" s="168"/>
      <c r="E287" s="168"/>
      <c r="F287" s="168"/>
      <c r="G287" s="168"/>
    </row>
    <row r="288" spans="1:7" x14ac:dyDescent="0.25">
      <c r="B288" s="168" t="s">
        <v>291</v>
      </c>
      <c r="C288" s="168"/>
      <c r="D288" s="168"/>
      <c r="E288" s="168"/>
      <c r="F288" s="168"/>
      <c r="G288" s="168"/>
    </row>
    <row r="289" spans="1:7" x14ac:dyDescent="0.25">
      <c r="B289" s="168" t="s">
        <v>292</v>
      </c>
      <c r="C289" s="22"/>
      <c r="D289" s="22"/>
      <c r="E289" s="22"/>
      <c r="F289" s="22"/>
      <c r="G289" s="22"/>
    </row>
    <row r="291" spans="1:7" x14ac:dyDescent="0.25">
      <c r="B291" s="11" t="s">
        <v>293</v>
      </c>
    </row>
    <row r="292" spans="1:7" x14ac:dyDescent="0.25">
      <c r="B292" s="11" t="s">
        <v>294</v>
      </c>
    </row>
    <row r="294" spans="1:7" x14ac:dyDescent="0.25">
      <c r="A294" s="19" t="s">
        <v>65</v>
      </c>
      <c r="B294" s="11" t="s">
        <v>295</v>
      </c>
    </row>
    <row r="295" spans="1:7" x14ac:dyDescent="0.25">
      <c r="B295" s="11" t="s">
        <v>296</v>
      </c>
    </row>
    <row r="297" spans="1:7" x14ac:dyDescent="0.25">
      <c r="A297" s="19" t="s">
        <v>65</v>
      </c>
      <c r="B297" s="11" t="s">
        <v>297</v>
      </c>
    </row>
    <row r="298" spans="1:7" x14ac:dyDescent="0.25">
      <c r="B298" s="11" t="s">
        <v>193</v>
      </c>
    </row>
    <row r="300" spans="1:7" x14ac:dyDescent="0.25">
      <c r="A300" s="10"/>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33" priority="8">
      <formula>ISERROR(F32)</formula>
    </cfRule>
  </conditionalFormatting>
  <conditionalFormatting sqref="H30">
    <cfRule type="expression" dxfId="232" priority="7">
      <formula>_xlfn.ISFORMULA(H30:T129)</formula>
    </cfRule>
  </conditionalFormatting>
  <conditionalFormatting sqref="H31:H127">
    <cfRule type="duplicateValues" dxfId="231" priority="6"/>
  </conditionalFormatting>
  <conditionalFormatting sqref="I32:J127">
    <cfRule type="containsErrors" dxfId="230" priority="4">
      <formula>ISERROR(I32)</formula>
    </cfRule>
    <cfRule type="duplicateValues" dxfId="229" priority="5"/>
  </conditionalFormatting>
  <conditionalFormatting sqref="F129 G226:G231 I226:I232">
    <cfRule type="cellIs" dxfId="228" priority="3" operator="equal">
      <formula>0</formula>
    </cfRule>
  </conditionalFormatting>
  <conditionalFormatting sqref="A10 C12:XER12 A11:XER11 C10:XER10 A13:XER13">
    <cfRule type="expression" dxfId="227" priority="9">
      <formula>_xlfn.ISFORMULA(A10:M61)</formula>
    </cfRule>
  </conditionalFormatting>
  <conditionalFormatting sqref="A20 C20:XER20">
    <cfRule type="expression" dxfId="226" priority="10">
      <formula>_xlfn.ISFORMULA(A20:M80)</formula>
    </cfRule>
  </conditionalFormatting>
  <conditionalFormatting sqref="XES20:XFD20">
    <cfRule type="expression" dxfId="225" priority="11">
      <formula>_xlfn.ISFORMULA(A20:XES80)</formula>
    </cfRule>
  </conditionalFormatting>
  <conditionalFormatting sqref="XES21:XFD27 XES14:XFD16">
    <cfRule type="expression" dxfId="224" priority="12">
      <formula>_xlfn.ISFORMULA(A14:XES73)</formula>
    </cfRule>
  </conditionalFormatting>
  <conditionalFormatting sqref="A24:A27 A14:A16 J24:XER27 A21:XER23 K14:XER16">
    <cfRule type="expression" dxfId="223" priority="13">
      <formula>_xlfn.ISFORMULA(A14:M73)</formula>
    </cfRule>
  </conditionalFormatting>
  <conditionalFormatting sqref="XES17:XFD19">
    <cfRule type="expression" dxfId="222" priority="14">
      <formula>_xlfn.ISFORMULA(A17:XES75)</formula>
    </cfRule>
  </conditionalFormatting>
  <conditionalFormatting sqref="A17:A19 K17:XER19">
    <cfRule type="expression" dxfId="221" priority="15">
      <formula>_xlfn.ISFORMULA(A17:M75)</formula>
    </cfRule>
  </conditionalFormatting>
  <conditionalFormatting sqref="XES10:XFD13">
    <cfRule type="expression" dxfId="220" priority="16">
      <formula>_xlfn.ISFORMULA(A10:XES61)</formula>
    </cfRule>
  </conditionalFormatting>
  <conditionalFormatting sqref="G168:G175">
    <cfRule type="cellIs" dxfId="219" priority="2" operator="equal">
      <formula>0</formula>
    </cfRule>
  </conditionalFormatting>
  <conditionalFormatting sqref="G232">
    <cfRule type="cellIs" dxfId="218"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002060"/>
  </sheetPr>
  <dimension ref="A7:N246"/>
  <sheetViews>
    <sheetView view="pageLayout" zoomScale="70" zoomScaleNormal="74" zoomScalePageLayoutView="70" workbookViewId="0"/>
  </sheetViews>
  <sheetFormatPr defaultColWidth="9.28515625" defaultRowHeight="12.75" x14ac:dyDescent="0.2"/>
  <cols>
    <col min="1" max="1" width="2.85546875" style="8" customWidth="1"/>
    <col min="2" max="2" width="9.28515625" style="8"/>
    <col min="3" max="14" width="10.85546875" style="8" bestFit="1" customWidth="1"/>
    <col min="15" max="16384" width="9.28515625" style="8"/>
  </cols>
  <sheetData>
    <row r="7" spans="1:14" ht="15" x14ac:dyDescent="0.25">
      <c r="A7"/>
      <c r="B7" s="205" t="s">
        <v>298</v>
      </c>
      <c r="C7"/>
      <c r="D7" s="205"/>
      <c r="E7" s="205"/>
      <c r="F7" s="205"/>
      <c r="G7" s="205"/>
      <c r="H7" s="205"/>
      <c r="I7" s="205"/>
      <c r="J7" s="205"/>
      <c r="K7" s="205"/>
      <c r="L7" s="205"/>
      <c r="M7" s="205"/>
      <c r="N7" s="205"/>
    </row>
    <row r="8" spans="1:14" ht="15.75" thickBot="1" x14ac:dyDescent="0.3">
      <c r="A8"/>
      <c r="B8"/>
      <c r="C8" s="206"/>
      <c r="D8" s="206"/>
      <c r="E8" s="206"/>
      <c r="F8" s="206"/>
      <c r="G8" s="206"/>
      <c r="H8" s="206"/>
      <c r="I8" s="206"/>
      <c r="J8" s="206"/>
      <c r="K8" s="206"/>
      <c r="L8" s="206"/>
      <c r="M8" s="206"/>
      <c r="N8" s="206"/>
    </row>
    <row r="9" spans="1:14" ht="15.75" thickBot="1" x14ac:dyDescent="0.3">
      <c r="A9"/>
      <c r="B9" s="1"/>
      <c r="C9" s="207">
        <v>1</v>
      </c>
      <c r="D9" s="208">
        <v>2</v>
      </c>
      <c r="E9" s="209">
        <v>3</v>
      </c>
      <c r="F9" s="208">
        <v>4</v>
      </c>
      <c r="G9" s="209">
        <v>5</v>
      </c>
      <c r="H9" s="208">
        <v>6</v>
      </c>
      <c r="I9" s="209">
        <v>7</v>
      </c>
      <c r="J9" s="208">
        <v>8</v>
      </c>
      <c r="K9" s="209">
        <v>9</v>
      </c>
      <c r="L9" s="208">
        <v>10</v>
      </c>
      <c r="M9" s="209">
        <v>11</v>
      </c>
      <c r="N9" s="208">
        <v>12</v>
      </c>
    </row>
    <row r="10" spans="1:14" ht="15" x14ac:dyDescent="0.25">
      <c r="A10"/>
      <c r="B10" s="380" t="s">
        <v>299</v>
      </c>
      <c r="C10" s="210" t="s">
        <v>300</v>
      </c>
      <c r="D10" s="210" t="s">
        <v>301</v>
      </c>
      <c r="E10" s="210" t="s">
        <v>302</v>
      </c>
      <c r="F10" s="210" t="s">
        <v>303</v>
      </c>
      <c r="G10" s="210" t="s">
        <v>304</v>
      </c>
      <c r="H10" s="210" t="s">
        <v>305</v>
      </c>
      <c r="I10" s="211" t="s">
        <v>306</v>
      </c>
      <c r="J10" s="212" t="s">
        <v>307</v>
      </c>
      <c r="K10" s="212" t="s">
        <v>308</v>
      </c>
      <c r="L10" s="212" t="s">
        <v>309</v>
      </c>
      <c r="M10" s="212" t="s">
        <v>310</v>
      </c>
      <c r="N10" s="212" t="s">
        <v>311</v>
      </c>
    </row>
    <row r="11" spans="1:14" ht="15.75" thickBot="1" x14ac:dyDescent="0.3">
      <c r="A11"/>
      <c r="B11" s="381"/>
      <c r="C11" s="213" t="s">
        <v>312</v>
      </c>
      <c r="D11" s="213" t="s">
        <v>313</v>
      </c>
      <c r="E11" s="213" t="s">
        <v>314</v>
      </c>
      <c r="F11" s="213" t="s">
        <v>315</v>
      </c>
      <c r="G11" s="213" t="s">
        <v>316</v>
      </c>
      <c r="H11" s="213" t="s">
        <v>317</v>
      </c>
      <c r="I11" s="214" t="s">
        <v>318</v>
      </c>
      <c r="J11" s="215" t="s">
        <v>319</v>
      </c>
      <c r="K11" s="215" t="s">
        <v>320</v>
      </c>
      <c r="L11" s="215" t="s">
        <v>321</v>
      </c>
      <c r="M11" s="215" t="s">
        <v>322</v>
      </c>
      <c r="N11" s="215" t="s">
        <v>323</v>
      </c>
    </row>
    <row r="12" spans="1:14" ht="15" x14ac:dyDescent="0.25">
      <c r="A12"/>
      <c r="B12" s="378" t="s">
        <v>324</v>
      </c>
      <c r="C12" s="216" t="s">
        <v>325</v>
      </c>
      <c r="D12" s="216" t="s">
        <v>326</v>
      </c>
      <c r="E12" s="216" t="s">
        <v>327</v>
      </c>
      <c r="F12" s="216" t="s">
        <v>328</v>
      </c>
      <c r="G12" s="216" t="s">
        <v>329</v>
      </c>
      <c r="H12" s="216" t="s">
        <v>330</v>
      </c>
      <c r="I12" s="217" t="s">
        <v>331</v>
      </c>
      <c r="J12" s="218" t="s">
        <v>332</v>
      </c>
      <c r="K12" s="218" t="s">
        <v>333</v>
      </c>
      <c r="L12" s="218" t="s">
        <v>334</v>
      </c>
      <c r="M12" s="218" t="s">
        <v>335</v>
      </c>
      <c r="N12" s="218" t="s">
        <v>336</v>
      </c>
    </row>
    <row r="13" spans="1:14" ht="15.75" thickBot="1" x14ac:dyDescent="0.3">
      <c r="A13"/>
      <c r="B13" s="379"/>
      <c r="C13" s="219" t="s">
        <v>337</v>
      </c>
      <c r="D13" s="219" t="s">
        <v>338</v>
      </c>
      <c r="E13" s="219" t="s">
        <v>339</v>
      </c>
      <c r="F13" s="219" t="s">
        <v>340</v>
      </c>
      <c r="G13" s="219" t="s">
        <v>341</v>
      </c>
      <c r="H13" s="219" t="s">
        <v>342</v>
      </c>
      <c r="I13" s="220" t="s">
        <v>343</v>
      </c>
      <c r="J13" s="221" t="s">
        <v>344</v>
      </c>
      <c r="K13" s="221" t="s">
        <v>345</v>
      </c>
      <c r="L13" s="221" t="s">
        <v>346</v>
      </c>
      <c r="M13" s="221" t="s">
        <v>347</v>
      </c>
      <c r="N13" s="221" t="s">
        <v>348</v>
      </c>
    </row>
    <row r="14" spans="1:14" ht="15" x14ac:dyDescent="0.25">
      <c r="A14"/>
      <c r="B14" s="380" t="s">
        <v>349</v>
      </c>
      <c r="C14" s="210" t="s">
        <v>350</v>
      </c>
      <c r="D14" s="210" t="s">
        <v>351</v>
      </c>
      <c r="E14" s="210" t="s">
        <v>352</v>
      </c>
      <c r="F14" s="210" t="s">
        <v>353</v>
      </c>
      <c r="G14" s="210" t="s">
        <v>354</v>
      </c>
      <c r="H14" s="210" t="s">
        <v>355</v>
      </c>
      <c r="I14" s="211" t="s">
        <v>356</v>
      </c>
      <c r="J14" s="212" t="s">
        <v>357</v>
      </c>
      <c r="K14" s="212" t="s">
        <v>358</v>
      </c>
      <c r="L14" s="212" t="s">
        <v>359</v>
      </c>
      <c r="M14" s="212" t="s">
        <v>360</v>
      </c>
      <c r="N14" s="212" t="s">
        <v>361</v>
      </c>
    </row>
    <row r="15" spans="1:14" ht="15.75" thickBot="1" x14ac:dyDescent="0.3">
      <c r="A15"/>
      <c r="B15" s="381"/>
      <c r="C15" s="213" t="s">
        <v>362</v>
      </c>
      <c r="D15" s="213" t="s">
        <v>363</v>
      </c>
      <c r="E15" s="213" t="s">
        <v>364</v>
      </c>
      <c r="F15" s="213" t="s">
        <v>365</v>
      </c>
      <c r="G15" s="213" t="s">
        <v>366</v>
      </c>
      <c r="H15" s="213" t="s">
        <v>367</v>
      </c>
      <c r="I15" s="214" t="s">
        <v>368</v>
      </c>
      <c r="J15" s="215" t="s">
        <v>369</v>
      </c>
      <c r="K15" s="215" t="s">
        <v>370</v>
      </c>
      <c r="L15" s="215" t="s">
        <v>371</v>
      </c>
      <c r="M15" s="215" t="s">
        <v>372</v>
      </c>
      <c r="N15" s="215" t="s">
        <v>373</v>
      </c>
    </row>
    <row r="16" spans="1:14" ht="15" x14ac:dyDescent="0.25">
      <c r="A16"/>
      <c r="B16" s="378" t="s">
        <v>374</v>
      </c>
      <c r="C16" s="216" t="s">
        <v>375</v>
      </c>
      <c r="D16" s="216" t="s">
        <v>376</v>
      </c>
      <c r="E16" s="216" t="s">
        <v>377</v>
      </c>
      <c r="F16" s="216" t="s">
        <v>378</v>
      </c>
      <c r="G16" s="216" t="s">
        <v>379</v>
      </c>
      <c r="H16" s="216" t="s">
        <v>380</v>
      </c>
      <c r="I16" s="217" t="s">
        <v>381</v>
      </c>
      <c r="J16" s="218" t="s">
        <v>382</v>
      </c>
      <c r="K16" s="218" t="s">
        <v>383</v>
      </c>
      <c r="L16" s="218" t="s">
        <v>384</v>
      </c>
      <c r="M16" s="218" t="s">
        <v>385</v>
      </c>
      <c r="N16" s="218" t="s">
        <v>386</v>
      </c>
    </row>
    <row r="17" spans="1:14" ht="15.75" thickBot="1" x14ac:dyDescent="0.3">
      <c r="A17"/>
      <c r="B17" s="379"/>
      <c r="C17" s="219" t="s">
        <v>387</v>
      </c>
      <c r="D17" s="219" t="s">
        <v>388</v>
      </c>
      <c r="E17" s="219" t="s">
        <v>389</v>
      </c>
      <c r="F17" s="219" t="s">
        <v>390</v>
      </c>
      <c r="G17" s="219" t="s">
        <v>391</v>
      </c>
      <c r="H17" s="219" t="s">
        <v>392</v>
      </c>
      <c r="I17" s="220" t="s">
        <v>393</v>
      </c>
      <c r="J17" s="221" t="s">
        <v>394</v>
      </c>
      <c r="K17" s="221" t="s">
        <v>395</v>
      </c>
      <c r="L17" s="221" t="s">
        <v>396</v>
      </c>
      <c r="M17" s="221" t="s">
        <v>397</v>
      </c>
      <c r="N17" s="221" t="s">
        <v>398</v>
      </c>
    </row>
    <row r="18" spans="1:14" ht="15" x14ac:dyDescent="0.25">
      <c r="A18"/>
      <c r="B18" s="380" t="s">
        <v>399</v>
      </c>
      <c r="C18" s="210" t="s">
        <v>400</v>
      </c>
      <c r="D18" s="210" t="s">
        <v>401</v>
      </c>
      <c r="E18" s="210" t="s">
        <v>402</v>
      </c>
      <c r="F18" s="210" t="s">
        <v>403</v>
      </c>
      <c r="G18" s="210" t="s">
        <v>404</v>
      </c>
      <c r="H18" s="210" t="s">
        <v>405</v>
      </c>
      <c r="I18" s="211" t="s">
        <v>406</v>
      </c>
      <c r="J18" s="212" t="s">
        <v>407</v>
      </c>
      <c r="K18" s="212" t="s">
        <v>408</v>
      </c>
      <c r="L18" s="212" t="s">
        <v>409</v>
      </c>
      <c r="M18" s="212" t="s">
        <v>410</v>
      </c>
      <c r="N18" s="212" t="s">
        <v>411</v>
      </c>
    </row>
    <row r="19" spans="1:14" ht="15.75" thickBot="1" x14ac:dyDescent="0.3">
      <c r="A19"/>
      <c r="B19" s="381"/>
      <c r="C19" s="222" t="s">
        <v>412</v>
      </c>
      <c r="D19" s="222" t="s">
        <v>413</v>
      </c>
      <c r="E19" s="222" t="s">
        <v>414</v>
      </c>
      <c r="F19" s="222" t="s">
        <v>415</v>
      </c>
      <c r="G19" s="222" t="s">
        <v>416</v>
      </c>
      <c r="H19" s="222" t="s">
        <v>417</v>
      </c>
      <c r="I19" s="223" t="s">
        <v>418</v>
      </c>
      <c r="J19" s="224" t="s">
        <v>419</v>
      </c>
      <c r="K19" s="224" t="s">
        <v>420</v>
      </c>
      <c r="L19" s="224" t="s">
        <v>421</v>
      </c>
      <c r="M19" s="224" t="s">
        <v>422</v>
      </c>
      <c r="N19" s="224" t="s">
        <v>423</v>
      </c>
    </row>
    <row r="20" spans="1:14" ht="15" x14ac:dyDescent="0.25">
      <c r="A20"/>
      <c r="B20" s="378" t="s">
        <v>424</v>
      </c>
      <c r="C20" s="219" t="s">
        <v>425</v>
      </c>
      <c r="D20" s="219" t="s">
        <v>426</v>
      </c>
      <c r="E20" s="219" t="s">
        <v>427</v>
      </c>
      <c r="F20" s="219" t="s">
        <v>428</v>
      </c>
      <c r="G20" s="219" t="s">
        <v>429</v>
      </c>
      <c r="H20" s="219" t="s">
        <v>430</v>
      </c>
      <c r="I20" s="220" t="s">
        <v>431</v>
      </c>
      <c r="J20" s="221" t="s">
        <v>432</v>
      </c>
      <c r="K20" s="221" t="s">
        <v>433</v>
      </c>
      <c r="L20" s="221" t="s">
        <v>434</v>
      </c>
      <c r="M20" s="221" t="s">
        <v>435</v>
      </c>
      <c r="N20" s="221" t="s">
        <v>436</v>
      </c>
    </row>
    <row r="21" spans="1:14" ht="15.75" thickBot="1" x14ac:dyDescent="0.3">
      <c r="A21"/>
      <c r="B21" s="379"/>
      <c r="C21" s="225" t="s">
        <v>437</v>
      </c>
      <c r="D21" s="225" t="s">
        <v>438</v>
      </c>
      <c r="E21" s="225" t="s">
        <v>439</v>
      </c>
      <c r="F21" s="225" t="s">
        <v>440</v>
      </c>
      <c r="G21" s="225" t="s">
        <v>441</v>
      </c>
      <c r="H21" s="225" t="s">
        <v>442</v>
      </c>
      <c r="I21" s="226" t="s">
        <v>443</v>
      </c>
      <c r="J21" s="227" t="s">
        <v>444</v>
      </c>
      <c r="K21" s="227" t="s">
        <v>445</v>
      </c>
      <c r="L21" s="227" t="s">
        <v>446</v>
      </c>
      <c r="M21" s="227" t="s">
        <v>447</v>
      </c>
      <c r="N21" s="227" t="s">
        <v>448</v>
      </c>
    </row>
    <row r="22" spans="1:14" ht="15" x14ac:dyDescent="0.25">
      <c r="A22"/>
      <c r="B22" s="380" t="s">
        <v>449</v>
      </c>
      <c r="C22" s="213" t="s">
        <v>450</v>
      </c>
      <c r="D22" s="213" t="s">
        <v>451</v>
      </c>
      <c r="E22" s="213" t="s">
        <v>452</v>
      </c>
      <c r="F22" s="213" t="s">
        <v>453</v>
      </c>
      <c r="G22" s="213" t="s">
        <v>454</v>
      </c>
      <c r="H22" s="213" t="s">
        <v>455</v>
      </c>
      <c r="I22" s="214" t="s">
        <v>456</v>
      </c>
      <c r="J22" s="215" t="s">
        <v>457</v>
      </c>
      <c r="K22" s="215" t="s">
        <v>458</v>
      </c>
      <c r="L22" s="215" t="s">
        <v>459</v>
      </c>
      <c r="M22" s="215" t="s">
        <v>460</v>
      </c>
      <c r="N22" s="215" t="s">
        <v>461</v>
      </c>
    </row>
    <row r="23" spans="1:14" ht="15.75" thickBot="1" x14ac:dyDescent="0.3">
      <c r="A23"/>
      <c r="B23" s="381"/>
      <c r="C23" s="222" t="s">
        <v>462</v>
      </c>
      <c r="D23" s="222" t="s">
        <v>463</v>
      </c>
      <c r="E23" s="222" t="s">
        <v>464</v>
      </c>
      <c r="F23" s="222" t="s">
        <v>465</v>
      </c>
      <c r="G23" s="222" t="s">
        <v>466</v>
      </c>
      <c r="H23" s="222" t="s">
        <v>467</v>
      </c>
      <c r="I23" s="223" t="s">
        <v>468</v>
      </c>
      <c r="J23" s="224" t="s">
        <v>469</v>
      </c>
      <c r="K23" s="224" t="s">
        <v>470</v>
      </c>
      <c r="L23" s="224" t="s">
        <v>471</v>
      </c>
      <c r="M23" s="224" t="s">
        <v>472</v>
      </c>
      <c r="N23" s="224" t="s">
        <v>473</v>
      </c>
    </row>
    <row r="24" spans="1:14" ht="15" x14ac:dyDescent="0.25">
      <c r="A24"/>
      <c r="B24" s="378" t="s">
        <v>474</v>
      </c>
      <c r="C24" s="219" t="s">
        <v>475</v>
      </c>
      <c r="D24" s="219" t="s">
        <v>476</v>
      </c>
      <c r="E24" s="219" t="s">
        <v>477</v>
      </c>
      <c r="F24" s="219" t="s">
        <v>478</v>
      </c>
      <c r="G24" s="219" t="s">
        <v>479</v>
      </c>
      <c r="H24" s="219" t="s">
        <v>480</v>
      </c>
      <c r="I24" s="220" t="s">
        <v>481</v>
      </c>
      <c r="J24" s="221" t="s">
        <v>482</v>
      </c>
      <c r="K24" s="221" t="s">
        <v>483</v>
      </c>
      <c r="L24" s="221" t="s">
        <v>484</v>
      </c>
      <c r="M24" s="221" t="s">
        <v>485</v>
      </c>
      <c r="N24" s="221" t="s">
        <v>486</v>
      </c>
    </row>
    <row r="25" spans="1:14" ht="15.75" thickBot="1" x14ac:dyDescent="0.3">
      <c r="A25"/>
      <c r="B25" s="379"/>
      <c r="C25" s="225" t="s">
        <v>487</v>
      </c>
      <c r="D25" s="225" t="s">
        <v>488</v>
      </c>
      <c r="E25" s="225" t="s">
        <v>489</v>
      </c>
      <c r="F25" s="225" t="s">
        <v>490</v>
      </c>
      <c r="G25" s="225" t="s">
        <v>491</v>
      </c>
      <c r="H25" s="225" t="s">
        <v>492</v>
      </c>
      <c r="I25" s="226" t="s">
        <v>493</v>
      </c>
      <c r="J25" s="227" t="s">
        <v>494</v>
      </c>
      <c r="K25" s="227" t="s">
        <v>495</v>
      </c>
      <c r="L25" s="227" t="s">
        <v>496</v>
      </c>
      <c r="M25" s="227" t="s">
        <v>497</v>
      </c>
      <c r="N25" s="227" t="s">
        <v>498</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205" t="s">
        <v>499</v>
      </c>
      <c r="C34"/>
      <c r="D34" s="205"/>
      <c r="E34" s="205"/>
      <c r="F34" s="205"/>
      <c r="G34" s="205"/>
      <c r="H34" s="205"/>
      <c r="I34" s="205"/>
      <c r="J34" s="205"/>
      <c r="K34" s="205"/>
      <c r="L34" s="205"/>
      <c r="M34" s="205"/>
      <c r="N34" s="205"/>
    </row>
    <row r="35" spans="1:14" ht="15.75" thickBot="1" x14ac:dyDescent="0.3">
      <c r="A35"/>
      <c r="B35"/>
      <c r="C35" s="206"/>
      <c r="D35" s="206"/>
      <c r="E35" s="206"/>
      <c r="F35" s="206"/>
      <c r="G35" s="206"/>
      <c r="H35" s="206"/>
      <c r="I35" s="206"/>
      <c r="J35" s="206"/>
      <c r="K35" s="206"/>
      <c r="L35" s="206"/>
      <c r="M35" s="206"/>
      <c r="N35" s="206"/>
    </row>
    <row r="36" spans="1:14" ht="15.75" thickBot="1" x14ac:dyDescent="0.3">
      <c r="A36"/>
      <c r="B36" s="1"/>
      <c r="C36" s="228">
        <v>1</v>
      </c>
      <c r="D36" s="229">
        <v>2</v>
      </c>
      <c r="E36" s="230">
        <v>3</v>
      </c>
      <c r="F36" s="229">
        <v>4</v>
      </c>
      <c r="G36" s="230">
        <v>5</v>
      </c>
      <c r="H36" s="228">
        <v>6</v>
      </c>
      <c r="I36" s="229">
        <v>7</v>
      </c>
      <c r="J36" s="231">
        <v>8</v>
      </c>
      <c r="K36" s="230">
        <v>9</v>
      </c>
      <c r="L36" s="229">
        <v>10</v>
      </c>
      <c r="M36" s="230">
        <v>11</v>
      </c>
      <c r="N36" s="229">
        <v>12</v>
      </c>
    </row>
    <row r="37" spans="1:14" ht="15" x14ac:dyDescent="0.25">
      <c r="A37"/>
      <c r="B37" s="380" t="s">
        <v>299</v>
      </c>
      <c r="C37" s="210" t="s">
        <v>500</v>
      </c>
      <c r="D37" s="210" t="s">
        <v>501</v>
      </c>
      <c r="E37" s="210" t="s">
        <v>502</v>
      </c>
      <c r="F37" s="210" t="s">
        <v>503</v>
      </c>
      <c r="G37" s="210" t="s">
        <v>504</v>
      </c>
      <c r="H37" s="210" t="s">
        <v>505</v>
      </c>
      <c r="I37" s="211" t="s">
        <v>506</v>
      </c>
      <c r="J37" s="212" t="s">
        <v>507</v>
      </c>
      <c r="K37" s="212" t="s">
        <v>508</v>
      </c>
      <c r="L37" s="212" t="s">
        <v>509</v>
      </c>
      <c r="M37" s="212" t="s">
        <v>510</v>
      </c>
      <c r="N37" s="212" t="s">
        <v>511</v>
      </c>
    </row>
    <row r="38" spans="1:14" ht="15.75" thickBot="1" x14ac:dyDescent="0.3">
      <c r="A38"/>
      <c r="B38" s="381"/>
      <c r="C38" s="213" t="s">
        <v>512</v>
      </c>
      <c r="D38" s="213" t="s">
        <v>513</v>
      </c>
      <c r="E38" s="213" t="s">
        <v>514</v>
      </c>
      <c r="F38" s="213" t="s">
        <v>515</v>
      </c>
      <c r="G38" s="213" t="s">
        <v>516</v>
      </c>
      <c r="H38" s="213" t="s">
        <v>517</v>
      </c>
      <c r="I38" s="214" t="s">
        <v>518</v>
      </c>
      <c r="J38" s="215" t="s">
        <v>519</v>
      </c>
      <c r="K38" s="215" t="s">
        <v>520</v>
      </c>
      <c r="L38" s="215" t="s">
        <v>521</v>
      </c>
      <c r="M38" s="215" t="s">
        <v>522</v>
      </c>
      <c r="N38" s="215" t="s">
        <v>523</v>
      </c>
    </row>
    <row r="39" spans="1:14" ht="15" x14ac:dyDescent="0.25">
      <c r="A39"/>
      <c r="B39" s="378" t="s">
        <v>324</v>
      </c>
      <c r="C39" s="216" t="s">
        <v>524</v>
      </c>
      <c r="D39" s="216" t="s">
        <v>525</v>
      </c>
      <c r="E39" s="216" t="s">
        <v>526</v>
      </c>
      <c r="F39" s="216" t="s">
        <v>527</v>
      </c>
      <c r="G39" s="216" t="s">
        <v>528</v>
      </c>
      <c r="H39" s="216" t="s">
        <v>529</v>
      </c>
      <c r="I39" s="217" t="s">
        <v>530</v>
      </c>
      <c r="J39" s="218" t="s">
        <v>531</v>
      </c>
      <c r="K39" s="218" t="s">
        <v>532</v>
      </c>
      <c r="L39" s="218" t="s">
        <v>533</v>
      </c>
      <c r="M39" s="218" t="s">
        <v>534</v>
      </c>
      <c r="N39" s="218" t="s">
        <v>535</v>
      </c>
    </row>
    <row r="40" spans="1:14" ht="15.75" thickBot="1" x14ac:dyDescent="0.3">
      <c r="A40"/>
      <c r="B40" s="379"/>
      <c r="C40" s="219" t="s">
        <v>536</v>
      </c>
      <c r="D40" s="219" t="s">
        <v>537</v>
      </c>
      <c r="E40" s="219" t="s">
        <v>538</v>
      </c>
      <c r="F40" s="219" t="s">
        <v>539</v>
      </c>
      <c r="G40" s="219" t="s">
        <v>540</v>
      </c>
      <c r="H40" s="219" t="s">
        <v>541</v>
      </c>
      <c r="I40" s="220" t="s">
        <v>542</v>
      </c>
      <c r="J40" s="221" t="s">
        <v>543</v>
      </c>
      <c r="K40" s="221" t="s">
        <v>544</v>
      </c>
      <c r="L40" s="221" t="s">
        <v>545</v>
      </c>
      <c r="M40" s="221" t="s">
        <v>546</v>
      </c>
      <c r="N40" s="221" t="s">
        <v>547</v>
      </c>
    </row>
    <row r="41" spans="1:14" ht="15" x14ac:dyDescent="0.25">
      <c r="A41"/>
      <c r="B41" s="380" t="s">
        <v>349</v>
      </c>
      <c r="C41" s="210" t="s">
        <v>548</v>
      </c>
      <c r="D41" s="210" t="s">
        <v>549</v>
      </c>
      <c r="E41" s="210" t="s">
        <v>550</v>
      </c>
      <c r="F41" s="210" t="s">
        <v>551</v>
      </c>
      <c r="G41" s="210" t="s">
        <v>552</v>
      </c>
      <c r="H41" s="210" t="s">
        <v>553</v>
      </c>
      <c r="I41" s="211" t="s">
        <v>554</v>
      </c>
      <c r="J41" s="212" t="s">
        <v>555</v>
      </c>
      <c r="K41" s="212" t="s">
        <v>556</v>
      </c>
      <c r="L41" s="212" t="s">
        <v>557</v>
      </c>
      <c r="M41" s="212" t="s">
        <v>558</v>
      </c>
      <c r="N41" s="212" t="s">
        <v>559</v>
      </c>
    </row>
    <row r="42" spans="1:14" ht="15.75" thickBot="1" x14ac:dyDescent="0.3">
      <c r="A42"/>
      <c r="B42" s="381"/>
      <c r="C42" s="213" t="s">
        <v>560</v>
      </c>
      <c r="D42" s="213" t="s">
        <v>561</v>
      </c>
      <c r="E42" s="213" t="s">
        <v>562</v>
      </c>
      <c r="F42" s="213" t="s">
        <v>563</v>
      </c>
      <c r="G42" s="213" t="s">
        <v>564</v>
      </c>
      <c r="H42" s="213" t="s">
        <v>565</v>
      </c>
      <c r="I42" s="214" t="s">
        <v>566</v>
      </c>
      <c r="J42" s="215" t="s">
        <v>567</v>
      </c>
      <c r="K42" s="215" t="s">
        <v>568</v>
      </c>
      <c r="L42" s="215" t="s">
        <v>569</v>
      </c>
      <c r="M42" s="215" t="s">
        <v>570</v>
      </c>
      <c r="N42" s="215" t="s">
        <v>571</v>
      </c>
    </row>
    <row r="43" spans="1:14" ht="15" x14ac:dyDescent="0.25">
      <c r="A43"/>
      <c r="B43" s="378" t="s">
        <v>374</v>
      </c>
      <c r="C43" s="216" t="s">
        <v>572</v>
      </c>
      <c r="D43" s="216" t="s">
        <v>573</v>
      </c>
      <c r="E43" s="216" t="s">
        <v>574</v>
      </c>
      <c r="F43" s="216" t="s">
        <v>575</v>
      </c>
      <c r="G43" s="216" t="s">
        <v>576</v>
      </c>
      <c r="H43" s="216" t="s">
        <v>577</v>
      </c>
      <c r="I43" s="217" t="s">
        <v>578</v>
      </c>
      <c r="J43" s="218" t="s">
        <v>579</v>
      </c>
      <c r="K43" s="218" t="s">
        <v>580</v>
      </c>
      <c r="L43" s="218" t="s">
        <v>581</v>
      </c>
      <c r="M43" s="218" t="s">
        <v>582</v>
      </c>
      <c r="N43" s="218" t="s">
        <v>583</v>
      </c>
    </row>
    <row r="44" spans="1:14" ht="15.75" thickBot="1" x14ac:dyDescent="0.3">
      <c r="A44"/>
      <c r="B44" s="379"/>
      <c r="C44" s="219" t="s">
        <v>584</v>
      </c>
      <c r="D44" s="219" t="s">
        <v>585</v>
      </c>
      <c r="E44" s="219" t="s">
        <v>586</v>
      </c>
      <c r="F44" s="219" t="s">
        <v>587</v>
      </c>
      <c r="G44" s="219" t="s">
        <v>588</v>
      </c>
      <c r="H44" s="219" t="s">
        <v>589</v>
      </c>
      <c r="I44" s="220" t="s">
        <v>590</v>
      </c>
      <c r="J44" s="221" t="s">
        <v>591</v>
      </c>
      <c r="K44" s="221" t="s">
        <v>592</v>
      </c>
      <c r="L44" s="221" t="s">
        <v>593</v>
      </c>
      <c r="M44" s="221" t="s">
        <v>594</v>
      </c>
      <c r="N44" s="221" t="s">
        <v>595</v>
      </c>
    </row>
    <row r="45" spans="1:14" ht="15" x14ac:dyDescent="0.25">
      <c r="A45"/>
      <c r="B45" s="380" t="s">
        <v>399</v>
      </c>
      <c r="C45" s="210" t="s">
        <v>596</v>
      </c>
      <c r="D45" s="210" t="s">
        <v>597</v>
      </c>
      <c r="E45" s="210" t="s">
        <v>598</v>
      </c>
      <c r="F45" s="210" t="s">
        <v>599</v>
      </c>
      <c r="G45" s="210" t="s">
        <v>600</v>
      </c>
      <c r="H45" s="210" t="s">
        <v>601</v>
      </c>
      <c r="I45" s="211" t="s">
        <v>602</v>
      </c>
      <c r="J45" s="212" t="s">
        <v>603</v>
      </c>
      <c r="K45" s="212" t="s">
        <v>604</v>
      </c>
      <c r="L45" s="212" t="s">
        <v>605</v>
      </c>
      <c r="M45" s="212" t="s">
        <v>606</v>
      </c>
      <c r="N45" s="212" t="s">
        <v>607</v>
      </c>
    </row>
    <row r="46" spans="1:14" ht="15.75" thickBot="1" x14ac:dyDescent="0.3">
      <c r="A46"/>
      <c r="B46" s="381"/>
      <c r="C46" s="222" t="s">
        <v>608</v>
      </c>
      <c r="D46" s="222" t="s">
        <v>609</v>
      </c>
      <c r="E46" s="222" t="s">
        <v>610</v>
      </c>
      <c r="F46" s="222" t="s">
        <v>611</v>
      </c>
      <c r="G46" s="222" t="s">
        <v>612</v>
      </c>
      <c r="H46" s="222" t="s">
        <v>613</v>
      </c>
      <c r="I46" s="223" t="s">
        <v>614</v>
      </c>
      <c r="J46" s="224" t="s">
        <v>615</v>
      </c>
      <c r="K46" s="224" t="s">
        <v>616</v>
      </c>
      <c r="L46" s="224" t="s">
        <v>617</v>
      </c>
      <c r="M46" s="224" t="s">
        <v>618</v>
      </c>
      <c r="N46" s="224" t="s">
        <v>619</v>
      </c>
    </row>
    <row r="47" spans="1:14" ht="15" x14ac:dyDescent="0.25">
      <c r="A47"/>
      <c r="B47" s="378" t="s">
        <v>424</v>
      </c>
      <c r="C47" s="219" t="s">
        <v>620</v>
      </c>
      <c r="D47" s="219" t="s">
        <v>621</v>
      </c>
      <c r="E47" s="219" t="s">
        <v>622</v>
      </c>
      <c r="F47" s="219" t="s">
        <v>623</v>
      </c>
      <c r="G47" s="219" t="s">
        <v>624</v>
      </c>
      <c r="H47" s="219" t="s">
        <v>625</v>
      </c>
      <c r="I47" s="220" t="s">
        <v>626</v>
      </c>
      <c r="J47" s="221" t="s">
        <v>627</v>
      </c>
      <c r="K47" s="221" t="s">
        <v>628</v>
      </c>
      <c r="L47" s="221" t="s">
        <v>629</v>
      </c>
      <c r="M47" s="221" t="s">
        <v>630</v>
      </c>
      <c r="N47" s="221" t="s">
        <v>631</v>
      </c>
    </row>
    <row r="48" spans="1:14" ht="15.75" thickBot="1" x14ac:dyDescent="0.3">
      <c r="A48"/>
      <c r="B48" s="379"/>
      <c r="C48" s="225" t="s">
        <v>632</v>
      </c>
      <c r="D48" s="225" t="s">
        <v>633</v>
      </c>
      <c r="E48" s="225" t="s">
        <v>634</v>
      </c>
      <c r="F48" s="225" t="s">
        <v>635</v>
      </c>
      <c r="G48" s="225" t="s">
        <v>636</v>
      </c>
      <c r="H48" s="225" t="s">
        <v>637</v>
      </c>
      <c r="I48" s="226" t="s">
        <v>638</v>
      </c>
      <c r="J48" s="227" t="s">
        <v>639</v>
      </c>
      <c r="K48" s="227" t="s">
        <v>640</v>
      </c>
      <c r="L48" s="227" t="s">
        <v>641</v>
      </c>
      <c r="M48" s="227" t="s">
        <v>642</v>
      </c>
      <c r="N48" s="227" t="s">
        <v>643</v>
      </c>
    </row>
    <row r="49" spans="1:14" ht="15" x14ac:dyDescent="0.25">
      <c r="A49"/>
      <c r="B49" s="380" t="s">
        <v>449</v>
      </c>
      <c r="C49" s="213" t="s">
        <v>644</v>
      </c>
      <c r="D49" s="213" t="s">
        <v>645</v>
      </c>
      <c r="E49" s="213" t="s">
        <v>646</v>
      </c>
      <c r="F49" s="213" t="s">
        <v>647</v>
      </c>
      <c r="G49" s="213" t="s">
        <v>648</v>
      </c>
      <c r="H49" s="213" t="s">
        <v>649</v>
      </c>
      <c r="I49" s="214" t="s">
        <v>650</v>
      </c>
      <c r="J49" s="215" t="s">
        <v>651</v>
      </c>
      <c r="K49" s="215" t="s">
        <v>652</v>
      </c>
      <c r="L49" s="215" t="s">
        <v>653</v>
      </c>
      <c r="M49" s="215" t="s">
        <v>654</v>
      </c>
      <c r="N49" s="215" t="s">
        <v>655</v>
      </c>
    </row>
    <row r="50" spans="1:14" ht="15.75" thickBot="1" x14ac:dyDescent="0.3">
      <c r="A50"/>
      <c r="B50" s="381"/>
      <c r="C50" s="222" t="s">
        <v>656</v>
      </c>
      <c r="D50" s="222" t="s">
        <v>657</v>
      </c>
      <c r="E50" s="222" t="s">
        <v>658</v>
      </c>
      <c r="F50" s="222" t="s">
        <v>659</v>
      </c>
      <c r="G50" s="222" t="s">
        <v>660</v>
      </c>
      <c r="H50" s="222" t="s">
        <v>661</v>
      </c>
      <c r="I50" s="223" t="s">
        <v>662</v>
      </c>
      <c r="J50" s="224" t="s">
        <v>663</v>
      </c>
      <c r="K50" s="224" t="s">
        <v>664</v>
      </c>
      <c r="L50" s="224" t="s">
        <v>665</v>
      </c>
      <c r="M50" s="224" t="s">
        <v>666</v>
      </c>
      <c r="N50" s="224" t="s">
        <v>667</v>
      </c>
    </row>
    <row r="51" spans="1:14" ht="15" x14ac:dyDescent="0.25">
      <c r="A51"/>
      <c r="B51" s="378" t="s">
        <v>474</v>
      </c>
      <c r="C51" s="219" t="s">
        <v>668</v>
      </c>
      <c r="D51" s="219" t="s">
        <v>669</v>
      </c>
      <c r="E51" s="219" t="s">
        <v>670</v>
      </c>
      <c r="F51" s="219" t="s">
        <v>671</v>
      </c>
      <c r="G51" s="219" t="s">
        <v>672</v>
      </c>
      <c r="H51" s="219" t="s">
        <v>673</v>
      </c>
      <c r="I51" s="220" t="s">
        <v>674</v>
      </c>
      <c r="J51" s="221" t="s">
        <v>675</v>
      </c>
      <c r="K51" s="221" t="s">
        <v>676</v>
      </c>
      <c r="L51" s="221" t="s">
        <v>677</v>
      </c>
      <c r="M51" s="221" t="s">
        <v>678</v>
      </c>
      <c r="N51" s="221" t="s">
        <v>679</v>
      </c>
    </row>
    <row r="52" spans="1:14" ht="15.75" thickBot="1" x14ac:dyDescent="0.3">
      <c r="A52"/>
      <c r="B52" s="379"/>
      <c r="C52" s="225" t="s">
        <v>680</v>
      </c>
      <c r="D52" s="225" t="s">
        <v>681</v>
      </c>
      <c r="E52" s="225" t="s">
        <v>682</v>
      </c>
      <c r="F52" s="225" t="s">
        <v>683</v>
      </c>
      <c r="G52" s="225" t="s">
        <v>684</v>
      </c>
      <c r="H52" s="225" t="s">
        <v>685</v>
      </c>
      <c r="I52" s="226" t="s">
        <v>686</v>
      </c>
      <c r="J52" s="227" t="s">
        <v>687</v>
      </c>
      <c r="K52" s="227" t="s">
        <v>688</v>
      </c>
      <c r="L52" s="227" t="s">
        <v>689</v>
      </c>
      <c r="M52" s="227" t="s">
        <v>690</v>
      </c>
      <c r="N52" s="227" t="s">
        <v>691</v>
      </c>
    </row>
    <row r="53" spans="1:14" ht="15" x14ac:dyDescent="0.25">
      <c r="A53"/>
      <c r="B53" s="232"/>
      <c r="C53" s="233"/>
      <c r="D53" s="233"/>
      <c r="E53" s="233"/>
      <c r="F53" s="233"/>
      <c r="G53" s="233"/>
      <c r="H53" s="233"/>
      <c r="I53" s="233"/>
      <c r="J53" s="233"/>
      <c r="K53" s="233"/>
      <c r="L53" s="233"/>
      <c r="M53" s="233"/>
      <c r="N53" s="233"/>
    </row>
    <row r="54" spans="1:14" ht="15" x14ac:dyDescent="0.25">
      <c r="A54"/>
      <c r="B54" s="232"/>
      <c r="C54" s="233"/>
      <c r="D54" s="233"/>
      <c r="E54" s="233"/>
      <c r="F54" s="233"/>
      <c r="G54" s="233"/>
      <c r="H54" s="233"/>
      <c r="I54" s="233"/>
      <c r="J54" s="233"/>
      <c r="K54" s="233"/>
      <c r="L54" s="233"/>
      <c r="M54" s="233"/>
      <c r="N54" s="233"/>
    </row>
    <row r="55" spans="1:14" ht="15" x14ac:dyDescent="0.25">
      <c r="A55"/>
      <c r="B55" s="232"/>
      <c r="C55" s="233"/>
      <c r="D55" s="233"/>
      <c r="E55" s="233"/>
      <c r="F55" s="233"/>
      <c r="G55" s="233"/>
      <c r="H55" s="233"/>
      <c r="I55" s="233"/>
      <c r="J55" s="233"/>
      <c r="K55" s="233"/>
      <c r="L55" s="233"/>
      <c r="M55" s="233"/>
      <c r="N55" s="233"/>
    </row>
    <row r="56" spans="1:14" ht="15" x14ac:dyDescent="0.25">
      <c r="A56"/>
      <c r="B56" s="232"/>
      <c r="C56" s="233"/>
      <c r="D56" s="233"/>
      <c r="E56" s="233"/>
      <c r="F56" s="233"/>
      <c r="G56" s="233"/>
      <c r="H56" s="233"/>
      <c r="I56" s="233"/>
      <c r="J56" s="233"/>
      <c r="K56" s="233"/>
      <c r="L56" s="233"/>
      <c r="M56" s="233"/>
      <c r="N56" s="233"/>
    </row>
    <row r="57" spans="1:14" ht="15" x14ac:dyDescent="0.25">
      <c r="A57"/>
      <c r="B57" s="232"/>
      <c r="C57" s="233"/>
      <c r="D57" s="233"/>
      <c r="E57" s="233"/>
      <c r="F57" s="233"/>
      <c r="G57" s="233"/>
      <c r="H57" s="233"/>
      <c r="I57" s="233"/>
      <c r="J57" s="233"/>
      <c r="K57" s="233"/>
      <c r="L57" s="233"/>
      <c r="M57" s="233"/>
      <c r="N57" s="233"/>
    </row>
    <row r="58" spans="1:14" ht="15" x14ac:dyDescent="0.25">
      <c r="A58"/>
      <c r="B58" s="232"/>
      <c r="C58" s="233"/>
      <c r="D58" s="233"/>
      <c r="E58" s="233"/>
      <c r="F58" s="233"/>
      <c r="G58" s="233"/>
      <c r="H58" s="233"/>
      <c r="I58" s="233"/>
      <c r="J58" s="233"/>
      <c r="K58" s="233"/>
      <c r="L58" s="233"/>
      <c r="M58" s="233"/>
      <c r="N58" s="233"/>
    </row>
    <row r="59" spans="1:14" ht="15" x14ac:dyDescent="0.25">
      <c r="A59"/>
      <c r="B59"/>
      <c r="C59"/>
      <c r="D59"/>
      <c r="E59"/>
      <c r="F59"/>
      <c r="G59"/>
      <c r="H59"/>
      <c r="I59"/>
      <c r="J59"/>
      <c r="K59"/>
      <c r="L59"/>
      <c r="M59"/>
      <c r="N59"/>
    </row>
    <row r="60" spans="1:14" ht="15" x14ac:dyDescent="0.25">
      <c r="A60"/>
      <c r="B60" s="205" t="s">
        <v>692</v>
      </c>
      <c r="C60"/>
      <c r="D60" s="205"/>
      <c r="E60" s="205"/>
      <c r="F60" s="205"/>
      <c r="G60" s="205"/>
      <c r="H60" s="205"/>
      <c r="I60" s="205"/>
      <c r="J60" s="205"/>
      <c r="K60" s="205"/>
      <c r="L60" s="205"/>
      <c r="M60" s="205"/>
      <c r="N60" s="205"/>
    </row>
    <row r="61" spans="1:14" ht="15.75" thickBot="1" x14ac:dyDescent="0.3">
      <c r="A61"/>
      <c r="B61"/>
      <c r="C61" s="206"/>
      <c r="D61" s="206"/>
      <c r="E61" s="206"/>
      <c r="F61" s="206"/>
      <c r="G61" s="206"/>
      <c r="H61" s="206"/>
      <c r="I61" s="206"/>
      <c r="J61" s="206"/>
      <c r="K61" s="206"/>
      <c r="L61" s="206"/>
      <c r="M61" s="206"/>
      <c r="N61" s="206"/>
    </row>
    <row r="62" spans="1:14" ht="15.75" thickBot="1" x14ac:dyDescent="0.3">
      <c r="A62"/>
      <c r="B62" s="1"/>
      <c r="C62" s="228">
        <v>1</v>
      </c>
      <c r="D62" s="229">
        <v>2</v>
      </c>
      <c r="E62" s="230">
        <v>3</v>
      </c>
      <c r="F62" s="229">
        <v>4</v>
      </c>
      <c r="G62" s="230">
        <v>5</v>
      </c>
      <c r="H62" s="229">
        <v>6</v>
      </c>
      <c r="I62" s="230">
        <v>7</v>
      </c>
      <c r="J62" s="229">
        <v>8</v>
      </c>
      <c r="K62" s="230">
        <v>9</v>
      </c>
      <c r="L62" s="229">
        <v>10</v>
      </c>
      <c r="M62" s="230">
        <v>11</v>
      </c>
      <c r="N62" s="229">
        <v>12</v>
      </c>
    </row>
    <row r="63" spans="1:14" ht="15" x14ac:dyDescent="0.25">
      <c r="A63"/>
      <c r="B63" s="380" t="s">
        <v>299</v>
      </c>
      <c r="C63" s="210" t="s">
        <v>693</v>
      </c>
      <c r="D63" s="210" t="s">
        <v>694</v>
      </c>
      <c r="E63" s="210" t="s">
        <v>695</v>
      </c>
      <c r="F63" s="210" t="s">
        <v>696</v>
      </c>
      <c r="G63" s="210" t="s">
        <v>697</v>
      </c>
      <c r="H63" s="211" t="s">
        <v>698</v>
      </c>
      <c r="I63" s="212" t="s">
        <v>699</v>
      </c>
      <c r="J63" s="212" t="s">
        <v>700</v>
      </c>
      <c r="K63" s="212" t="s">
        <v>701</v>
      </c>
      <c r="L63" s="212" t="s">
        <v>702</v>
      </c>
      <c r="M63" s="212" t="s">
        <v>703</v>
      </c>
      <c r="N63" s="212" t="s">
        <v>704</v>
      </c>
    </row>
    <row r="64" spans="1:14" ht="15.75" thickBot="1" x14ac:dyDescent="0.3">
      <c r="A64"/>
      <c r="B64" s="381"/>
      <c r="C64" s="213" t="s">
        <v>705</v>
      </c>
      <c r="D64" s="213" t="s">
        <v>706</v>
      </c>
      <c r="E64" s="213" t="s">
        <v>707</v>
      </c>
      <c r="F64" s="213" t="s">
        <v>708</v>
      </c>
      <c r="G64" s="213" t="s">
        <v>709</v>
      </c>
      <c r="H64" s="214" t="s">
        <v>710</v>
      </c>
      <c r="I64" s="215" t="s">
        <v>711</v>
      </c>
      <c r="J64" s="215" t="s">
        <v>712</v>
      </c>
      <c r="K64" s="215" t="s">
        <v>713</v>
      </c>
      <c r="L64" s="215" t="s">
        <v>714</v>
      </c>
      <c r="M64" s="215" t="s">
        <v>715</v>
      </c>
      <c r="N64" s="215" t="s">
        <v>716</v>
      </c>
    </row>
    <row r="65" spans="1:14" ht="15" x14ac:dyDescent="0.25">
      <c r="A65"/>
      <c r="B65" s="378" t="s">
        <v>324</v>
      </c>
      <c r="C65" s="216" t="s">
        <v>717</v>
      </c>
      <c r="D65" s="216" t="s">
        <v>718</v>
      </c>
      <c r="E65" s="216" t="s">
        <v>719</v>
      </c>
      <c r="F65" s="216" t="s">
        <v>720</v>
      </c>
      <c r="G65" s="216" t="s">
        <v>721</v>
      </c>
      <c r="H65" s="217" t="s">
        <v>722</v>
      </c>
      <c r="I65" s="218" t="s">
        <v>723</v>
      </c>
      <c r="J65" s="218" t="s">
        <v>724</v>
      </c>
      <c r="K65" s="218" t="s">
        <v>725</v>
      </c>
      <c r="L65" s="218" t="s">
        <v>726</v>
      </c>
      <c r="M65" s="218" t="s">
        <v>727</v>
      </c>
      <c r="N65" s="218" t="s">
        <v>728</v>
      </c>
    </row>
    <row r="66" spans="1:14" ht="15.75" thickBot="1" x14ac:dyDescent="0.3">
      <c r="A66"/>
      <c r="B66" s="379"/>
      <c r="C66" s="219" t="s">
        <v>729</v>
      </c>
      <c r="D66" s="219" t="s">
        <v>730</v>
      </c>
      <c r="E66" s="219" t="s">
        <v>731</v>
      </c>
      <c r="F66" s="219" t="s">
        <v>732</v>
      </c>
      <c r="G66" s="219" t="s">
        <v>733</v>
      </c>
      <c r="H66" s="220" t="s">
        <v>734</v>
      </c>
      <c r="I66" s="221" t="s">
        <v>735</v>
      </c>
      <c r="J66" s="221" t="s">
        <v>736</v>
      </c>
      <c r="K66" s="221" t="s">
        <v>737</v>
      </c>
      <c r="L66" s="221" t="s">
        <v>738</v>
      </c>
      <c r="M66" s="221" t="s">
        <v>739</v>
      </c>
      <c r="N66" s="221" t="s">
        <v>740</v>
      </c>
    </row>
    <row r="67" spans="1:14" ht="15" x14ac:dyDescent="0.25">
      <c r="A67"/>
      <c r="B67" s="380" t="s">
        <v>349</v>
      </c>
      <c r="C67" s="210" t="s">
        <v>741</v>
      </c>
      <c r="D67" s="210" t="s">
        <v>742</v>
      </c>
      <c r="E67" s="210" t="s">
        <v>743</v>
      </c>
      <c r="F67" s="210" t="s">
        <v>744</v>
      </c>
      <c r="G67" s="210" t="s">
        <v>745</v>
      </c>
      <c r="H67" s="211" t="s">
        <v>746</v>
      </c>
      <c r="I67" s="212" t="s">
        <v>747</v>
      </c>
      <c r="J67" s="212" t="s">
        <v>748</v>
      </c>
      <c r="K67" s="212" t="s">
        <v>749</v>
      </c>
      <c r="L67" s="212" t="s">
        <v>750</v>
      </c>
      <c r="M67" s="212" t="s">
        <v>751</v>
      </c>
      <c r="N67" s="212" t="s">
        <v>752</v>
      </c>
    </row>
    <row r="68" spans="1:14" ht="15.75" thickBot="1" x14ac:dyDescent="0.3">
      <c r="A68"/>
      <c r="B68" s="381"/>
      <c r="C68" s="213" t="s">
        <v>753</v>
      </c>
      <c r="D68" s="213" t="s">
        <v>754</v>
      </c>
      <c r="E68" s="213" t="s">
        <v>755</v>
      </c>
      <c r="F68" s="213" t="s">
        <v>756</v>
      </c>
      <c r="G68" s="213" t="s">
        <v>757</v>
      </c>
      <c r="H68" s="214" t="s">
        <v>758</v>
      </c>
      <c r="I68" s="215" t="s">
        <v>759</v>
      </c>
      <c r="J68" s="215" t="s">
        <v>760</v>
      </c>
      <c r="K68" s="215" t="s">
        <v>761</v>
      </c>
      <c r="L68" s="215" t="s">
        <v>762</v>
      </c>
      <c r="M68" s="215" t="s">
        <v>763</v>
      </c>
      <c r="N68" s="215" t="s">
        <v>764</v>
      </c>
    </row>
    <row r="69" spans="1:14" ht="15" x14ac:dyDescent="0.25">
      <c r="A69"/>
      <c r="B69" s="378" t="s">
        <v>374</v>
      </c>
      <c r="C69" s="216" t="s">
        <v>765</v>
      </c>
      <c r="D69" s="216" t="s">
        <v>766</v>
      </c>
      <c r="E69" s="216" t="s">
        <v>767</v>
      </c>
      <c r="F69" s="216" t="s">
        <v>768</v>
      </c>
      <c r="G69" s="216" t="s">
        <v>769</v>
      </c>
      <c r="H69" s="217" t="s">
        <v>770</v>
      </c>
      <c r="I69" s="218" t="s">
        <v>771</v>
      </c>
      <c r="J69" s="218" t="s">
        <v>772</v>
      </c>
      <c r="K69" s="218" t="s">
        <v>773</v>
      </c>
      <c r="L69" s="218" t="s">
        <v>774</v>
      </c>
      <c r="M69" s="218" t="s">
        <v>775</v>
      </c>
      <c r="N69" s="218" t="s">
        <v>776</v>
      </c>
    </row>
    <row r="70" spans="1:14" ht="15.75" thickBot="1" x14ac:dyDescent="0.3">
      <c r="A70"/>
      <c r="B70" s="379"/>
      <c r="C70" s="219" t="s">
        <v>777</v>
      </c>
      <c r="D70" s="219" t="s">
        <v>778</v>
      </c>
      <c r="E70" s="219" t="s">
        <v>779</v>
      </c>
      <c r="F70" s="219" t="s">
        <v>780</v>
      </c>
      <c r="G70" s="219" t="s">
        <v>781</v>
      </c>
      <c r="H70" s="220" t="s">
        <v>782</v>
      </c>
      <c r="I70" s="221" t="s">
        <v>783</v>
      </c>
      <c r="J70" s="221" t="s">
        <v>784</v>
      </c>
      <c r="K70" s="221" t="s">
        <v>785</v>
      </c>
      <c r="L70" s="221" t="s">
        <v>786</v>
      </c>
      <c r="M70" s="221" t="s">
        <v>787</v>
      </c>
      <c r="N70" s="221" t="s">
        <v>788</v>
      </c>
    </row>
    <row r="71" spans="1:14" ht="15" x14ac:dyDescent="0.25">
      <c r="A71"/>
      <c r="B71" s="380" t="s">
        <v>399</v>
      </c>
      <c r="C71" s="210" t="s">
        <v>789</v>
      </c>
      <c r="D71" s="210" t="s">
        <v>790</v>
      </c>
      <c r="E71" s="210" t="s">
        <v>791</v>
      </c>
      <c r="F71" s="210" t="s">
        <v>792</v>
      </c>
      <c r="G71" s="210" t="s">
        <v>793</v>
      </c>
      <c r="H71" s="211" t="s">
        <v>794</v>
      </c>
      <c r="I71" s="212" t="s">
        <v>795</v>
      </c>
      <c r="J71" s="212" t="s">
        <v>796</v>
      </c>
      <c r="K71" s="212" t="s">
        <v>797</v>
      </c>
      <c r="L71" s="212" t="s">
        <v>798</v>
      </c>
      <c r="M71" s="212" t="s">
        <v>799</v>
      </c>
      <c r="N71" s="212" t="s">
        <v>800</v>
      </c>
    </row>
    <row r="72" spans="1:14" ht="15.75" thickBot="1" x14ac:dyDescent="0.3">
      <c r="A72"/>
      <c r="B72" s="381"/>
      <c r="C72" s="222" t="s">
        <v>801</v>
      </c>
      <c r="D72" s="222" t="s">
        <v>802</v>
      </c>
      <c r="E72" s="222" t="s">
        <v>803</v>
      </c>
      <c r="F72" s="222" t="s">
        <v>804</v>
      </c>
      <c r="G72" s="222" t="s">
        <v>805</v>
      </c>
      <c r="H72" s="223" t="s">
        <v>806</v>
      </c>
      <c r="I72" s="224" t="s">
        <v>807</v>
      </c>
      <c r="J72" s="224" t="s">
        <v>808</v>
      </c>
      <c r="K72" s="224" t="s">
        <v>809</v>
      </c>
      <c r="L72" s="224" t="s">
        <v>810</v>
      </c>
      <c r="M72" s="224" t="s">
        <v>811</v>
      </c>
      <c r="N72" s="224" t="s">
        <v>812</v>
      </c>
    </row>
    <row r="73" spans="1:14" ht="15" x14ac:dyDescent="0.25">
      <c r="A73"/>
      <c r="B73" s="378" t="s">
        <v>424</v>
      </c>
      <c r="C73" s="219" t="s">
        <v>813</v>
      </c>
      <c r="D73" s="219" t="s">
        <v>814</v>
      </c>
      <c r="E73" s="219" t="s">
        <v>815</v>
      </c>
      <c r="F73" s="219" t="s">
        <v>816</v>
      </c>
      <c r="G73" s="219" t="s">
        <v>817</v>
      </c>
      <c r="H73" s="220" t="s">
        <v>818</v>
      </c>
      <c r="I73" s="221" t="s">
        <v>819</v>
      </c>
      <c r="J73" s="221" t="s">
        <v>820</v>
      </c>
      <c r="K73" s="221" t="s">
        <v>821</v>
      </c>
      <c r="L73" s="221" t="s">
        <v>822</v>
      </c>
      <c r="M73" s="221" t="s">
        <v>823</v>
      </c>
      <c r="N73" s="221" t="s">
        <v>824</v>
      </c>
    </row>
    <row r="74" spans="1:14" ht="15.75" thickBot="1" x14ac:dyDescent="0.3">
      <c r="A74"/>
      <c r="B74" s="379"/>
      <c r="C74" s="225" t="s">
        <v>825</v>
      </c>
      <c r="D74" s="225" t="s">
        <v>826</v>
      </c>
      <c r="E74" s="225" t="s">
        <v>827</v>
      </c>
      <c r="F74" s="225" t="s">
        <v>828</v>
      </c>
      <c r="G74" s="225" t="s">
        <v>829</v>
      </c>
      <c r="H74" s="226" t="s">
        <v>830</v>
      </c>
      <c r="I74" s="227" t="s">
        <v>831</v>
      </c>
      <c r="J74" s="227" t="s">
        <v>832</v>
      </c>
      <c r="K74" s="227" t="s">
        <v>833</v>
      </c>
      <c r="L74" s="227" t="s">
        <v>834</v>
      </c>
      <c r="M74" s="227" t="s">
        <v>835</v>
      </c>
      <c r="N74" s="227" t="s">
        <v>836</v>
      </c>
    </row>
    <row r="75" spans="1:14" ht="15" x14ac:dyDescent="0.25">
      <c r="A75"/>
      <c r="B75" s="380" t="s">
        <v>449</v>
      </c>
      <c r="C75" s="213" t="s">
        <v>837</v>
      </c>
      <c r="D75" s="213" t="s">
        <v>838</v>
      </c>
      <c r="E75" s="213" t="s">
        <v>839</v>
      </c>
      <c r="F75" s="213" t="s">
        <v>840</v>
      </c>
      <c r="G75" s="213" t="s">
        <v>841</v>
      </c>
      <c r="H75" s="214" t="s">
        <v>842</v>
      </c>
      <c r="I75" s="215" t="s">
        <v>843</v>
      </c>
      <c r="J75" s="215" t="s">
        <v>844</v>
      </c>
      <c r="K75" s="215" t="s">
        <v>845</v>
      </c>
      <c r="L75" s="215" t="s">
        <v>846</v>
      </c>
      <c r="M75" s="215" t="s">
        <v>847</v>
      </c>
      <c r="N75" s="215" t="s">
        <v>848</v>
      </c>
    </row>
    <row r="76" spans="1:14" ht="15.75" thickBot="1" x14ac:dyDescent="0.3">
      <c r="A76"/>
      <c r="B76" s="381"/>
      <c r="C76" s="222" t="s">
        <v>849</v>
      </c>
      <c r="D76" s="222" t="s">
        <v>850</v>
      </c>
      <c r="E76" s="222" t="s">
        <v>851</v>
      </c>
      <c r="F76" s="222" t="s">
        <v>852</v>
      </c>
      <c r="G76" s="222" t="s">
        <v>853</v>
      </c>
      <c r="H76" s="223" t="s">
        <v>854</v>
      </c>
      <c r="I76" s="224" t="s">
        <v>855</v>
      </c>
      <c r="J76" s="224" t="s">
        <v>856</v>
      </c>
      <c r="K76" s="224" t="s">
        <v>857</v>
      </c>
      <c r="L76" s="224" t="s">
        <v>858</v>
      </c>
      <c r="M76" s="224" t="s">
        <v>859</v>
      </c>
      <c r="N76" s="224" t="s">
        <v>860</v>
      </c>
    </row>
    <row r="77" spans="1:14" ht="15" x14ac:dyDescent="0.25">
      <c r="A77"/>
      <c r="B77" s="378" t="s">
        <v>474</v>
      </c>
      <c r="C77" s="219" t="s">
        <v>861</v>
      </c>
      <c r="D77" s="219" t="s">
        <v>862</v>
      </c>
      <c r="E77" s="219" t="s">
        <v>863</v>
      </c>
      <c r="F77" s="219" t="s">
        <v>864</v>
      </c>
      <c r="G77" s="219" t="s">
        <v>865</v>
      </c>
      <c r="H77" s="220" t="s">
        <v>866</v>
      </c>
      <c r="I77" s="221" t="s">
        <v>867</v>
      </c>
      <c r="J77" s="221" t="s">
        <v>868</v>
      </c>
      <c r="K77" s="221" t="s">
        <v>869</v>
      </c>
      <c r="L77" s="221" t="s">
        <v>870</v>
      </c>
      <c r="M77" s="221" t="s">
        <v>871</v>
      </c>
      <c r="N77" s="221" t="s">
        <v>872</v>
      </c>
    </row>
    <row r="78" spans="1:14" ht="15.75" thickBot="1" x14ac:dyDescent="0.3">
      <c r="A78"/>
      <c r="B78" s="379"/>
      <c r="C78" s="225" t="s">
        <v>873</v>
      </c>
      <c r="D78" s="225" t="s">
        <v>874</v>
      </c>
      <c r="E78" s="225" t="s">
        <v>875</v>
      </c>
      <c r="F78" s="225" t="s">
        <v>876</v>
      </c>
      <c r="G78" s="225" t="s">
        <v>877</v>
      </c>
      <c r="H78" s="226" t="s">
        <v>878</v>
      </c>
      <c r="I78" s="227" t="s">
        <v>879</v>
      </c>
      <c r="J78" s="227" t="s">
        <v>880</v>
      </c>
      <c r="K78" s="227" t="s">
        <v>881</v>
      </c>
      <c r="L78" s="227" t="s">
        <v>882</v>
      </c>
      <c r="M78" s="227" t="s">
        <v>883</v>
      </c>
      <c r="N78" s="227" t="s">
        <v>884</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205" t="s">
        <v>885</v>
      </c>
      <c r="C87"/>
      <c r="D87" s="205"/>
      <c r="E87" s="205"/>
      <c r="F87" s="205"/>
      <c r="G87" s="205"/>
      <c r="H87" s="205"/>
      <c r="I87" s="205"/>
      <c r="J87" s="205"/>
      <c r="K87" s="205"/>
      <c r="L87" s="205"/>
      <c r="M87" s="205"/>
      <c r="N87" s="205"/>
    </row>
    <row r="88" spans="1:14" ht="15.75" thickBot="1" x14ac:dyDescent="0.3">
      <c r="A88"/>
      <c r="B88"/>
      <c r="C88" s="206"/>
      <c r="D88" s="206"/>
      <c r="E88" s="206"/>
      <c r="F88" s="206"/>
      <c r="G88" s="206"/>
      <c r="H88" s="206"/>
      <c r="I88" s="206"/>
      <c r="J88" s="206"/>
      <c r="K88" s="206"/>
      <c r="L88" s="206"/>
      <c r="M88" s="206"/>
      <c r="N88" s="206"/>
    </row>
    <row r="89" spans="1:14" ht="15.75" thickBot="1" x14ac:dyDescent="0.3">
      <c r="A89"/>
      <c r="B89" s="1"/>
      <c r="C89" s="228">
        <v>1</v>
      </c>
      <c r="D89" s="229">
        <v>2</v>
      </c>
      <c r="E89" s="230">
        <v>3</v>
      </c>
      <c r="F89" s="229">
        <v>4</v>
      </c>
      <c r="G89" s="230">
        <v>5</v>
      </c>
      <c r="H89" s="229">
        <v>6</v>
      </c>
      <c r="I89" s="230">
        <v>7</v>
      </c>
      <c r="J89" s="229">
        <v>8</v>
      </c>
      <c r="K89" s="230">
        <v>9</v>
      </c>
      <c r="L89" s="229">
        <v>10</v>
      </c>
      <c r="M89" s="230">
        <v>11</v>
      </c>
      <c r="N89" s="229">
        <v>12</v>
      </c>
    </row>
    <row r="90" spans="1:14" ht="15" x14ac:dyDescent="0.25">
      <c r="A90"/>
      <c r="B90" s="380" t="s">
        <v>299</v>
      </c>
      <c r="C90" s="210" t="s">
        <v>886</v>
      </c>
      <c r="D90" s="210" t="s">
        <v>887</v>
      </c>
      <c r="E90" s="210" t="s">
        <v>888</v>
      </c>
      <c r="F90" s="210" t="s">
        <v>889</v>
      </c>
      <c r="G90" s="210" t="s">
        <v>890</v>
      </c>
      <c r="H90" s="210" t="s">
        <v>891</v>
      </c>
      <c r="I90" s="211" t="s">
        <v>892</v>
      </c>
      <c r="J90" s="212" t="s">
        <v>893</v>
      </c>
      <c r="K90" s="212" t="s">
        <v>894</v>
      </c>
      <c r="L90" s="212" t="s">
        <v>895</v>
      </c>
      <c r="M90" s="212" t="s">
        <v>896</v>
      </c>
      <c r="N90" s="212" t="s">
        <v>897</v>
      </c>
    </row>
    <row r="91" spans="1:14" ht="15.75" thickBot="1" x14ac:dyDescent="0.3">
      <c r="A91"/>
      <c r="B91" s="381"/>
      <c r="C91" s="213" t="s">
        <v>898</v>
      </c>
      <c r="D91" s="213" t="s">
        <v>899</v>
      </c>
      <c r="E91" s="213" t="s">
        <v>900</v>
      </c>
      <c r="F91" s="213" t="s">
        <v>901</v>
      </c>
      <c r="G91" s="213" t="s">
        <v>902</v>
      </c>
      <c r="H91" s="213" t="s">
        <v>903</v>
      </c>
      <c r="I91" s="214" t="s">
        <v>904</v>
      </c>
      <c r="J91" s="215" t="s">
        <v>905</v>
      </c>
      <c r="K91" s="215" t="s">
        <v>906</v>
      </c>
      <c r="L91" s="215" t="s">
        <v>907</v>
      </c>
      <c r="M91" s="215" t="s">
        <v>908</v>
      </c>
      <c r="N91" s="215" t="s">
        <v>909</v>
      </c>
    </row>
    <row r="92" spans="1:14" ht="15" x14ac:dyDescent="0.25">
      <c r="A92"/>
      <c r="B92" s="378" t="s">
        <v>324</v>
      </c>
      <c r="C92" s="216" t="s">
        <v>910</v>
      </c>
      <c r="D92" s="216" t="s">
        <v>911</v>
      </c>
      <c r="E92" s="216" t="s">
        <v>912</v>
      </c>
      <c r="F92" s="216" t="s">
        <v>913</v>
      </c>
      <c r="G92" s="216" t="s">
        <v>914</v>
      </c>
      <c r="H92" s="216" t="s">
        <v>915</v>
      </c>
      <c r="I92" s="217" t="s">
        <v>916</v>
      </c>
      <c r="J92" s="218" t="s">
        <v>917</v>
      </c>
      <c r="K92" s="218" t="s">
        <v>918</v>
      </c>
      <c r="L92" s="218" t="s">
        <v>919</v>
      </c>
      <c r="M92" s="218" t="s">
        <v>920</v>
      </c>
      <c r="N92" s="218" t="s">
        <v>921</v>
      </c>
    </row>
    <row r="93" spans="1:14" ht="15.75" thickBot="1" x14ac:dyDescent="0.3">
      <c r="A93"/>
      <c r="B93" s="379"/>
      <c r="C93" s="219" t="s">
        <v>922</v>
      </c>
      <c r="D93" s="219" t="s">
        <v>923</v>
      </c>
      <c r="E93" s="219" t="s">
        <v>924</v>
      </c>
      <c r="F93" s="219" t="s">
        <v>925</v>
      </c>
      <c r="G93" s="219" t="s">
        <v>926</v>
      </c>
      <c r="H93" s="219" t="s">
        <v>927</v>
      </c>
      <c r="I93" s="220" t="s">
        <v>928</v>
      </c>
      <c r="J93" s="221" t="s">
        <v>929</v>
      </c>
      <c r="K93" s="221" t="s">
        <v>930</v>
      </c>
      <c r="L93" s="221" t="s">
        <v>931</v>
      </c>
      <c r="M93" s="221" t="s">
        <v>932</v>
      </c>
      <c r="N93" s="221" t="s">
        <v>933</v>
      </c>
    </row>
    <row r="94" spans="1:14" ht="15" x14ac:dyDescent="0.25">
      <c r="A94"/>
      <c r="B94" s="380" t="s">
        <v>349</v>
      </c>
      <c r="C94" s="210" t="s">
        <v>934</v>
      </c>
      <c r="D94" s="210" t="s">
        <v>935</v>
      </c>
      <c r="E94" s="210" t="s">
        <v>936</v>
      </c>
      <c r="F94" s="210" t="s">
        <v>937</v>
      </c>
      <c r="G94" s="210" t="s">
        <v>938</v>
      </c>
      <c r="H94" s="210" t="s">
        <v>939</v>
      </c>
      <c r="I94" s="211" t="s">
        <v>940</v>
      </c>
      <c r="J94" s="212" t="s">
        <v>941</v>
      </c>
      <c r="K94" s="212" t="s">
        <v>942</v>
      </c>
      <c r="L94" s="212" t="s">
        <v>943</v>
      </c>
      <c r="M94" s="212" t="s">
        <v>944</v>
      </c>
      <c r="N94" s="212" t="s">
        <v>945</v>
      </c>
    </row>
    <row r="95" spans="1:14" ht="15.75" thickBot="1" x14ac:dyDescent="0.3">
      <c r="A95"/>
      <c r="B95" s="381"/>
      <c r="C95" s="213" t="s">
        <v>946</v>
      </c>
      <c r="D95" s="213" t="s">
        <v>947</v>
      </c>
      <c r="E95" s="213" t="s">
        <v>948</v>
      </c>
      <c r="F95" s="213" t="s">
        <v>949</v>
      </c>
      <c r="G95" s="213" t="s">
        <v>950</v>
      </c>
      <c r="H95" s="213" t="s">
        <v>951</v>
      </c>
      <c r="I95" s="214" t="s">
        <v>952</v>
      </c>
      <c r="J95" s="215" t="s">
        <v>953</v>
      </c>
      <c r="K95" s="215" t="s">
        <v>954</v>
      </c>
      <c r="L95" s="215" t="s">
        <v>955</v>
      </c>
      <c r="M95" s="215" t="s">
        <v>956</v>
      </c>
      <c r="N95" s="215" t="s">
        <v>957</v>
      </c>
    </row>
    <row r="96" spans="1:14" ht="15" x14ac:dyDescent="0.25">
      <c r="A96"/>
      <c r="B96" s="378" t="s">
        <v>374</v>
      </c>
      <c r="C96" s="216" t="s">
        <v>958</v>
      </c>
      <c r="D96" s="216" t="s">
        <v>959</v>
      </c>
      <c r="E96" s="216" t="s">
        <v>960</v>
      </c>
      <c r="F96" s="216" t="s">
        <v>961</v>
      </c>
      <c r="G96" s="216" t="s">
        <v>962</v>
      </c>
      <c r="H96" s="216" t="s">
        <v>963</v>
      </c>
      <c r="I96" s="217" t="s">
        <v>964</v>
      </c>
      <c r="J96" s="218" t="s">
        <v>965</v>
      </c>
      <c r="K96" s="218" t="s">
        <v>966</v>
      </c>
      <c r="L96" s="218" t="s">
        <v>967</v>
      </c>
      <c r="M96" s="218" t="s">
        <v>968</v>
      </c>
      <c r="N96" s="218" t="s">
        <v>969</v>
      </c>
    </row>
    <row r="97" spans="1:14" ht="15.75" thickBot="1" x14ac:dyDescent="0.3">
      <c r="A97"/>
      <c r="B97" s="379"/>
      <c r="C97" s="225" t="s">
        <v>970</v>
      </c>
      <c r="D97" s="225" t="s">
        <v>971</v>
      </c>
      <c r="E97" s="225" t="s">
        <v>972</v>
      </c>
      <c r="F97" s="225" t="s">
        <v>973</v>
      </c>
      <c r="G97" s="225" t="s">
        <v>974</v>
      </c>
      <c r="H97" s="225" t="s">
        <v>975</v>
      </c>
      <c r="I97" s="226" t="s">
        <v>976</v>
      </c>
      <c r="J97" s="227" t="s">
        <v>977</v>
      </c>
      <c r="K97" s="227" t="s">
        <v>978</v>
      </c>
      <c r="L97" s="227" t="s">
        <v>979</v>
      </c>
      <c r="M97" s="227" t="s">
        <v>980</v>
      </c>
      <c r="N97" s="227" t="s">
        <v>981</v>
      </c>
    </row>
    <row r="98" spans="1:14" ht="15" x14ac:dyDescent="0.25">
      <c r="A98"/>
      <c r="B98" s="380" t="s">
        <v>399</v>
      </c>
      <c r="C98" s="213" t="s">
        <v>982</v>
      </c>
      <c r="D98" s="213" t="s">
        <v>983</v>
      </c>
      <c r="E98" s="213" t="s">
        <v>984</v>
      </c>
      <c r="F98" s="213" t="s">
        <v>985</v>
      </c>
      <c r="G98" s="213" t="s">
        <v>986</v>
      </c>
      <c r="H98" s="213" t="s">
        <v>987</v>
      </c>
      <c r="I98" s="214" t="s">
        <v>988</v>
      </c>
      <c r="J98" s="215" t="s">
        <v>989</v>
      </c>
      <c r="K98" s="215" t="s">
        <v>990</v>
      </c>
      <c r="L98" s="215" t="s">
        <v>991</v>
      </c>
      <c r="M98" s="215" t="s">
        <v>992</v>
      </c>
      <c r="N98" s="215" t="s">
        <v>993</v>
      </c>
    </row>
    <row r="99" spans="1:14" ht="15.75" thickBot="1" x14ac:dyDescent="0.3">
      <c r="A99"/>
      <c r="B99" s="381"/>
      <c r="C99" s="222" t="s">
        <v>994</v>
      </c>
      <c r="D99" s="222" t="s">
        <v>995</v>
      </c>
      <c r="E99" s="222" t="s">
        <v>996</v>
      </c>
      <c r="F99" s="222" t="s">
        <v>997</v>
      </c>
      <c r="G99" s="222" t="s">
        <v>998</v>
      </c>
      <c r="H99" s="222" t="s">
        <v>999</v>
      </c>
      <c r="I99" s="223" t="s">
        <v>1000</v>
      </c>
      <c r="J99" s="224" t="s">
        <v>1001</v>
      </c>
      <c r="K99" s="224" t="s">
        <v>1002</v>
      </c>
      <c r="L99" s="224" t="s">
        <v>1003</v>
      </c>
      <c r="M99" s="224" t="s">
        <v>1004</v>
      </c>
      <c r="N99" s="224" t="s">
        <v>1005</v>
      </c>
    </row>
    <row r="100" spans="1:14" ht="15" x14ac:dyDescent="0.25">
      <c r="A100"/>
      <c r="B100" s="378" t="s">
        <v>424</v>
      </c>
      <c r="C100" s="219" t="s">
        <v>1006</v>
      </c>
      <c r="D100" s="219" t="s">
        <v>1007</v>
      </c>
      <c r="E100" s="219" t="s">
        <v>1008</v>
      </c>
      <c r="F100" s="219" t="s">
        <v>1009</v>
      </c>
      <c r="G100" s="219" t="s">
        <v>1010</v>
      </c>
      <c r="H100" s="219" t="s">
        <v>1011</v>
      </c>
      <c r="I100" s="220" t="s">
        <v>1012</v>
      </c>
      <c r="J100" s="221" t="s">
        <v>1013</v>
      </c>
      <c r="K100" s="221" t="s">
        <v>1014</v>
      </c>
      <c r="L100" s="221" t="s">
        <v>1015</v>
      </c>
      <c r="M100" s="221" t="s">
        <v>1016</v>
      </c>
      <c r="N100" s="221" t="s">
        <v>1017</v>
      </c>
    </row>
    <row r="101" spans="1:14" ht="15.75" thickBot="1" x14ac:dyDescent="0.3">
      <c r="A101"/>
      <c r="B101" s="379"/>
      <c r="C101" s="225" t="s">
        <v>1018</v>
      </c>
      <c r="D101" s="225" t="s">
        <v>1019</v>
      </c>
      <c r="E101" s="225" t="s">
        <v>1020</v>
      </c>
      <c r="F101" s="225" t="s">
        <v>1021</v>
      </c>
      <c r="G101" s="225" t="s">
        <v>1022</v>
      </c>
      <c r="H101" s="225" t="s">
        <v>1023</v>
      </c>
      <c r="I101" s="226" t="s">
        <v>1024</v>
      </c>
      <c r="J101" s="227" t="s">
        <v>1025</v>
      </c>
      <c r="K101" s="227" t="s">
        <v>1026</v>
      </c>
      <c r="L101" s="227" t="s">
        <v>1027</v>
      </c>
      <c r="M101" s="227" t="s">
        <v>1028</v>
      </c>
      <c r="N101" s="227" t="s">
        <v>1029</v>
      </c>
    </row>
    <row r="102" spans="1:14" ht="15" x14ac:dyDescent="0.25">
      <c r="A102"/>
      <c r="B102" s="380" t="s">
        <v>449</v>
      </c>
      <c r="C102" s="213" t="s">
        <v>1030</v>
      </c>
      <c r="D102" s="213" t="s">
        <v>1031</v>
      </c>
      <c r="E102" s="213" t="s">
        <v>1032</v>
      </c>
      <c r="F102" s="213" t="s">
        <v>1033</v>
      </c>
      <c r="G102" s="213" t="s">
        <v>1034</v>
      </c>
      <c r="H102" s="213" t="s">
        <v>1035</v>
      </c>
      <c r="I102" s="214" t="s">
        <v>1036</v>
      </c>
      <c r="J102" s="215" t="s">
        <v>1037</v>
      </c>
      <c r="K102" s="215" t="s">
        <v>1038</v>
      </c>
      <c r="L102" s="215" t="s">
        <v>1039</v>
      </c>
      <c r="M102" s="215" t="s">
        <v>1040</v>
      </c>
      <c r="N102" s="215" t="s">
        <v>1041</v>
      </c>
    </row>
    <row r="103" spans="1:14" ht="15.75" thickBot="1" x14ac:dyDescent="0.3">
      <c r="A103"/>
      <c r="B103" s="381"/>
      <c r="C103" s="222" t="s">
        <v>1042</v>
      </c>
      <c r="D103" s="222" t="s">
        <v>1043</v>
      </c>
      <c r="E103" s="222" t="s">
        <v>1044</v>
      </c>
      <c r="F103" s="222" t="s">
        <v>1045</v>
      </c>
      <c r="G103" s="222" t="s">
        <v>1046</v>
      </c>
      <c r="H103" s="222" t="s">
        <v>1047</v>
      </c>
      <c r="I103" s="223" t="s">
        <v>1048</v>
      </c>
      <c r="J103" s="224" t="s">
        <v>1049</v>
      </c>
      <c r="K103" s="224" t="s">
        <v>1050</v>
      </c>
      <c r="L103" s="224" t="s">
        <v>1051</v>
      </c>
      <c r="M103" s="224" t="s">
        <v>1052</v>
      </c>
      <c r="N103" s="224" t="s">
        <v>1053</v>
      </c>
    </row>
    <row r="104" spans="1:14" ht="15" x14ac:dyDescent="0.25">
      <c r="A104"/>
      <c r="B104" s="378" t="s">
        <v>474</v>
      </c>
      <c r="C104" s="219" t="s">
        <v>1054</v>
      </c>
      <c r="D104" s="219" t="s">
        <v>1055</v>
      </c>
      <c r="E104" s="219" t="s">
        <v>1056</v>
      </c>
      <c r="F104" s="219" t="s">
        <v>1057</v>
      </c>
      <c r="G104" s="219" t="s">
        <v>1058</v>
      </c>
      <c r="H104" s="219" t="s">
        <v>1059</v>
      </c>
      <c r="I104" s="220" t="s">
        <v>1060</v>
      </c>
      <c r="J104" s="221" t="s">
        <v>1061</v>
      </c>
      <c r="K104" s="221" t="s">
        <v>1062</v>
      </c>
      <c r="L104" s="221" t="s">
        <v>1063</v>
      </c>
      <c r="M104" s="221" t="s">
        <v>1064</v>
      </c>
      <c r="N104" s="221" t="s">
        <v>1065</v>
      </c>
    </row>
    <row r="105" spans="1:14" ht="15.75" thickBot="1" x14ac:dyDescent="0.3">
      <c r="A105"/>
      <c r="B105" s="379"/>
      <c r="C105" s="225" t="s">
        <v>1066</v>
      </c>
      <c r="D105" s="225" t="s">
        <v>1067</v>
      </c>
      <c r="E105" s="225" t="s">
        <v>1068</v>
      </c>
      <c r="F105" s="225" t="s">
        <v>1069</v>
      </c>
      <c r="G105" s="225" t="s">
        <v>1070</v>
      </c>
      <c r="H105" s="225" t="s">
        <v>1071</v>
      </c>
      <c r="I105" s="226" t="s">
        <v>1072</v>
      </c>
      <c r="J105" s="227" t="s">
        <v>1073</v>
      </c>
      <c r="K105" s="227" t="s">
        <v>1074</v>
      </c>
      <c r="L105" s="227" t="s">
        <v>1075</v>
      </c>
      <c r="M105" s="227" t="s">
        <v>1076</v>
      </c>
      <c r="N105" s="227" t="s">
        <v>1077</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42" customFormat="1" ht="15" x14ac:dyDescent="0.25">
      <c r="A116" s="4"/>
      <c r="B116" s="4"/>
      <c r="C116" s="4"/>
      <c r="D116" s="4"/>
      <c r="E116" s="4"/>
      <c r="F116" s="4"/>
      <c r="G116" s="4"/>
      <c r="H116" s="4"/>
      <c r="I116" s="4"/>
      <c r="J116" s="4"/>
      <c r="K116" s="4"/>
      <c r="L116" s="4"/>
      <c r="M116" s="4"/>
      <c r="N116" s="4"/>
    </row>
    <row r="117" spans="1:14" s="242" customFormat="1" ht="15" x14ac:dyDescent="0.25">
      <c r="A117" s="4"/>
      <c r="B117" s="4"/>
      <c r="C117" s="4"/>
      <c r="D117" s="4"/>
      <c r="E117" s="4"/>
      <c r="F117" s="4"/>
      <c r="G117" s="4"/>
      <c r="H117" s="4"/>
      <c r="I117" s="4"/>
      <c r="J117" s="4"/>
      <c r="K117" s="4"/>
      <c r="L117" s="4"/>
      <c r="M117" s="4"/>
      <c r="N117" s="4"/>
    </row>
    <row r="118" spans="1:14" s="242" customFormat="1" ht="15" x14ac:dyDescent="0.25">
      <c r="A118" s="4"/>
      <c r="B118" s="4"/>
      <c r="C118" s="4"/>
      <c r="D118" s="4"/>
      <c r="E118" s="4"/>
      <c r="F118" s="4"/>
      <c r="G118" s="4"/>
      <c r="H118" s="4"/>
      <c r="I118" s="4"/>
      <c r="J118" s="4"/>
      <c r="K118" s="4"/>
      <c r="L118" s="4"/>
      <c r="M118" s="4"/>
      <c r="N118" s="4"/>
    </row>
    <row r="119" spans="1:14" s="242" customFormat="1" ht="15" x14ac:dyDescent="0.25">
      <c r="A119" s="4"/>
      <c r="B119" s="4"/>
      <c r="C119" s="4"/>
      <c r="D119" s="4"/>
      <c r="E119" s="4"/>
      <c r="F119" s="4"/>
      <c r="G119" s="4"/>
      <c r="H119" s="4"/>
      <c r="I119" s="4"/>
      <c r="J119" s="4"/>
      <c r="K119" s="4"/>
      <c r="L119" s="4"/>
      <c r="M119" s="4"/>
      <c r="N119" s="4"/>
    </row>
    <row r="120" spans="1:14" s="242" customFormat="1" ht="15" x14ac:dyDescent="0.25">
      <c r="A120" s="4"/>
      <c r="B120" s="4"/>
      <c r="C120" s="4"/>
      <c r="D120" s="4"/>
      <c r="E120" s="4"/>
      <c r="F120" s="4"/>
      <c r="G120" s="4"/>
      <c r="H120" s="4"/>
      <c r="I120" s="4"/>
      <c r="J120" s="4"/>
      <c r="K120" s="4"/>
      <c r="L120" s="4"/>
      <c r="M120" s="4"/>
      <c r="N120" s="4"/>
    </row>
    <row r="121" spans="1:14" s="242" customFormat="1" ht="15" x14ac:dyDescent="0.25">
      <c r="A121" s="4"/>
      <c r="B121" s="4"/>
      <c r="C121" s="4"/>
      <c r="D121" s="4"/>
      <c r="E121" s="4"/>
      <c r="F121" s="4"/>
      <c r="G121" s="4"/>
      <c r="H121" s="4"/>
      <c r="I121" s="4"/>
      <c r="J121" s="4"/>
      <c r="K121" s="4"/>
      <c r="L121" s="4"/>
      <c r="M121" s="4"/>
      <c r="N121" s="4"/>
    </row>
    <row r="122" spans="1:14" s="244" customFormat="1" ht="15" x14ac:dyDescent="0.25">
      <c r="A122" s="247"/>
      <c r="B122" s="248" t="s">
        <v>1078</v>
      </c>
      <c r="C122" s="247"/>
      <c r="D122" s="248"/>
      <c r="E122" s="248"/>
      <c r="F122" s="248"/>
      <c r="G122" s="248"/>
      <c r="H122" s="248"/>
      <c r="I122" s="248"/>
      <c r="J122" s="248"/>
      <c r="K122" s="248"/>
      <c r="L122" s="248"/>
      <c r="M122" s="248"/>
      <c r="N122" s="248"/>
    </row>
    <row r="123" spans="1:14" s="242" customFormat="1" ht="15.75" thickBot="1" x14ac:dyDescent="0.3">
      <c r="A123" s="4"/>
      <c r="B123" s="4"/>
      <c r="C123" s="246"/>
      <c r="D123" s="246"/>
      <c r="E123" s="246"/>
      <c r="F123" s="246"/>
      <c r="G123" s="246"/>
      <c r="H123" s="246"/>
      <c r="I123" s="246"/>
      <c r="J123" s="246"/>
      <c r="K123" s="246"/>
      <c r="L123" s="246"/>
      <c r="M123" s="246"/>
      <c r="N123" s="246"/>
    </row>
    <row r="124" spans="1:14" s="242" customFormat="1" ht="15.75" thickBot="1" x14ac:dyDescent="0.3">
      <c r="A124" s="4"/>
      <c r="B124" s="249"/>
      <c r="C124" s="250">
        <v>1</v>
      </c>
      <c r="D124" s="251">
        <v>2</v>
      </c>
      <c r="E124" s="250">
        <v>3</v>
      </c>
      <c r="F124" s="251">
        <v>4</v>
      </c>
      <c r="G124" s="250">
        <v>5</v>
      </c>
      <c r="H124" s="251">
        <v>6</v>
      </c>
      <c r="I124" s="250">
        <v>7</v>
      </c>
      <c r="J124" s="251">
        <v>8</v>
      </c>
      <c r="K124" s="250">
        <v>9</v>
      </c>
      <c r="L124" s="251">
        <v>10</v>
      </c>
      <c r="M124" s="250">
        <v>11</v>
      </c>
      <c r="N124" s="252">
        <v>12</v>
      </c>
    </row>
    <row r="125" spans="1:14" s="242" customFormat="1" ht="15" x14ac:dyDescent="0.25">
      <c r="A125" s="4"/>
      <c r="B125" s="382" t="s">
        <v>299</v>
      </c>
      <c r="C125" s="253" t="s">
        <v>1079</v>
      </c>
      <c r="D125" s="254" t="s">
        <v>1080</v>
      </c>
      <c r="E125" s="253" t="s">
        <v>1081</v>
      </c>
      <c r="F125" s="254" t="s">
        <v>1082</v>
      </c>
      <c r="G125" s="253" t="s">
        <v>1083</v>
      </c>
      <c r="H125" s="254" t="s">
        <v>1084</v>
      </c>
      <c r="I125" s="253" t="s">
        <v>1085</v>
      </c>
      <c r="J125" s="254" t="s">
        <v>1086</v>
      </c>
      <c r="K125" s="253" t="s">
        <v>1087</v>
      </c>
      <c r="L125" s="254" t="s">
        <v>1088</v>
      </c>
      <c r="M125" s="253" t="s">
        <v>1089</v>
      </c>
      <c r="N125" s="255" t="s">
        <v>1090</v>
      </c>
    </row>
    <row r="126" spans="1:14" s="242" customFormat="1" ht="15.75" thickBot="1" x14ac:dyDescent="0.3">
      <c r="A126" s="4"/>
      <c r="B126" s="383"/>
      <c r="C126" s="256" t="s">
        <v>1091</v>
      </c>
      <c r="D126" s="257" t="s">
        <v>1092</v>
      </c>
      <c r="E126" s="256" t="s">
        <v>1093</v>
      </c>
      <c r="F126" s="257" t="s">
        <v>1094</v>
      </c>
      <c r="G126" s="256" t="s">
        <v>1095</v>
      </c>
      <c r="H126" s="257" t="s">
        <v>1096</v>
      </c>
      <c r="I126" s="256" t="s">
        <v>1097</v>
      </c>
      <c r="J126" s="257" t="s">
        <v>1098</v>
      </c>
      <c r="K126" s="256" t="s">
        <v>1099</v>
      </c>
      <c r="L126" s="257" t="s">
        <v>1100</v>
      </c>
      <c r="M126" s="256" t="s">
        <v>1101</v>
      </c>
      <c r="N126" s="258" t="s">
        <v>1102</v>
      </c>
    </row>
    <row r="127" spans="1:14" s="242" customFormat="1" ht="15" x14ac:dyDescent="0.25">
      <c r="A127" s="4"/>
      <c r="B127" s="384" t="s">
        <v>324</v>
      </c>
      <c r="C127" s="259" t="s">
        <v>1103</v>
      </c>
      <c r="D127" s="260" t="s">
        <v>1104</v>
      </c>
      <c r="E127" s="259" t="s">
        <v>1105</v>
      </c>
      <c r="F127" s="260" t="s">
        <v>1106</v>
      </c>
      <c r="G127" s="259" t="s">
        <v>1107</v>
      </c>
      <c r="H127" s="260" t="s">
        <v>1108</v>
      </c>
      <c r="I127" s="259" t="s">
        <v>1109</v>
      </c>
      <c r="J127" s="260" t="s">
        <v>1110</v>
      </c>
      <c r="K127" s="259" t="s">
        <v>1111</v>
      </c>
      <c r="L127" s="260" t="s">
        <v>1112</v>
      </c>
      <c r="M127" s="259" t="s">
        <v>1113</v>
      </c>
      <c r="N127" s="261" t="s">
        <v>1114</v>
      </c>
    </row>
    <row r="128" spans="1:14" s="242" customFormat="1" ht="15.75" thickBot="1" x14ac:dyDescent="0.3">
      <c r="A128" s="4"/>
      <c r="B128" s="385"/>
      <c r="C128" s="262" t="s">
        <v>1115</v>
      </c>
      <c r="D128" s="263" t="s">
        <v>1116</v>
      </c>
      <c r="E128" s="262" t="s">
        <v>1117</v>
      </c>
      <c r="F128" s="263" t="s">
        <v>1118</v>
      </c>
      <c r="G128" s="262" t="s">
        <v>1119</v>
      </c>
      <c r="H128" s="263" t="s">
        <v>1120</v>
      </c>
      <c r="I128" s="262" t="s">
        <v>1121</v>
      </c>
      <c r="J128" s="263" t="s">
        <v>1122</v>
      </c>
      <c r="K128" s="262" t="s">
        <v>1123</v>
      </c>
      <c r="L128" s="263" t="s">
        <v>1124</v>
      </c>
      <c r="M128" s="262" t="s">
        <v>1125</v>
      </c>
      <c r="N128" s="264" t="s">
        <v>1126</v>
      </c>
    </row>
    <row r="129" spans="1:14" s="242" customFormat="1" ht="15" x14ac:dyDescent="0.25">
      <c r="A129" s="4"/>
      <c r="B129" s="382" t="s">
        <v>349</v>
      </c>
      <c r="C129" s="256" t="s">
        <v>1127</v>
      </c>
      <c r="D129" s="257" t="s">
        <v>1128</v>
      </c>
      <c r="E129" s="256" t="s">
        <v>1129</v>
      </c>
      <c r="F129" s="257" t="s">
        <v>1130</v>
      </c>
      <c r="G129" s="256" t="s">
        <v>1131</v>
      </c>
      <c r="H129" s="257" t="s">
        <v>1132</v>
      </c>
      <c r="I129" s="256" t="s">
        <v>1133</v>
      </c>
      <c r="J129" s="257" t="s">
        <v>1134</v>
      </c>
      <c r="K129" s="256" t="s">
        <v>1135</v>
      </c>
      <c r="L129" s="257" t="s">
        <v>1136</v>
      </c>
      <c r="M129" s="256" t="s">
        <v>1137</v>
      </c>
      <c r="N129" s="258" t="s">
        <v>1138</v>
      </c>
    </row>
    <row r="130" spans="1:14" s="242" customFormat="1" ht="15.75" thickBot="1" x14ac:dyDescent="0.3">
      <c r="A130" s="4"/>
      <c r="B130" s="383"/>
      <c r="C130" s="256" t="s">
        <v>1139</v>
      </c>
      <c r="D130" s="257" t="s">
        <v>1140</v>
      </c>
      <c r="E130" s="256" t="s">
        <v>1141</v>
      </c>
      <c r="F130" s="257" t="s">
        <v>1142</v>
      </c>
      <c r="G130" s="256" t="s">
        <v>1143</v>
      </c>
      <c r="H130" s="257" t="s">
        <v>1144</v>
      </c>
      <c r="I130" s="256" t="s">
        <v>1145</v>
      </c>
      <c r="J130" s="257" t="s">
        <v>1146</v>
      </c>
      <c r="K130" s="256" t="s">
        <v>1147</v>
      </c>
      <c r="L130" s="257" t="s">
        <v>1148</v>
      </c>
      <c r="M130" s="256" t="s">
        <v>1149</v>
      </c>
      <c r="N130" s="258" t="s">
        <v>1150</v>
      </c>
    </row>
    <row r="131" spans="1:14" s="242" customFormat="1" ht="15" x14ac:dyDescent="0.25">
      <c r="A131" s="4"/>
      <c r="B131" s="384" t="s">
        <v>374</v>
      </c>
      <c r="C131" s="259" t="s">
        <v>1151</v>
      </c>
      <c r="D131" s="260" t="s">
        <v>1152</v>
      </c>
      <c r="E131" s="259" t="s">
        <v>1153</v>
      </c>
      <c r="F131" s="260" t="s">
        <v>1154</v>
      </c>
      <c r="G131" s="259" t="s">
        <v>1155</v>
      </c>
      <c r="H131" s="260" t="s">
        <v>1156</v>
      </c>
      <c r="I131" s="259" t="s">
        <v>1157</v>
      </c>
      <c r="J131" s="260" t="s">
        <v>1158</v>
      </c>
      <c r="K131" s="259" t="s">
        <v>1159</v>
      </c>
      <c r="L131" s="260" t="s">
        <v>1160</v>
      </c>
      <c r="M131" s="259" t="s">
        <v>1161</v>
      </c>
      <c r="N131" s="261" t="s">
        <v>1162</v>
      </c>
    </row>
    <row r="132" spans="1:14" s="242" customFormat="1" ht="15.75" thickBot="1" x14ac:dyDescent="0.3">
      <c r="A132" s="4"/>
      <c r="B132" s="385"/>
      <c r="C132" s="262" t="s">
        <v>1163</v>
      </c>
      <c r="D132" s="263" t="s">
        <v>1164</v>
      </c>
      <c r="E132" s="262" t="s">
        <v>1165</v>
      </c>
      <c r="F132" s="263" t="s">
        <v>1166</v>
      </c>
      <c r="G132" s="262" t="s">
        <v>1167</v>
      </c>
      <c r="H132" s="263" t="s">
        <v>1168</v>
      </c>
      <c r="I132" s="262" t="s">
        <v>1169</v>
      </c>
      <c r="J132" s="263" t="s">
        <v>1170</v>
      </c>
      <c r="K132" s="262" t="s">
        <v>1171</v>
      </c>
      <c r="L132" s="263" t="s">
        <v>1172</v>
      </c>
      <c r="M132" s="262" t="s">
        <v>1173</v>
      </c>
      <c r="N132" s="264" t="s">
        <v>1174</v>
      </c>
    </row>
    <row r="133" spans="1:14" s="242" customFormat="1" ht="15" x14ac:dyDescent="0.25">
      <c r="A133" s="4"/>
      <c r="B133" s="382" t="s">
        <v>399</v>
      </c>
      <c r="C133" s="256" t="s">
        <v>1175</v>
      </c>
      <c r="D133" s="257" t="s">
        <v>1176</v>
      </c>
      <c r="E133" s="256" t="s">
        <v>1177</v>
      </c>
      <c r="F133" s="257" t="s">
        <v>1178</v>
      </c>
      <c r="G133" s="256" t="s">
        <v>1179</v>
      </c>
      <c r="H133" s="257" t="s">
        <v>1180</v>
      </c>
      <c r="I133" s="256" t="s">
        <v>1181</v>
      </c>
      <c r="J133" s="257" t="s">
        <v>1182</v>
      </c>
      <c r="K133" s="256" t="s">
        <v>1183</v>
      </c>
      <c r="L133" s="257" t="s">
        <v>1184</v>
      </c>
      <c r="M133" s="256" t="s">
        <v>1185</v>
      </c>
      <c r="N133" s="258" t="s">
        <v>1186</v>
      </c>
    </row>
    <row r="134" spans="1:14" s="242" customFormat="1" ht="15.75" thickBot="1" x14ac:dyDescent="0.3">
      <c r="A134" s="4"/>
      <c r="B134" s="383"/>
      <c r="C134" s="256" t="s">
        <v>1187</v>
      </c>
      <c r="D134" s="257" t="s">
        <v>1188</v>
      </c>
      <c r="E134" s="256" t="s">
        <v>1189</v>
      </c>
      <c r="F134" s="257" t="s">
        <v>1190</v>
      </c>
      <c r="G134" s="256" t="s">
        <v>1191</v>
      </c>
      <c r="H134" s="257" t="s">
        <v>1192</v>
      </c>
      <c r="I134" s="256" t="s">
        <v>1193</v>
      </c>
      <c r="J134" s="257" t="s">
        <v>1194</v>
      </c>
      <c r="K134" s="256" t="s">
        <v>1195</v>
      </c>
      <c r="L134" s="257" t="s">
        <v>1196</v>
      </c>
      <c r="M134" s="256" t="s">
        <v>1197</v>
      </c>
      <c r="N134" s="258" t="s">
        <v>1198</v>
      </c>
    </row>
    <row r="135" spans="1:14" s="242" customFormat="1" ht="15" x14ac:dyDescent="0.25">
      <c r="A135" s="4"/>
      <c r="B135" s="384" t="s">
        <v>424</v>
      </c>
      <c r="C135" s="259" t="s">
        <v>1199</v>
      </c>
      <c r="D135" s="260" t="s">
        <v>1200</v>
      </c>
      <c r="E135" s="259" t="s">
        <v>1201</v>
      </c>
      <c r="F135" s="260" t="s">
        <v>1202</v>
      </c>
      <c r="G135" s="259" t="s">
        <v>1203</v>
      </c>
      <c r="H135" s="260" t="s">
        <v>1204</v>
      </c>
      <c r="I135" s="259" t="s">
        <v>1205</v>
      </c>
      <c r="J135" s="260" t="s">
        <v>1206</v>
      </c>
      <c r="K135" s="259" t="s">
        <v>1207</v>
      </c>
      <c r="L135" s="260" t="s">
        <v>1208</v>
      </c>
      <c r="M135" s="259" t="s">
        <v>1209</v>
      </c>
      <c r="N135" s="261" t="s">
        <v>1210</v>
      </c>
    </row>
    <row r="136" spans="1:14" s="242" customFormat="1" ht="15.75" thickBot="1" x14ac:dyDescent="0.3">
      <c r="A136" s="4"/>
      <c r="B136" s="385"/>
      <c r="C136" s="262" t="s">
        <v>1211</v>
      </c>
      <c r="D136" s="263" t="s">
        <v>1212</v>
      </c>
      <c r="E136" s="262" t="s">
        <v>1213</v>
      </c>
      <c r="F136" s="263" t="s">
        <v>1214</v>
      </c>
      <c r="G136" s="262" t="s">
        <v>1215</v>
      </c>
      <c r="H136" s="263" t="s">
        <v>1216</v>
      </c>
      <c r="I136" s="262" t="s">
        <v>1217</v>
      </c>
      <c r="J136" s="263" t="s">
        <v>1218</v>
      </c>
      <c r="K136" s="262" t="s">
        <v>1219</v>
      </c>
      <c r="L136" s="263" t="s">
        <v>1220</v>
      </c>
      <c r="M136" s="262" t="s">
        <v>1221</v>
      </c>
      <c r="N136" s="264" t="s">
        <v>1222</v>
      </c>
    </row>
    <row r="137" spans="1:14" s="242" customFormat="1" ht="15" x14ac:dyDescent="0.25">
      <c r="A137" s="4"/>
      <c r="B137" s="382" t="s">
        <v>449</v>
      </c>
      <c r="C137" s="256" t="s">
        <v>1223</v>
      </c>
      <c r="D137" s="257" t="s">
        <v>1224</v>
      </c>
      <c r="E137" s="256" t="s">
        <v>1225</v>
      </c>
      <c r="F137" s="257" t="s">
        <v>1226</v>
      </c>
      <c r="G137" s="256" t="s">
        <v>1227</v>
      </c>
      <c r="H137" s="257" t="s">
        <v>1228</v>
      </c>
      <c r="I137" s="256" t="s">
        <v>1229</v>
      </c>
      <c r="J137" s="257" t="s">
        <v>1230</v>
      </c>
      <c r="K137" s="256" t="s">
        <v>1231</v>
      </c>
      <c r="L137" s="257" t="s">
        <v>1232</v>
      </c>
      <c r="M137" s="256" t="s">
        <v>1233</v>
      </c>
      <c r="N137" s="258" t="s">
        <v>1234</v>
      </c>
    </row>
    <row r="138" spans="1:14" s="242" customFormat="1" ht="15.75" thickBot="1" x14ac:dyDescent="0.3">
      <c r="A138" s="4"/>
      <c r="B138" s="383"/>
      <c r="C138" s="256" t="s">
        <v>1235</v>
      </c>
      <c r="D138" s="257" t="s">
        <v>1236</v>
      </c>
      <c r="E138" s="256" t="s">
        <v>1237</v>
      </c>
      <c r="F138" s="257" t="s">
        <v>1238</v>
      </c>
      <c r="G138" s="256" t="s">
        <v>1239</v>
      </c>
      <c r="H138" s="257" t="s">
        <v>1240</v>
      </c>
      <c r="I138" s="256" t="s">
        <v>1241</v>
      </c>
      <c r="J138" s="257" t="s">
        <v>1242</v>
      </c>
      <c r="K138" s="256" t="s">
        <v>1243</v>
      </c>
      <c r="L138" s="257" t="s">
        <v>1244</v>
      </c>
      <c r="M138" s="256" t="s">
        <v>1245</v>
      </c>
      <c r="N138" s="258" t="s">
        <v>1246</v>
      </c>
    </row>
    <row r="139" spans="1:14" s="242" customFormat="1" ht="15" x14ac:dyDescent="0.25">
      <c r="A139" s="4"/>
      <c r="B139" s="384" t="s">
        <v>474</v>
      </c>
      <c r="C139" s="259" t="s">
        <v>1247</v>
      </c>
      <c r="D139" s="260" t="s">
        <v>1248</v>
      </c>
      <c r="E139" s="259" t="s">
        <v>1249</v>
      </c>
      <c r="F139" s="260" t="s">
        <v>1250</v>
      </c>
      <c r="G139" s="259" t="s">
        <v>1251</v>
      </c>
      <c r="H139" s="260" t="s">
        <v>1252</v>
      </c>
      <c r="I139" s="259" t="s">
        <v>1253</v>
      </c>
      <c r="J139" s="260" t="s">
        <v>1254</v>
      </c>
      <c r="K139" s="259" t="s">
        <v>1255</v>
      </c>
      <c r="L139" s="260" t="s">
        <v>1256</v>
      </c>
      <c r="M139" s="259" t="s">
        <v>1257</v>
      </c>
      <c r="N139" s="261" t="s">
        <v>1258</v>
      </c>
    </row>
    <row r="140" spans="1:14" s="242" customFormat="1" ht="15.75" thickBot="1" x14ac:dyDescent="0.3">
      <c r="A140" s="4"/>
      <c r="B140" s="385"/>
      <c r="C140" s="262" t="s">
        <v>1259</v>
      </c>
      <c r="D140" s="263" t="s">
        <v>1260</v>
      </c>
      <c r="E140" s="262" t="s">
        <v>1261</v>
      </c>
      <c r="F140" s="263" t="s">
        <v>1262</v>
      </c>
      <c r="G140" s="262" t="s">
        <v>1263</v>
      </c>
      <c r="H140" s="263" t="s">
        <v>1264</v>
      </c>
      <c r="I140" s="262" t="s">
        <v>1265</v>
      </c>
      <c r="J140" s="263" t="s">
        <v>1266</v>
      </c>
      <c r="K140" s="262" t="s">
        <v>1267</v>
      </c>
      <c r="L140" s="263" t="s">
        <v>1268</v>
      </c>
      <c r="M140" s="262" t="s">
        <v>1269</v>
      </c>
      <c r="N140" s="264" t="s">
        <v>1270</v>
      </c>
    </row>
    <row r="141" spans="1:14" s="242" customFormat="1" ht="15" x14ac:dyDescent="0.25">
      <c r="A141" s="4"/>
      <c r="B141" s="4"/>
      <c r="C141" s="4"/>
      <c r="D141" s="4"/>
      <c r="E141" s="4"/>
      <c r="F141" s="4"/>
      <c r="G141" s="4"/>
      <c r="H141" s="4"/>
      <c r="I141" s="4"/>
      <c r="J141" s="4"/>
      <c r="K141" s="4"/>
      <c r="L141" s="4"/>
      <c r="M141" s="4"/>
      <c r="N141" s="4"/>
    </row>
    <row r="142" spans="1:14" s="242" customFormat="1" ht="15" x14ac:dyDescent="0.25">
      <c r="A142" s="4"/>
      <c r="B142" s="4"/>
      <c r="C142" s="4"/>
      <c r="D142" s="4"/>
      <c r="E142" s="4"/>
      <c r="F142" s="4"/>
      <c r="G142" s="4"/>
      <c r="H142" s="4"/>
      <c r="I142" s="4"/>
      <c r="J142" s="4"/>
      <c r="K142" s="4"/>
      <c r="L142" s="4"/>
      <c r="M142" s="4"/>
      <c r="N142" s="4"/>
    </row>
    <row r="151" spans="1:14" s="242" customFormat="1" ht="15" x14ac:dyDescent="0.25">
      <c r="A151" s="4"/>
      <c r="B151" s="4"/>
      <c r="C151" s="4"/>
      <c r="D151" s="4"/>
      <c r="E151" s="4"/>
      <c r="F151" s="4"/>
      <c r="G151" s="4"/>
      <c r="H151" s="4"/>
      <c r="I151" s="4"/>
      <c r="J151" s="4"/>
      <c r="K151" s="4"/>
      <c r="L151" s="4"/>
      <c r="M151" s="4"/>
      <c r="N151" s="4"/>
    </row>
    <row r="152" spans="1:14" s="242" customFormat="1" ht="15" x14ac:dyDescent="0.25">
      <c r="A152" s="4"/>
      <c r="B152" s="4"/>
      <c r="C152" s="4"/>
      <c r="D152" s="4"/>
      <c r="E152" s="4"/>
      <c r="F152" s="4"/>
      <c r="G152" s="4"/>
      <c r="H152" s="4"/>
      <c r="I152" s="4"/>
      <c r="J152" s="4"/>
      <c r="K152" s="4"/>
      <c r="L152" s="4"/>
      <c r="M152" s="4"/>
      <c r="N152" s="4"/>
    </row>
    <row r="153" spans="1:14" s="242" customFormat="1" ht="15" x14ac:dyDescent="0.25">
      <c r="A153" s="4"/>
      <c r="B153" s="4"/>
      <c r="C153" s="4"/>
      <c r="D153" s="4"/>
      <c r="E153" s="4"/>
      <c r="F153" s="4"/>
      <c r="G153" s="4"/>
      <c r="H153" s="4"/>
      <c r="I153" s="4"/>
      <c r="J153" s="4"/>
      <c r="K153" s="4"/>
      <c r="L153" s="4"/>
      <c r="M153" s="4"/>
      <c r="N153" s="4"/>
    </row>
    <row r="154" spans="1:14" s="242" customFormat="1" ht="15" x14ac:dyDescent="0.25">
      <c r="A154" s="4"/>
      <c r="B154" s="4"/>
      <c r="C154" s="4"/>
      <c r="D154" s="4"/>
      <c r="E154" s="4"/>
      <c r="F154" s="4"/>
      <c r="G154" s="4"/>
      <c r="H154" s="4"/>
      <c r="I154" s="4"/>
      <c r="J154" s="4"/>
      <c r="K154" s="4"/>
      <c r="L154" s="4"/>
      <c r="M154" s="4"/>
      <c r="N154" s="4"/>
    </row>
    <row r="155" spans="1:14" s="242" customFormat="1" ht="15" x14ac:dyDescent="0.25">
      <c r="A155" s="4"/>
      <c r="B155" s="4"/>
      <c r="C155" s="4"/>
      <c r="D155" s="4"/>
      <c r="E155" s="4"/>
      <c r="F155" s="4"/>
      <c r="G155" s="4"/>
      <c r="H155" s="4"/>
      <c r="I155" s="4"/>
      <c r="J155" s="4"/>
      <c r="K155" s="4"/>
      <c r="L155" s="4"/>
      <c r="M155" s="4"/>
      <c r="N155" s="4"/>
    </row>
    <row r="156" spans="1:14" s="242" customFormat="1" ht="15" x14ac:dyDescent="0.25">
      <c r="A156" s="4"/>
      <c r="B156" s="4"/>
      <c r="C156" s="4"/>
      <c r="D156" s="4"/>
      <c r="E156" s="4"/>
      <c r="F156" s="4"/>
      <c r="G156" s="4"/>
      <c r="H156" s="4"/>
      <c r="I156" s="4"/>
      <c r="J156" s="4"/>
      <c r="K156" s="4"/>
      <c r="L156" s="4"/>
      <c r="M156" s="4"/>
      <c r="N156" s="4"/>
    </row>
    <row r="157" spans="1:14" s="242" customFormat="1" ht="15" x14ac:dyDescent="0.25">
      <c r="A157" s="4"/>
      <c r="B157" s="248" t="s">
        <v>1271</v>
      </c>
      <c r="C157" s="4"/>
      <c r="D157" s="245"/>
      <c r="E157" s="245"/>
      <c r="F157" s="245"/>
      <c r="G157" s="245"/>
      <c r="H157" s="245"/>
      <c r="I157" s="245"/>
      <c r="J157" s="245"/>
      <c r="K157" s="245"/>
      <c r="L157" s="245"/>
      <c r="M157" s="245"/>
      <c r="N157" s="245"/>
    </row>
    <row r="158" spans="1:14" s="242" customFormat="1" ht="15.75" thickBot="1" x14ac:dyDescent="0.3">
      <c r="A158" s="4"/>
      <c r="B158" s="4"/>
      <c r="C158" s="246"/>
      <c r="D158" s="246"/>
      <c r="E158" s="246"/>
      <c r="F158" s="246"/>
      <c r="G158" s="246"/>
      <c r="H158" s="246"/>
      <c r="I158" s="246"/>
      <c r="J158" s="246"/>
      <c r="K158" s="246"/>
      <c r="L158" s="246"/>
      <c r="M158" s="246"/>
      <c r="N158" s="246"/>
    </row>
    <row r="159" spans="1:14" s="242" customFormat="1" ht="15.75" thickBot="1" x14ac:dyDescent="0.3">
      <c r="A159" s="4"/>
      <c r="B159" s="249"/>
      <c r="C159" s="265">
        <v>1</v>
      </c>
      <c r="D159" s="250">
        <v>2</v>
      </c>
      <c r="E159" s="251">
        <v>3</v>
      </c>
      <c r="F159" s="250">
        <v>4</v>
      </c>
      <c r="G159" s="251">
        <v>5</v>
      </c>
      <c r="H159" s="250">
        <v>6</v>
      </c>
      <c r="I159" s="251">
        <v>7</v>
      </c>
      <c r="J159" s="250">
        <v>8</v>
      </c>
      <c r="K159" s="251">
        <v>9</v>
      </c>
      <c r="L159" s="250">
        <v>10</v>
      </c>
      <c r="M159" s="251">
        <v>11</v>
      </c>
      <c r="N159" s="250">
        <v>12</v>
      </c>
    </row>
    <row r="160" spans="1:14" s="242" customFormat="1" ht="15" x14ac:dyDescent="0.25">
      <c r="A160" s="4"/>
      <c r="B160" s="382" t="s">
        <v>299</v>
      </c>
      <c r="C160" s="266" t="s">
        <v>1272</v>
      </c>
      <c r="D160" s="266" t="s">
        <v>1273</v>
      </c>
      <c r="E160" s="266" t="s">
        <v>1274</v>
      </c>
      <c r="F160" s="266" t="s">
        <v>1275</v>
      </c>
      <c r="G160" s="266" t="s">
        <v>1276</v>
      </c>
      <c r="H160" s="266" t="s">
        <v>1277</v>
      </c>
      <c r="I160" s="253" t="s">
        <v>1278</v>
      </c>
      <c r="J160" s="255" t="s">
        <v>1279</v>
      </c>
      <c r="K160" s="255" t="s">
        <v>1280</v>
      </c>
      <c r="L160" s="255" t="s">
        <v>1281</v>
      </c>
      <c r="M160" s="255" t="s">
        <v>1282</v>
      </c>
      <c r="N160" s="255" t="s">
        <v>1283</v>
      </c>
    </row>
    <row r="161" spans="1:14" s="242" customFormat="1" ht="15.75" thickBot="1" x14ac:dyDescent="0.3">
      <c r="A161" s="4"/>
      <c r="B161" s="383"/>
      <c r="C161" s="267" t="s">
        <v>1284</v>
      </c>
      <c r="D161" s="267" t="s">
        <v>1285</v>
      </c>
      <c r="E161" s="267" t="s">
        <v>1286</v>
      </c>
      <c r="F161" s="267" t="s">
        <v>1287</v>
      </c>
      <c r="G161" s="267" t="s">
        <v>1288</v>
      </c>
      <c r="H161" s="267" t="s">
        <v>1289</v>
      </c>
      <c r="I161" s="256" t="s">
        <v>1290</v>
      </c>
      <c r="J161" s="258" t="s">
        <v>1291</v>
      </c>
      <c r="K161" s="258" t="s">
        <v>1292</v>
      </c>
      <c r="L161" s="258" t="s">
        <v>1293</v>
      </c>
      <c r="M161" s="258" t="s">
        <v>1294</v>
      </c>
      <c r="N161" s="258" t="s">
        <v>1295</v>
      </c>
    </row>
    <row r="162" spans="1:14" s="242" customFormat="1" ht="15" x14ac:dyDescent="0.25">
      <c r="A162" s="4"/>
      <c r="B162" s="384" t="s">
        <v>324</v>
      </c>
      <c r="C162" s="268" t="s">
        <v>1296</v>
      </c>
      <c r="D162" s="268" t="s">
        <v>1297</v>
      </c>
      <c r="E162" s="268" t="s">
        <v>1298</v>
      </c>
      <c r="F162" s="268" t="s">
        <v>1299</v>
      </c>
      <c r="G162" s="268" t="s">
        <v>1300</v>
      </c>
      <c r="H162" s="268" t="s">
        <v>1301</v>
      </c>
      <c r="I162" s="259" t="s">
        <v>1302</v>
      </c>
      <c r="J162" s="261" t="s">
        <v>1303</v>
      </c>
      <c r="K162" s="261" t="s">
        <v>1304</v>
      </c>
      <c r="L162" s="261" t="s">
        <v>1305</v>
      </c>
      <c r="M162" s="261" t="s">
        <v>1306</v>
      </c>
      <c r="N162" s="261" t="s">
        <v>1307</v>
      </c>
    </row>
    <row r="163" spans="1:14" s="242" customFormat="1" ht="15.75" thickBot="1" x14ac:dyDescent="0.3">
      <c r="A163" s="4"/>
      <c r="B163" s="385"/>
      <c r="C163" s="269" t="s">
        <v>1308</v>
      </c>
      <c r="D163" s="269" t="s">
        <v>1309</v>
      </c>
      <c r="E163" s="269" t="s">
        <v>1310</v>
      </c>
      <c r="F163" s="269" t="s">
        <v>1311</v>
      </c>
      <c r="G163" s="269" t="s">
        <v>1312</v>
      </c>
      <c r="H163" s="269" t="s">
        <v>1313</v>
      </c>
      <c r="I163" s="270" t="s">
        <v>1314</v>
      </c>
      <c r="J163" s="271" t="s">
        <v>1315</v>
      </c>
      <c r="K163" s="271" t="s">
        <v>1316</v>
      </c>
      <c r="L163" s="271" t="s">
        <v>1317</v>
      </c>
      <c r="M163" s="271" t="s">
        <v>1318</v>
      </c>
      <c r="N163" s="271" t="s">
        <v>1319</v>
      </c>
    </row>
    <row r="164" spans="1:14" s="242" customFormat="1" ht="15" x14ac:dyDescent="0.25">
      <c r="A164" s="4"/>
      <c r="B164" s="382" t="s">
        <v>349</v>
      </c>
      <c r="C164" s="266" t="s">
        <v>1320</v>
      </c>
      <c r="D164" s="266" t="s">
        <v>1321</v>
      </c>
      <c r="E164" s="266" t="s">
        <v>1322</v>
      </c>
      <c r="F164" s="266" t="s">
        <v>1323</v>
      </c>
      <c r="G164" s="266" t="s">
        <v>1324</v>
      </c>
      <c r="H164" s="266" t="s">
        <v>1325</v>
      </c>
      <c r="I164" s="253" t="s">
        <v>1326</v>
      </c>
      <c r="J164" s="255" t="s">
        <v>1327</v>
      </c>
      <c r="K164" s="255" t="s">
        <v>1328</v>
      </c>
      <c r="L164" s="255" t="s">
        <v>1329</v>
      </c>
      <c r="M164" s="255" t="s">
        <v>1330</v>
      </c>
      <c r="N164" s="255" t="s">
        <v>1331</v>
      </c>
    </row>
    <row r="165" spans="1:14" s="242" customFormat="1" ht="15.75" thickBot="1" x14ac:dyDescent="0.3">
      <c r="A165" s="4"/>
      <c r="B165" s="383"/>
      <c r="C165" s="267" t="s">
        <v>1332</v>
      </c>
      <c r="D165" s="267" t="s">
        <v>1333</v>
      </c>
      <c r="E165" s="267" t="s">
        <v>1334</v>
      </c>
      <c r="F165" s="267" t="s">
        <v>1335</v>
      </c>
      <c r="G165" s="267" t="s">
        <v>1336</v>
      </c>
      <c r="H165" s="267" t="s">
        <v>1337</v>
      </c>
      <c r="I165" s="256" t="s">
        <v>1338</v>
      </c>
      <c r="J165" s="258" t="s">
        <v>1339</v>
      </c>
      <c r="K165" s="258" t="s">
        <v>1340</v>
      </c>
      <c r="L165" s="258" t="s">
        <v>1341</v>
      </c>
      <c r="M165" s="258" t="s">
        <v>1342</v>
      </c>
      <c r="N165" s="258" t="s">
        <v>1343</v>
      </c>
    </row>
    <row r="166" spans="1:14" s="242" customFormat="1" ht="15" x14ac:dyDescent="0.25">
      <c r="A166" s="4"/>
      <c r="B166" s="384" t="s">
        <v>374</v>
      </c>
      <c r="C166" s="268" t="s">
        <v>1344</v>
      </c>
      <c r="D166" s="268" t="s">
        <v>1345</v>
      </c>
      <c r="E166" s="268" t="s">
        <v>1346</v>
      </c>
      <c r="F166" s="268" t="s">
        <v>1347</v>
      </c>
      <c r="G166" s="268" t="s">
        <v>1348</v>
      </c>
      <c r="H166" s="268" t="s">
        <v>1349</v>
      </c>
      <c r="I166" s="259" t="s">
        <v>1350</v>
      </c>
      <c r="J166" s="261" t="s">
        <v>1351</v>
      </c>
      <c r="K166" s="261" t="s">
        <v>1352</v>
      </c>
      <c r="L166" s="261" t="s">
        <v>1353</v>
      </c>
      <c r="M166" s="261" t="s">
        <v>1354</v>
      </c>
      <c r="N166" s="261" t="s">
        <v>1355</v>
      </c>
    </row>
    <row r="167" spans="1:14" s="242" customFormat="1" ht="15.75" thickBot="1" x14ac:dyDescent="0.3">
      <c r="A167" s="4"/>
      <c r="B167" s="385"/>
      <c r="C167" s="272" t="s">
        <v>1356</v>
      </c>
      <c r="D167" s="272" t="s">
        <v>1357</v>
      </c>
      <c r="E167" s="272" t="s">
        <v>1358</v>
      </c>
      <c r="F167" s="272" t="s">
        <v>1359</v>
      </c>
      <c r="G167" s="272" t="s">
        <v>1360</v>
      </c>
      <c r="H167" s="272" t="s">
        <v>1361</v>
      </c>
      <c r="I167" s="262" t="s">
        <v>1362</v>
      </c>
      <c r="J167" s="264" t="s">
        <v>1363</v>
      </c>
      <c r="K167" s="264" t="s">
        <v>1364</v>
      </c>
      <c r="L167" s="264" t="s">
        <v>1365</v>
      </c>
      <c r="M167" s="264" t="s">
        <v>1366</v>
      </c>
      <c r="N167" s="264" t="s">
        <v>1367</v>
      </c>
    </row>
    <row r="168" spans="1:14" s="242" customFormat="1" ht="15" x14ac:dyDescent="0.25">
      <c r="A168" s="4"/>
      <c r="B168" s="382" t="s">
        <v>399</v>
      </c>
      <c r="C168" s="267" t="s">
        <v>1368</v>
      </c>
      <c r="D168" s="267" t="s">
        <v>1369</v>
      </c>
      <c r="E168" s="267" t="s">
        <v>1370</v>
      </c>
      <c r="F168" s="267" t="s">
        <v>1371</v>
      </c>
      <c r="G168" s="267" t="s">
        <v>1372</v>
      </c>
      <c r="H168" s="267" t="s">
        <v>1373</v>
      </c>
      <c r="I168" s="256" t="s">
        <v>1374</v>
      </c>
      <c r="J168" s="258" t="s">
        <v>1375</v>
      </c>
      <c r="K168" s="258" t="s">
        <v>1376</v>
      </c>
      <c r="L168" s="258" t="s">
        <v>1377</v>
      </c>
      <c r="M168" s="258" t="s">
        <v>1378</v>
      </c>
      <c r="N168" s="258" t="s">
        <v>1379</v>
      </c>
    </row>
    <row r="169" spans="1:14" s="242" customFormat="1" ht="15.75" thickBot="1" x14ac:dyDescent="0.3">
      <c r="A169" s="4"/>
      <c r="B169" s="383"/>
      <c r="C169" s="273" t="s">
        <v>1380</v>
      </c>
      <c r="D169" s="273" t="s">
        <v>1381</v>
      </c>
      <c r="E169" s="273" t="s">
        <v>1382</v>
      </c>
      <c r="F169" s="273" t="s">
        <v>1383</v>
      </c>
      <c r="G169" s="273" t="s">
        <v>1384</v>
      </c>
      <c r="H169" s="273" t="s">
        <v>1385</v>
      </c>
      <c r="I169" s="274" t="s">
        <v>1386</v>
      </c>
      <c r="J169" s="275" t="s">
        <v>1387</v>
      </c>
      <c r="K169" s="275" t="s">
        <v>1388</v>
      </c>
      <c r="L169" s="275" t="s">
        <v>1389</v>
      </c>
      <c r="M169" s="275" t="s">
        <v>1390</v>
      </c>
      <c r="N169" s="275" t="s">
        <v>1391</v>
      </c>
    </row>
    <row r="170" spans="1:14" s="242" customFormat="1" ht="15" x14ac:dyDescent="0.25">
      <c r="A170" s="4"/>
      <c r="B170" s="384" t="s">
        <v>424</v>
      </c>
      <c r="C170" s="269" t="s">
        <v>1392</v>
      </c>
      <c r="D170" s="269" t="s">
        <v>1393</v>
      </c>
      <c r="E170" s="269" t="s">
        <v>1394</v>
      </c>
      <c r="F170" s="269" t="s">
        <v>1395</v>
      </c>
      <c r="G170" s="269" t="s">
        <v>1396</v>
      </c>
      <c r="H170" s="269" t="s">
        <v>1397</v>
      </c>
      <c r="I170" s="270" t="s">
        <v>1398</v>
      </c>
      <c r="J170" s="271" t="s">
        <v>1399</v>
      </c>
      <c r="K170" s="271" t="s">
        <v>1400</v>
      </c>
      <c r="L170" s="271" t="s">
        <v>1401</v>
      </c>
      <c r="M170" s="271" t="s">
        <v>1402</v>
      </c>
      <c r="N170" s="271" t="s">
        <v>1403</v>
      </c>
    </row>
    <row r="171" spans="1:14" s="242" customFormat="1" ht="15.75" thickBot="1" x14ac:dyDescent="0.3">
      <c r="A171" s="4"/>
      <c r="B171" s="385"/>
      <c r="C171" s="272" t="s">
        <v>1404</v>
      </c>
      <c r="D171" s="272" t="s">
        <v>1405</v>
      </c>
      <c r="E171" s="272" t="s">
        <v>1406</v>
      </c>
      <c r="F171" s="272" t="s">
        <v>1407</v>
      </c>
      <c r="G171" s="272" t="s">
        <v>1408</v>
      </c>
      <c r="H171" s="272" t="s">
        <v>1409</v>
      </c>
      <c r="I171" s="262" t="s">
        <v>1410</v>
      </c>
      <c r="J171" s="264" t="s">
        <v>1411</v>
      </c>
      <c r="K171" s="264" t="s">
        <v>1412</v>
      </c>
      <c r="L171" s="264" t="s">
        <v>1413</v>
      </c>
      <c r="M171" s="264" t="s">
        <v>1414</v>
      </c>
      <c r="N171" s="264" t="s">
        <v>1415</v>
      </c>
    </row>
    <row r="172" spans="1:14" s="242" customFormat="1" ht="15" x14ac:dyDescent="0.25">
      <c r="A172" s="4"/>
      <c r="B172" s="382" t="s">
        <v>449</v>
      </c>
      <c r="C172" s="267" t="s">
        <v>1416</v>
      </c>
      <c r="D172" s="267" t="s">
        <v>1417</v>
      </c>
      <c r="E172" s="267" t="s">
        <v>1418</v>
      </c>
      <c r="F172" s="267" t="s">
        <v>1419</v>
      </c>
      <c r="G172" s="267" t="s">
        <v>1420</v>
      </c>
      <c r="H172" s="267" t="s">
        <v>1421</v>
      </c>
      <c r="I172" s="256" t="s">
        <v>1422</v>
      </c>
      <c r="J172" s="258" t="s">
        <v>1423</v>
      </c>
      <c r="K172" s="258" t="s">
        <v>1424</v>
      </c>
      <c r="L172" s="258" t="s">
        <v>1425</v>
      </c>
      <c r="M172" s="258" t="s">
        <v>1426</v>
      </c>
      <c r="N172" s="258" t="s">
        <v>1427</v>
      </c>
    </row>
    <row r="173" spans="1:14" s="242" customFormat="1" ht="15.75" thickBot="1" x14ac:dyDescent="0.3">
      <c r="A173" s="4"/>
      <c r="B173" s="383"/>
      <c r="C173" s="273" t="s">
        <v>1428</v>
      </c>
      <c r="D173" s="273" t="s">
        <v>1429</v>
      </c>
      <c r="E173" s="273" t="s">
        <v>1430</v>
      </c>
      <c r="F173" s="273" t="s">
        <v>1431</v>
      </c>
      <c r="G173" s="273" t="s">
        <v>1432</v>
      </c>
      <c r="H173" s="273" t="s">
        <v>1433</v>
      </c>
      <c r="I173" s="274" t="s">
        <v>1434</v>
      </c>
      <c r="J173" s="275" t="s">
        <v>1435</v>
      </c>
      <c r="K173" s="275" t="s">
        <v>1436</v>
      </c>
      <c r="L173" s="275" t="s">
        <v>1437</v>
      </c>
      <c r="M173" s="275" t="s">
        <v>1438</v>
      </c>
      <c r="N173" s="275" t="s">
        <v>1439</v>
      </c>
    </row>
    <row r="174" spans="1:14" s="242" customFormat="1" ht="15" x14ac:dyDescent="0.25">
      <c r="A174" s="4"/>
      <c r="B174" s="384" t="s">
        <v>474</v>
      </c>
      <c r="C174" s="269" t="s">
        <v>1440</v>
      </c>
      <c r="D174" s="269" t="s">
        <v>1441</v>
      </c>
      <c r="E174" s="269" t="s">
        <v>1442</v>
      </c>
      <c r="F174" s="269" t="s">
        <v>1443</v>
      </c>
      <c r="G174" s="269" t="s">
        <v>1444</v>
      </c>
      <c r="H174" s="269" t="s">
        <v>1445</v>
      </c>
      <c r="I174" s="270" t="s">
        <v>1446</v>
      </c>
      <c r="J174" s="271" t="s">
        <v>1447</v>
      </c>
      <c r="K174" s="271" t="s">
        <v>1448</v>
      </c>
      <c r="L174" s="271" t="s">
        <v>1449</v>
      </c>
      <c r="M174" s="271" t="s">
        <v>1450</v>
      </c>
      <c r="N174" s="271" t="s">
        <v>1451</v>
      </c>
    </row>
    <row r="175" spans="1:14" s="242" customFormat="1" ht="15.75" thickBot="1" x14ac:dyDescent="0.3">
      <c r="A175" s="4"/>
      <c r="B175" s="385"/>
      <c r="C175" s="272" t="s">
        <v>1452</v>
      </c>
      <c r="D175" s="272" t="s">
        <v>1453</v>
      </c>
      <c r="E175" s="272" t="s">
        <v>1454</v>
      </c>
      <c r="F175" s="272" t="s">
        <v>1455</v>
      </c>
      <c r="G175" s="272" t="s">
        <v>1456</v>
      </c>
      <c r="H175" s="272" t="s">
        <v>1457</v>
      </c>
      <c r="I175" s="262" t="s">
        <v>1458</v>
      </c>
      <c r="J175" s="264" t="s">
        <v>1459</v>
      </c>
      <c r="K175" s="264" t="s">
        <v>1460</v>
      </c>
      <c r="L175" s="264" t="s">
        <v>1461</v>
      </c>
      <c r="M175" s="264" t="s">
        <v>1462</v>
      </c>
      <c r="N175" s="264" t="s">
        <v>1463</v>
      </c>
    </row>
    <row r="176" spans="1:14" s="242" customFormat="1" ht="15" x14ac:dyDescent="0.25">
      <c r="A176" s="4"/>
      <c r="B176" s="4"/>
      <c r="C176" s="4"/>
      <c r="D176" s="4"/>
      <c r="E176" s="4"/>
      <c r="F176" s="4"/>
      <c r="G176" s="4"/>
      <c r="H176" s="4"/>
      <c r="I176" s="4"/>
      <c r="J176" s="4"/>
      <c r="K176" s="4"/>
      <c r="L176" s="4"/>
      <c r="M176" s="4"/>
      <c r="N176" s="4"/>
    </row>
    <row r="186" spans="1:14" s="242" customFormat="1" ht="15" x14ac:dyDescent="0.25">
      <c r="A186" s="4"/>
      <c r="B186" s="4"/>
      <c r="C186" s="4"/>
      <c r="D186" s="4"/>
      <c r="E186" s="4"/>
      <c r="F186" s="4"/>
      <c r="G186" s="4"/>
      <c r="H186" s="4"/>
      <c r="I186" s="4"/>
      <c r="J186" s="4"/>
      <c r="K186" s="4"/>
      <c r="L186" s="4"/>
      <c r="M186" s="4"/>
      <c r="N186" s="4"/>
    </row>
    <row r="187" spans="1:14" s="242" customFormat="1" ht="15" x14ac:dyDescent="0.25">
      <c r="A187" s="4"/>
      <c r="B187" s="4"/>
      <c r="C187" s="4"/>
      <c r="D187" s="4"/>
      <c r="E187" s="4"/>
      <c r="F187" s="4"/>
      <c r="G187" s="4"/>
      <c r="H187" s="4"/>
      <c r="I187" s="4"/>
      <c r="J187" s="4"/>
      <c r="K187" s="4"/>
      <c r="L187" s="4"/>
      <c r="M187" s="4"/>
      <c r="N187" s="4"/>
    </row>
    <row r="188" spans="1:14" s="242" customFormat="1" ht="15" x14ac:dyDescent="0.25">
      <c r="A188" s="4"/>
      <c r="B188" s="4"/>
      <c r="C188" s="4"/>
      <c r="D188" s="4"/>
      <c r="E188" s="4"/>
      <c r="F188" s="4"/>
      <c r="G188" s="4"/>
      <c r="H188" s="4"/>
      <c r="I188" s="4"/>
      <c r="J188" s="4"/>
      <c r="K188" s="4"/>
      <c r="L188" s="4"/>
      <c r="M188" s="4"/>
      <c r="N188" s="4"/>
    </row>
    <row r="189" spans="1:14" s="242" customFormat="1" ht="15" x14ac:dyDescent="0.25">
      <c r="A189" s="4"/>
      <c r="B189" s="4"/>
      <c r="C189" s="4"/>
      <c r="D189" s="4"/>
      <c r="E189" s="4"/>
      <c r="F189" s="4"/>
      <c r="G189" s="4"/>
      <c r="H189" s="4"/>
      <c r="I189" s="4"/>
      <c r="J189" s="4"/>
      <c r="K189" s="4"/>
      <c r="L189" s="4"/>
      <c r="M189" s="4"/>
      <c r="N189" s="4"/>
    </row>
    <row r="190" spans="1:14" s="242" customFormat="1" ht="15" x14ac:dyDescent="0.25">
      <c r="A190" s="4"/>
      <c r="B190" s="4"/>
      <c r="C190" s="4"/>
      <c r="D190" s="4"/>
      <c r="E190" s="4"/>
      <c r="F190" s="4"/>
      <c r="G190" s="4"/>
      <c r="H190" s="4"/>
      <c r="I190" s="4"/>
      <c r="J190" s="4"/>
      <c r="K190" s="4"/>
      <c r="L190" s="4"/>
      <c r="M190" s="4"/>
      <c r="N190" s="4"/>
    </row>
    <row r="191" spans="1:14" s="242" customFormat="1" ht="15" x14ac:dyDescent="0.25">
      <c r="A191" s="4"/>
      <c r="B191" s="4"/>
      <c r="C191" s="4"/>
      <c r="D191" s="4"/>
      <c r="E191" s="4"/>
      <c r="F191" s="4"/>
      <c r="G191" s="4"/>
      <c r="H191" s="4"/>
      <c r="I191" s="4"/>
      <c r="J191" s="4"/>
      <c r="K191" s="4"/>
      <c r="L191" s="4"/>
      <c r="M191" s="4"/>
      <c r="N191" s="4"/>
    </row>
    <row r="192" spans="1:14" s="244" customFormat="1" ht="15" x14ac:dyDescent="0.25">
      <c r="A192" s="247"/>
      <c r="B192" s="248" t="s">
        <v>1464</v>
      </c>
      <c r="C192" s="247"/>
      <c r="D192" s="248"/>
      <c r="E192" s="248"/>
      <c r="F192" s="248"/>
      <c r="G192" s="248"/>
      <c r="H192" s="248"/>
      <c r="I192" s="248"/>
      <c r="J192" s="248"/>
      <c r="K192" s="248"/>
      <c r="L192" s="248"/>
      <c r="M192" s="248"/>
      <c r="N192" s="248"/>
    </row>
    <row r="193" spans="1:14" s="244" customFormat="1" ht="15.75" thickBot="1" x14ac:dyDescent="0.3">
      <c r="A193" s="247"/>
      <c r="B193" s="247"/>
      <c r="C193" s="276"/>
      <c r="D193" s="276"/>
      <c r="E193" s="276"/>
      <c r="F193" s="276"/>
      <c r="G193" s="276"/>
      <c r="H193" s="276"/>
      <c r="I193" s="276"/>
      <c r="J193" s="276"/>
      <c r="K193" s="276"/>
      <c r="L193" s="276"/>
      <c r="M193" s="276"/>
      <c r="N193" s="276"/>
    </row>
    <row r="194" spans="1:14" s="244" customFormat="1" ht="15.75" thickBot="1" x14ac:dyDescent="0.3">
      <c r="A194" s="247"/>
      <c r="B194" s="249"/>
      <c r="C194" s="265">
        <v>1</v>
      </c>
      <c r="D194" s="250">
        <v>2</v>
      </c>
      <c r="E194" s="251">
        <v>3</v>
      </c>
      <c r="F194" s="250">
        <v>4</v>
      </c>
      <c r="G194" s="251">
        <v>5</v>
      </c>
      <c r="H194" s="250">
        <v>6</v>
      </c>
      <c r="I194" s="251">
        <v>7</v>
      </c>
      <c r="J194" s="250">
        <v>8</v>
      </c>
      <c r="K194" s="251">
        <v>9</v>
      </c>
      <c r="L194" s="250">
        <v>10</v>
      </c>
      <c r="M194" s="251">
        <v>11</v>
      </c>
      <c r="N194" s="250">
        <v>12</v>
      </c>
    </row>
    <row r="195" spans="1:14" s="244" customFormat="1" ht="15" x14ac:dyDescent="0.25">
      <c r="A195" s="247"/>
      <c r="B195" s="382" t="s">
        <v>299</v>
      </c>
      <c r="C195" s="266" t="s">
        <v>1465</v>
      </c>
      <c r="D195" s="266" t="s">
        <v>1466</v>
      </c>
      <c r="E195" s="266" t="s">
        <v>1467</v>
      </c>
      <c r="F195" s="266" t="s">
        <v>1468</v>
      </c>
      <c r="G195" s="266" t="s">
        <v>1469</v>
      </c>
      <c r="H195" s="266" t="s">
        <v>1470</v>
      </c>
      <c r="I195" s="253" t="s">
        <v>1471</v>
      </c>
      <c r="J195" s="255" t="s">
        <v>1472</v>
      </c>
      <c r="K195" s="255" t="s">
        <v>1473</v>
      </c>
      <c r="L195" s="255" t="s">
        <v>1474</v>
      </c>
      <c r="M195" s="255" t="s">
        <v>1475</v>
      </c>
      <c r="N195" s="255" t="s">
        <v>1476</v>
      </c>
    </row>
    <row r="196" spans="1:14" s="244" customFormat="1" ht="15.75" thickBot="1" x14ac:dyDescent="0.3">
      <c r="A196" s="247"/>
      <c r="B196" s="383"/>
      <c r="C196" s="267" t="s">
        <v>1477</v>
      </c>
      <c r="D196" s="267" t="s">
        <v>1478</v>
      </c>
      <c r="E196" s="267" t="s">
        <v>1479</v>
      </c>
      <c r="F196" s="267" t="s">
        <v>1480</v>
      </c>
      <c r="G196" s="267" t="s">
        <v>1481</v>
      </c>
      <c r="H196" s="267" t="s">
        <v>1482</v>
      </c>
      <c r="I196" s="256" t="s">
        <v>1483</v>
      </c>
      <c r="J196" s="258" t="s">
        <v>1484</v>
      </c>
      <c r="K196" s="258" t="s">
        <v>1485</v>
      </c>
      <c r="L196" s="258" t="s">
        <v>1486</v>
      </c>
      <c r="M196" s="258" t="s">
        <v>1487</v>
      </c>
      <c r="N196" s="258" t="s">
        <v>1488</v>
      </c>
    </row>
    <row r="197" spans="1:14" s="244" customFormat="1" ht="15" x14ac:dyDescent="0.25">
      <c r="A197" s="247"/>
      <c r="B197" s="384" t="s">
        <v>324</v>
      </c>
      <c r="C197" s="268" t="s">
        <v>1489</v>
      </c>
      <c r="D197" s="268" t="s">
        <v>1490</v>
      </c>
      <c r="E197" s="268" t="s">
        <v>1491</v>
      </c>
      <c r="F197" s="268" t="s">
        <v>1492</v>
      </c>
      <c r="G197" s="268" t="s">
        <v>1493</v>
      </c>
      <c r="H197" s="268" t="s">
        <v>1494</v>
      </c>
      <c r="I197" s="259" t="s">
        <v>1495</v>
      </c>
      <c r="J197" s="261" t="s">
        <v>1496</v>
      </c>
      <c r="K197" s="261" t="s">
        <v>1497</v>
      </c>
      <c r="L197" s="261" t="s">
        <v>1498</v>
      </c>
      <c r="M197" s="261" t="s">
        <v>1499</v>
      </c>
      <c r="N197" s="261" t="s">
        <v>1500</v>
      </c>
    </row>
    <row r="198" spans="1:14" s="244" customFormat="1" ht="15.75" thickBot="1" x14ac:dyDescent="0.3">
      <c r="A198" s="247"/>
      <c r="B198" s="385"/>
      <c r="C198" s="269" t="s">
        <v>1501</v>
      </c>
      <c r="D198" s="269" t="s">
        <v>1502</v>
      </c>
      <c r="E198" s="269" t="s">
        <v>1503</v>
      </c>
      <c r="F198" s="269" t="s">
        <v>1504</v>
      </c>
      <c r="G198" s="269" t="s">
        <v>1505</v>
      </c>
      <c r="H198" s="269" t="s">
        <v>1506</v>
      </c>
      <c r="I198" s="270" t="s">
        <v>1507</v>
      </c>
      <c r="J198" s="271" t="s">
        <v>1508</v>
      </c>
      <c r="K198" s="271" t="s">
        <v>1509</v>
      </c>
      <c r="L198" s="271" t="s">
        <v>1510</v>
      </c>
      <c r="M198" s="271" t="s">
        <v>1511</v>
      </c>
      <c r="N198" s="271" t="s">
        <v>1512</v>
      </c>
    </row>
    <row r="199" spans="1:14" s="244" customFormat="1" ht="15" x14ac:dyDescent="0.25">
      <c r="A199" s="247"/>
      <c r="B199" s="382" t="s">
        <v>349</v>
      </c>
      <c r="C199" s="266" t="s">
        <v>1513</v>
      </c>
      <c r="D199" s="266" t="s">
        <v>1514</v>
      </c>
      <c r="E199" s="266" t="s">
        <v>1515</v>
      </c>
      <c r="F199" s="266" t="s">
        <v>1516</v>
      </c>
      <c r="G199" s="266" t="s">
        <v>1517</v>
      </c>
      <c r="H199" s="266" t="s">
        <v>1518</v>
      </c>
      <c r="I199" s="253" t="s">
        <v>1519</v>
      </c>
      <c r="J199" s="255" t="s">
        <v>1520</v>
      </c>
      <c r="K199" s="255" t="s">
        <v>1521</v>
      </c>
      <c r="L199" s="255" t="s">
        <v>1522</v>
      </c>
      <c r="M199" s="255" t="s">
        <v>1523</v>
      </c>
      <c r="N199" s="255" t="s">
        <v>1524</v>
      </c>
    </row>
    <row r="200" spans="1:14" s="244" customFormat="1" ht="15.75" thickBot="1" x14ac:dyDescent="0.3">
      <c r="A200" s="247"/>
      <c r="B200" s="383"/>
      <c r="C200" s="267" t="s">
        <v>1525</v>
      </c>
      <c r="D200" s="267" t="s">
        <v>1526</v>
      </c>
      <c r="E200" s="267" t="s">
        <v>1527</v>
      </c>
      <c r="F200" s="267" t="s">
        <v>1528</v>
      </c>
      <c r="G200" s="267" t="s">
        <v>1529</v>
      </c>
      <c r="H200" s="267" t="s">
        <v>1530</v>
      </c>
      <c r="I200" s="256" t="s">
        <v>1531</v>
      </c>
      <c r="J200" s="258" t="s">
        <v>1532</v>
      </c>
      <c r="K200" s="258" t="s">
        <v>1533</v>
      </c>
      <c r="L200" s="258" t="s">
        <v>1534</v>
      </c>
      <c r="M200" s="258" t="s">
        <v>1535</v>
      </c>
      <c r="N200" s="258" t="s">
        <v>1536</v>
      </c>
    </row>
    <row r="201" spans="1:14" s="244" customFormat="1" ht="15" x14ac:dyDescent="0.25">
      <c r="A201" s="247"/>
      <c r="B201" s="384" t="s">
        <v>374</v>
      </c>
      <c r="C201" s="268" t="s">
        <v>1537</v>
      </c>
      <c r="D201" s="268" t="s">
        <v>1538</v>
      </c>
      <c r="E201" s="268" t="s">
        <v>1539</v>
      </c>
      <c r="F201" s="268" t="s">
        <v>1540</v>
      </c>
      <c r="G201" s="268" t="s">
        <v>1541</v>
      </c>
      <c r="H201" s="268" t="s">
        <v>1542</v>
      </c>
      <c r="I201" s="259" t="s">
        <v>1543</v>
      </c>
      <c r="J201" s="261" t="s">
        <v>1544</v>
      </c>
      <c r="K201" s="261" t="s">
        <v>1545</v>
      </c>
      <c r="L201" s="261" t="s">
        <v>1546</v>
      </c>
      <c r="M201" s="261" t="s">
        <v>1547</v>
      </c>
      <c r="N201" s="261" t="s">
        <v>1548</v>
      </c>
    </row>
    <row r="202" spans="1:14" s="244" customFormat="1" ht="15.75" thickBot="1" x14ac:dyDescent="0.3">
      <c r="A202" s="247"/>
      <c r="B202" s="385"/>
      <c r="C202" s="272" t="s">
        <v>1549</v>
      </c>
      <c r="D202" s="272" t="s">
        <v>1550</v>
      </c>
      <c r="E202" s="272" t="s">
        <v>1551</v>
      </c>
      <c r="F202" s="272" t="s">
        <v>1552</v>
      </c>
      <c r="G202" s="272" t="s">
        <v>1553</v>
      </c>
      <c r="H202" s="272" t="s">
        <v>1554</v>
      </c>
      <c r="I202" s="262" t="s">
        <v>1555</v>
      </c>
      <c r="J202" s="264" t="s">
        <v>1556</v>
      </c>
      <c r="K202" s="264" t="s">
        <v>1557</v>
      </c>
      <c r="L202" s="264" t="s">
        <v>1558</v>
      </c>
      <c r="M202" s="264" t="s">
        <v>1559</v>
      </c>
      <c r="N202" s="264" t="s">
        <v>1560</v>
      </c>
    </row>
    <row r="203" spans="1:14" s="244" customFormat="1" ht="15" x14ac:dyDescent="0.25">
      <c r="A203" s="247"/>
      <c r="B203" s="382" t="s">
        <v>399</v>
      </c>
      <c r="C203" s="267" t="s">
        <v>1561</v>
      </c>
      <c r="D203" s="267" t="s">
        <v>1562</v>
      </c>
      <c r="E203" s="267" t="s">
        <v>1563</v>
      </c>
      <c r="F203" s="267" t="s">
        <v>1564</v>
      </c>
      <c r="G203" s="267" t="s">
        <v>1565</v>
      </c>
      <c r="H203" s="267" t="s">
        <v>1566</v>
      </c>
      <c r="I203" s="256" t="s">
        <v>1567</v>
      </c>
      <c r="J203" s="258" t="s">
        <v>1568</v>
      </c>
      <c r="K203" s="258" t="s">
        <v>1569</v>
      </c>
      <c r="L203" s="258" t="s">
        <v>1570</v>
      </c>
      <c r="M203" s="258" t="s">
        <v>1571</v>
      </c>
      <c r="N203" s="258" t="s">
        <v>1572</v>
      </c>
    </row>
    <row r="204" spans="1:14" s="244" customFormat="1" ht="15.75" thickBot="1" x14ac:dyDescent="0.3">
      <c r="A204" s="247"/>
      <c r="B204" s="383"/>
      <c r="C204" s="273" t="s">
        <v>1573</v>
      </c>
      <c r="D204" s="273" t="s">
        <v>1574</v>
      </c>
      <c r="E204" s="273" t="s">
        <v>1575</v>
      </c>
      <c r="F204" s="273" t="s">
        <v>1576</v>
      </c>
      <c r="G204" s="273" t="s">
        <v>1577</v>
      </c>
      <c r="H204" s="273" t="s">
        <v>1578</v>
      </c>
      <c r="I204" s="274" t="s">
        <v>1579</v>
      </c>
      <c r="J204" s="275" t="s">
        <v>1580</v>
      </c>
      <c r="K204" s="275" t="s">
        <v>1581</v>
      </c>
      <c r="L204" s="275" t="s">
        <v>1582</v>
      </c>
      <c r="M204" s="275" t="s">
        <v>1583</v>
      </c>
      <c r="N204" s="275" t="s">
        <v>1584</v>
      </c>
    </row>
    <row r="205" spans="1:14" s="244" customFormat="1" ht="15" x14ac:dyDescent="0.25">
      <c r="A205" s="247"/>
      <c r="B205" s="384" t="s">
        <v>424</v>
      </c>
      <c r="C205" s="269" t="s">
        <v>1585</v>
      </c>
      <c r="D205" s="269" t="s">
        <v>1586</v>
      </c>
      <c r="E205" s="269" t="s">
        <v>1587</v>
      </c>
      <c r="F205" s="269" t="s">
        <v>1588</v>
      </c>
      <c r="G205" s="269" t="s">
        <v>1589</v>
      </c>
      <c r="H205" s="269" t="s">
        <v>1590</v>
      </c>
      <c r="I205" s="270" t="s">
        <v>1591</v>
      </c>
      <c r="J205" s="271" t="s">
        <v>1592</v>
      </c>
      <c r="K205" s="271" t="s">
        <v>1593</v>
      </c>
      <c r="L205" s="271" t="s">
        <v>1594</v>
      </c>
      <c r="M205" s="271" t="s">
        <v>1595</v>
      </c>
      <c r="N205" s="271" t="s">
        <v>1596</v>
      </c>
    </row>
    <row r="206" spans="1:14" s="244" customFormat="1" ht="15.75" thickBot="1" x14ac:dyDescent="0.3">
      <c r="A206" s="247"/>
      <c r="B206" s="385"/>
      <c r="C206" s="272" t="s">
        <v>1597</v>
      </c>
      <c r="D206" s="272" t="s">
        <v>1598</v>
      </c>
      <c r="E206" s="272" t="s">
        <v>1599</v>
      </c>
      <c r="F206" s="272" t="s">
        <v>1600</v>
      </c>
      <c r="G206" s="272" t="s">
        <v>1601</v>
      </c>
      <c r="H206" s="272" t="s">
        <v>1602</v>
      </c>
      <c r="I206" s="262" t="s">
        <v>1603</v>
      </c>
      <c r="J206" s="264" t="s">
        <v>1604</v>
      </c>
      <c r="K206" s="264" t="s">
        <v>1605</v>
      </c>
      <c r="L206" s="264" t="s">
        <v>1606</v>
      </c>
      <c r="M206" s="264" t="s">
        <v>1607</v>
      </c>
      <c r="N206" s="264" t="s">
        <v>1608</v>
      </c>
    </row>
    <row r="207" spans="1:14" s="244" customFormat="1" ht="15" x14ac:dyDescent="0.25">
      <c r="A207" s="247"/>
      <c r="B207" s="382" t="s">
        <v>449</v>
      </c>
      <c r="C207" s="267" t="s">
        <v>1609</v>
      </c>
      <c r="D207" s="267" t="s">
        <v>1610</v>
      </c>
      <c r="E207" s="267" t="s">
        <v>1611</v>
      </c>
      <c r="F207" s="267" t="s">
        <v>1612</v>
      </c>
      <c r="G207" s="267" t="s">
        <v>1613</v>
      </c>
      <c r="H207" s="267" t="s">
        <v>1614</v>
      </c>
      <c r="I207" s="256" t="s">
        <v>1615</v>
      </c>
      <c r="J207" s="258" t="s">
        <v>1616</v>
      </c>
      <c r="K207" s="258" t="s">
        <v>1617</v>
      </c>
      <c r="L207" s="258" t="s">
        <v>1618</v>
      </c>
      <c r="M207" s="258" t="s">
        <v>1619</v>
      </c>
      <c r="N207" s="258" t="s">
        <v>1620</v>
      </c>
    </row>
    <row r="208" spans="1:14" s="244" customFormat="1" ht="15.75" thickBot="1" x14ac:dyDescent="0.3">
      <c r="A208" s="247"/>
      <c r="B208" s="383"/>
      <c r="C208" s="273" t="s">
        <v>1621</v>
      </c>
      <c r="D208" s="273" t="s">
        <v>1622</v>
      </c>
      <c r="E208" s="273" t="s">
        <v>1623</v>
      </c>
      <c r="F208" s="273" t="s">
        <v>1624</v>
      </c>
      <c r="G208" s="273" t="s">
        <v>1625</v>
      </c>
      <c r="H208" s="273" t="s">
        <v>1626</v>
      </c>
      <c r="I208" s="274" t="s">
        <v>1627</v>
      </c>
      <c r="J208" s="275" t="s">
        <v>1628</v>
      </c>
      <c r="K208" s="275" t="s">
        <v>1629</v>
      </c>
      <c r="L208" s="275" t="s">
        <v>1630</v>
      </c>
      <c r="M208" s="275" t="s">
        <v>1631</v>
      </c>
      <c r="N208" s="275" t="s">
        <v>1632</v>
      </c>
    </row>
    <row r="209" spans="1:14" s="244" customFormat="1" ht="15" x14ac:dyDescent="0.25">
      <c r="A209" s="247"/>
      <c r="B209" s="384" t="s">
        <v>474</v>
      </c>
      <c r="C209" s="269" t="s">
        <v>1633</v>
      </c>
      <c r="D209" s="269" t="s">
        <v>1634</v>
      </c>
      <c r="E209" s="269" t="s">
        <v>1635</v>
      </c>
      <c r="F209" s="269" t="s">
        <v>1636</v>
      </c>
      <c r="G209" s="269" t="s">
        <v>1637</v>
      </c>
      <c r="H209" s="269" t="s">
        <v>1638</v>
      </c>
      <c r="I209" s="270" t="s">
        <v>1639</v>
      </c>
      <c r="J209" s="271" t="s">
        <v>1640</v>
      </c>
      <c r="K209" s="271" t="s">
        <v>1641</v>
      </c>
      <c r="L209" s="271" t="s">
        <v>1642</v>
      </c>
      <c r="M209" s="271" t="s">
        <v>1643</v>
      </c>
      <c r="N209" s="271" t="s">
        <v>1644</v>
      </c>
    </row>
    <row r="210" spans="1:14" s="244" customFormat="1" ht="15.75" thickBot="1" x14ac:dyDescent="0.3">
      <c r="A210" s="247"/>
      <c r="B210" s="385"/>
      <c r="C210" s="272" t="s">
        <v>1645</v>
      </c>
      <c r="D210" s="272" t="s">
        <v>1646</v>
      </c>
      <c r="E210" s="272" t="s">
        <v>1647</v>
      </c>
      <c r="F210" s="272" t="s">
        <v>1648</v>
      </c>
      <c r="G210" s="272" t="s">
        <v>1649</v>
      </c>
      <c r="H210" s="272" t="s">
        <v>1650</v>
      </c>
      <c r="I210" s="262" t="s">
        <v>1651</v>
      </c>
      <c r="J210" s="264" t="s">
        <v>1652</v>
      </c>
      <c r="K210" s="264" t="s">
        <v>1653</v>
      </c>
      <c r="L210" s="264" t="s">
        <v>1654</v>
      </c>
      <c r="M210" s="264" t="s">
        <v>1655</v>
      </c>
      <c r="N210" s="264" t="s">
        <v>1656</v>
      </c>
    </row>
    <row r="211" spans="1:14" s="244" customFormat="1" ht="15" x14ac:dyDescent="0.25">
      <c r="A211" s="247"/>
      <c r="B211" s="247"/>
      <c r="C211" s="247"/>
      <c r="D211" s="247"/>
      <c r="E211" s="247"/>
      <c r="F211" s="247"/>
      <c r="G211" s="247"/>
      <c r="H211" s="247"/>
      <c r="I211" s="247"/>
      <c r="J211" s="247"/>
      <c r="K211" s="247"/>
      <c r="L211" s="247"/>
      <c r="M211" s="247"/>
      <c r="N211" s="247"/>
    </row>
    <row r="212" spans="1:14" s="244" customFormat="1" x14ac:dyDescent="0.2"/>
    <row r="213" spans="1:14" s="244" customFormat="1" x14ac:dyDescent="0.2"/>
    <row r="214" spans="1:14" s="244" customFormat="1" x14ac:dyDescent="0.2"/>
    <row r="221" spans="1:14" s="242" customFormat="1" ht="15" x14ac:dyDescent="0.25">
      <c r="A221" s="4"/>
      <c r="B221" s="4"/>
      <c r="C221" s="4"/>
      <c r="D221" s="4"/>
      <c r="E221" s="4"/>
      <c r="F221" s="4"/>
      <c r="G221" s="4"/>
      <c r="H221" s="4"/>
      <c r="I221" s="4"/>
      <c r="J221" s="4"/>
      <c r="K221" s="4"/>
      <c r="L221" s="4"/>
      <c r="M221" s="4"/>
      <c r="N221" s="4"/>
    </row>
    <row r="222" spans="1:14" s="242" customFormat="1" ht="15" x14ac:dyDescent="0.25">
      <c r="A222" s="4"/>
      <c r="B222" s="4"/>
      <c r="C222" s="4"/>
      <c r="D222" s="4"/>
      <c r="E222" s="4"/>
      <c r="F222" s="4"/>
      <c r="G222" s="4"/>
      <c r="H222" s="4"/>
      <c r="I222" s="4"/>
      <c r="J222" s="4"/>
      <c r="K222" s="4"/>
      <c r="L222" s="4"/>
      <c r="M222" s="4"/>
      <c r="N222" s="4"/>
    </row>
    <row r="223" spans="1:14" s="242" customFormat="1" ht="15" x14ac:dyDescent="0.25">
      <c r="A223" s="4"/>
      <c r="B223" s="4"/>
      <c r="C223" s="4"/>
      <c r="D223" s="4"/>
      <c r="E223" s="4"/>
      <c r="F223" s="4"/>
      <c r="G223" s="4"/>
      <c r="H223" s="4"/>
      <c r="I223" s="4"/>
      <c r="J223" s="4"/>
      <c r="K223" s="4"/>
      <c r="L223" s="4"/>
      <c r="M223" s="4"/>
      <c r="N223" s="4"/>
    </row>
    <row r="224" spans="1:14" s="242" customFormat="1" ht="15" x14ac:dyDescent="0.25">
      <c r="A224" s="4"/>
      <c r="B224" s="4"/>
      <c r="C224" s="4"/>
      <c r="D224" s="4"/>
      <c r="E224" s="4"/>
      <c r="F224" s="4"/>
      <c r="G224" s="4"/>
      <c r="H224" s="4"/>
      <c r="I224" s="4"/>
      <c r="J224" s="4"/>
      <c r="K224" s="4"/>
      <c r="L224" s="4"/>
      <c r="M224" s="4"/>
      <c r="N224" s="4"/>
    </row>
    <row r="225" spans="1:14" s="242" customFormat="1" ht="15" x14ac:dyDescent="0.25">
      <c r="A225" s="4"/>
      <c r="B225" s="4"/>
      <c r="C225" s="4"/>
      <c r="D225" s="4"/>
      <c r="E225" s="4"/>
      <c r="F225" s="4"/>
      <c r="G225" s="4"/>
      <c r="H225" s="4"/>
      <c r="I225" s="4"/>
      <c r="J225" s="4"/>
      <c r="K225" s="4"/>
      <c r="L225" s="4"/>
      <c r="M225" s="4"/>
      <c r="N225" s="4"/>
    </row>
    <row r="226" spans="1:14" s="242" customFormat="1" ht="15" x14ac:dyDescent="0.25">
      <c r="A226" s="4"/>
      <c r="B226" s="4"/>
      <c r="C226" s="4"/>
      <c r="D226" s="4"/>
      <c r="E226" s="4"/>
      <c r="F226" s="4"/>
      <c r="G226" s="4"/>
      <c r="H226" s="4"/>
      <c r="I226" s="4"/>
      <c r="J226" s="4"/>
      <c r="K226" s="4"/>
      <c r="L226" s="4"/>
      <c r="M226" s="4"/>
      <c r="N226" s="4"/>
    </row>
    <row r="227" spans="1:14" s="242" customFormat="1" ht="15" x14ac:dyDescent="0.25">
      <c r="A227" s="4"/>
      <c r="B227" s="248" t="s">
        <v>1657</v>
      </c>
      <c r="C227" s="4"/>
      <c r="D227" s="245"/>
      <c r="E227" s="245"/>
      <c r="F227" s="245"/>
      <c r="G227" s="245"/>
      <c r="H227" s="245"/>
      <c r="I227" s="245"/>
      <c r="J227" s="245"/>
      <c r="K227" s="245"/>
      <c r="L227" s="245"/>
      <c r="M227" s="245"/>
      <c r="N227" s="245"/>
    </row>
    <row r="228" spans="1:14" s="242" customFormat="1" ht="15.75" thickBot="1" x14ac:dyDescent="0.3">
      <c r="A228" s="4"/>
      <c r="B228" s="4"/>
      <c r="C228" s="246"/>
      <c r="D228" s="246"/>
      <c r="E228" s="246"/>
      <c r="F228" s="246"/>
      <c r="G228" s="246"/>
      <c r="H228" s="246"/>
      <c r="I228" s="246"/>
      <c r="J228" s="246"/>
      <c r="K228" s="246"/>
      <c r="L228" s="246"/>
      <c r="M228" s="246"/>
      <c r="N228" s="246"/>
    </row>
    <row r="229" spans="1:14" s="244" customFormat="1" ht="15.75" thickBot="1" x14ac:dyDescent="0.3">
      <c r="A229" s="247"/>
      <c r="B229" s="249"/>
      <c r="C229" s="265">
        <v>1</v>
      </c>
      <c r="D229" s="250">
        <v>2</v>
      </c>
      <c r="E229" s="251">
        <v>3</v>
      </c>
      <c r="F229" s="250">
        <v>4</v>
      </c>
      <c r="G229" s="251">
        <v>5</v>
      </c>
      <c r="H229" s="250">
        <v>6</v>
      </c>
      <c r="I229" s="251">
        <v>7</v>
      </c>
      <c r="J229" s="250">
        <v>8</v>
      </c>
      <c r="K229" s="251">
        <v>9</v>
      </c>
      <c r="L229" s="250">
        <v>10</v>
      </c>
      <c r="M229" s="251">
        <v>11</v>
      </c>
      <c r="N229" s="250">
        <v>12</v>
      </c>
    </row>
    <row r="230" spans="1:14" s="244" customFormat="1" ht="15" x14ac:dyDescent="0.25">
      <c r="A230" s="247"/>
      <c r="B230" s="382" t="s">
        <v>299</v>
      </c>
      <c r="C230" s="266" t="s">
        <v>1658</v>
      </c>
      <c r="D230" s="266" t="s">
        <v>1659</v>
      </c>
      <c r="E230" s="266" t="s">
        <v>1660</v>
      </c>
      <c r="F230" s="266" t="s">
        <v>1661</v>
      </c>
      <c r="G230" s="266" t="s">
        <v>1662</v>
      </c>
      <c r="H230" s="266" t="s">
        <v>1663</v>
      </c>
      <c r="I230" s="253" t="s">
        <v>1664</v>
      </c>
      <c r="J230" s="255" t="s">
        <v>1665</v>
      </c>
      <c r="K230" s="255" t="s">
        <v>1666</v>
      </c>
      <c r="L230" s="255" t="s">
        <v>1667</v>
      </c>
      <c r="M230" s="255" t="s">
        <v>1668</v>
      </c>
      <c r="N230" s="255" t="s">
        <v>1669</v>
      </c>
    </row>
    <row r="231" spans="1:14" s="244" customFormat="1" ht="15.75" thickBot="1" x14ac:dyDescent="0.3">
      <c r="A231" s="247"/>
      <c r="B231" s="383"/>
      <c r="C231" s="267" t="s">
        <v>1670</v>
      </c>
      <c r="D231" s="267" t="s">
        <v>1671</v>
      </c>
      <c r="E231" s="267" t="s">
        <v>1672</v>
      </c>
      <c r="F231" s="267" t="s">
        <v>1673</v>
      </c>
      <c r="G231" s="267" t="s">
        <v>1674</v>
      </c>
      <c r="H231" s="267" t="s">
        <v>1675</v>
      </c>
      <c r="I231" s="256" t="s">
        <v>1676</v>
      </c>
      <c r="J231" s="258" t="s">
        <v>1677</v>
      </c>
      <c r="K231" s="258" t="s">
        <v>1678</v>
      </c>
      <c r="L231" s="258" t="s">
        <v>1679</v>
      </c>
      <c r="M231" s="258" t="s">
        <v>1680</v>
      </c>
      <c r="N231" s="258" t="s">
        <v>1681</v>
      </c>
    </row>
    <row r="232" spans="1:14" s="244" customFormat="1" ht="15" x14ac:dyDescent="0.25">
      <c r="A232" s="247"/>
      <c r="B232" s="384" t="s">
        <v>324</v>
      </c>
      <c r="C232" s="268" t="s">
        <v>1682</v>
      </c>
      <c r="D232" s="268" t="s">
        <v>1683</v>
      </c>
      <c r="E232" s="268" t="s">
        <v>1684</v>
      </c>
      <c r="F232" s="268" t="s">
        <v>1685</v>
      </c>
      <c r="G232" s="268" t="s">
        <v>1686</v>
      </c>
      <c r="H232" s="268" t="s">
        <v>1687</v>
      </c>
      <c r="I232" s="259" t="s">
        <v>1688</v>
      </c>
      <c r="J232" s="261" t="s">
        <v>1689</v>
      </c>
      <c r="K232" s="261" t="s">
        <v>1690</v>
      </c>
      <c r="L232" s="261" t="s">
        <v>1691</v>
      </c>
      <c r="M232" s="261" t="s">
        <v>1692</v>
      </c>
      <c r="N232" s="261" t="s">
        <v>1693</v>
      </c>
    </row>
    <row r="233" spans="1:14" s="244" customFormat="1" ht="15.75" thickBot="1" x14ac:dyDescent="0.3">
      <c r="A233" s="247"/>
      <c r="B233" s="385"/>
      <c r="C233" s="269" t="s">
        <v>1694</v>
      </c>
      <c r="D233" s="269" t="s">
        <v>1695</v>
      </c>
      <c r="E233" s="269" t="s">
        <v>1696</v>
      </c>
      <c r="F233" s="269" t="s">
        <v>1697</v>
      </c>
      <c r="G233" s="269" t="s">
        <v>1698</v>
      </c>
      <c r="H233" s="269" t="s">
        <v>1699</v>
      </c>
      <c r="I233" s="270" t="s">
        <v>1700</v>
      </c>
      <c r="J233" s="271" t="s">
        <v>1701</v>
      </c>
      <c r="K233" s="271" t="s">
        <v>1702</v>
      </c>
      <c r="L233" s="271" t="s">
        <v>1703</v>
      </c>
      <c r="M233" s="271" t="s">
        <v>1704</v>
      </c>
      <c r="N233" s="271" t="s">
        <v>1705</v>
      </c>
    </row>
    <row r="234" spans="1:14" s="244" customFormat="1" ht="15" x14ac:dyDescent="0.25">
      <c r="A234" s="247"/>
      <c r="B234" s="382" t="s">
        <v>349</v>
      </c>
      <c r="C234" s="266" t="s">
        <v>1706</v>
      </c>
      <c r="D234" s="266" t="s">
        <v>1707</v>
      </c>
      <c r="E234" s="266" t="s">
        <v>1708</v>
      </c>
      <c r="F234" s="266" t="s">
        <v>1709</v>
      </c>
      <c r="G234" s="266" t="s">
        <v>1710</v>
      </c>
      <c r="H234" s="266" t="s">
        <v>1711</v>
      </c>
      <c r="I234" s="253" t="s">
        <v>1712</v>
      </c>
      <c r="J234" s="255" t="s">
        <v>1713</v>
      </c>
      <c r="K234" s="255" t="s">
        <v>1714</v>
      </c>
      <c r="L234" s="255" t="s">
        <v>1715</v>
      </c>
      <c r="M234" s="255" t="s">
        <v>1716</v>
      </c>
      <c r="N234" s="255" t="s">
        <v>1717</v>
      </c>
    </row>
    <row r="235" spans="1:14" s="244" customFormat="1" ht="15.75" thickBot="1" x14ac:dyDescent="0.3">
      <c r="A235" s="247"/>
      <c r="B235" s="383"/>
      <c r="C235" s="267" t="s">
        <v>1718</v>
      </c>
      <c r="D235" s="267" t="s">
        <v>1719</v>
      </c>
      <c r="E235" s="267" t="s">
        <v>1720</v>
      </c>
      <c r="F235" s="267" t="s">
        <v>1721</v>
      </c>
      <c r="G235" s="267" t="s">
        <v>1722</v>
      </c>
      <c r="H235" s="267" t="s">
        <v>1723</v>
      </c>
      <c r="I235" s="256" t="s">
        <v>1724</v>
      </c>
      <c r="J235" s="258" t="s">
        <v>1725</v>
      </c>
      <c r="K235" s="258" t="s">
        <v>1726</v>
      </c>
      <c r="L235" s="258" t="s">
        <v>1727</v>
      </c>
      <c r="M235" s="258" t="s">
        <v>1728</v>
      </c>
      <c r="N235" s="258" t="s">
        <v>1729</v>
      </c>
    </row>
    <row r="236" spans="1:14" s="244" customFormat="1" ht="15" x14ac:dyDescent="0.25">
      <c r="A236" s="247"/>
      <c r="B236" s="384" t="s">
        <v>374</v>
      </c>
      <c r="C236" s="268" t="s">
        <v>1730</v>
      </c>
      <c r="D236" s="268" t="s">
        <v>1731</v>
      </c>
      <c r="E236" s="268" t="s">
        <v>1732</v>
      </c>
      <c r="F236" s="268" t="s">
        <v>1733</v>
      </c>
      <c r="G236" s="268" t="s">
        <v>1734</v>
      </c>
      <c r="H236" s="268" t="s">
        <v>1735</v>
      </c>
      <c r="I236" s="259" t="s">
        <v>1736</v>
      </c>
      <c r="J236" s="261" t="s">
        <v>1737</v>
      </c>
      <c r="K236" s="261" t="s">
        <v>1738</v>
      </c>
      <c r="L236" s="261" t="s">
        <v>1739</v>
      </c>
      <c r="M236" s="261" t="s">
        <v>1740</v>
      </c>
      <c r="N236" s="261" t="s">
        <v>1741</v>
      </c>
    </row>
    <row r="237" spans="1:14" s="244" customFormat="1" ht="15.75" thickBot="1" x14ac:dyDescent="0.3">
      <c r="A237" s="247"/>
      <c r="B237" s="385"/>
      <c r="C237" s="272" t="s">
        <v>1742</v>
      </c>
      <c r="D237" s="272" t="s">
        <v>1743</v>
      </c>
      <c r="E237" s="272" t="s">
        <v>1744</v>
      </c>
      <c r="F237" s="272" t="s">
        <v>1745</v>
      </c>
      <c r="G237" s="272" t="s">
        <v>1746</v>
      </c>
      <c r="H237" s="272" t="s">
        <v>1747</v>
      </c>
      <c r="I237" s="262" t="s">
        <v>1748</v>
      </c>
      <c r="J237" s="264" t="s">
        <v>1749</v>
      </c>
      <c r="K237" s="264" t="s">
        <v>1750</v>
      </c>
      <c r="L237" s="264" t="s">
        <v>1751</v>
      </c>
      <c r="M237" s="264" t="s">
        <v>1752</v>
      </c>
      <c r="N237" s="264" t="s">
        <v>1753</v>
      </c>
    </row>
    <row r="238" spans="1:14" s="244" customFormat="1" ht="15" x14ac:dyDescent="0.25">
      <c r="A238" s="247"/>
      <c r="B238" s="382" t="s">
        <v>399</v>
      </c>
      <c r="C238" s="267" t="s">
        <v>1754</v>
      </c>
      <c r="D238" s="267" t="s">
        <v>1755</v>
      </c>
      <c r="E238" s="267" t="s">
        <v>1756</v>
      </c>
      <c r="F238" s="267" t="s">
        <v>1757</v>
      </c>
      <c r="G238" s="267" t="s">
        <v>1758</v>
      </c>
      <c r="H238" s="267" t="s">
        <v>1759</v>
      </c>
      <c r="I238" s="256" t="s">
        <v>1760</v>
      </c>
      <c r="J238" s="258" t="s">
        <v>1761</v>
      </c>
      <c r="K238" s="258" t="s">
        <v>1762</v>
      </c>
      <c r="L238" s="258" t="s">
        <v>1763</v>
      </c>
      <c r="M238" s="258" t="s">
        <v>1764</v>
      </c>
      <c r="N238" s="258" t="s">
        <v>1765</v>
      </c>
    </row>
    <row r="239" spans="1:14" s="244" customFormat="1" ht="15.75" thickBot="1" x14ac:dyDescent="0.3">
      <c r="A239" s="247"/>
      <c r="B239" s="383"/>
      <c r="C239" s="273" t="s">
        <v>1766</v>
      </c>
      <c r="D239" s="273" t="s">
        <v>1767</v>
      </c>
      <c r="E239" s="273" t="s">
        <v>1768</v>
      </c>
      <c r="F239" s="273" t="s">
        <v>1769</v>
      </c>
      <c r="G239" s="273" t="s">
        <v>1770</v>
      </c>
      <c r="H239" s="273" t="s">
        <v>1771</v>
      </c>
      <c r="I239" s="274" t="s">
        <v>1772</v>
      </c>
      <c r="J239" s="275" t="s">
        <v>1773</v>
      </c>
      <c r="K239" s="275" t="s">
        <v>1774</v>
      </c>
      <c r="L239" s="275" t="s">
        <v>1775</v>
      </c>
      <c r="M239" s="275" t="s">
        <v>1776</v>
      </c>
      <c r="N239" s="275" t="s">
        <v>1777</v>
      </c>
    </row>
    <row r="240" spans="1:14" s="244" customFormat="1" ht="15" x14ac:dyDescent="0.25">
      <c r="A240" s="247"/>
      <c r="B240" s="384" t="s">
        <v>424</v>
      </c>
      <c r="C240" s="269" t="s">
        <v>1778</v>
      </c>
      <c r="D240" s="269" t="s">
        <v>1779</v>
      </c>
      <c r="E240" s="269" t="s">
        <v>1780</v>
      </c>
      <c r="F240" s="269" t="s">
        <v>1781</v>
      </c>
      <c r="G240" s="269" t="s">
        <v>1782</v>
      </c>
      <c r="H240" s="269" t="s">
        <v>1783</v>
      </c>
      <c r="I240" s="270" t="s">
        <v>1784</v>
      </c>
      <c r="J240" s="271" t="s">
        <v>1785</v>
      </c>
      <c r="K240" s="271" t="s">
        <v>1786</v>
      </c>
      <c r="L240" s="271" t="s">
        <v>1787</v>
      </c>
      <c r="M240" s="271" t="s">
        <v>1788</v>
      </c>
      <c r="N240" s="271" t="s">
        <v>1789</v>
      </c>
    </row>
    <row r="241" spans="1:14" s="244" customFormat="1" ht="15.75" thickBot="1" x14ac:dyDescent="0.3">
      <c r="A241" s="247"/>
      <c r="B241" s="385"/>
      <c r="C241" s="272" t="s">
        <v>1790</v>
      </c>
      <c r="D241" s="272" t="s">
        <v>1791</v>
      </c>
      <c r="E241" s="272" t="s">
        <v>1792</v>
      </c>
      <c r="F241" s="272" t="s">
        <v>1793</v>
      </c>
      <c r="G241" s="272" t="s">
        <v>1794</v>
      </c>
      <c r="H241" s="272" t="s">
        <v>1795</v>
      </c>
      <c r="I241" s="262" t="s">
        <v>1796</v>
      </c>
      <c r="J241" s="264" t="s">
        <v>1797</v>
      </c>
      <c r="K241" s="264" t="s">
        <v>1798</v>
      </c>
      <c r="L241" s="264" t="s">
        <v>1799</v>
      </c>
      <c r="M241" s="264" t="s">
        <v>1800</v>
      </c>
      <c r="N241" s="264" t="s">
        <v>1801</v>
      </c>
    </row>
    <row r="242" spans="1:14" s="244" customFormat="1" ht="15" x14ac:dyDescent="0.25">
      <c r="A242" s="247"/>
      <c r="B242" s="382" t="s">
        <v>449</v>
      </c>
      <c r="C242" s="267" t="s">
        <v>1802</v>
      </c>
      <c r="D242" s="267" t="s">
        <v>1803</v>
      </c>
      <c r="E242" s="267" t="s">
        <v>1804</v>
      </c>
      <c r="F242" s="267" t="s">
        <v>1805</v>
      </c>
      <c r="G242" s="267" t="s">
        <v>1806</v>
      </c>
      <c r="H242" s="267" t="s">
        <v>1807</v>
      </c>
      <c r="I242" s="256" t="s">
        <v>1808</v>
      </c>
      <c r="J242" s="258" t="s">
        <v>1809</v>
      </c>
      <c r="K242" s="258" t="s">
        <v>1810</v>
      </c>
      <c r="L242" s="258" t="s">
        <v>1811</v>
      </c>
      <c r="M242" s="258" t="s">
        <v>1812</v>
      </c>
      <c r="N242" s="258" t="s">
        <v>1813</v>
      </c>
    </row>
    <row r="243" spans="1:14" s="244" customFormat="1" ht="15.75" thickBot="1" x14ac:dyDescent="0.3">
      <c r="A243" s="247"/>
      <c r="B243" s="383"/>
      <c r="C243" s="273" t="s">
        <v>1814</v>
      </c>
      <c r="D243" s="273" t="s">
        <v>1815</v>
      </c>
      <c r="E243" s="273" t="s">
        <v>1816</v>
      </c>
      <c r="F243" s="273" t="s">
        <v>1817</v>
      </c>
      <c r="G243" s="273" t="s">
        <v>1818</v>
      </c>
      <c r="H243" s="273" t="s">
        <v>1819</v>
      </c>
      <c r="I243" s="274" t="s">
        <v>1820</v>
      </c>
      <c r="J243" s="275" t="s">
        <v>1821</v>
      </c>
      <c r="K243" s="275" t="s">
        <v>1822</v>
      </c>
      <c r="L243" s="275" t="s">
        <v>1823</v>
      </c>
      <c r="M243" s="275" t="s">
        <v>1824</v>
      </c>
      <c r="N243" s="275" t="s">
        <v>1825</v>
      </c>
    </row>
    <row r="244" spans="1:14" s="244" customFormat="1" ht="15" x14ac:dyDescent="0.25">
      <c r="A244" s="247"/>
      <c r="B244" s="384" t="s">
        <v>474</v>
      </c>
      <c r="C244" s="269" t="s">
        <v>1826</v>
      </c>
      <c r="D244" s="269" t="s">
        <v>1827</v>
      </c>
      <c r="E244" s="269" t="s">
        <v>1828</v>
      </c>
      <c r="F244" s="269" t="s">
        <v>1829</v>
      </c>
      <c r="G244" s="269" t="s">
        <v>1830</v>
      </c>
      <c r="H244" s="269" t="s">
        <v>1831</v>
      </c>
      <c r="I244" s="270" t="s">
        <v>1832</v>
      </c>
      <c r="J244" s="271" t="s">
        <v>1833</v>
      </c>
      <c r="K244" s="271" t="s">
        <v>1834</v>
      </c>
      <c r="L244" s="271" t="s">
        <v>1835</v>
      </c>
      <c r="M244" s="271" t="s">
        <v>1836</v>
      </c>
      <c r="N244" s="271" t="s">
        <v>1837</v>
      </c>
    </row>
    <row r="245" spans="1:14" s="244" customFormat="1" ht="15.75" thickBot="1" x14ac:dyDescent="0.3">
      <c r="A245" s="247"/>
      <c r="B245" s="385"/>
      <c r="C245" s="272" t="s">
        <v>1838</v>
      </c>
      <c r="D245" s="272" t="s">
        <v>1839</v>
      </c>
      <c r="E245" s="272" t="s">
        <v>1840</v>
      </c>
      <c r="F245" s="272" t="s">
        <v>1841</v>
      </c>
      <c r="G245" s="272" t="s">
        <v>1842</v>
      </c>
      <c r="H245" s="272" t="s">
        <v>1843</v>
      </c>
      <c r="I245" s="262" t="s">
        <v>1844</v>
      </c>
      <c r="J245" s="264" t="s">
        <v>1845</v>
      </c>
      <c r="K245" s="264" t="s">
        <v>1846</v>
      </c>
      <c r="L245" s="264" t="s">
        <v>1847</v>
      </c>
      <c r="M245" s="264" t="s">
        <v>1848</v>
      </c>
      <c r="N245" s="264" t="s">
        <v>1849</v>
      </c>
    </row>
    <row r="246" spans="1:14" s="242" customFormat="1" ht="15" x14ac:dyDescent="0.25">
      <c r="A246" s="4"/>
      <c r="B246" s="4"/>
      <c r="C246" s="4"/>
      <c r="D246" s="4"/>
      <c r="E246" s="4"/>
      <c r="F246" s="4"/>
      <c r="G246" s="4"/>
      <c r="H246" s="4"/>
      <c r="I246" s="4"/>
      <c r="J246" s="4"/>
      <c r="K246" s="4"/>
      <c r="L246" s="4"/>
      <c r="M246" s="4"/>
      <c r="N246" s="4"/>
    </row>
  </sheetData>
  <sheetProtection algorithmName="SHA-512" hashValue="/kzS5sqNjib8JoxCplVkLenJsUbLK68OmGJ82or9+e3McxUkSr5xNvLiM/+m0Gh1Ohm26JRmXSlsV3SjaSLZbA==" saltValue="qxOwhkLRd60oWyz5x8f9yQ=="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11" customWidth="1"/>
    <col min="2" max="2" width="8.7109375" style="11"/>
    <col min="3" max="3" width="10.7109375" style="11" customWidth="1"/>
    <col min="4" max="4" width="16.5703125" style="11" bestFit="1" customWidth="1"/>
    <col min="5" max="5" width="14.7109375" style="11" bestFit="1" customWidth="1"/>
    <col min="6" max="7" width="11.42578125" style="11" bestFit="1" customWidth="1"/>
    <col min="8" max="8" width="12.5703125" style="11" customWidth="1"/>
    <col min="9" max="9" width="15.28515625" style="11" customWidth="1"/>
    <col min="10" max="11" width="13" style="11" bestFit="1" customWidth="1"/>
    <col min="12" max="16384" width="8.7109375" style="11"/>
  </cols>
  <sheetData>
    <row r="2" spans="1:12" ht="18" x14ac:dyDescent="0.25">
      <c r="A2" s="390" t="s">
        <v>1850</v>
      </c>
      <c r="B2" s="390"/>
      <c r="C2" s="390"/>
      <c r="D2" s="390"/>
      <c r="E2" s="390"/>
      <c r="F2" s="390"/>
      <c r="G2" s="390"/>
      <c r="H2" s="390"/>
      <c r="I2" s="390"/>
      <c r="J2" s="390"/>
      <c r="K2" s="390"/>
      <c r="L2" s="390"/>
    </row>
    <row r="4" spans="1:12" x14ac:dyDescent="0.25">
      <c r="A4" s="12" t="s">
        <v>19</v>
      </c>
      <c r="C4" s="16"/>
      <c r="E4" s="12" t="s">
        <v>20</v>
      </c>
      <c r="F4" s="16"/>
      <c r="H4" s="12" t="s">
        <v>21</v>
      </c>
      <c r="I4" s="17"/>
    </row>
    <row r="5" spans="1:12" x14ac:dyDescent="0.25">
      <c r="B5" s="12"/>
      <c r="E5" s="12"/>
      <c r="G5" s="12"/>
      <c r="H5" s="13"/>
    </row>
    <row r="6" spans="1:12" x14ac:dyDescent="0.25">
      <c r="B6" s="12"/>
      <c r="E6" s="12"/>
      <c r="G6" s="12"/>
      <c r="H6" s="13"/>
    </row>
    <row r="7" spans="1:12" x14ac:dyDescent="0.25">
      <c r="B7" s="12"/>
      <c r="E7" s="12"/>
      <c r="G7" s="12"/>
      <c r="H7" s="13"/>
    </row>
    <row r="8" spans="1:12" x14ac:dyDescent="0.25">
      <c r="B8" s="12"/>
      <c r="E8" s="12"/>
      <c r="G8" s="12"/>
      <c r="H8" s="13"/>
    </row>
    <row r="9" spans="1:12" x14ac:dyDescent="0.25">
      <c r="B9" s="12" t="s">
        <v>1851</v>
      </c>
      <c r="E9" s="12"/>
      <c r="G9" s="12"/>
      <c r="H9" s="13"/>
    </row>
    <row r="10" spans="1:12" x14ac:dyDescent="0.25">
      <c r="B10" s="12"/>
      <c r="E10" s="12"/>
      <c r="G10" s="12"/>
      <c r="H10" s="13"/>
    </row>
    <row r="11" spans="1:12" x14ac:dyDescent="0.25">
      <c r="A11" s="19" t="s">
        <v>65</v>
      </c>
      <c r="B11" s="11" t="s">
        <v>1852</v>
      </c>
      <c r="E11" s="12"/>
      <c r="G11" s="12"/>
      <c r="H11" s="13"/>
    </row>
    <row r="12" spans="1:12" x14ac:dyDescent="0.25">
      <c r="B12" s="11" t="s">
        <v>1853</v>
      </c>
      <c r="E12" s="12"/>
      <c r="G12" s="12"/>
      <c r="H12" s="13"/>
    </row>
    <row r="13" spans="1:12" x14ac:dyDescent="0.25">
      <c r="E13" s="12"/>
      <c r="G13" s="12"/>
      <c r="H13" s="13"/>
    </row>
    <row r="14" spans="1:12" x14ac:dyDescent="0.25">
      <c r="A14" s="19" t="s">
        <v>65</v>
      </c>
      <c r="B14" s="11" t="s">
        <v>1854</v>
      </c>
      <c r="E14" s="12"/>
      <c r="G14" s="12"/>
      <c r="H14" s="13"/>
    </row>
    <row r="15" spans="1:12" x14ac:dyDescent="0.25">
      <c r="A15" s="10"/>
      <c r="E15" s="12"/>
      <c r="G15" s="12"/>
      <c r="H15" s="13"/>
    </row>
    <row r="16" spans="1:12" x14ac:dyDescent="0.25">
      <c r="A16" s="19" t="s">
        <v>65</v>
      </c>
      <c r="B16" s="11" t="s">
        <v>1855</v>
      </c>
      <c r="E16" s="12"/>
      <c r="G16" s="12"/>
      <c r="H16" s="13"/>
    </row>
    <row r="17" spans="1:11" x14ac:dyDescent="0.25">
      <c r="B17" s="11" t="s">
        <v>1856</v>
      </c>
      <c r="E17" s="12"/>
      <c r="G17" s="12"/>
      <c r="H17" s="13"/>
    </row>
    <row r="18" spans="1:11" x14ac:dyDescent="0.25">
      <c r="E18" s="12"/>
      <c r="G18" s="12"/>
      <c r="H18" s="13"/>
    </row>
    <row r="19" spans="1:11" x14ac:dyDescent="0.25">
      <c r="B19" s="150" t="s">
        <v>1857</v>
      </c>
      <c r="E19" s="12"/>
      <c r="G19" s="12"/>
      <c r="H19" s="13"/>
    </row>
    <row r="20" spans="1:11" x14ac:dyDescent="0.25">
      <c r="B20" s="150" t="s">
        <v>1858</v>
      </c>
      <c r="E20" s="12"/>
      <c r="G20" s="12"/>
      <c r="H20" s="13"/>
    </row>
    <row r="21" spans="1:11" x14ac:dyDescent="0.25">
      <c r="B21" s="150"/>
      <c r="E21" s="12"/>
      <c r="G21" s="12"/>
      <c r="H21" s="13"/>
    </row>
    <row r="22" spans="1:11" x14ac:dyDescent="0.25">
      <c r="B22" s="12"/>
      <c r="E22" s="12"/>
      <c r="G22" s="12"/>
      <c r="H22" s="13"/>
    </row>
    <row r="23" spans="1:11" x14ac:dyDescent="0.25">
      <c r="A23" s="14"/>
      <c r="B23" s="12" t="s">
        <v>72</v>
      </c>
      <c r="C23" s="14"/>
      <c r="E23" s="12"/>
      <c r="G23" s="12"/>
      <c r="H23" s="13"/>
    </row>
    <row r="24" spans="1:11" x14ac:dyDescent="0.25">
      <c r="A24" s="14"/>
      <c r="B24" s="12"/>
      <c r="C24" s="14"/>
      <c r="E24" s="12"/>
      <c r="G24" s="12"/>
      <c r="H24" s="13"/>
    </row>
    <row r="25" spans="1:11" x14ac:dyDescent="0.25">
      <c r="A25" s="14"/>
      <c r="B25" s="319" t="s">
        <v>1859</v>
      </c>
      <c r="C25" s="319"/>
      <c r="D25" s="319"/>
      <c r="E25" s="319"/>
      <c r="F25" s="319"/>
      <c r="G25" s="319"/>
      <c r="H25" s="319"/>
      <c r="I25" s="319"/>
    </row>
    <row r="26" spans="1:11" x14ac:dyDescent="0.25">
      <c r="A26" s="14"/>
      <c r="B26" s="22"/>
      <c r="C26" s="22"/>
      <c r="D26" s="22"/>
      <c r="E26" s="22"/>
      <c r="F26" s="22"/>
      <c r="G26" s="22"/>
      <c r="H26" s="22"/>
      <c r="I26" s="22"/>
    </row>
    <row r="27" spans="1:11" x14ac:dyDescent="0.25">
      <c r="A27" s="14"/>
      <c r="B27" s="386" t="s">
        <v>1860</v>
      </c>
      <c r="C27" s="386"/>
      <c r="D27" s="386"/>
      <c r="E27" s="386"/>
      <c r="F27" s="386"/>
      <c r="G27" s="386"/>
      <c r="H27" s="386"/>
      <c r="I27" s="386"/>
    </row>
    <row r="28" spans="1:11" x14ac:dyDescent="0.25">
      <c r="A28" s="14"/>
      <c r="B28" s="168" t="s">
        <v>1861</v>
      </c>
      <c r="C28" s="168"/>
      <c r="D28" s="168"/>
      <c r="E28" s="22"/>
      <c r="F28" s="22"/>
      <c r="G28" s="22"/>
      <c r="H28" s="22"/>
      <c r="I28" s="22"/>
    </row>
    <row r="29" spans="1:11" ht="13.5" thickBot="1" x14ac:dyDescent="0.3">
      <c r="B29" s="12"/>
      <c r="E29" s="12"/>
      <c r="G29" s="12"/>
      <c r="H29" s="13"/>
    </row>
    <row r="30" spans="1:11" ht="13.5" thickBot="1" x14ac:dyDescent="0.3">
      <c r="B30" s="75"/>
      <c r="C30" s="75"/>
      <c r="D30" s="75"/>
      <c r="E30" s="95" t="s">
        <v>1862</v>
      </c>
      <c r="F30" s="75"/>
      <c r="G30" s="75"/>
      <c r="H30" s="96"/>
      <c r="I30" s="12"/>
    </row>
    <row r="31" spans="1:11" ht="15.75" customHeight="1" thickBot="1" x14ac:dyDescent="0.3">
      <c r="B31" s="96"/>
      <c r="C31" s="75"/>
      <c r="D31" s="75"/>
      <c r="E31" s="32">
        <v>100</v>
      </c>
      <c r="F31" s="75"/>
      <c r="G31" s="387" t="s">
        <v>76</v>
      </c>
      <c r="H31" s="388"/>
      <c r="I31" s="389"/>
      <c r="J31" s="12"/>
      <c r="K31" s="12"/>
    </row>
    <row r="32" spans="1:11" ht="26.25" thickBot="1" x14ac:dyDescent="0.3">
      <c r="B32" s="104" t="s">
        <v>77</v>
      </c>
      <c r="C32" s="105" t="s">
        <v>78</v>
      </c>
      <c r="D32" s="106" t="s">
        <v>1863</v>
      </c>
      <c r="E32" s="107" t="s">
        <v>79</v>
      </c>
      <c r="F32" s="108" t="s">
        <v>1864</v>
      </c>
      <c r="G32" s="137" t="s">
        <v>1865</v>
      </c>
      <c r="H32" s="137" t="s">
        <v>81</v>
      </c>
      <c r="I32" s="105" t="s">
        <v>82</v>
      </c>
    </row>
    <row r="33" spans="2:11" x14ac:dyDescent="0.25">
      <c r="B33" s="62">
        <v>1</v>
      </c>
      <c r="C33" s="97">
        <f>'DIRECT SARS-CoV-2 Enhanced Prot'!D32:D32</f>
        <v>0</v>
      </c>
      <c r="D33" s="165"/>
      <c r="E33" s="151" t="e">
        <f t="shared" ref="E33:E64" si="0">$E$31/D33</f>
        <v>#DIV/0!</v>
      </c>
      <c r="F33" s="98" t="e">
        <f>23-E33</f>
        <v>#DIV/0!</v>
      </c>
      <c r="G33" s="154">
        <f>'DIRECT SARS-CoV-2 Enhanced Prot'!G32</f>
        <v>0</v>
      </c>
      <c r="H33" s="97" t="e">
        <f>'DIRECT SARS-CoV-2 Enhanced Prot'!H32</f>
        <v>#N/A</v>
      </c>
      <c r="I33" s="138" t="e">
        <f>'DIRECT SARS-CoV-2 Enhanced Prot'!I32</f>
        <v>#N/A</v>
      </c>
    </row>
    <row r="34" spans="2:11" x14ac:dyDescent="0.25">
      <c r="B34" s="63">
        <v>2</v>
      </c>
      <c r="C34" s="99">
        <f>'DIRECT SARS-CoV-2 Enhanced Prot'!D33:D33</f>
        <v>0</v>
      </c>
      <c r="D34" s="166"/>
      <c r="E34" s="152" t="e">
        <f t="shared" si="0"/>
        <v>#DIV/0!</v>
      </c>
      <c r="F34" s="100" t="e">
        <f t="shared" ref="F34:F97" si="1">23-E34</f>
        <v>#DIV/0!</v>
      </c>
      <c r="G34" s="155">
        <f>'DIRECT SARS-CoV-2 Enhanced Prot'!G33</f>
        <v>0</v>
      </c>
      <c r="H34" s="99" t="e">
        <f>'DIRECT SARS-CoV-2 Enhanced Prot'!H33</f>
        <v>#N/A</v>
      </c>
      <c r="I34" s="139" t="e">
        <f>'DIRECT SARS-CoV-2 Enhanced Prot'!I33</f>
        <v>#N/A</v>
      </c>
    </row>
    <row r="35" spans="2:11" x14ac:dyDescent="0.25">
      <c r="B35" s="63">
        <v>3</v>
      </c>
      <c r="C35" s="99">
        <f>'DIRECT SARS-CoV-2 Enhanced Prot'!D34:D34</f>
        <v>0</v>
      </c>
      <c r="D35" s="166"/>
      <c r="E35" s="152" t="e">
        <f t="shared" si="0"/>
        <v>#DIV/0!</v>
      </c>
      <c r="F35" s="100" t="e">
        <f t="shared" si="1"/>
        <v>#DIV/0!</v>
      </c>
      <c r="G35" s="155">
        <f>'DIRECT SARS-CoV-2 Enhanced Prot'!G34</f>
        <v>0</v>
      </c>
      <c r="H35" s="99" t="e">
        <f>'DIRECT SARS-CoV-2 Enhanced Prot'!H34</f>
        <v>#N/A</v>
      </c>
      <c r="I35" s="139" t="e">
        <f>'DIRECT SARS-CoV-2 Enhanced Prot'!I34</f>
        <v>#N/A</v>
      </c>
    </row>
    <row r="36" spans="2:11" x14ac:dyDescent="0.25">
      <c r="B36" s="63">
        <v>4</v>
      </c>
      <c r="C36" s="99">
        <f>'DIRECT SARS-CoV-2 Enhanced Prot'!D35:D35</f>
        <v>0</v>
      </c>
      <c r="D36" s="166"/>
      <c r="E36" s="152" t="e">
        <f t="shared" si="0"/>
        <v>#DIV/0!</v>
      </c>
      <c r="F36" s="100" t="e">
        <f t="shared" si="1"/>
        <v>#DIV/0!</v>
      </c>
      <c r="G36" s="155">
        <f>'DIRECT SARS-CoV-2 Enhanced Prot'!G35</f>
        <v>0</v>
      </c>
      <c r="H36" s="99" t="e">
        <f>'DIRECT SARS-CoV-2 Enhanced Prot'!H35</f>
        <v>#N/A</v>
      </c>
      <c r="I36" s="139" t="e">
        <f>'DIRECT SARS-CoV-2 Enhanced Prot'!I35</f>
        <v>#N/A</v>
      </c>
    </row>
    <row r="37" spans="2:11" s="10" customFormat="1" x14ac:dyDescent="0.25">
      <c r="B37" s="63">
        <v>5</v>
      </c>
      <c r="C37" s="99">
        <f>'DIRECT SARS-CoV-2 Enhanced Prot'!D36:D36</f>
        <v>0</v>
      </c>
      <c r="D37" s="166"/>
      <c r="E37" s="152" t="e">
        <f t="shared" si="0"/>
        <v>#DIV/0!</v>
      </c>
      <c r="F37" s="100" t="e">
        <f t="shared" si="1"/>
        <v>#DIV/0!</v>
      </c>
      <c r="G37" s="155">
        <f>'DIRECT SARS-CoV-2 Enhanced Prot'!G36</f>
        <v>0</v>
      </c>
      <c r="H37" s="99" t="e">
        <f>'DIRECT SARS-CoV-2 Enhanced Prot'!H36</f>
        <v>#N/A</v>
      </c>
      <c r="I37" s="139" t="e">
        <f>'DIRECT SARS-CoV-2 Enhanced Prot'!I36</f>
        <v>#N/A</v>
      </c>
      <c r="J37" s="11"/>
      <c r="K37" s="11"/>
    </row>
    <row r="38" spans="2:11" s="10" customFormat="1" x14ac:dyDescent="0.25">
      <c r="B38" s="63">
        <v>6</v>
      </c>
      <c r="C38" s="99">
        <f>'DIRECT SARS-CoV-2 Enhanced Prot'!D37:D37</f>
        <v>0</v>
      </c>
      <c r="D38" s="166"/>
      <c r="E38" s="152" t="e">
        <f t="shared" si="0"/>
        <v>#DIV/0!</v>
      </c>
      <c r="F38" s="100" t="e">
        <f t="shared" si="1"/>
        <v>#DIV/0!</v>
      </c>
      <c r="G38" s="155">
        <f>'DIRECT SARS-CoV-2 Enhanced Prot'!G37</f>
        <v>0</v>
      </c>
      <c r="H38" s="99" t="e">
        <f>'DIRECT SARS-CoV-2 Enhanced Prot'!H37</f>
        <v>#N/A</v>
      </c>
      <c r="I38" s="139" t="e">
        <f>'DIRECT SARS-CoV-2 Enhanced Prot'!I37</f>
        <v>#N/A</v>
      </c>
      <c r="J38" s="11"/>
      <c r="K38" s="11"/>
    </row>
    <row r="39" spans="2:11" s="10" customFormat="1" x14ac:dyDescent="0.25">
      <c r="B39" s="63">
        <v>7</v>
      </c>
      <c r="C39" s="99">
        <f>'DIRECT SARS-CoV-2 Enhanced Prot'!D38:D38</f>
        <v>0</v>
      </c>
      <c r="D39" s="166"/>
      <c r="E39" s="152" t="e">
        <f t="shared" si="0"/>
        <v>#DIV/0!</v>
      </c>
      <c r="F39" s="100" t="e">
        <f t="shared" si="1"/>
        <v>#DIV/0!</v>
      </c>
      <c r="G39" s="155">
        <f>'DIRECT SARS-CoV-2 Enhanced Prot'!G38</f>
        <v>0</v>
      </c>
      <c r="H39" s="99" t="e">
        <f>'DIRECT SARS-CoV-2 Enhanced Prot'!H38</f>
        <v>#N/A</v>
      </c>
      <c r="I39" s="139" t="e">
        <f>'DIRECT SARS-CoV-2 Enhanced Prot'!I38</f>
        <v>#N/A</v>
      </c>
      <c r="J39" s="11"/>
      <c r="K39" s="11"/>
    </row>
    <row r="40" spans="2:11" s="10" customFormat="1" x14ac:dyDescent="0.25">
      <c r="B40" s="63">
        <v>8</v>
      </c>
      <c r="C40" s="99">
        <f>'DIRECT SARS-CoV-2 Enhanced Prot'!D39:D39</f>
        <v>0</v>
      </c>
      <c r="D40" s="166"/>
      <c r="E40" s="152" t="e">
        <f t="shared" si="0"/>
        <v>#DIV/0!</v>
      </c>
      <c r="F40" s="100" t="e">
        <f t="shared" si="1"/>
        <v>#DIV/0!</v>
      </c>
      <c r="G40" s="155">
        <f>'DIRECT SARS-CoV-2 Enhanced Prot'!G39</f>
        <v>0</v>
      </c>
      <c r="H40" s="99" t="e">
        <f>'DIRECT SARS-CoV-2 Enhanced Prot'!H39</f>
        <v>#N/A</v>
      </c>
      <c r="I40" s="139" t="e">
        <f>'DIRECT SARS-CoV-2 Enhanced Prot'!I39</f>
        <v>#N/A</v>
      </c>
      <c r="J40" s="11"/>
      <c r="K40" s="11"/>
    </row>
    <row r="41" spans="2:11" s="10" customFormat="1" x14ac:dyDescent="0.25">
      <c r="B41" s="63">
        <v>9</v>
      </c>
      <c r="C41" s="99">
        <f>'DIRECT SARS-CoV-2 Enhanced Prot'!D40:D40</f>
        <v>0</v>
      </c>
      <c r="D41" s="166"/>
      <c r="E41" s="152" t="e">
        <f t="shared" si="0"/>
        <v>#DIV/0!</v>
      </c>
      <c r="F41" s="100" t="e">
        <f t="shared" si="1"/>
        <v>#DIV/0!</v>
      </c>
      <c r="G41" s="155">
        <f>'DIRECT SARS-CoV-2 Enhanced Prot'!G40</f>
        <v>0</v>
      </c>
      <c r="H41" s="99" t="e">
        <f>'DIRECT SARS-CoV-2 Enhanced Prot'!H40</f>
        <v>#N/A</v>
      </c>
      <c r="I41" s="139" t="e">
        <f>'DIRECT SARS-CoV-2 Enhanced Prot'!I40</f>
        <v>#N/A</v>
      </c>
      <c r="J41" s="11"/>
      <c r="K41" s="11"/>
    </row>
    <row r="42" spans="2:11" s="10" customFormat="1" x14ac:dyDescent="0.25">
      <c r="B42" s="63">
        <v>10</v>
      </c>
      <c r="C42" s="99">
        <f>'DIRECT SARS-CoV-2 Enhanced Prot'!D41:D41</f>
        <v>0</v>
      </c>
      <c r="D42" s="166"/>
      <c r="E42" s="152" t="e">
        <f t="shared" si="0"/>
        <v>#DIV/0!</v>
      </c>
      <c r="F42" s="100" t="e">
        <f t="shared" si="1"/>
        <v>#DIV/0!</v>
      </c>
      <c r="G42" s="155">
        <f>'DIRECT SARS-CoV-2 Enhanced Prot'!G41</f>
        <v>0</v>
      </c>
      <c r="H42" s="99" t="e">
        <f>'DIRECT SARS-CoV-2 Enhanced Prot'!H41</f>
        <v>#N/A</v>
      </c>
      <c r="I42" s="139" t="e">
        <f>'DIRECT SARS-CoV-2 Enhanced Prot'!I41</f>
        <v>#N/A</v>
      </c>
      <c r="J42" s="11"/>
      <c r="K42" s="11"/>
    </row>
    <row r="43" spans="2:11" s="10" customFormat="1" x14ac:dyDescent="0.25">
      <c r="B43" s="63">
        <v>11</v>
      </c>
      <c r="C43" s="99">
        <f>'DIRECT SARS-CoV-2 Enhanced Prot'!D42:D42</f>
        <v>0</v>
      </c>
      <c r="D43" s="166"/>
      <c r="E43" s="152" t="e">
        <f t="shared" si="0"/>
        <v>#DIV/0!</v>
      </c>
      <c r="F43" s="100" t="e">
        <f t="shared" si="1"/>
        <v>#DIV/0!</v>
      </c>
      <c r="G43" s="155">
        <f>'DIRECT SARS-CoV-2 Enhanced Prot'!G42</f>
        <v>0</v>
      </c>
      <c r="H43" s="99" t="e">
        <f>'DIRECT SARS-CoV-2 Enhanced Prot'!H42</f>
        <v>#N/A</v>
      </c>
      <c r="I43" s="139" t="e">
        <f>'DIRECT SARS-CoV-2 Enhanced Prot'!I42</f>
        <v>#N/A</v>
      </c>
      <c r="J43" s="11"/>
      <c r="K43" s="11"/>
    </row>
    <row r="44" spans="2:11" s="10" customFormat="1" x14ac:dyDescent="0.25">
      <c r="B44" s="63">
        <v>12</v>
      </c>
      <c r="C44" s="99">
        <f>'DIRECT SARS-CoV-2 Enhanced Prot'!D43:D43</f>
        <v>0</v>
      </c>
      <c r="D44" s="166"/>
      <c r="E44" s="152" t="e">
        <f t="shared" si="0"/>
        <v>#DIV/0!</v>
      </c>
      <c r="F44" s="100" t="e">
        <f t="shared" si="1"/>
        <v>#DIV/0!</v>
      </c>
      <c r="G44" s="155">
        <f>'DIRECT SARS-CoV-2 Enhanced Prot'!G43</f>
        <v>0</v>
      </c>
      <c r="H44" s="99" t="e">
        <f>'DIRECT SARS-CoV-2 Enhanced Prot'!H43</f>
        <v>#N/A</v>
      </c>
      <c r="I44" s="139" t="e">
        <f>'DIRECT SARS-CoV-2 Enhanced Prot'!I43</f>
        <v>#N/A</v>
      </c>
      <c r="J44" s="11"/>
      <c r="K44" s="11"/>
    </row>
    <row r="45" spans="2:11" x14ac:dyDescent="0.25">
      <c r="B45" s="63">
        <v>13</v>
      </c>
      <c r="C45" s="99">
        <f>'DIRECT SARS-CoV-2 Enhanced Prot'!D44:D44</f>
        <v>0</v>
      </c>
      <c r="D45" s="166"/>
      <c r="E45" s="152" t="e">
        <f t="shared" si="0"/>
        <v>#DIV/0!</v>
      </c>
      <c r="F45" s="100" t="e">
        <f t="shared" si="1"/>
        <v>#DIV/0!</v>
      </c>
      <c r="G45" s="155">
        <f>'DIRECT SARS-CoV-2 Enhanced Prot'!G44</f>
        <v>0</v>
      </c>
      <c r="H45" s="99" t="e">
        <f>'DIRECT SARS-CoV-2 Enhanced Prot'!H44</f>
        <v>#N/A</v>
      </c>
      <c r="I45" s="139" t="e">
        <f>'DIRECT SARS-CoV-2 Enhanced Prot'!I44</f>
        <v>#N/A</v>
      </c>
    </row>
    <row r="46" spans="2:11" x14ac:dyDescent="0.25">
      <c r="B46" s="63">
        <v>14</v>
      </c>
      <c r="C46" s="99">
        <f>'DIRECT SARS-CoV-2 Enhanced Prot'!D45:D45</f>
        <v>0</v>
      </c>
      <c r="D46" s="166"/>
      <c r="E46" s="152" t="e">
        <f t="shared" si="0"/>
        <v>#DIV/0!</v>
      </c>
      <c r="F46" s="100" t="e">
        <f t="shared" si="1"/>
        <v>#DIV/0!</v>
      </c>
      <c r="G46" s="155">
        <f>'DIRECT SARS-CoV-2 Enhanced Prot'!G45</f>
        <v>0</v>
      </c>
      <c r="H46" s="99" t="e">
        <f>'DIRECT SARS-CoV-2 Enhanced Prot'!H45</f>
        <v>#N/A</v>
      </c>
      <c r="I46" s="139" t="e">
        <f>'DIRECT SARS-CoV-2 Enhanced Prot'!I45</f>
        <v>#N/A</v>
      </c>
    </row>
    <row r="47" spans="2:11" x14ac:dyDescent="0.25">
      <c r="B47" s="63">
        <v>15</v>
      </c>
      <c r="C47" s="99">
        <f>'DIRECT SARS-CoV-2 Enhanced Prot'!D46:D46</f>
        <v>0</v>
      </c>
      <c r="D47" s="166"/>
      <c r="E47" s="152" t="e">
        <f t="shared" si="0"/>
        <v>#DIV/0!</v>
      </c>
      <c r="F47" s="100" t="e">
        <f t="shared" si="1"/>
        <v>#DIV/0!</v>
      </c>
      <c r="G47" s="155">
        <f>'DIRECT SARS-CoV-2 Enhanced Prot'!G46</f>
        <v>0</v>
      </c>
      <c r="H47" s="99" t="e">
        <f>'DIRECT SARS-CoV-2 Enhanced Prot'!H46</f>
        <v>#N/A</v>
      </c>
      <c r="I47" s="139" t="e">
        <f>'DIRECT SARS-CoV-2 Enhanced Prot'!I46</f>
        <v>#N/A</v>
      </c>
    </row>
    <row r="48" spans="2:11" x14ac:dyDescent="0.25">
      <c r="B48" s="63">
        <v>16</v>
      </c>
      <c r="C48" s="99">
        <f>'DIRECT SARS-CoV-2 Enhanced Prot'!D47:D47</f>
        <v>0</v>
      </c>
      <c r="D48" s="166"/>
      <c r="E48" s="152" t="e">
        <f t="shared" si="0"/>
        <v>#DIV/0!</v>
      </c>
      <c r="F48" s="100" t="e">
        <f t="shared" si="1"/>
        <v>#DIV/0!</v>
      </c>
      <c r="G48" s="155">
        <f>'DIRECT SARS-CoV-2 Enhanced Prot'!G47</f>
        <v>0</v>
      </c>
      <c r="H48" s="99" t="e">
        <f>'DIRECT SARS-CoV-2 Enhanced Prot'!H47</f>
        <v>#N/A</v>
      </c>
      <c r="I48" s="139" t="e">
        <f>'DIRECT SARS-CoV-2 Enhanced Prot'!I47</f>
        <v>#N/A</v>
      </c>
    </row>
    <row r="49" spans="2:9" x14ac:dyDescent="0.25">
      <c r="B49" s="63">
        <v>17</v>
      </c>
      <c r="C49" s="99">
        <f>'DIRECT SARS-CoV-2 Enhanced Prot'!D48:D48</f>
        <v>0</v>
      </c>
      <c r="D49" s="166"/>
      <c r="E49" s="152" t="e">
        <f t="shared" si="0"/>
        <v>#DIV/0!</v>
      </c>
      <c r="F49" s="100" t="e">
        <f t="shared" si="1"/>
        <v>#DIV/0!</v>
      </c>
      <c r="G49" s="155">
        <f>'DIRECT SARS-CoV-2 Enhanced Prot'!G48</f>
        <v>0</v>
      </c>
      <c r="H49" s="99" t="e">
        <f>'DIRECT SARS-CoV-2 Enhanced Prot'!H48</f>
        <v>#N/A</v>
      </c>
      <c r="I49" s="139" t="e">
        <f>'DIRECT SARS-CoV-2 Enhanced Prot'!I48</f>
        <v>#N/A</v>
      </c>
    </row>
    <row r="50" spans="2:9" x14ac:dyDescent="0.25">
      <c r="B50" s="63">
        <v>18</v>
      </c>
      <c r="C50" s="99">
        <f>'DIRECT SARS-CoV-2 Enhanced Prot'!D49:D49</f>
        <v>0</v>
      </c>
      <c r="D50" s="166"/>
      <c r="E50" s="152" t="e">
        <f t="shared" si="0"/>
        <v>#DIV/0!</v>
      </c>
      <c r="F50" s="100" t="e">
        <f t="shared" si="1"/>
        <v>#DIV/0!</v>
      </c>
      <c r="G50" s="155">
        <f>'DIRECT SARS-CoV-2 Enhanced Prot'!G49</f>
        <v>0</v>
      </c>
      <c r="H50" s="99" t="e">
        <f>'DIRECT SARS-CoV-2 Enhanced Prot'!H49</f>
        <v>#N/A</v>
      </c>
      <c r="I50" s="139" t="e">
        <f>'DIRECT SARS-CoV-2 Enhanced Prot'!I49</f>
        <v>#N/A</v>
      </c>
    </row>
    <row r="51" spans="2:9" x14ac:dyDescent="0.25">
      <c r="B51" s="63">
        <v>19</v>
      </c>
      <c r="C51" s="99">
        <f>'DIRECT SARS-CoV-2 Enhanced Prot'!D50:D50</f>
        <v>0</v>
      </c>
      <c r="D51" s="166"/>
      <c r="E51" s="152" t="e">
        <f t="shared" si="0"/>
        <v>#DIV/0!</v>
      </c>
      <c r="F51" s="100" t="e">
        <f t="shared" si="1"/>
        <v>#DIV/0!</v>
      </c>
      <c r="G51" s="155">
        <f>'DIRECT SARS-CoV-2 Enhanced Prot'!G50</f>
        <v>0</v>
      </c>
      <c r="H51" s="99" t="e">
        <f>'DIRECT SARS-CoV-2 Enhanced Prot'!H50</f>
        <v>#N/A</v>
      </c>
      <c r="I51" s="139" t="e">
        <f>'DIRECT SARS-CoV-2 Enhanced Prot'!I50</f>
        <v>#N/A</v>
      </c>
    </row>
    <row r="52" spans="2:9" x14ac:dyDescent="0.25">
      <c r="B52" s="63">
        <v>20</v>
      </c>
      <c r="C52" s="99">
        <f>'DIRECT SARS-CoV-2 Enhanced Prot'!D51:D51</f>
        <v>0</v>
      </c>
      <c r="D52" s="166"/>
      <c r="E52" s="152" t="e">
        <f t="shared" si="0"/>
        <v>#DIV/0!</v>
      </c>
      <c r="F52" s="100" t="e">
        <f t="shared" si="1"/>
        <v>#DIV/0!</v>
      </c>
      <c r="G52" s="155">
        <f>'DIRECT SARS-CoV-2 Enhanced Prot'!G51</f>
        <v>0</v>
      </c>
      <c r="H52" s="99" t="e">
        <f>'DIRECT SARS-CoV-2 Enhanced Prot'!H51</f>
        <v>#N/A</v>
      </c>
      <c r="I52" s="139" t="e">
        <f>'DIRECT SARS-CoV-2 Enhanced Prot'!I51</f>
        <v>#N/A</v>
      </c>
    </row>
    <row r="53" spans="2:9" x14ac:dyDescent="0.25">
      <c r="B53" s="63">
        <v>21</v>
      </c>
      <c r="C53" s="99">
        <f>'DIRECT SARS-CoV-2 Enhanced Prot'!D52:D52</f>
        <v>0</v>
      </c>
      <c r="D53" s="166"/>
      <c r="E53" s="152" t="e">
        <f t="shared" si="0"/>
        <v>#DIV/0!</v>
      </c>
      <c r="F53" s="100" t="e">
        <f t="shared" si="1"/>
        <v>#DIV/0!</v>
      </c>
      <c r="G53" s="155">
        <f>'DIRECT SARS-CoV-2 Enhanced Prot'!G52</f>
        <v>0</v>
      </c>
      <c r="H53" s="99" t="e">
        <f>'DIRECT SARS-CoV-2 Enhanced Prot'!H52</f>
        <v>#N/A</v>
      </c>
      <c r="I53" s="139" t="e">
        <f>'DIRECT SARS-CoV-2 Enhanced Prot'!I52</f>
        <v>#N/A</v>
      </c>
    </row>
    <row r="54" spans="2:9" x14ac:dyDescent="0.25">
      <c r="B54" s="63">
        <v>22</v>
      </c>
      <c r="C54" s="99">
        <f>'DIRECT SARS-CoV-2 Enhanced Prot'!D53:D53</f>
        <v>0</v>
      </c>
      <c r="D54" s="166"/>
      <c r="E54" s="152" t="e">
        <f t="shared" si="0"/>
        <v>#DIV/0!</v>
      </c>
      <c r="F54" s="100" t="e">
        <f t="shared" si="1"/>
        <v>#DIV/0!</v>
      </c>
      <c r="G54" s="155">
        <f>'DIRECT SARS-CoV-2 Enhanced Prot'!G53</f>
        <v>0</v>
      </c>
      <c r="H54" s="99" t="e">
        <f>'DIRECT SARS-CoV-2 Enhanced Prot'!H53</f>
        <v>#N/A</v>
      </c>
      <c r="I54" s="139" t="e">
        <f>'DIRECT SARS-CoV-2 Enhanced Prot'!I53</f>
        <v>#N/A</v>
      </c>
    </row>
    <row r="55" spans="2:9" x14ac:dyDescent="0.25">
      <c r="B55" s="63">
        <v>23</v>
      </c>
      <c r="C55" s="99">
        <f>'DIRECT SARS-CoV-2 Enhanced Prot'!D54:D54</f>
        <v>0</v>
      </c>
      <c r="D55" s="166"/>
      <c r="E55" s="152" t="e">
        <f t="shared" si="0"/>
        <v>#DIV/0!</v>
      </c>
      <c r="F55" s="100" t="e">
        <f t="shared" si="1"/>
        <v>#DIV/0!</v>
      </c>
      <c r="G55" s="155">
        <f>'DIRECT SARS-CoV-2 Enhanced Prot'!G54</f>
        <v>0</v>
      </c>
      <c r="H55" s="99" t="e">
        <f>'DIRECT SARS-CoV-2 Enhanced Prot'!H54</f>
        <v>#N/A</v>
      </c>
      <c r="I55" s="139" t="e">
        <f>'DIRECT SARS-CoV-2 Enhanced Prot'!I54</f>
        <v>#N/A</v>
      </c>
    </row>
    <row r="56" spans="2:9" x14ac:dyDescent="0.25">
      <c r="B56" s="63">
        <v>24</v>
      </c>
      <c r="C56" s="99">
        <f>'DIRECT SARS-CoV-2 Enhanced Prot'!D55:D55</f>
        <v>0</v>
      </c>
      <c r="D56" s="166"/>
      <c r="E56" s="152" t="e">
        <f t="shared" si="0"/>
        <v>#DIV/0!</v>
      </c>
      <c r="F56" s="100" t="e">
        <f t="shared" si="1"/>
        <v>#DIV/0!</v>
      </c>
      <c r="G56" s="155">
        <f>'DIRECT SARS-CoV-2 Enhanced Prot'!G55</f>
        <v>0</v>
      </c>
      <c r="H56" s="99" t="e">
        <f>'DIRECT SARS-CoV-2 Enhanced Prot'!H55</f>
        <v>#N/A</v>
      </c>
      <c r="I56" s="139" t="e">
        <f>'DIRECT SARS-CoV-2 Enhanced Prot'!I55</f>
        <v>#N/A</v>
      </c>
    </row>
    <row r="57" spans="2:9" x14ac:dyDescent="0.25">
      <c r="B57" s="63">
        <v>25</v>
      </c>
      <c r="C57" s="99">
        <f>'DIRECT SARS-CoV-2 Enhanced Prot'!D56:D56</f>
        <v>0</v>
      </c>
      <c r="D57" s="166"/>
      <c r="E57" s="152" t="e">
        <f t="shared" si="0"/>
        <v>#DIV/0!</v>
      </c>
      <c r="F57" s="100" t="e">
        <f t="shared" si="1"/>
        <v>#DIV/0!</v>
      </c>
      <c r="G57" s="155">
        <f>'DIRECT SARS-CoV-2 Enhanced Prot'!G56</f>
        <v>0</v>
      </c>
      <c r="H57" s="99" t="e">
        <f>'DIRECT SARS-CoV-2 Enhanced Prot'!H56</f>
        <v>#N/A</v>
      </c>
      <c r="I57" s="139" t="e">
        <f>'DIRECT SARS-CoV-2 Enhanced Prot'!I56</f>
        <v>#N/A</v>
      </c>
    </row>
    <row r="58" spans="2:9" x14ac:dyDescent="0.25">
      <c r="B58" s="63">
        <v>26</v>
      </c>
      <c r="C58" s="99">
        <f>'DIRECT SARS-CoV-2 Enhanced Prot'!D57:D57</f>
        <v>0</v>
      </c>
      <c r="D58" s="166"/>
      <c r="E58" s="152" t="e">
        <f t="shared" si="0"/>
        <v>#DIV/0!</v>
      </c>
      <c r="F58" s="100" t="e">
        <f t="shared" si="1"/>
        <v>#DIV/0!</v>
      </c>
      <c r="G58" s="155">
        <f>'DIRECT SARS-CoV-2 Enhanced Prot'!G57</f>
        <v>0</v>
      </c>
      <c r="H58" s="99" t="e">
        <f>'DIRECT SARS-CoV-2 Enhanced Prot'!H57</f>
        <v>#N/A</v>
      </c>
      <c r="I58" s="139" t="e">
        <f>'DIRECT SARS-CoV-2 Enhanced Prot'!I57</f>
        <v>#N/A</v>
      </c>
    </row>
    <row r="59" spans="2:9" x14ac:dyDescent="0.25">
      <c r="B59" s="63">
        <v>27</v>
      </c>
      <c r="C59" s="99">
        <f>'DIRECT SARS-CoV-2 Enhanced Prot'!D58:D58</f>
        <v>0</v>
      </c>
      <c r="D59" s="166"/>
      <c r="E59" s="152" t="e">
        <f t="shared" si="0"/>
        <v>#DIV/0!</v>
      </c>
      <c r="F59" s="100" t="e">
        <f t="shared" si="1"/>
        <v>#DIV/0!</v>
      </c>
      <c r="G59" s="155">
        <f>'DIRECT SARS-CoV-2 Enhanced Prot'!G58</f>
        <v>0</v>
      </c>
      <c r="H59" s="99" t="e">
        <f>'DIRECT SARS-CoV-2 Enhanced Prot'!H58</f>
        <v>#N/A</v>
      </c>
      <c r="I59" s="139" t="e">
        <f>'DIRECT SARS-CoV-2 Enhanced Prot'!I58</f>
        <v>#N/A</v>
      </c>
    </row>
    <row r="60" spans="2:9" x14ac:dyDescent="0.25">
      <c r="B60" s="63">
        <v>28</v>
      </c>
      <c r="C60" s="99">
        <f>'DIRECT SARS-CoV-2 Enhanced Prot'!D59:D59</f>
        <v>0</v>
      </c>
      <c r="D60" s="166"/>
      <c r="E60" s="152" t="e">
        <f t="shared" si="0"/>
        <v>#DIV/0!</v>
      </c>
      <c r="F60" s="100" t="e">
        <f t="shared" si="1"/>
        <v>#DIV/0!</v>
      </c>
      <c r="G60" s="155">
        <f>'DIRECT SARS-CoV-2 Enhanced Prot'!G59</f>
        <v>0</v>
      </c>
      <c r="H60" s="99" t="e">
        <f>'DIRECT SARS-CoV-2 Enhanced Prot'!H59</f>
        <v>#N/A</v>
      </c>
      <c r="I60" s="139" t="e">
        <f>'DIRECT SARS-CoV-2 Enhanced Prot'!I59</f>
        <v>#N/A</v>
      </c>
    </row>
    <row r="61" spans="2:9" x14ac:dyDescent="0.25">
      <c r="B61" s="63">
        <v>29</v>
      </c>
      <c r="C61" s="99">
        <f>'DIRECT SARS-CoV-2 Enhanced Prot'!D60:D60</f>
        <v>0</v>
      </c>
      <c r="D61" s="166"/>
      <c r="E61" s="152" t="e">
        <f t="shared" si="0"/>
        <v>#DIV/0!</v>
      </c>
      <c r="F61" s="100" t="e">
        <f t="shared" si="1"/>
        <v>#DIV/0!</v>
      </c>
      <c r="G61" s="155">
        <f>'DIRECT SARS-CoV-2 Enhanced Prot'!G60</f>
        <v>0</v>
      </c>
      <c r="H61" s="99" t="e">
        <f>'DIRECT SARS-CoV-2 Enhanced Prot'!H60</f>
        <v>#N/A</v>
      </c>
      <c r="I61" s="139" t="e">
        <f>'DIRECT SARS-CoV-2 Enhanced Prot'!I60</f>
        <v>#N/A</v>
      </c>
    </row>
    <row r="62" spans="2:9" x14ac:dyDescent="0.25">
      <c r="B62" s="63">
        <v>30</v>
      </c>
      <c r="C62" s="99">
        <f>'DIRECT SARS-CoV-2 Enhanced Prot'!D61:D61</f>
        <v>0</v>
      </c>
      <c r="D62" s="166"/>
      <c r="E62" s="152" t="e">
        <f t="shared" si="0"/>
        <v>#DIV/0!</v>
      </c>
      <c r="F62" s="100" t="e">
        <f t="shared" si="1"/>
        <v>#DIV/0!</v>
      </c>
      <c r="G62" s="155">
        <f>'DIRECT SARS-CoV-2 Enhanced Prot'!G61</f>
        <v>0</v>
      </c>
      <c r="H62" s="99" t="e">
        <f>'DIRECT SARS-CoV-2 Enhanced Prot'!H61</f>
        <v>#N/A</v>
      </c>
      <c r="I62" s="139" t="e">
        <f>'DIRECT SARS-CoV-2 Enhanced Prot'!I61</f>
        <v>#N/A</v>
      </c>
    </row>
    <row r="63" spans="2:9" x14ac:dyDescent="0.25">
      <c r="B63" s="63">
        <v>31</v>
      </c>
      <c r="C63" s="99">
        <f>'DIRECT SARS-CoV-2 Enhanced Prot'!D62:D62</f>
        <v>0</v>
      </c>
      <c r="D63" s="166"/>
      <c r="E63" s="152" t="e">
        <f t="shared" si="0"/>
        <v>#DIV/0!</v>
      </c>
      <c r="F63" s="100" t="e">
        <f t="shared" si="1"/>
        <v>#DIV/0!</v>
      </c>
      <c r="G63" s="155">
        <f>'DIRECT SARS-CoV-2 Enhanced Prot'!G62</f>
        <v>0</v>
      </c>
      <c r="H63" s="99" t="e">
        <f>'DIRECT SARS-CoV-2 Enhanced Prot'!H62</f>
        <v>#N/A</v>
      </c>
      <c r="I63" s="139" t="e">
        <f>'DIRECT SARS-CoV-2 Enhanced Prot'!I62</f>
        <v>#N/A</v>
      </c>
    </row>
    <row r="64" spans="2:9" x14ac:dyDescent="0.25">
      <c r="B64" s="63">
        <v>32</v>
      </c>
      <c r="C64" s="99">
        <f>'DIRECT SARS-CoV-2 Enhanced Prot'!D63:D63</f>
        <v>0</v>
      </c>
      <c r="D64" s="166"/>
      <c r="E64" s="152" t="e">
        <f t="shared" si="0"/>
        <v>#DIV/0!</v>
      </c>
      <c r="F64" s="100" t="e">
        <f t="shared" si="1"/>
        <v>#DIV/0!</v>
      </c>
      <c r="G64" s="155">
        <f>'DIRECT SARS-CoV-2 Enhanced Prot'!G63</f>
        <v>0</v>
      </c>
      <c r="H64" s="99" t="e">
        <f>'DIRECT SARS-CoV-2 Enhanced Prot'!H63</f>
        <v>#N/A</v>
      </c>
      <c r="I64" s="139" t="e">
        <f>'DIRECT SARS-CoV-2 Enhanced Prot'!I63</f>
        <v>#N/A</v>
      </c>
    </row>
    <row r="65" spans="2:9" x14ac:dyDescent="0.25">
      <c r="B65" s="63">
        <v>33</v>
      </c>
      <c r="C65" s="99">
        <f>'DIRECT SARS-CoV-2 Enhanced Prot'!D64:D64</f>
        <v>0</v>
      </c>
      <c r="D65" s="166"/>
      <c r="E65" s="152" t="e">
        <f t="shared" ref="E65:E96" si="2">$E$31/D65</f>
        <v>#DIV/0!</v>
      </c>
      <c r="F65" s="100" t="e">
        <f t="shared" si="1"/>
        <v>#DIV/0!</v>
      </c>
      <c r="G65" s="155">
        <f>'DIRECT SARS-CoV-2 Enhanced Prot'!G64</f>
        <v>0</v>
      </c>
      <c r="H65" s="99" t="e">
        <f>'DIRECT SARS-CoV-2 Enhanced Prot'!H64</f>
        <v>#N/A</v>
      </c>
      <c r="I65" s="139" t="e">
        <f>'DIRECT SARS-CoV-2 Enhanced Prot'!I64</f>
        <v>#N/A</v>
      </c>
    </row>
    <row r="66" spans="2:9" x14ac:dyDescent="0.25">
      <c r="B66" s="63">
        <v>34</v>
      </c>
      <c r="C66" s="99">
        <f>'DIRECT SARS-CoV-2 Enhanced Prot'!D65:D65</f>
        <v>0</v>
      </c>
      <c r="D66" s="166"/>
      <c r="E66" s="152" t="e">
        <f t="shared" si="2"/>
        <v>#DIV/0!</v>
      </c>
      <c r="F66" s="100" t="e">
        <f t="shared" si="1"/>
        <v>#DIV/0!</v>
      </c>
      <c r="G66" s="155">
        <f>'DIRECT SARS-CoV-2 Enhanced Prot'!G65</f>
        <v>0</v>
      </c>
      <c r="H66" s="99" t="e">
        <f>'DIRECT SARS-CoV-2 Enhanced Prot'!H65</f>
        <v>#N/A</v>
      </c>
      <c r="I66" s="139" t="e">
        <f>'DIRECT SARS-CoV-2 Enhanced Prot'!I65</f>
        <v>#N/A</v>
      </c>
    </row>
    <row r="67" spans="2:9" x14ac:dyDescent="0.25">
      <c r="B67" s="63">
        <v>35</v>
      </c>
      <c r="C67" s="99">
        <f>'DIRECT SARS-CoV-2 Enhanced Prot'!D66:D66</f>
        <v>0</v>
      </c>
      <c r="D67" s="166"/>
      <c r="E67" s="152" t="e">
        <f t="shared" si="2"/>
        <v>#DIV/0!</v>
      </c>
      <c r="F67" s="100" t="e">
        <f t="shared" si="1"/>
        <v>#DIV/0!</v>
      </c>
      <c r="G67" s="155">
        <f>'DIRECT SARS-CoV-2 Enhanced Prot'!G66</f>
        <v>0</v>
      </c>
      <c r="H67" s="99" t="e">
        <f>'DIRECT SARS-CoV-2 Enhanced Prot'!H66</f>
        <v>#N/A</v>
      </c>
      <c r="I67" s="139" t="e">
        <f>'DIRECT SARS-CoV-2 Enhanced Prot'!I66</f>
        <v>#N/A</v>
      </c>
    </row>
    <row r="68" spans="2:9" x14ac:dyDescent="0.25">
      <c r="B68" s="63">
        <v>36</v>
      </c>
      <c r="C68" s="99">
        <f>'DIRECT SARS-CoV-2 Enhanced Prot'!D67:D67</f>
        <v>0</v>
      </c>
      <c r="D68" s="166"/>
      <c r="E68" s="152" t="e">
        <f t="shared" si="2"/>
        <v>#DIV/0!</v>
      </c>
      <c r="F68" s="100" t="e">
        <f t="shared" si="1"/>
        <v>#DIV/0!</v>
      </c>
      <c r="G68" s="155">
        <f>'DIRECT SARS-CoV-2 Enhanced Prot'!G67</f>
        <v>0</v>
      </c>
      <c r="H68" s="99" t="e">
        <f>'DIRECT SARS-CoV-2 Enhanced Prot'!H67</f>
        <v>#N/A</v>
      </c>
      <c r="I68" s="139" t="e">
        <f>'DIRECT SARS-CoV-2 Enhanced Prot'!I67</f>
        <v>#N/A</v>
      </c>
    </row>
    <row r="69" spans="2:9" x14ac:dyDescent="0.25">
      <c r="B69" s="63">
        <v>37</v>
      </c>
      <c r="C69" s="99">
        <f>'DIRECT SARS-CoV-2 Enhanced Prot'!D68:D68</f>
        <v>0</v>
      </c>
      <c r="D69" s="166"/>
      <c r="E69" s="152" t="e">
        <f t="shared" si="2"/>
        <v>#DIV/0!</v>
      </c>
      <c r="F69" s="100" t="e">
        <f t="shared" si="1"/>
        <v>#DIV/0!</v>
      </c>
      <c r="G69" s="155">
        <f>'DIRECT SARS-CoV-2 Enhanced Prot'!G68</f>
        <v>0</v>
      </c>
      <c r="H69" s="99" t="e">
        <f>'DIRECT SARS-CoV-2 Enhanced Prot'!H68</f>
        <v>#N/A</v>
      </c>
      <c r="I69" s="139" t="e">
        <f>'DIRECT SARS-CoV-2 Enhanced Prot'!I68</f>
        <v>#N/A</v>
      </c>
    </row>
    <row r="70" spans="2:9" x14ac:dyDescent="0.25">
      <c r="B70" s="63">
        <v>38</v>
      </c>
      <c r="C70" s="99">
        <f>'DIRECT SARS-CoV-2 Enhanced Prot'!D69:D69</f>
        <v>0</v>
      </c>
      <c r="D70" s="166"/>
      <c r="E70" s="152" t="e">
        <f t="shared" si="2"/>
        <v>#DIV/0!</v>
      </c>
      <c r="F70" s="100" t="e">
        <f t="shared" si="1"/>
        <v>#DIV/0!</v>
      </c>
      <c r="G70" s="155">
        <f>'DIRECT SARS-CoV-2 Enhanced Prot'!G69</f>
        <v>0</v>
      </c>
      <c r="H70" s="99" t="e">
        <f>'DIRECT SARS-CoV-2 Enhanced Prot'!H69</f>
        <v>#N/A</v>
      </c>
      <c r="I70" s="139" t="e">
        <f>'DIRECT SARS-CoV-2 Enhanced Prot'!I69</f>
        <v>#N/A</v>
      </c>
    </row>
    <row r="71" spans="2:9" x14ac:dyDescent="0.25">
      <c r="B71" s="63">
        <v>39</v>
      </c>
      <c r="C71" s="99">
        <f>'DIRECT SARS-CoV-2 Enhanced Prot'!D70:D70</f>
        <v>0</v>
      </c>
      <c r="D71" s="166"/>
      <c r="E71" s="152" t="e">
        <f t="shared" si="2"/>
        <v>#DIV/0!</v>
      </c>
      <c r="F71" s="100" t="e">
        <f t="shared" si="1"/>
        <v>#DIV/0!</v>
      </c>
      <c r="G71" s="155">
        <f>'DIRECT SARS-CoV-2 Enhanced Prot'!G70</f>
        <v>0</v>
      </c>
      <c r="H71" s="99" t="e">
        <f>'DIRECT SARS-CoV-2 Enhanced Prot'!H70</f>
        <v>#N/A</v>
      </c>
      <c r="I71" s="139" t="e">
        <f>'DIRECT SARS-CoV-2 Enhanced Prot'!I70</f>
        <v>#N/A</v>
      </c>
    </row>
    <row r="72" spans="2:9" x14ac:dyDescent="0.25">
      <c r="B72" s="63">
        <v>40</v>
      </c>
      <c r="C72" s="99">
        <f>'DIRECT SARS-CoV-2 Enhanced Prot'!D71:D71</f>
        <v>0</v>
      </c>
      <c r="D72" s="166"/>
      <c r="E72" s="152" t="e">
        <f t="shared" si="2"/>
        <v>#DIV/0!</v>
      </c>
      <c r="F72" s="100" t="e">
        <f t="shared" si="1"/>
        <v>#DIV/0!</v>
      </c>
      <c r="G72" s="155">
        <f>'DIRECT SARS-CoV-2 Enhanced Prot'!G71</f>
        <v>0</v>
      </c>
      <c r="H72" s="99" t="e">
        <f>'DIRECT SARS-CoV-2 Enhanced Prot'!H71</f>
        <v>#N/A</v>
      </c>
      <c r="I72" s="139" t="e">
        <f>'DIRECT SARS-CoV-2 Enhanced Prot'!I71</f>
        <v>#N/A</v>
      </c>
    </row>
    <row r="73" spans="2:9" x14ac:dyDescent="0.25">
      <c r="B73" s="63">
        <v>41</v>
      </c>
      <c r="C73" s="99">
        <f>'DIRECT SARS-CoV-2 Enhanced Prot'!D72:D72</f>
        <v>0</v>
      </c>
      <c r="D73" s="166"/>
      <c r="E73" s="152" t="e">
        <f t="shared" si="2"/>
        <v>#DIV/0!</v>
      </c>
      <c r="F73" s="100" t="e">
        <f t="shared" si="1"/>
        <v>#DIV/0!</v>
      </c>
      <c r="G73" s="155">
        <f>'DIRECT SARS-CoV-2 Enhanced Prot'!G72</f>
        <v>0</v>
      </c>
      <c r="H73" s="99" t="e">
        <f>'DIRECT SARS-CoV-2 Enhanced Prot'!H72</f>
        <v>#N/A</v>
      </c>
      <c r="I73" s="139" t="e">
        <f>'DIRECT SARS-CoV-2 Enhanced Prot'!I72</f>
        <v>#N/A</v>
      </c>
    </row>
    <row r="74" spans="2:9" x14ac:dyDescent="0.25">
      <c r="B74" s="63">
        <v>42</v>
      </c>
      <c r="C74" s="99">
        <f>'DIRECT SARS-CoV-2 Enhanced Prot'!D73:D73</f>
        <v>0</v>
      </c>
      <c r="D74" s="166"/>
      <c r="E74" s="152" t="e">
        <f t="shared" si="2"/>
        <v>#DIV/0!</v>
      </c>
      <c r="F74" s="100" t="e">
        <f t="shared" si="1"/>
        <v>#DIV/0!</v>
      </c>
      <c r="G74" s="155">
        <f>'DIRECT SARS-CoV-2 Enhanced Prot'!G73</f>
        <v>0</v>
      </c>
      <c r="H74" s="99" t="e">
        <f>'DIRECT SARS-CoV-2 Enhanced Prot'!H73</f>
        <v>#N/A</v>
      </c>
      <c r="I74" s="139" t="e">
        <f>'DIRECT SARS-CoV-2 Enhanced Prot'!I73</f>
        <v>#N/A</v>
      </c>
    </row>
    <row r="75" spans="2:9" x14ac:dyDescent="0.25">
      <c r="B75" s="63">
        <v>43</v>
      </c>
      <c r="C75" s="99">
        <f>'DIRECT SARS-CoV-2 Enhanced Prot'!D74:D74</f>
        <v>0</v>
      </c>
      <c r="D75" s="166"/>
      <c r="E75" s="152" t="e">
        <f t="shared" si="2"/>
        <v>#DIV/0!</v>
      </c>
      <c r="F75" s="100" t="e">
        <f t="shared" si="1"/>
        <v>#DIV/0!</v>
      </c>
      <c r="G75" s="155">
        <f>'DIRECT SARS-CoV-2 Enhanced Prot'!G74</f>
        <v>0</v>
      </c>
      <c r="H75" s="99" t="e">
        <f>'DIRECT SARS-CoV-2 Enhanced Prot'!H74</f>
        <v>#N/A</v>
      </c>
      <c r="I75" s="139" t="e">
        <f>'DIRECT SARS-CoV-2 Enhanced Prot'!I74</f>
        <v>#N/A</v>
      </c>
    </row>
    <row r="76" spans="2:9" x14ac:dyDescent="0.25">
      <c r="B76" s="63">
        <v>44</v>
      </c>
      <c r="C76" s="99">
        <f>'DIRECT SARS-CoV-2 Enhanced Prot'!D75:D75</f>
        <v>0</v>
      </c>
      <c r="D76" s="166"/>
      <c r="E76" s="152" t="e">
        <f t="shared" si="2"/>
        <v>#DIV/0!</v>
      </c>
      <c r="F76" s="100" t="e">
        <f t="shared" si="1"/>
        <v>#DIV/0!</v>
      </c>
      <c r="G76" s="155">
        <f>'DIRECT SARS-CoV-2 Enhanced Prot'!G75</f>
        <v>0</v>
      </c>
      <c r="H76" s="99" t="e">
        <f>'DIRECT SARS-CoV-2 Enhanced Prot'!H75</f>
        <v>#N/A</v>
      </c>
      <c r="I76" s="139" t="e">
        <f>'DIRECT SARS-CoV-2 Enhanced Prot'!I75</f>
        <v>#N/A</v>
      </c>
    </row>
    <row r="77" spans="2:9" x14ac:dyDescent="0.25">
      <c r="B77" s="63">
        <v>45</v>
      </c>
      <c r="C77" s="99">
        <f>'DIRECT SARS-CoV-2 Enhanced Prot'!D76:D76</f>
        <v>0</v>
      </c>
      <c r="D77" s="166"/>
      <c r="E77" s="152" t="e">
        <f t="shared" si="2"/>
        <v>#DIV/0!</v>
      </c>
      <c r="F77" s="100" t="e">
        <f t="shared" si="1"/>
        <v>#DIV/0!</v>
      </c>
      <c r="G77" s="155">
        <f>'DIRECT SARS-CoV-2 Enhanced Prot'!G76</f>
        <v>0</v>
      </c>
      <c r="H77" s="99" t="e">
        <f>'DIRECT SARS-CoV-2 Enhanced Prot'!H76</f>
        <v>#N/A</v>
      </c>
      <c r="I77" s="139" t="e">
        <f>'DIRECT SARS-CoV-2 Enhanced Prot'!I76</f>
        <v>#N/A</v>
      </c>
    </row>
    <row r="78" spans="2:9" x14ac:dyDescent="0.25">
      <c r="B78" s="63">
        <v>46</v>
      </c>
      <c r="C78" s="99">
        <f>'DIRECT SARS-CoV-2 Enhanced Prot'!D77:D77</f>
        <v>0</v>
      </c>
      <c r="D78" s="166"/>
      <c r="E78" s="152" t="e">
        <f t="shared" si="2"/>
        <v>#DIV/0!</v>
      </c>
      <c r="F78" s="100" t="e">
        <f t="shared" si="1"/>
        <v>#DIV/0!</v>
      </c>
      <c r="G78" s="155">
        <f>'DIRECT SARS-CoV-2 Enhanced Prot'!G77</f>
        <v>0</v>
      </c>
      <c r="H78" s="99" t="e">
        <f>'DIRECT SARS-CoV-2 Enhanced Prot'!H77</f>
        <v>#N/A</v>
      </c>
      <c r="I78" s="139" t="e">
        <f>'DIRECT SARS-CoV-2 Enhanced Prot'!I77</f>
        <v>#N/A</v>
      </c>
    </row>
    <row r="79" spans="2:9" x14ac:dyDescent="0.25">
      <c r="B79" s="63">
        <v>47</v>
      </c>
      <c r="C79" s="99">
        <f>'DIRECT SARS-CoV-2 Enhanced Prot'!D78:D78</f>
        <v>0</v>
      </c>
      <c r="D79" s="166"/>
      <c r="E79" s="152" t="e">
        <f t="shared" si="2"/>
        <v>#DIV/0!</v>
      </c>
      <c r="F79" s="100" t="e">
        <f t="shared" si="1"/>
        <v>#DIV/0!</v>
      </c>
      <c r="G79" s="155">
        <f>'DIRECT SARS-CoV-2 Enhanced Prot'!G78</f>
        <v>0</v>
      </c>
      <c r="H79" s="99" t="e">
        <f>'DIRECT SARS-CoV-2 Enhanced Prot'!H78</f>
        <v>#N/A</v>
      </c>
      <c r="I79" s="139" t="e">
        <f>'DIRECT SARS-CoV-2 Enhanced Prot'!I78</f>
        <v>#N/A</v>
      </c>
    </row>
    <row r="80" spans="2:9" x14ac:dyDescent="0.25">
      <c r="B80" s="63">
        <v>48</v>
      </c>
      <c r="C80" s="99">
        <f>'DIRECT SARS-CoV-2 Enhanced Prot'!D79:D79</f>
        <v>0</v>
      </c>
      <c r="D80" s="166"/>
      <c r="E80" s="152" t="e">
        <f t="shared" si="2"/>
        <v>#DIV/0!</v>
      </c>
      <c r="F80" s="100" t="e">
        <f t="shared" si="1"/>
        <v>#DIV/0!</v>
      </c>
      <c r="G80" s="155">
        <f>'DIRECT SARS-CoV-2 Enhanced Prot'!G79</f>
        <v>0</v>
      </c>
      <c r="H80" s="99" t="e">
        <f>'DIRECT SARS-CoV-2 Enhanced Prot'!H79</f>
        <v>#N/A</v>
      </c>
      <c r="I80" s="139" t="e">
        <f>'DIRECT SARS-CoV-2 Enhanced Prot'!I79</f>
        <v>#N/A</v>
      </c>
    </row>
    <row r="81" spans="2:9" x14ac:dyDescent="0.25">
      <c r="B81" s="63">
        <v>49</v>
      </c>
      <c r="C81" s="99">
        <f>'DIRECT SARS-CoV-2 Enhanced Prot'!D80:D80</f>
        <v>0</v>
      </c>
      <c r="D81" s="166"/>
      <c r="E81" s="152" t="e">
        <f t="shared" si="2"/>
        <v>#DIV/0!</v>
      </c>
      <c r="F81" s="100" t="e">
        <f t="shared" si="1"/>
        <v>#DIV/0!</v>
      </c>
      <c r="G81" s="155">
        <f>'DIRECT SARS-CoV-2 Enhanced Prot'!G80</f>
        <v>0</v>
      </c>
      <c r="H81" s="99" t="e">
        <f>'DIRECT SARS-CoV-2 Enhanced Prot'!H80</f>
        <v>#N/A</v>
      </c>
      <c r="I81" s="139" t="e">
        <f>'DIRECT SARS-CoV-2 Enhanced Prot'!I80</f>
        <v>#N/A</v>
      </c>
    </row>
    <row r="82" spans="2:9" x14ac:dyDescent="0.25">
      <c r="B82" s="63">
        <v>50</v>
      </c>
      <c r="C82" s="99">
        <f>'DIRECT SARS-CoV-2 Enhanced Prot'!D81:D81</f>
        <v>0</v>
      </c>
      <c r="D82" s="166"/>
      <c r="E82" s="152" t="e">
        <f t="shared" si="2"/>
        <v>#DIV/0!</v>
      </c>
      <c r="F82" s="100" t="e">
        <f t="shared" si="1"/>
        <v>#DIV/0!</v>
      </c>
      <c r="G82" s="155">
        <f>'DIRECT SARS-CoV-2 Enhanced Prot'!G81</f>
        <v>0</v>
      </c>
      <c r="H82" s="99" t="e">
        <f>'DIRECT SARS-CoV-2 Enhanced Prot'!H81</f>
        <v>#N/A</v>
      </c>
      <c r="I82" s="139" t="e">
        <f>'DIRECT SARS-CoV-2 Enhanced Prot'!I81</f>
        <v>#N/A</v>
      </c>
    </row>
    <row r="83" spans="2:9" x14ac:dyDescent="0.25">
      <c r="B83" s="63">
        <v>51</v>
      </c>
      <c r="C83" s="99">
        <f>'DIRECT SARS-CoV-2 Enhanced Prot'!D82:D82</f>
        <v>0</v>
      </c>
      <c r="D83" s="166"/>
      <c r="E83" s="152" t="e">
        <f t="shared" si="2"/>
        <v>#DIV/0!</v>
      </c>
      <c r="F83" s="100" t="e">
        <f t="shared" si="1"/>
        <v>#DIV/0!</v>
      </c>
      <c r="G83" s="155">
        <f>'DIRECT SARS-CoV-2 Enhanced Prot'!G82</f>
        <v>0</v>
      </c>
      <c r="H83" s="99" t="e">
        <f>'DIRECT SARS-CoV-2 Enhanced Prot'!H82</f>
        <v>#N/A</v>
      </c>
      <c r="I83" s="139" t="e">
        <f>'DIRECT SARS-CoV-2 Enhanced Prot'!I82</f>
        <v>#N/A</v>
      </c>
    </row>
    <row r="84" spans="2:9" x14ac:dyDescent="0.25">
      <c r="B84" s="63">
        <v>52</v>
      </c>
      <c r="C84" s="99">
        <f>'DIRECT SARS-CoV-2 Enhanced Prot'!D83:D83</f>
        <v>0</v>
      </c>
      <c r="D84" s="166"/>
      <c r="E84" s="152" t="e">
        <f t="shared" si="2"/>
        <v>#DIV/0!</v>
      </c>
      <c r="F84" s="100" t="e">
        <f t="shared" si="1"/>
        <v>#DIV/0!</v>
      </c>
      <c r="G84" s="155">
        <f>'DIRECT SARS-CoV-2 Enhanced Prot'!G83</f>
        <v>0</v>
      </c>
      <c r="H84" s="99" t="e">
        <f>'DIRECT SARS-CoV-2 Enhanced Prot'!H83</f>
        <v>#N/A</v>
      </c>
      <c r="I84" s="139" t="e">
        <f>'DIRECT SARS-CoV-2 Enhanced Prot'!I83</f>
        <v>#N/A</v>
      </c>
    </row>
    <row r="85" spans="2:9" x14ac:dyDescent="0.25">
      <c r="B85" s="63">
        <v>53</v>
      </c>
      <c r="C85" s="99">
        <f>'DIRECT SARS-CoV-2 Enhanced Prot'!D84:D84</f>
        <v>0</v>
      </c>
      <c r="D85" s="166"/>
      <c r="E85" s="152" t="e">
        <f t="shared" si="2"/>
        <v>#DIV/0!</v>
      </c>
      <c r="F85" s="100" t="e">
        <f t="shared" si="1"/>
        <v>#DIV/0!</v>
      </c>
      <c r="G85" s="155">
        <f>'DIRECT SARS-CoV-2 Enhanced Prot'!G84</f>
        <v>0</v>
      </c>
      <c r="H85" s="99" t="e">
        <f>'DIRECT SARS-CoV-2 Enhanced Prot'!H84</f>
        <v>#N/A</v>
      </c>
      <c r="I85" s="139" t="e">
        <f>'DIRECT SARS-CoV-2 Enhanced Prot'!I84</f>
        <v>#N/A</v>
      </c>
    </row>
    <row r="86" spans="2:9" x14ac:dyDescent="0.25">
      <c r="B86" s="63">
        <v>54</v>
      </c>
      <c r="C86" s="99">
        <f>'DIRECT SARS-CoV-2 Enhanced Prot'!D85:D85</f>
        <v>0</v>
      </c>
      <c r="D86" s="166"/>
      <c r="E86" s="152" t="e">
        <f t="shared" si="2"/>
        <v>#DIV/0!</v>
      </c>
      <c r="F86" s="100" t="e">
        <f t="shared" si="1"/>
        <v>#DIV/0!</v>
      </c>
      <c r="G86" s="155">
        <f>'DIRECT SARS-CoV-2 Enhanced Prot'!G85</f>
        <v>0</v>
      </c>
      <c r="H86" s="99" t="e">
        <f>'DIRECT SARS-CoV-2 Enhanced Prot'!H85</f>
        <v>#N/A</v>
      </c>
      <c r="I86" s="139" t="e">
        <f>'DIRECT SARS-CoV-2 Enhanced Prot'!I85</f>
        <v>#N/A</v>
      </c>
    </row>
    <row r="87" spans="2:9" x14ac:dyDescent="0.25">
      <c r="B87" s="63">
        <v>55</v>
      </c>
      <c r="C87" s="99">
        <f>'DIRECT SARS-CoV-2 Enhanced Prot'!D86:D86</f>
        <v>0</v>
      </c>
      <c r="D87" s="166"/>
      <c r="E87" s="152" t="e">
        <f t="shared" si="2"/>
        <v>#DIV/0!</v>
      </c>
      <c r="F87" s="100" t="e">
        <f t="shared" si="1"/>
        <v>#DIV/0!</v>
      </c>
      <c r="G87" s="155">
        <f>'DIRECT SARS-CoV-2 Enhanced Prot'!G86</f>
        <v>0</v>
      </c>
      <c r="H87" s="99" t="e">
        <f>'DIRECT SARS-CoV-2 Enhanced Prot'!H86</f>
        <v>#N/A</v>
      </c>
      <c r="I87" s="139" t="e">
        <f>'DIRECT SARS-CoV-2 Enhanced Prot'!I86</f>
        <v>#N/A</v>
      </c>
    </row>
    <row r="88" spans="2:9" x14ac:dyDescent="0.25">
      <c r="B88" s="63">
        <v>56</v>
      </c>
      <c r="C88" s="99">
        <f>'DIRECT SARS-CoV-2 Enhanced Prot'!D87:D87</f>
        <v>0</v>
      </c>
      <c r="D88" s="166"/>
      <c r="E88" s="152" t="e">
        <f t="shared" si="2"/>
        <v>#DIV/0!</v>
      </c>
      <c r="F88" s="100" t="e">
        <f t="shared" si="1"/>
        <v>#DIV/0!</v>
      </c>
      <c r="G88" s="155">
        <f>'DIRECT SARS-CoV-2 Enhanced Prot'!G87</f>
        <v>0</v>
      </c>
      <c r="H88" s="99" t="e">
        <f>'DIRECT SARS-CoV-2 Enhanced Prot'!H87</f>
        <v>#N/A</v>
      </c>
      <c r="I88" s="139" t="e">
        <f>'DIRECT SARS-CoV-2 Enhanced Prot'!I87</f>
        <v>#N/A</v>
      </c>
    </row>
    <row r="89" spans="2:9" x14ac:dyDescent="0.25">
      <c r="B89" s="63">
        <v>57</v>
      </c>
      <c r="C89" s="99">
        <f>'DIRECT SARS-CoV-2 Enhanced Prot'!D88:D88</f>
        <v>0</v>
      </c>
      <c r="D89" s="166"/>
      <c r="E89" s="152" t="e">
        <f t="shared" si="2"/>
        <v>#DIV/0!</v>
      </c>
      <c r="F89" s="100" t="e">
        <f t="shared" si="1"/>
        <v>#DIV/0!</v>
      </c>
      <c r="G89" s="155">
        <f>'DIRECT SARS-CoV-2 Enhanced Prot'!G88</f>
        <v>0</v>
      </c>
      <c r="H89" s="99" t="e">
        <f>'DIRECT SARS-CoV-2 Enhanced Prot'!H88</f>
        <v>#N/A</v>
      </c>
      <c r="I89" s="139" t="e">
        <f>'DIRECT SARS-CoV-2 Enhanced Prot'!I88</f>
        <v>#N/A</v>
      </c>
    </row>
    <row r="90" spans="2:9" x14ac:dyDescent="0.25">
      <c r="B90" s="63">
        <v>58</v>
      </c>
      <c r="C90" s="99">
        <f>'DIRECT SARS-CoV-2 Enhanced Prot'!D89:D89</f>
        <v>0</v>
      </c>
      <c r="D90" s="166"/>
      <c r="E90" s="152" t="e">
        <f t="shared" si="2"/>
        <v>#DIV/0!</v>
      </c>
      <c r="F90" s="100" t="e">
        <f t="shared" si="1"/>
        <v>#DIV/0!</v>
      </c>
      <c r="G90" s="155">
        <f>'DIRECT SARS-CoV-2 Enhanced Prot'!G89</f>
        <v>0</v>
      </c>
      <c r="H90" s="99" t="e">
        <f>'DIRECT SARS-CoV-2 Enhanced Prot'!H89</f>
        <v>#N/A</v>
      </c>
      <c r="I90" s="139" t="e">
        <f>'DIRECT SARS-CoV-2 Enhanced Prot'!I89</f>
        <v>#N/A</v>
      </c>
    </row>
    <row r="91" spans="2:9" x14ac:dyDescent="0.25">
      <c r="B91" s="63">
        <v>59</v>
      </c>
      <c r="C91" s="99">
        <f>'DIRECT SARS-CoV-2 Enhanced Prot'!D90:D90</f>
        <v>0</v>
      </c>
      <c r="D91" s="166"/>
      <c r="E91" s="152" t="e">
        <f t="shared" si="2"/>
        <v>#DIV/0!</v>
      </c>
      <c r="F91" s="100" t="e">
        <f t="shared" si="1"/>
        <v>#DIV/0!</v>
      </c>
      <c r="G91" s="155">
        <f>'DIRECT SARS-CoV-2 Enhanced Prot'!G90</f>
        <v>0</v>
      </c>
      <c r="H91" s="99" t="e">
        <f>'DIRECT SARS-CoV-2 Enhanced Prot'!H90</f>
        <v>#N/A</v>
      </c>
      <c r="I91" s="139" t="e">
        <f>'DIRECT SARS-CoV-2 Enhanced Prot'!I90</f>
        <v>#N/A</v>
      </c>
    </row>
    <row r="92" spans="2:9" x14ac:dyDescent="0.25">
      <c r="B92" s="63">
        <v>60</v>
      </c>
      <c r="C92" s="99">
        <f>'DIRECT SARS-CoV-2 Enhanced Prot'!D91:D91</f>
        <v>0</v>
      </c>
      <c r="D92" s="166"/>
      <c r="E92" s="152" t="e">
        <f t="shared" si="2"/>
        <v>#DIV/0!</v>
      </c>
      <c r="F92" s="100" t="e">
        <f t="shared" si="1"/>
        <v>#DIV/0!</v>
      </c>
      <c r="G92" s="155">
        <f>'DIRECT SARS-CoV-2 Enhanced Prot'!G91</f>
        <v>0</v>
      </c>
      <c r="H92" s="99" t="e">
        <f>'DIRECT SARS-CoV-2 Enhanced Prot'!H91</f>
        <v>#N/A</v>
      </c>
      <c r="I92" s="139" t="e">
        <f>'DIRECT SARS-CoV-2 Enhanced Prot'!I91</f>
        <v>#N/A</v>
      </c>
    </row>
    <row r="93" spans="2:9" x14ac:dyDescent="0.25">
      <c r="B93" s="63">
        <v>61</v>
      </c>
      <c r="C93" s="99">
        <f>'DIRECT SARS-CoV-2 Enhanced Prot'!D92:D92</f>
        <v>0</v>
      </c>
      <c r="D93" s="166"/>
      <c r="E93" s="152" t="e">
        <f t="shared" si="2"/>
        <v>#DIV/0!</v>
      </c>
      <c r="F93" s="100" t="e">
        <f t="shared" si="1"/>
        <v>#DIV/0!</v>
      </c>
      <c r="G93" s="155">
        <f>'DIRECT SARS-CoV-2 Enhanced Prot'!G92</f>
        <v>0</v>
      </c>
      <c r="H93" s="99" t="e">
        <f>'DIRECT SARS-CoV-2 Enhanced Prot'!H92</f>
        <v>#N/A</v>
      </c>
      <c r="I93" s="139" t="e">
        <f>'DIRECT SARS-CoV-2 Enhanced Prot'!I92</f>
        <v>#N/A</v>
      </c>
    </row>
    <row r="94" spans="2:9" x14ac:dyDescent="0.25">
      <c r="B94" s="63">
        <v>62</v>
      </c>
      <c r="C94" s="99">
        <f>'DIRECT SARS-CoV-2 Enhanced Prot'!D93:D93</f>
        <v>0</v>
      </c>
      <c r="D94" s="166"/>
      <c r="E94" s="152" t="e">
        <f t="shared" si="2"/>
        <v>#DIV/0!</v>
      </c>
      <c r="F94" s="100" t="e">
        <f t="shared" si="1"/>
        <v>#DIV/0!</v>
      </c>
      <c r="G94" s="155">
        <f>'DIRECT SARS-CoV-2 Enhanced Prot'!G93</f>
        <v>0</v>
      </c>
      <c r="H94" s="99" t="e">
        <f>'DIRECT SARS-CoV-2 Enhanced Prot'!H93</f>
        <v>#N/A</v>
      </c>
      <c r="I94" s="139" t="e">
        <f>'DIRECT SARS-CoV-2 Enhanced Prot'!I93</f>
        <v>#N/A</v>
      </c>
    </row>
    <row r="95" spans="2:9" x14ac:dyDescent="0.25">
      <c r="B95" s="63">
        <v>63</v>
      </c>
      <c r="C95" s="99">
        <f>'DIRECT SARS-CoV-2 Enhanced Prot'!D94:D94</f>
        <v>0</v>
      </c>
      <c r="D95" s="166"/>
      <c r="E95" s="152" t="e">
        <f t="shared" si="2"/>
        <v>#DIV/0!</v>
      </c>
      <c r="F95" s="100" t="e">
        <f t="shared" si="1"/>
        <v>#DIV/0!</v>
      </c>
      <c r="G95" s="155">
        <f>'DIRECT SARS-CoV-2 Enhanced Prot'!G94</f>
        <v>0</v>
      </c>
      <c r="H95" s="99" t="e">
        <f>'DIRECT SARS-CoV-2 Enhanced Prot'!H94</f>
        <v>#N/A</v>
      </c>
      <c r="I95" s="139" t="e">
        <f>'DIRECT SARS-CoV-2 Enhanced Prot'!I94</f>
        <v>#N/A</v>
      </c>
    </row>
    <row r="96" spans="2:9" x14ac:dyDescent="0.25">
      <c r="B96" s="63">
        <v>64</v>
      </c>
      <c r="C96" s="99">
        <f>'DIRECT SARS-CoV-2 Enhanced Prot'!D95:D95</f>
        <v>0</v>
      </c>
      <c r="D96" s="166"/>
      <c r="E96" s="152" t="e">
        <f t="shared" si="2"/>
        <v>#DIV/0!</v>
      </c>
      <c r="F96" s="100" t="e">
        <f t="shared" si="1"/>
        <v>#DIV/0!</v>
      </c>
      <c r="G96" s="155">
        <f>'DIRECT SARS-CoV-2 Enhanced Prot'!G95</f>
        <v>0</v>
      </c>
      <c r="H96" s="99" t="e">
        <f>'DIRECT SARS-CoV-2 Enhanced Prot'!H95</f>
        <v>#N/A</v>
      </c>
      <c r="I96" s="139" t="e">
        <f>'DIRECT SARS-CoV-2 Enhanced Prot'!I95</f>
        <v>#N/A</v>
      </c>
    </row>
    <row r="97" spans="2:9" x14ac:dyDescent="0.25">
      <c r="B97" s="63">
        <v>65</v>
      </c>
      <c r="C97" s="99">
        <f>'DIRECT SARS-CoV-2 Enhanced Prot'!D96:D96</f>
        <v>0</v>
      </c>
      <c r="D97" s="166"/>
      <c r="E97" s="152" t="e">
        <f>$E$31/D97</f>
        <v>#DIV/0!</v>
      </c>
      <c r="F97" s="100" t="e">
        <f t="shared" si="1"/>
        <v>#DIV/0!</v>
      </c>
      <c r="G97" s="155">
        <f>'DIRECT SARS-CoV-2 Enhanced Prot'!G96</f>
        <v>0</v>
      </c>
      <c r="H97" s="99" t="e">
        <f>'DIRECT SARS-CoV-2 Enhanced Prot'!H96</f>
        <v>#N/A</v>
      </c>
      <c r="I97" s="139" t="e">
        <f>'DIRECT SARS-CoV-2 Enhanced Prot'!I96</f>
        <v>#N/A</v>
      </c>
    </row>
    <row r="98" spans="2:9" x14ac:dyDescent="0.25">
      <c r="B98" s="63">
        <v>66</v>
      </c>
      <c r="C98" s="99">
        <f>'DIRECT SARS-CoV-2 Enhanced Prot'!D97:D97</f>
        <v>0</v>
      </c>
      <c r="D98" s="166"/>
      <c r="E98" s="152" t="e">
        <f t="shared" ref="E98:E128" si="3">$E$31/D98</f>
        <v>#DIV/0!</v>
      </c>
      <c r="F98" s="100" t="e">
        <f t="shared" ref="F98:F128" si="4">23-E98</f>
        <v>#DIV/0!</v>
      </c>
      <c r="G98" s="155">
        <f>'DIRECT SARS-CoV-2 Enhanced Prot'!G97</f>
        <v>0</v>
      </c>
      <c r="H98" s="99" t="e">
        <f>'DIRECT SARS-CoV-2 Enhanced Prot'!H97</f>
        <v>#N/A</v>
      </c>
      <c r="I98" s="139" t="e">
        <f>'DIRECT SARS-CoV-2 Enhanced Prot'!I97</f>
        <v>#N/A</v>
      </c>
    </row>
    <row r="99" spans="2:9" x14ac:dyDescent="0.25">
      <c r="B99" s="63">
        <v>67</v>
      </c>
      <c r="C99" s="99">
        <f>'DIRECT SARS-CoV-2 Enhanced Prot'!D98:D98</f>
        <v>0</v>
      </c>
      <c r="D99" s="166"/>
      <c r="E99" s="152" t="e">
        <f t="shared" si="3"/>
        <v>#DIV/0!</v>
      </c>
      <c r="F99" s="100" t="e">
        <f t="shared" si="4"/>
        <v>#DIV/0!</v>
      </c>
      <c r="G99" s="155">
        <f>'DIRECT SARS-CoV-2 Enhanced Prot'!G98</f>
        <v>0</v>
      </c>
      <c r="H99" s="99" t="e">
        <f>'DIRECT SARS-CoV-2 Enhanced Prot'!H98</f>
        <v>#N/A</v>
      </c>
      <c r="I99" s="139" t="e">
        <f>'DIRECT SARS-CoV-2 Enhanced Prot'!I98</f>
        <v>#N/A</v>
      </c>
    </row>
    <row r="100" spans="2:9" x14ac:dyDescent="0.25">
      <c r="B100" s="63">
        <v>68</v>
      </c>
      <c r="C100" s="99">
        <f>'DIRECT SARS-CoV-2 Enhanced Prot'!D99:D99</f>
        <v>0</v>
      </c>
      <c r="D100" s="166"/>
      <c r="E100" s="152" t="e">
        <f t="shared" si="3"/>
        <v>#DIV/0!</v>
      </c>
      <c r="F100" s="100" t="e">
        <f t="shared" si="4"/>
        <v>#DIV/0!</v>
      </c>
      <c r="G100" s="155">
        <f>'DIRECT SARS-CoV-2 Enhanced Prot'!G99</f>
        <v>0</v>
      </c>
      <c r="H100" s="99" t="e">
        <f>'DIRECT SARS-CoV-2 Enhanced Prot'!H99</f>
        <v>#N/A</v>
      </c>
      <c r="I100" s="139" t="e">
        <f>'DIRECT SARS-CoV-2 Enhanced Prot'!I99</f>
        <v>#N/A</v>
      </c>
    </row>
    <row r="101" spans="2:9" x14ac:dyDescent="0.25">
      <c r="B101" s="63">
        <v>69</v>
      </c>
      <c r="C101" s="99">
        <f>'DIRECT SARS-CoV-2 Enhanced Prot'!D100:D100</f>
        <v>0</v>
      </c>
      <c r="D101" s="166"/>
      <c r="E101" s="152" t="e">
        <f t="shared" si="3"/>
        <v>#DIV/0!</v>
      </c>
      <c r="F101" s="100" t="e">
        <f t="shared" si="4"/>
        <v>#DIV/0!</v>
      </c>
      <c r="G101" s="155">
        <f>'DIRECT SARS-CoV-2 Enhanced Prot'!G100</f>
        <v>0</v>
      </c>
      <c r="H101" s="99" t="e">
        <f>'DIRECT SARS-CoV-2 Enhanced Prot'!H100</f>
        <v>#N/A</v>
      </c>
      <c r="I101" s="139" t="e">
        <f>'DIRECT SARS-CoV-2 Enhanced Prot'!I100</f>
        <v>#N/A</v>
      </c>
    </row>
    <row r="102" spans="2:9" x14ac:dyDescent="0.25">
      <c r="B102" s="63">
        <v>70</v>
      </c>
      <c r="C102" s="99">
        <f>'DIRECT SARS-CoV-2 Enhanced Prot'!D101:D101</f>
        <v>0</v>
      </c>
      <c r="D102" s="166"/>
      <c r="E102" s="152" t="e">
        <f t="shared" si="3"/>
        <v>#DIV/0!</v>
      </c>
      <c r="F102" s="100" t="e">
        <f t="shared" si="4"/>
        <v>#DIV/0!</v>
      </c>
      <c r="G102" s="155">
        <f>'DIRECT SARS-CoV-2 Enhanced Prot'!G101</f>
        <v>0</v>
      </c>
      <c r="H102" s="99" t="e">
        <f>'DIRECT SARS-CoV-2 Enhanced Prot'!H101</f>
        <v>#N/A</v>
      </c>
      <c r="I102" s="139" t="e">
        <f>'DIRECT SARS-CoV-2 Enhanced Prot'!I101</f>
        <v>#N/A</v>
      </c>
    </row>
    <row r="103" spans="2:9" x14ac:dyDescent="0.25">
      <c r="B103" s="63">
        <v>71</v>
      </c>
      <c r="C103" s="99">
        <f>'DIRECT SARS-CoV-2 Enhanced Prot'!D102:D102</f>
        <v>0</v>
      </c>
      <c r="D103" s="166"/>
      <c r="E103" s="152" t="e">
        <f t="shared" si="3"/>
        <v>#DIV/0!</v>
      </c>
      <c r="F103" s="100" t="e">
        <f t="shared" si="4"/>
        <v>#DIV/0!</v>
      </c>
      <c r="G103" s="155">
        <f>'DIRECT SARS-CoV-2 Enhanced Prot'!G102</f>
        <v>0</v>
      </c>
      <c r="H103" s="99" t="e">
        <f>'DIRECT SARS-CoV-2 Enhanced Prot'!H102</f>
        <v>#N/A</v>
      </c>
      <c r="I103" s="139" t="e">
        <f>'DIRECT SARS-CoV-2 Enhanced Prot'!I102</f>
        <v>#N/A</v>
      </c>
    </row>
    <row r="104" spans="2:9" x14ac:dyDescent="0.25">
      <c r="B104" s="63">
        <v>72</v>
      </c>
      <c r="C104" s="99">
        <f>'DIRECT SARS-CoV-2 Enhanced Prot'!D103:D103</f>
        <v>0</v>
      </c>
      <c r="D104" s="166"/>
      <c r="E104" s="152" t="e">
        <f t="shared" si="3"/>
        <v>#DIV/0!</v>
      </c>
      <c r="F104" s="100" t="e">
        <f t="shared" si="4"/>
        <v>#DIV/0!</v>
      </c>
      <c r="G104" s="155">
        <f>'DIRECT SARS-CoV-2 Enhanced Prot'!G103</f>
        <v>0</v>
      </c>
      <c r="H104" s="99" t="e">
        <f>'DIRECT SARS-CoV-2 Enhanced Prot'!H103</f>
        <v>#N/A</v>
      </c>
      <c r="I104" s="139" t="e">
        <f>'DIRECT SARS-CoV-2 Enhanced Prot'!I103</f>
        <v>#N/A</v>
      </c>
    </row>
    <row r="105" spans="2:9" x14ac:dyDescent="0.25">
      <c r="B105" s="63">
        <v>73</v>
      </c>
      <c r="C105" s="99">
        <f>'DIRECT SARS-CoV-2 Enhanced Prot'!D104:D104</f>
        <v>0</v>
      </c>
      <c r="D105" s="166"/>
      <c r="E105" s="152" t="e">
        <f t="shared" si="3"/>
        <v>#DIV/0!</v>
      </c>
      <c r="F105" s="100" t="e">
        <f t="shared" si="4"/>
        <v>#DIV/0!</v>
      </c>
      <c r="G105" s="155">
        <f>'DIRECT SARS-CoV-2 Enhanced Prot'!G104</f>
        <v>0</v>
      </c>
      <c r="H105" s="99" t="e">
        <f>'DIRECT SARS-CoV-2 Enhanced Prot'!H104</f>
        <v>#N/A</v>
      </c>
      <c r="I105" s="139" t="e">
        <f>'DIRECT SARS-CoV-2 Enhanced Prot'!I104</f>
        <v>#N/A</v>
      </c>
    </row>
    <row r="106" spans="2:9" x14ac:dyDescent="0.25">
      <c r="B106" s="63">
        <v>74</v>
      </c>
      <c r="C106" s="99">
        <f>'DIRECT SARS-CoV-2 Enhanced Prot'!D105:D105</f>
        <v>0</v>
      </c>
      <c r="D106" s="166"/>
      <c r="E106" s="152" t="e">
        <f t="shared" si="3"/>
        <v>#DIV/0!</v>
      </c>
      <c r="F106" s="100" t="e">
        <f t="shared" si="4"/>
        <v>#DIV/0!</v>
      </c>
      <c r="G106" s="155">
        <f>'DIRECT SARS-CoV-2 Enhanced Prot'!G105</f>
        <v>0</v>
      </c>
      <c r="H106" s="99" t="e">
        <f>'DIRECT SARS-CoV-2 Enhanced Prot'!H105</f>
        <v>#N/A</v>
      </c>
      <c r="I106" s="139" t="e">
        <f>'DIRECT SARS-CoV-2 Enhanced Prot'!I105</f>
        <v>#N/A</v>
      </c>
    </row>
    <row r="107" spans="2:9" x14ac:dyDescent="0.25">
      <c r="B107" s="63">
        <v>75</v>
      </c>
      <c r="C107" s="99">
        <f>'DIRECT SARS-CoV-2 Enhanced Prot'!D106:D106</f>
        <v>0</v>
      </c>
      <c r="D107" s="166"/>
      <c r="E107" s="152" t="e">
        <f t="shared" si="3"/>
        <v>#DIV/0!</v>
      </c>
      <c r="F107" s="100" t="e">
        <f t="shared" si="4"/>
        <v>#DIV/0!</v>
      </c>
      <c r="G107" s="155">
        <f>'DIRECT SARS-CoV-2 Enhanced Prot'!G106</f>
        <v>0</v>
      </c>
      <c r="H107" s="99" t="e">
        <f>'DIRECT SARS-CoV-2 Enhanced Prot'!H106</f>
        <v>#N/A</v>
      </c>
      <c r="I107" s="139" t="e">
        <f>'DIRECT SARS-CoV-2 Enhanced Prot'!I106</f>
        <v>#N/A</v>
      </c>
    </row>
    <row r="108" spans="2:9" x14ac:dyDescent="0.25">
      <c r="B108" s="63">
        <v>76</v>
      </c>
      <c r="C108" s="99">
        <f>'DIRECT SARS-CoV-2 Enhanced Prot'!D107:D107</f>
        <v>0</v>
      </c>
      <c r="D108" s="166"/>
      <c r="E108" s="152" t="e">
        <f t="shared" si="3"/>
        <v>#DIV/0!</v>
      </c>
      <c r="F108" s="100" t="e">
        <f t="shared" si="4"/>
        <v>#DIV/0!</v>
      </c>
      <c r="G108" s="155">
        <f>'DIRECT SARS-CoV-2 Enhanced Prot'!G107</f>
        <v>0</v>
      </c>
      <c r="H108" s="99" t="e">
        <f>'DIRECT SARS-CoV-2 Enhanced Prot'!H107</f>
        <v>#N/A</v>
      </c>
      <c r="I108" s="139" t="e">
        <f>'DIRECT SARS-CoV-2 Enhanced Prot'!I107</f>
        <v>#N/A</v>
      </c>
    </row>
    <row r="109" spans="2:9" x14ac:dyDescent="0.25">
      <c r="B109" s="63">
        <v>77</v>
      </c>
      <c r="C109" s="99">
        <f>'DIRECT SARS-CoV-2 Enhanced Prot'!D108:D108</f>
        <v>0</v>
      </c>
      <c r="D109" s="166"/>
      <c r="E109" s="152" t="e">
        <f t="shared" si="3"/>
        <v>#DIV/0!</v>
      </c>
      <c r="F109" s="100" t="e">
        <f t="shared" si="4"/>
        <v>#DIV/0!</v>
      </c>
      <c r="G109" s="155">
        <f>'DIRECT SARS-CoV-2 Enhanced Prot'!G108</f>
        <v>0</v>
      </c>
      <c r="H109" s="99" t="e">
        <f>'DIRECT SARS-CoV-2 Enhanced Prot'!H108</f>
        <v>#N/A</v>
      </c>
      <c r="I109" s="139" t="e">
        <f>'DIRECT SARS-CoV-2 Enhanced Prot'!I108</f>
        <v>#N/A</v>
      </c>
    </row>
    <row r="110" spans="2:9" x14ac:dyDescent="0.25">
      <c r="B110" s="63">
        <v>78</v>
      </c>
      <c r="C110" s="99">
        <f>'DIRECT SARS-CoV-2 Enhanced Prot'!D109:D109</f>
        <v>0</v>
      </c>
      <c r="D110" s="166"/>
      <c r="E110" s="152" t="e">
        <f t="shared" si="3"/>
        <v>#DIV/0!</v>
      </c>
      <c r="F110" s="100" t="e">
        <f t="shared" si="4"/>
        <v>#DIV/0!</v>
      </c>
      <c r="G110" s="155">
        <f>'DIRECT SARS-CoV-2 Enhanced Prot'!G109</f>
        <v>0</v>
      </c>
      <c r="H110" s="99" t="e">
        <f>'DIRECT SARS-CoV-2 Enhanced Prot'!H109</f>
        <v>#N/A</v>
      </c>
      <c r="I110" s="139" t="e">
        <f>'DIRECT SARS-CoV-2 Enhanced Prot'!I109</f>
        <v>#N/A</v>
      </c>
    </row>
    <row r="111" spans="2:9" x14ac:dyDescent="0.25">
      <c r="B111" s="63">
        <v>79</v>
      </c>
      <c r="C111" s="99">
        <f>'DIRECT SARS-CoV-2 Enhanced Prot'!D110:D110</f>
        <v>0</v>
      </c>
      <c r="D111" s="166"/>
      <c r="E111" s="152" t="e">
        <f t="shared" si="3"/>
        <v>#DIV/0!</v>
      </c>
      <c r="F111" s="100" t="e">
        <f t="shared" si="4"/>
        <v>#DIV/0!</v>
      </c>
      <c r="G111" s="155">
        <f>'DIRECT SARS-CoV-2 Enhanced Prot'!G110</f>
        <v>0</v>
      </c>
      <c r="H111" s="99" t="e">
        <f>'DIRECT SARS-CoV-2 Enhanced Prot'!H110</f>
        <v>#N/A</v>
      </c>
      <c r="I111" s="139" t="e">
        <f>'DIRECT SARS-CoV-2 Enhanced Prot'!I110</f>
        <v>#N/A</v>
      </c>
    </row>
    <row r="112" spans="2:9" x14ac:dyDescent="0.25">
      <c r="B112" s="63">
        <v>80</v>
      </c>
      <c r="C112" s="99">
        <f>'DIRECT SARS-CoV-2 Enhanced Prot'!D111:D111</f>
        <v>0</v>
      </c>
      <c r="D112" s="166"/>
      <c r="E112" s="152" t="e">
        <f t="shared" si="3"/>
        <v>#DIV/0!</v>
      </c>
      <c r="F112" s="100" t="e">
        <f t="shared" si="4"/>
        <v>#DIV/0!</v>
      </c>
      <c r="G112" s="155">
        <f>'DIRECT SARS-CoV-2 Enhanced Prot'!G111</f>
        <v>0</v>
      </c>
      <c r="H112" s="99" t="e">
        <f>'DIRECT SARS-CoV-2 Enhanced Prot'!H111</f>
        <v>#N/A</v>
      </c>
      <c r="I112" s="139" t="e">
        <f>'DIRECT SARS-CoV-2 Enhanced Prot'!I111</f>
        <v>#N/A</v>
      </c>
    </row>
    <row r="113" spans="2:9" x14ac:dyDescent="0.25">
      <c r="B113" s="63">
        <v>81</v>
      </c>
      <c r="C113" s="99">
        <f>'DIRECT SARS-CoV-2 Enhanced Prot'!D112:D112</f>
        <v>0</v>
      </c>
      <c r="D113" s="166"/>
      <c r="E113" s="152" t="e">
        <f t="shared" si="3"/>
        <v>#DIV/0!</v>
      </c>
      <c r="F113" s="100" t="e">
        <f t="shared" si="4"/>
        <v>#DIV/0!</v>
      </c>
      <c r="G113" s="155">
        <f>'DIRECT SARS-CoV-2 Enhanced Prot'!G112</f>
        <v>0</v>
      </c>
      <c r="H113" s="99" t="e">
        <f>'DIRECT SARS-CoV-2 Enhanced Prot'!H112</f>
        <v>#N/A</v>
      </c>
      <c r="I113" s="139" t="e">
        <f>'DIRECT SARS-CoV-2 Enhanced Prot'!I112</f>
        <v>#N/A</v>
      </c>
    </row>
    <row r="114" spans="2:9" x14ac:dyDescent="0.25">
      <c r="B114" s="63">
        <v>82</v>
      </c>
      <c r="C114" s="99">
        <f>'DIRECT SARS-CoV-2 Enhanced Prot'!D113:D113</f>
        <v>0</v>
      </c>
      <c r="D114" s="166"/>
      <c r="E114" s="152" t="e">
        <f t="shared" si="3"/>
        <v>#DIV/0!</v>
      </c>
      <c r="F114" s="100" t="e">
        <f t="shared" si="4"/>
        <v>#DIV/0!</v>
      </c>
      <c r="G114" s="155">
        <f>'DIRECT SARS-CoV-2 Enhanced Prot'!G113</f>
        <v>0</v>
      </c>
      <c r="H114" s="99" t="e">
        <f>'DIRECT SARS-CoV-2 Enhanced Prot'!H113</f>
        <v>#N/A</v>
      </c>
      <c r="I114" s="139" t="e">
        <f>'DIRECT SARS-CoV-2 Enhanced Prot'!I113</f>
        <v>#N/A</v>
      </c>
    </row>
    <row r="115" spans="2:9" x14ac:dyDescent="0.25">
      <c r="B115" s="63">
        <v>83</v>
      </c>
      <c r="C115" s="99">
        <f>'DIRECT SARS-CoV-2 Enhanced Prot'!D114:D114</f>
        <v>0</v>
      </c>
      <c r="D115" s="166"/>
      <c r="E115" s="152" t="e">
        <f t="shared" si="3"/>
        <v>#DIV/0!</v>
      </c>
      <c r="F115" s="100" t="e">
        <f t="shared" si="4"/>
        <v>#DIV/0!</v>
      </c>
      <c r="G115" s="155">
        <f>'DIRECT SARS-CoV-2 Enhanced Prot'!G114</f>
        <v>0</v>
      </c>
      <c r="H115" s="99" t="e">
        <f>'DIRECT SARS-CoV-2 Enhanced Prot'!H114</f>
        <v>#N/A</v>
      </c>
      <c r="I115" s="139" t="e">
        <f>'DIRECT SARS-CoV-2 Enhanced Prot'!I114</f>
        <v>#N/A</v>
      </c>
    </row>
    <row r="116" spans="2:9" x14ac:dyDescent="0.25">
      <c r="B116" s="63">
        <v>84</v>
      </c>
      <c r="C116" s="99">
        <f>'DIRECT SARS-CoV-2 Enhanced Prot'!D115:D115</f>
        <v>0</v>
      </c>
      <c r="D116" s="166"/>
      <c r="E116" s="152" t="e">
        <f t="shared" si="3"/>
        <v>#DIV/0!</v>
      </c>
      <c r="F116" s="100" t="e">
        <f t="shared" si="4"/>
        <v>#DIV/0!</v>
      </c>
      <c r="G116" s="155">
        <f>'DIRECT SARS-CoV-2 Enhanced Prot'!G115</f>
        <v>0</v>
      </c>
      <c r="H116" s="99" t="e">
        <f>'DIRECT SARS-CoV-2 Enhanced Prot'!H115</f>
        <v>#N/A</v>
      </c>
      <c r="I116" s="139" t="e">
        <f>'DIRECT SARS-CoV-2 Enhanced Prot'!I115</f>
        <v>#N/A</v>
      </c>
    </row>
    <row r="117" spans="2:9" x14ac:dyDescent="0.25">
      <c r="B117" s="63">
        <v>85</v>
      </c>
      <c r="C117" s="99">
        <f>'DIRECT SARS-CoV-2 Enhanced Prot'!D116:D116</f>
        <v>0</v>
      </c>
      <c r="D117" s="166"/>
      <c r="E117" s="152" t="e">
        <f t="shared" si="3"/>
        <v>#DIV/0!</v>
      </c>
      <c r="F117" s="100" t="e">
        <f t="shared" si="4"/>
        <v>#DIV/0!</v>
      </c>
      <c r="G117" s="155">
        <f>'DIRECT SARS-CoV-2 Enhanced Prot'!G116</f>
        <v>0</v>
      </c>
      <c r="H117" s="99" t="e">
        <f>'DIRECT SARS-CoV-2 Enhanced Prot'!H116</f>
        <v>#N/A</v>
      </c>
      <c r="I117" s="139" t="e">
        <f>'DIRECT SARS-CoV-2 Enhanced Prot'!I116</f>
        <v>#N/A</v>
      </c>
    </row>
    <row r="118" spans="2:9" x14ac:dyDescent="0.25">
      <c r="B118" s="63">
        <v>86</v>
      </c>
      <c r="C118" s="99">
        <f>'DIRECT SARS-CoV-2 Enhanced Prot'!D117:D117</f>
        <v>0</v>
      </c>
      <c r="D118" s="166"/>
      <c r="E118" s="152" t="e">
        <f t="shared" si="3"/>
        <v>#DIV/0!</v>
      </c>
      <c r="F118" s="100" t="e">
        <f t="shared" si="4"/>
        <v>#DIV/0!</v>
      </c>
      <c r="G118" s="155">
        <f>'DIRECT SARS-CoV-2 Enhanced Prot'!G117</f>
        <v>0</v>
      </c>
      <c r="H118" s="99" t="e">
        <f>'DIRECT SARS-CoV-2 Enhanced Prot'!H117</f>
        <v>#N/A</v>
      </c>
      <c r="I118" s="139" t="e">
        <f>'DIRECT SARS-CoV-2 Enhanced Prot'!I117</f>
        <v>#N/A</v>
      </c>
    </row>
    <row r="119" spans="2:9" x14ac:dyDescent="0.25">
      <c r="B119" s="63">
        <v>87</v>
      </c>
      <c r="C119" s="99">
        <f>'DIRECT SARS-CoV-2 Enhanced Prot'!D118:D118</f>
        <v>0</v>
      </c>
      <c r="D119" s="166"/>
      <c r="E119" s="152" t="e">
        <f t="shared" si="3"/>
        <v>#DIV/0!</v>
      </c>
      <c r="F119" s="100" t="e">
        <f t="shared" si="4"/>
        <v>#DIV/0!</v>
      </c>
      <c r="G119" s="155">
        <f>'DIRECT SARS-CoV-2 Enhanced Prot'!G118</f>
        <v>0</v>
      </c>
      <c r="H119" s="99" t="e">
        <f>'DIRECT SARS-CoV-2 Enhanced Prot'!H118</f>
        <v>#N/A</v>
      </c>
      <c r="I119" s="139" t="e">
        <f>'DIRECT SARS-CoV-2 Enhanced Prot'!I118</f>
        <v>#N/A</v>
      </c>
    </row>
    <row r="120" spans="2:9" x14ac:dyDescent="0.25">
      <c r="B120" s="63">
        <v>88</v>
      </c>
      <c r="C120" s="99">
        <f>'DIRECT SARS-CoV-2 Enhanced Prot'!D119:D119</f>
        <v>0</v>
      </c>
      <c r="D120" s="166"/>
      <c r="E120" s="152" t="e">
        <f t="shared" si="3"/>
        <v>#DIV/0!</v>
      </c>
      <c r="F120" s="100" t="e">
        <f t="shared" si="4"/>
        <v>#DIV/0!</v>
      </c>
      <c r="G120" s="155">
        <f>'DIRECT SARS-CoV-2 Enhanced Prot'!G119</f>
        <v>0</v>
      </c>
      <c r="H120" s="99" t="e">
        <f>'DIRECT SARS-CoV-2 Enhanced Prot'!H119</f>
        <v>#N/A</v>
      </c>
      <c r="I120" s="139" t="e">
        <f>'DIRECT SARS-CoV-2 Enhanced Prot'!I119</f>
        <v>#N/A</v>
      </c>
    </row>
    <row r="121" spans="2:9" x14ac:dyDescent="0.25">
      <c r="B121" s="63">
        <v>89</v>
      </c>
      <c r="C121" s="99">
        <f>'DIRECT SARS-CoV-2 Enhanced Prot'!D120:D120</f>
        <v>0</v>
      </c>
      <c r="D121" s="166"/>
      <c r="E121" s="152" t="e">
        <f t="shared" si="3"/>
        <v>#DIV/0!</v>
      </c>
      <c r="F121" s="100" t="e">
        <f t="shared" si="4"/>
        <v>#DIV/0!</v>
      </c>
      <c r="G121" s="155">
        <f>'DIRECT SARS-CoV-2 Enhanced Prot'!G120</f>
        <v>0</v>
      </c>
      <c r="H121" s="99" t="e">
        <f>'DIRECT SARS-CoV-2 Enhanced Prot'!H120</f>
        <v>#N/A</v>
      </c>
      <c r="I121" s="139" t="e">
        <f>'DIRECT SARS-CoV-2 Enhanced Prot'!I120</f>
        <v>#N/A</v>
      </c>
    </row>
    <row r="122" spans="2:9" x14ac:dyDescent="0.25">
      <c r="B122" s="63">
        <v>90</v>
      </c>
      <c r="C122" s="99">
        <f>'DIRECT SARS-CoV-2 Enhanced Prot'!D121:D121</f>
        <v>0</v>
      </c>
      <c r="D122" s="166"/>
      <c r="E122" s="152" t="e">
        <f t="shared" si="3"/>
        <v>#DIV/0!</v>
      </c>
      <c r="F122" s="100" t="e">
        <f t="shared" si="4"/>
        <v>#DIV/0!</v>
      </c>
      <c r="G122" s="155">
        <f>'DIRECT SARS-CoV-2 Enhanced Prot'!G121</f>
        <v>0</v>
      </c>
      <c r="H122" s="99" t="e">
        <f>'DIRECT SARS-CoV-2 Enhanced Prot'!H121</f>
        <v>#N/A</v>
      </c>
      <c r="I122" s="139" t="e">
        <f>'DIRECT SARS-CoV-2 Enhanced Prot'!I121</f>
        <v>#N/A</v>
      </c>
    </row>
    <row r="123" spans="2:9" x14ac:dyDescent="0.25">
      <c r="B123" s="63">
        <v>91</v>
      </c>
      <c r="C123" s="99">
        <f>'DIRECT SARS-CoV-2 Enhanced Prot'!D122:D122</f>
        <v>0</v>
      </c>
      <c r="D123" s="166"/>
      <c r="E123" s="152" t="e">
        <f t="shared" si="3"/>
        <v>#DIV/0!</v>
      </c>
      <c r="F123" s="100" t="e">
        <f t="shared" si="4"/>
        <v>#DIV/0!</v>
      </c>
      <c r="G123" s="155">
        <f>'DIRECT SARS-CoV-2 Enhanced Prot'!G122</f>
        <v>0</v>
      </c>
      <c r="H123" s="99" t="e">
        <f>'DIRECT SARS-CoV-2 Enhanced Prot'!H122</f>
        <v>#N/A</v>
      </c>
      <c r="I123" s="139" t="e">
        <f>'DIRECT SARS-CoV-2 Enhanced Prot'!I122</f>
        <v>#N/A</v>
      </c>
    </row>
    <row r="124" spans="2:9" x14ac:dyDescent="0.25">
      <c r="B124" s="63">
        <v>92</v>
      </c>
      <c r="C124" s="99">
        <f>'DIRECT SARS-CoV-2 Enhanced Prot'!D123:D123</f>
        <v>0</v>
      </c>
      <c r="D124" s="166"/>
      <c r="E124" s="152" t="e">
        <f t="shared" si="3"/>
        <v>#DIV/0!</v>
      </c>
      <c r="F124" s="100" t="e">
        <f t="shared" si="4"/>
        <v>#DIV/0!</v>
      </c>
      <c r="G124" s="155">
        <f>'DIRECT SARS-CoV-2 Enhanced Prot'!G123</f>
        <v>0</v>
      </c>
      <c r="H124" s="99" t="e">
        <f>'DIRECT SARS-CoV-2 Enhanced Prot'!H123</f>
        <v>#N/A</v>
      </c>
      <c r="I124" s="139" t="e">
        <f>'DIRECT SARS-CoV-2 Enhanced Prot'!I123</f>
        <v>#N/A</v>
      </c>
    </row>
    <row r="125" spans="2:9" x14ac:dyDescent="0.25">
      <c r="B125" s="63">
        <v>93</v>
      </c>
      <c r="C125" s="99">
        <f>'DIRECT SARS-CoV-2 Enhanced Prot'!D124:D124</f>
        <v>0</v>
      </c>
      <c r="D125" s="166"/>
      <c r="E125" s="152" t="e">
        <f t="shared" si="3"/>
        <v>#DIV/0!</v>
      </c>
      <c r="F125" s="100" t="e">
        <f t="shared" si="4"/>
        <v>#DIV/0!</v>
      </c>
      <c r="G125" s="155">
        <f>'DIRECT SARS-CoV-2 Enhanced Prot'!G124</f>
        <v>0</v>
      </c>
      <c r="H125" s="99" t="e">
        <f>'DIRECT SARS-CoV-2 Enhanced Prot'!H124</f>
        <v>#N/A</v>
      </c>
      <c r="I125" s="139" t="e">
        <f>'DIRECT SARS-CoV-2 Enhanced Prot'!I124</f>
        <v>#N/A</v>
      </c>
    </row>
    <row r="126" spans="2:9" x14ac:dyDescent="0.25">
      <c r="B126" s="63">
        <v>94</v>
      </c>
      <c r="C126" s="99">
        <f>'DIRECT SARS-CoV-2 Enhanced Prot'!D125:D125</f>
        <v>0</v>
      </c>
      <c r="D126" s="166"/>
      <c r="E126" s="152" t="e">
        <f t="shared" si="3"/>
        <v>#DIV/0!</v>
      </c>
      <c r="F126" s="100" t="e">
        <f t="shared" si="4"/>
        <v>#DIV/0!</v>
      </c>
      <c r="G126" s="155">
        <f>'DIRECT SARS-CoV-2 Enhanced Prot'!G125</f>
        <v>0</v>
      </c>
      <c r="H126" s="99" t="e">
        <f>'DIRECT SARS-CoV-2 Enhanced Prot'!H125</f>
        <v>#N/A</v>
      </c>
      <c r="I126" s="139" t="e">
        <f>'DIRECT SARS-CoV-2 Enhanced Prot'!I125</f>
        <v>#N/A</v>
      </c>
    </row>
    <row r="127" spans="2:9" x14ac:dyDescent="0.25">
      <c r="B127" s="63">
        <v>95</v>
      </c>
      <c r="C127" s="99">
        <f>'DIRECT SARS-CoV-2 Enhanced Prot'!D126:D126</f>
        <v>0</v>
      </c>
      <c r="D127" s="166"/>
      <c r="E127" s="152" t="e">
        <f t="shared" si="3"/>
        <v>#DIV/0!</v>
      </c>
      <c r="F127" s="100" t="e">
        <f t="shared" si="4"/>
        <v>#DIV/0!</v>
      </c>
      <c r="G127" s="155">
        <f>'DIRECT SARS-CoV-2 Enhanced Prot'!G126</f>
        <v>0</v>
      </c>
      <c r="H127" s="99" t="e">
        <f>'DIRECT SARS-CoV-2 Enhanced Prot'!H126</f>
        <v>#N/A</v>
      </c>
      <c r="I127" s="139" t="e">
        <f>'DIRECT SARS-CoV-2 Enhanced Prot'!I126</f>
        <v>#N/A</v>
      </c>
    </row>
    <row r="128" spans="2:9" ht="13.5" thickBot="1" x14ac:dyDescent="0.3">
      <c r="B128" s="64">
        <v>96</v>
      </c>
      <c r="C128" s="101">
        <f>'DIRECT SARS-CoV-2 Enhanced Prot'!D127:D127</f>
        <v>0</v>
      </c>
      <c r="D128" s="102"/>
      <c r="E128" s="153" t="e">
        <f t="shared" si="3"/>
        <v>#DIV/0!</v>
      </c>
      <c r="F128" s="103" t="e">
        <f t="shared" si="4"/>
        <v>#DIV/0!</v>
      </c>
      <c r="G128" s="156">
        <f>'DIRECT SARS-CoV-2 Enhanced Prot'!G127</f>
        <v>0</v>
      </c>
      <c r="H128" s="101" t="e">
        <f>'DIRECT SARS-CoV-2 Enhanced Prot'!H127</f>
        <v>#N/A</v>
      </c>
      <c r="I128" s="140" t="e">
        <f>'DIRECT SARS-CoV-2 Enhanced Prot'!I127</f>
        <v>#N/A</v>
      </c>
    </row>
    <row r="129" spans="1:8" ht="13.5" thickBot="1" x14ac:dyDescent="0.3">
      <c r="C129" s="9"/>
    </row>
    <row r="130" spans="1:8" ht="13.5" thickBot="1" x14ac:dyDescent="0.3">
      <c r="B130" s="12" t="s">
        <v>83</v>
      </c>
      <c r="F130" s="141">
        <f>'DIRECT SARS-CoV-2 Enhanced Prot'!F129</f>
        <v>0</v>
      </c>
    </row>
    <row r="131" spans="1:8" x14ac:dyDescent="0.25">
      <c r="B131" s="12"/>
    </row>
    <row r="132" spans="1:8" x14ac:dyDescent="0.25">
      <c r="B132" s="12"/>
    </row>
    <row r="133" spans="1:8" x14ac:dyDescent="0.25">
      <c r="B133" s="15" t="s">
        <v>194</v>
      </c>
    </row>
    <row r="134" spans="1:8" x14ac:dyDescent="0.25">
      <c r="B134" s="15"/>
    </row>
    <row r="135" spans="1:8" x14ac:dyDescent="0.25">
      <c r="B135" s="15" t="s">
        <v>137</v>
      </c>
    </row>
    <row r="136" spans="1:8" x14ac:dyDescent="0.25">
      <c r="B136" s="15"/>
    </row>
    <row r="137" spans="1:8" x14ac:dyDescent="0.25">
      <c r="A137" s="19" t="s">
        <v>65</v>
      </c>
      <c r="B137" s="10" t="s">
        <v>1866</v>
      </c>
    </row>
    <row r="138" spans="1:8" x14ac:dyDescent="0.25">
      <c r="A138" s="10"/>
      <c r="B138" s="10" t="s">
        <v>1867</v>
      </c>
    </row>
    <row r="139" spans="1:8" x14ac:dyDescent="0.25">
      <c r="A139" s="19" t="s">
        <v>65</v>
      </c>
      <c r="B139" s="10" t="s">
        <v>1868</v>
      </c>
    </row>
    <row r="140" spans="1:8" s="21" customFormat="1" x14ac:dyDescent="0.25">
      <c r="A140" s="19" t="s">
        <v>65</v>
      </c>
      <c r="B140" s="27" t="s">
        <v>1869</v>
      </c>
      <c r="G140" s="14"/>
      <c r="H140" s="14"/>
    </row>
    <row r="141" spans="1:8" s="21" customFormat="1" x14ac:dyDescent="0.25">
      <c r="A141" s="27"/>
      <c r="B141" s="27" t="s">
        <v>1870</v>
      </c>
      <c r="G141" s="14"/>
      <c r="H141" s="14"/>
    </row>
    <row r="142" spans="1:8" s="21" customFormat="1" x14ac:dyDescent="0.25">
      <c r="A142" s="19" t="s">
        <v>65</v>
      </c>
      <c r="B142" s="27" t="s">
        <v>1871</v>
      </c>
      <c r="G142" s="14"/>
      <c r="H142" s="14"/>
    </row>
    <row r="143" spans="1:8" s="21" customFormat="1" x14ac:dyDescent="0.25">
      <c r="A143" s="27"/>
      <c r="B143" s="27" t="s">
        <v>1872</v>
      </c>
      <c r="G143" s="14"/>
      <c r="H143" s="14"/>
    </row>
    <row r="144" spans="1:8" s="21" customFormat="1" x14ac:dyDescent="0.25">
      <c r="A144" s="19" t="s">
        <v>65</v>
      </c>
      <c r="B144" s="10" t="s">
        <v>1873</v>
      </c>
      <c r="G144" s="14"/>
      <c r="H144" s="14"/>
    </row>
    <row r="145" spans="1:8" s="21" customFormat="1" x14ac:dyDescent="0.25">
      <c r="A145" s="19" t="s">
        <v>65</v>
      </c>
      <c r="B145" s="10" t="s">
        <v>1874</v>
      </c>
      <c r="G145" s="14"/>
      <c r="H145" s="14"/>
    </row>
    <row r="146" spans="1:8" s="21" customFormat="1" x14ac:dyDescent="0.25">
      <c r="A146" s="10"/>
      <c r="B146" s="10" t="s">
        <v>1875</v>
      </c>
      <c r="G146" s="14"/>
      <c r="H146" s="14"/>
    </row>
    <row r="147" spans="1:8" s="21" customFormat="1" x14ac:dyDescent="0.25">
      <c r="A147" s="19" t="s">
        <v>65</v>
      </c>
      <c r="B147" s="10" t="s">
        <v>1876</v>
      </c>
      <c r="G147" s="14"/>
      <c r="H147" s="14"/>
    </row>
    <row r="148" spans="1:8" s="21" customFormat="1" x14ac:dyDescent="0.25">
      <c r="A148" s="142"/>
      <c r="B148" s="14"/>
      <c r="G148" s="14"/>
      <c r="H148" s="14"/>
    </row>
    <row r="149" spans="1:8" s="21" customFormat="1" x14ac:dyDescent="0.25">
      <c r="A149" s="27"/>
      <c r="B149" s="27"/>
      <c r="G149" s="14"/>
      <c r="H149" s="14"/>
    </row>
    <row r="150" spans="1:8" s="21" customFormat="1" x14ac:dyDescent="0.25">
      <c r="A150" s="27"/>
      <c r="B150" s="28" t="s">
        <v>197</v>
      </c>
      <c r="G150" s="14"/>
      <c r="H150" s="14"/>
    </row>
    <row r="151" spans="1:8" s="21" customFormat="1" x14ac:dyDescent="0.25">
      <c r="A151" s="27"/>
      <c r="B151" s="28"/>
      <c r="G151" s="14"/>
      <c r="H151" s="14"/>
    </row>
    <row r="152" spans="1:8" s="21" customFormat="1" x14ac:dyDescent="0.25">
      <c r="A152" s="11"/>
      <c r="B152" s="11" t="s">
        <v>198</v>
      </c>
      <c r="C152" s="14"/>
      <c r="G152" s="14"/>
      <c r="H152" s="14"/>
    </row>
    <row r="153" spans="1:8" s="21" customFormat="1" x14ac:dyDescent="0.25">
      <c r="A153" s="11"/>
      <c r="B153" s="11"/>
      <c r="C153" s="14"/>
      <c r="G153" s="14"/>
      <c r="H153" s="14"/>
    </row>
    <row r="154" spans="1:8" s="21" customFormat="1" x14ac:dyDescent="0.25">
      <c r="A154" s="11"/>
      <c r="B154" s="19" t="s">
        <v>65</v>
      </c>
      <c r="C154" s="11" t="s">
        <v>1877</v>
      </c>
      <c r="G154" s="14"/>
      <c r="H154" s="14"/>
    </row>
    <row r="155" spans="1:8" s="21" customFormat="1" x14ac:dyDescent="0.25">
      <c r="A155" s="11"/>
      <c r="B155" s="19" t="s">
        <v>65</v>
      </c>
      <c r="C155" s="11" t="s">
        <v>254</v>
      </c>
      <c r="G155" s="14"/>
      <c r="H155" s="14"/>
    </row>
    <row r="156" spans="1:8" s="21" customFormat="1" x14ac:dyDescent="0.25">
      <c r="A156" s="11"/>
      <c r="B156" s="19" t="s">
        <v>65</v>
      </c>
      <c r="C156" s="11" t="s">
        <v>1878</v>
      </c>
      <c r="G156" s="14"/>
      <c r="H156" s="14"/>
    </row>
    <row r="157" spans="1:8" s="21" customFormat="1" x14ac:dyDescent="0.25">
      <c r="A157" s="11"/>
      <c r="B157" s="19"/>
      <c r="C157" s="11"/>
      <c r="G157" s="14"/>
      <c r="H157" s="14"/>
    </row>
    <row r="158" spans="1:8" s="21" customFormat="1" x14ac:dyDescent="0.25">
      <c r="A158" s="19" t="s">
        <v>65</v>
      </c>
      <c r="B158" s="10" t="s">
        <v>1879</v>
      </c>
      <c r="C158" s="18"/>
      <c r="G158" s="14"/>
      <c r="H158" s="14"/>
    </row>
    <row r="159" spans="1:8" s="21" customFormat="1" x14ac:dyDescent="0.25">
      <c r="A159" s="10"/>
      <c r="B159" s="10" t="s">
        <v>1880</v>
      </c>
      <c r="C159" s="11"/>
      <c r="G159" s="14"/>
      <c r="H159" s="14"/>
    </row>
    <row r="160" spans="1:8" s="21" customFormat="1" ht="13.5" thickBot="1" x14ac:dyDescent="0.3">
      <c r="A160" s="10"/>
      <c r="B160" s="10"/>
      <c r="C160" s="11"/>
      <c r="G160" s="14"/>
      <c r="H160" s="14"/>
    </row>
    <row r="161" spans="1:9" s="21" customFormat="1" ht="13.5" thickBot="1" x14ac:dyDescent="0.3">
      <c r="A161" s="10"/>
      <c r="B161" s="10"/>
      <c r="C161" s="353" t="s">
        <v>123</v>
      </c>
      <c r="D161" s="354"/>
      <c r="E161" s="145" t="s">
        <v>124</v>
      </c>
      <c r="F161" s="145" t="s">
        <v>161</v>
      </c>
      <c r="G161" s="355" t="s">
        <v>205</v>
      </c>
      <c r="H161" s="356"/>
    </row>
    <row r="162" spans="1:9" s="21" customFormat="1" x14ac:dyDescent="0.25">
      <c r="A162" s="10"/>
      <c r="B162" s="10"/>
      <c r="C162" s="357" t="s">
        <v>206</v>
      </c>
      <c r="D162" s="358"/>
      <c r="E162" s="146" t="s">
        <v>163</v>
      </c>
      <c r="F162" s="146" t="s">
        <v>164</v>
      </c>
      <c r="G162" s="359">
        <v>1</v>
      </c>
      <c r="H162" s="360"/>
    </row>
    <row r="163" spans="1:9" s="21" customFormat="1" ht="13.5" customHeight="1" x14ac:dyDescent="0.25">
      <c r="A163" s="10"/>
      <c r="B163" s="10"/>
      <c r="C163" s="169" t="s">
        <v>207</v>
      </c>
      <c r="D163" s="170"/>
      <c r="E163" s="147"/>
      <c r="F163" s="147"/>
      <c r="G163" s="143"/>
      <c r="H163" s="144"/>
    </row>
    <row r="164" spans="1:9" s="21" customFormat="1" x14ac:dyDescent="0.25">
      <c r="A164" s="10"/>
      <c r="B164" s="10"/>
      <c r="C164" s="361" t="s">
        <v>208</v>
      </c>
      <c r="D164" s="362"/>
      <c r="E164" s="90" t="s">
        <v>163</v>
      </c>
      <c r="F164" s="90" t="s">
        <v>165</v>
      </c>
      <c r="G164" s="363" t="s">
        <v>1881</v>
      </c>
      <c r="H164" s="364"/>
    </row>
    <row r="165" spans="1:9" s="21" customFormat="1" x14ac:dyDescent="0.25">
      <c r="A165" s="10"/>
      <c r="B165" s="10"/>
      <c r="C165" s="361" t="s">
        <v>210</v>
      </c>
      <c r="D165" s="362"/>
      <c r="E165" s="90" t="s">
        <v>211</v>
      </c>
      <c r="F165" s="90" t="s">
        <v>212</v>
      </c>
      <c r="G165" s="363"/>
      <c r="H165" s="364"/>
    </row>
    <row r="166" spans="1:9" s="21" customFormat="1" x14ac:dyDescent="0.25">
      <c r="A166" s="10"/>
      <c r="B166" s="10"/>
      <c r="C166" s="361" t="s">
        <v>213</v>
      </c>
      <c r="D166" s="362"/>
      <c r="E166" s="90" t="s">
        <v>214</v>
      </c>
      <c r="F166" s="90" t="s">
        <v>212</v>
      </c>
      <c r="G166" s="363"/>
      <c r="H166" s="364"/>
    </row>
    <row r="167" spans="1:9" s="21" customFormat="1" x14ac:dyDescent="0.25">
      <c r="A167" s="10"/>
      <c r="B167" s="10"/>
      <c r="C167" s="361" t="s">
        <v>215</v>
      </c>
      <c r="D167" s="362"/>
      <c r="E167" s="90" t="s">
        <v>214</v>
      </c>
      <c r="F167" s="90" t="s">
        <v>216</v>
      </c>
      <c r="G167" s="363">
        <v>1</v>
      </c>
      <c r="H167" s="364"/>
    </row>
    <row r="168" spans="1:9" s="21" customFormat="1" ht="13.5" thickBot="1" x14ac:dyDescent="0.3">
      <c r="A168" s="10"/>
      <c r="B168" s="10"/>
      <c r="C168" s="367" t="s">
        <v>217</v>
      </c>
      <c r="D168" s="368"/>
      <c r="E168" s="93" t="s">
        <v>132</v>
      </c>
      <c r="F168" s="93" t="s">
        <v>133</v>
      </c>
      <c r="G168" s="369" t="s">
        <v>218</v>
      </c>
      <c r="H168" s="370"/>
    </row>
    <row r="169" spans="1:9" s="21" customFormat="1" x14ac:dyDescent="0.25">
      <c r="A169" s="10"/>
      <c r="B169" s="10"/>
      <c r="C169" s="11"/>
      <c r="G169" s="14"/>
      <c r="H169" s="14"/>
    </row>
    <row r="170" spans="1:9" s="21" customFormat="1" x14ac:dyDescent="0.25">
      <c r="A170" s="10"/>
      <c r="B170" s="10"/>
      <c r="C170" s="168" t="s">
        <v>1882</v>
      </c>
      <c r="D170" s="168"/>
      <c r="E170" s="168"/>
      <c r="F170" s="168"/>
      <c r="G170" s="168"/>
      <c r="H170" s="168"/>
      <c r="I170" s="168"/>
    </row>
    <row r="171" spans="1:9" s="21" customFormat="1" x14ac:dyDescent="0.25">
      <c r="A171" s="10"/>
      <c r="B171" s="10"/>
      <c r="C171" s="20"/>
    </row>
    <row r="172" spans="1:9" s="27" customFormat="1" x14ac:dyDescent="0.25">
      <c r="A172" s="19" t="s">
        <v>65</v>
      </c>
      <c r="B172" s="27" t="s">
        <v>1883</v>
      </c>
      <c r="G172" s="10"/>
      <c r="H172" s="10"/>
    </row>
    <row r="173" spans="1:9" s="27" customFormat="1" x14ac:dyDescent="0.25">
      <c r="G173" s="10"/>
      <c r="H173" s="10"/>
    </row>
    <row r="174" spans="1:9" s="27" customFormat="1" x14ac:dyDescent="0.25">
      <c r="G174" s="371" t="s">
        <v>107</v>
      </c>
      <c r="H174" s="371"/>
      <c r="I174" s="28"/>
    </row>
    <row r="175" spans="1:9" s="27" customFormat="1" x14ac:dyDescent="0.25">
      <c r="C175" s="149" t="s">
        <v>108</v>
      </c>
      <c r="E175" s="28"/>
      <c r="G175" s="126" t="s">
        <v>109</v>
      </c>
      <c r="H175" s="126">
        <f>$F$130+($F$130*0.1)</f>
        <v>0</v>
      </c>
      <c r="I175" s="28"/>
    </row>
    <row r="176" spans="1:9" s="27" customFormat="1" x14ac:dyDescent="0.25">
      <c r="C176" s="10" t="s">
        <v>43</v>
      </c>
      <c r="E176" s="28"/>
      <c r="G176" s="60">
        <v>25</v>
      </c>
      <c r="H176" s="60">
        <f>G176*$H$175</f>
        <v>0</v>
      </c>
      <c r="I176" s="19" t="s">
        <v>65</v>
      </c>
    </row>
    <row r="177" spans="1:9" s="27" customFormat="1" x14ac:dyDescent="0.25">
      <c r="C177" s="150" t="s">
        <v>1884</v>
      </c>
      <c r="G177" s="60">
        <v>2</v>
      </c>
      <c r="H177" s="148" t="s">
        <v>111</v>
      </c>
      <c r="I177" s="19" t="s">
        <v>65</v>
      </c>
    </row>
    <row r="178" spans="1:9" s="27" customFormat="1" x14ac:dyDescent="0.25">
      <c r="C178" s="150" t="s">
        <v>223</v>
      </c>
      <c r="G178" s="60" t="s">
        <v>1885</v>
      </c>
      <c r="H178" s="148" t="s">
        <v>111</v>
      </c>
      <c r="I178" s="19" t="s">
        <v>65</v>
      </c>
    </row>
    <row r="179" spans="1:9" s="27" customFormat="1" ht="13.5" thickBot="1" x14ac:dyDescent="0.3">
      <c r="C179" s="122" t="s">
        <v>1886</v>
      </c>
      <c r="D179" s="81"/>
      <c r="E179" s="81"/>
      <c r="F179" s="81"/>
      <c r="G179" s="121" t="s">
        <v>1885</v>
      </c>
      <c r="H179" s="79" t="s">
        <v>111</v>
      </c>
      <c r="I179" s="19" t="s">
        <v>65</v>
      </c>
    </row>
    <row r="180" spans="1:9" s="27" customFormat="1" ht="13.5" thickBot="1" x14ac:dyDescent="0.3">
      <c r="C180" s="80" t="s">
        <v>114</v>
      </c>
      <c r="D180" s="81"/>
      <c r="E180" s="82"/>
      <c r="F180" s="81"/>
      <c r="G180" s="121">
        <v>50</v>
      </c>
      <c r="H180" s="121">
        <f>SUM(H176:H179)</f>
        <v>0</v>
      </c>
    </row>
    <row r="181" spans="1:9" s="27" customFormat="1" x14ac:dyDescent="0.25">
      <c r="C181" s="10" t="s">
        <v>1887</v>
      </c>
      <c r="E181" s="28"/>
      <c r="G181" s="60"/>
      <c r="H181" s="60"/>
    </row>
    <row r="182" spans="1:9" s="27" customFormat="1" x14ac:dyDescent="0.2">
      <c r="C182" s="8" t="s">
        <v>1888</v>
      </c>
      <c r="E182" s="28"/>
      <c r="G182" s="60"/>
      <c r="H182" s="60"/>
    </row>
    <row r="183" spans="1:9" s="27" customFormat="1" x14ac:dyDescent="0.25">
      <c r="C183" s="10" t="s">
        <v>1889</v>
      </c>
      <c r="E183" s="28"/>
      <c r="G183" s="60"/>
      <c r="H183" s="60"/>
    </row>
    <row r="184" spans="1:9" s="27" customFormat="1" x14ac:dyDescent="0.25">
      <c r="D184" s="28"/>
      <c r="E184" s="28"/>
      <c r="F184" s="28"/>
      <c r="G184" s="10"/>
      <c r="H184" s="10"/>
    </row>
    <row r="185" spans="1:9" s="27" customFormat="1" x14ac:dyDescent="0.25">
      <c r="A185" s="19" t="s">
        <v>65</v>
      </c>
      <c r="B185" s="150" t="s">
        <v>1890</v>
      </c>
      <c r="D185" s="28"/>
      <c r="E185" s="28"/>
      <c r="F185" s="28"/>
      <c r="G185" s="10"/>
      <c r="H185" s="10"/>
    </row>
    <row r="186" spans="1:9" s="27" customFormat="1" x14ac:dyDescent="0.25">
      <c r="A186" s="19" t="s">
        <v>65</v>
      </c>
      <c r="B186" s="150" t="s">
        <v>1891</v>
      </c>
      <c r="G186" s="10"/>
      <c r="H186" s="10"/>
    </row>
    <row r="187" spans="1:9" s="27" customFormat="1" x14ac:dyDescent="0.25">
      <c r="A187" s="19"/>
      <c r="B187" s="150" t="s">
        <v>1892</v>
      </c>
      <c r="G187" s="10"/>
      <c r="H187" s="10"/>
    </row>
    <row r="188" spans="1:9" s="27" customFormat="1" x14ac:dyDescent="0.25">
      <c r="A188" s="19"/>
      <c r="B188" s="150"/>
      <c r="G188" s="10"/>
      <c r="H188" s="10"/>
    </row>
    <row r="189" spans="1:9" s="27" customFormat="1" x14ac:dyDescent="0.25">
      <c r="A189" s="19"/>
      <c r="B189" s="10" t="s">
        <v>1893</v>
      </c>
      <c r="G189" s="10"/>
      <c r="H189" s="10"/>
    </row>
    <row r="190" spans="1:9" s="27" customFormat="1" x14ac:dyDescent="0.25">
      <c r="A190" s="19"/>
      <c r="B190" s="10" t="s">
        <v>1894</v>
      </c>
      <c r="G190" s="10"/>
      <c r="H190" s="10"/>
    </row>
    <row r="191" spans="1:9" s="27" customFormat="1" x14ac:dyDescent="0.25">
      <c r="A191" s="19"/>
      <c r="B191" s="10"/>
      <c r="G191" s="10"/>
      <c r="H191" s="10"/>
    </row>
    <row r="192" spans="1:9" s="27" customFormat="1" x14ac:dyDescent="0.2">
      <c r="A192" s="19"/>
      <c r="B192" s="157" t="s">
        <v>1895</v>
      </c>
      <c r="G192" s="10"/>
      <c r="H192" s="10"/>
    </row>
    <row r="193" spans="1:10" s="27" customFormat="1" x14ac:dyDescent="0.2">
      <c r="A193" s="19"/>
      <c r="B193" s="157"/>
      <c r="G193" s="10"/>
      <c r="H193" s="10"/>
    </row>
    <row r="194" spans="1:10" s="27" customFormat="1" x14ac:dyDescent="0.2">
      <c r="A194" s="19"/>
      <c r="B194" s="157" t="s">
        <v>1896</v>
      </c>
      <c r="G194" s="10"/>
      <c r="H194" s="10"/>
    </row>
    <row r="195" spans="1:10" s="27" customFormat="1" x14ac:dyDescent="0.2">
      <c r="A195" s="19"/>
      <c r="B195" s="8" t="s">
        <v>1897</v>
      </c>
      <c r="G195" s="10"/>
      <c r="H195" s="10"/>
    </row>
    <row r="196" spans="1:10" s="27" customFormat="1" x14ac:dyDescent="0.2">
      <c r="A196" s="19"/>
      <c r="B196" s="8" t="s">
        <v>236</v>
      </c>
      <c r="G196" s="10"/>
      <c r="H196" s="10"/>
    </row>
    <row r="197" spans="1:10" s="27" customFormat="1" x14ac:dyDescent="0.25">
      <c r="A197" s="19"/>
      <c r="G197" s="10"/>
      <c r="H197" s="10"/>
    </row>
    <row r="198" spans="1:10" s="27" customFormat="1" x14ac:dyDescent="0.25">
      <c r="B198" s="150" t="s">
        <v>237</v>
      </c>
      <c r="E198" s="28"/>
      <c r="G198" s="10"/>
      <c r="H198" s="10"/>
    </row>
    <row r="199" spans="1:10" s="27" customFormat="1" x14ac:dyDescent="0.25">
      <c r="B199" s="150"/>
      <c r="G199" s="10"/>
      <c r="H199" s="10"/>
    </row>
    <row r="200" spans="1:10" s="27" customFormat="1" x14ac:dyDescent="0.25">
      <c r="A200" s="19" t="s">
        <v>65</v>
      </c>
      <c r="B200" s="150" t="s">
        <v>1898</v>
      </c>
      <c r="G200" s="10"/>
      <c r="H200" s="10"/>
    </row>
    <row r="201" spans="1:10" s="27" customFormat="1" x14ac:dyDescent="0.25">
      <c r="A201" s="19" t="s">
        <v>65</v>
      </c>
      <c r="B201" s="27" t="s">
        <v>122</v>
      </c>
      <c r="G201" s="10"/>
      <c r="H201" s="10"/>
    </row>
    <row r="202" spans="1:10" s="27" customFormat="1" ht="13.5" thickBot="1" x14ac:dyDescent="0.3">
      <c r="G202" s="10"/>
      <c r="H202" s="10"/>
    </row>
    <row r="203" spans="1:10" s="27" customFormat="1" ht="13.5" thickBot="1" x14ac:dyDescent="0.3">
      <c r="B203" s="149"/>
      <c r="C203" s="353" t="s">
        <v>123</v>
      </c>
      <c r="D203" s="354"/>
      <c r="E203" s="145" t="s">
        <v>124</v>
      </c>
      <c r="F203" s="145" t="s">
        <v>161</v>
      </c>
      <c r="G203" s="355" t="s">
        <v>205</v>
      </c>
      <c r="H203" s="356"/>
      <c r="J203" s="28"/>
    </row>
    <row r="204" spans="1:10" s="27" customFormat="1" ht="15.75" customHeight="1" x14ac:dyDescent="0.25">
      <c r="B204" s="150"/>
      <c r="C204" s="357" t="s">
        <v>206</v>
      </c>
      <c r="D204" s="358"/>
      <c r="E204" s="146" t="s">
        <v>163</v>
      </c>
      <c r="F204" s="146" t="s">
        <v>164</v>
      </c>
      <c r="G204" s="359">
        <v>1</v>
      </c>
      <c r="H204" s="360"/>
    </row>
    <row r="205" spans="1:10" s="27" customFormat="1" ht="15" customHeight="1" x14ac:dyDescent="0.25">
      <c r="B205" s="150"/>
      <c r="C205" s="169" t="s">
        <v>207</v>
      </c>
      <c r="D205" s="170"/>
      <c r="E205" s="147"/>
      <c r="F205" s="147"/>
      <c r="G205" s="143"/>
      <c r="H205" s="144"/>
    </row>
    <row r="206" spans="1:10" s="27" customFormat="1" ht="14.25" customHeight="1" x14ac:dyDescent="0.25">
      <c r="B206" s="150"/>
      <c r="C206" s="361" t="s">
        <v>208</v>
      </c>
      <c r="D206" s="362"/>
      <c r="E206" s="90" t="s">
        <v>163</v>
      </c>
      <c r="F206" s="90" t="s">
        <v>165</v>
      </c>
      <c r="G206" s="363" t="s">
        <v>1881</v>
      </c>
      <c r="H206" s="364"/>
    </row>
    <row r="207" spans="1:10" s="27" customFormat="1" x14ac:dyDescent="0.25">
      <c r="B207" s="150"/>
      <c r="C207" s="361" t="s">
        <v>210</v>
      </c>
      <c r="D207" s="362"/>
      <c r="E207" s="90" t="s">
        <v>211</v>
      </c>
      <c r="F207" s="90" t="s">
        <v>212</v>
      </c>
      <c r="G207" s="363"/>
      <c r="H207" s="364"/>
    </row>
    <row r="208" spans="1:10" s="27" customFormat="1" x14ac:dyDescent="0.25">
      <c r="B208" s="150"/>
      <c r="C208" s="361" t="s">
        <v>213</v>
      </c>
      <c r="D208" s="362"/>
      <c r="E208" s="90" t="s">
        <v>214</v>
      </c>
      <c r="F208" s="90" t="s">
        <v>212</v>
      </c>
      <c r="G208" s="363"/>
      <c r="H208" s="364"/>
    </row>
    <row r="209" spans="1:8" s="27" customFormat="1" x14ac:dyDescent="0.25">
      <c r="B209" s="150"/>
      <c r="C209" s="361" t="s">
        <v>215</v>
      </c>
      <c r="D209" s="362"/>
      <c r="E209" s="90" t="s">
        <v>214</v>
      </c>
      <c r="F209" s="90" t="s">
        <v>216</v>
      </c>
      <c r="G209" s="363">
        <v>1</v>
      </c>
      <c r="H209" s="364"/>
    </row>
    <row r="210" spans="1:8" s="27" customFormat="1" ht="13.5" thickBot="1" x14ac:dyDescent="0.3">
      <c r="B210" s="150"/>
      <c r="C210" s="367" t="s">
        <v>217</v>
      </c>
      <c r="D210" s="368"/>
      <c r="E210" s="93" t="s">
        <v>132</v>
      </c>
      <c r="F210" s="93" t="s">
        <v>133</v>
      </c>
      <c r="G210" s="369" t="s">
        <v>218</v>
      </c>
      <c r="H210" s="370"/>
    </row>
    <row r="211" spans="1:8" s="27" customFormat="1" ht="15.75" customHeight="1" x14ac:dyDescent="0.25">
      <c r="B211" s="150"/>
      <c r="C211" s="11"/>
      <c r="D211" s="21"/>
      <c r="E211" s="21"/>
      <c r="F211" s="21"/>
      <c r="G211" s="14"/>
      <c r="H211" s="14"/>
    </row>
    <row r="212" spans="1:8" s="27" customFormat="1" ht="15.75" customHeight="1" x14ac:dyDescent="0.25">
      <c r="B212" s="150"/>
      <c r="C212" s="168" t="s">
        <v>1882</v>
      </c>
      <c r="D212" s="168"/>
      <c r="E212" s="168"/>
      <c r="F212" s="168"/>
      <c r="G212" s="168"/>
      <c r="H212" s="168"/>
    </row>
    <row r="213" spans="1:8" s="27" customFormat="1" ht="15.75" customHeight="1" x14ac:dyDescent="0.25">
      <c r="B213" s="150"/>
      <c r="C213" s="150"/>
      <c r="D213" s="150"/>
      <c r="E213" s="150"/>
      <c r="F213" s="150"/>
      <c r="G213" s="150"/>
      <c r="H213" s="150"/>
    </row>
    <row r="214" spans="1:8" s="27" customFormat="1" x14ac:dyDescent="0.25">
      <c r="A214" s="19" t="s">
        <v>65</v>
      </c>
      <c r="B214" s="150" t="s">
        <v>1899</v>
      </c>
      <c r="C214" s="150"/>
      <c r="D214" s="150"/>
      <c r="E214" s="150"/>
      <c r="F214" s="150"/>
      <c r="G214" s="150"/>
      <c r="H214" s="150"/>
    </row>
    <row r="215" spans="1:8" s="21" customFormat="1" x14ac:dyDescent="0.25">
      <c r="A215" s="19" t="s">
        <v>65</v>
      </c>
      <c r="B215" s="27" t="s">
        <v>177</v>
      </c>
      <c r="G215" s="14"/>
      <c r="H215" s="14"/>
    </row>
    <row r="216" spans="1:8" s="21" customFormat="1" x14ac:dyDescent="0.25">
      <c r="A216" s="19" t="s">
        <v>65</v>
      </c>
      <c r="B216" s="150" t="s">
        <v>1900</v>
      </c>
      <c r="C216" s="150"/>
      <c r="D216" s="150"/>
      <c r="E216" s="150"/>
      <c r="F216" s="150"/>
      <c r="G216" s="150"/>
      <c r="H216" s="14"/>
    </row>
    <row r="217" spans="1:8" s="21" customFormat="1" x14ac:dyDescent="0.25">
      <c r="B217" s="150" t="s">
        <v>1901</v>
      </c>
      <c r="C217" s="150"/>
      <c r="D217" s="150"/>
      <c r="E217" s="150"/>
      <c r="F217" s="150"/>
      <c r="G217" s="150"/>
      <c r="H217" s="14"/>
    </row>
    <row r="218" spans="1:8" s="21" customFormat="1" x14ac:dyDescent="0.25">
      <c r="B218" s="150" t="s">
        <v>1902</v>
      </c>
      <c r="C218" s="150"/>
      <c r="D218" s="22"/>
      <c r="E218" s="22"/>
      <c r="F218" s="22"/>
      <c r="G218" s="22"/>
      <c r="H218" s="14"/>
    </row>
    <row r="219" spans="1:8" s="21" customFormat="1" x14ac:dyDescent="0.25">
      <c r="A219" s="19" t="s">
        <v>65</v>
      </c>
      <c r="B219" s="150" t="s">
        <v>270</v>
      </c>
      <c r="C219" s="150"/>
      <c r="D219" s="150"/>
      <c r="E219" s="22"/>
      <c r="F219" s="22"/>
      <c r="G219" s="22"/>
      <c r="H219" s="14"/>
    </row>
    <row r="220" spans="1:8" s="21" customFormat="1" x14ac:dyDescent="0.25">
      <c r="A220" s="19" t="s">
        <v>65</v>
      </c>
      <c r="B220" s="150" t="s">
        <v>271</v>
      </c>
      <c r="C220" s="150"/>
      <c r="D220" s="150"/>
      <c r="E220" s="150"/>
      <c r="F220" s="22"/>
      <c r="G220" s="22"/>
      <c r="H220" s="14"/>
    </row>
    <row r="221" spans="1:8" s="21" customFormat="1" x14ac:dyDescent="0.25">
      <c r="A221" s="19" t="s">
        <v>65</v>
      </c>
      <c r="B221" s="150" t="s">
        <v>272</v>
      </c>
      <c r="C221" s="150"/>
      <c r="D221" s="150"/>
      <c r="E221" s="150"/>
      <c r="F221" s="22"/>
      <c r="G221" s="22"/>
      <c r="H221" s="14"/>
    </row>
    <row r="222" spans="1:8" s="21" customFormat="1" x14ac:dyDescent="0.25">
      <c r="A222" s="19" t="s">
        <v>65</v>
      </c>
      <c r="B222" s="150" t="s">
        <v>273</v>
      </c>
      <c r="C222" s="150"/>
      <c r="D222" s="150"/>
      <c r="E222" s="150"/>
      <c r="F222" s="22"/>
      <c r="G222" s="22"/>
      <c r="H222" s="14"/>
    </row>
    <row r="223" spans="1:8" s="21" customFormat="1" x14ac:dyDescent="0.25">
      <c r="A223" s="19" t="s">
        <v>65</v>
      </c>
      <c r="B223" s="150" t="s">
        <v>274</v>
      </c>
      <c r="C223" s="150"/>
      <c r="D223" s="150"/>
      <c r="E223" s="150"/>
      <c r="F223" s="150"/>
      <c r="G223" s="150"/>
      <c r="H223" s="14"/>
    </row>
    <row r="224" spans="1:8" s="21" customFormat="1" x14ac:dyDescent="0.25">
      <c r="A224" s="19" t="s">
        <v>65</v>
      </c>
      <c r="B224" s="150" t="s">
        <v>1903</v>
      </c>
      <c r="C224" s="150"/>
      <c r="D224" s="150"/>
      <c r="E224" s="150"/>
      <c r="F224" s="150"/>
      <c r="G224" s="150"/>
      <c r="H224" s="14"/>
    </row>
    <row r="225" spans="1:9" s="21" customFormat="1" x14ac:dyDescent="0.25">
      <c r="A225" s="19" t="s">
        <v>65</v>
      </c>
      <c r="B225" s="10" t="s">
        <v>1904</v>
      </c>
      <c r="C225" s="150"/>
      <c r="D225" s="150"/>
      <c r="E225" s="150"/>
      <c r="F225" s="150"/>
      <c r="G225" s="150"/>
      <c r="H225" s="14"/>
    </row>
    <row r="226" spans="1:9" s="21" customFormat="1" x14ac:dyDescent="0.25">
      <c r="A226" s="19" t="s">
        <v>65</v>
      </c>
      <c r="B226" s="150" t="s">
        <v>1905</v>
      </c>
      <c r="C226" s="150"/>
      <c r="D226" s="150"/>
      <c r="E226" s="150"/>
      <c r="F226" s="150"/>
      <c r="G226" s="150"/>
      <c r="H226" s="14"/>
    </row>
    <row r="227" spans="1:9" s="21" customFormat="1" x14ac:dyDescent="0.25">
      <c r="B227" s="150" t="s">
        <v>1906</v>
      </c>
      <c r="C227" s="150"/>
      <c r="D227" s="150"/>
      <c r="E227" s="150"/>
      <c r="F227" s="150"/>
      <c r="G227" s="22"/>
      <c r="H227" s="14"/>
    </row>
    <row r="228" spans="1:9" s="21" customFormat="1" x14ac:dyDescent="0.25">
      <c r="A228" s="19" t="s">
        <v>65</v>
      </c>
      <c r="B228" s="150" t="s">
        <v>1907</v>
      </c>
      <c r="C228" s="150"/>
      <c r="D228" s="150"/>
      <c r="E228" s="150"/>
      <c r="F228" s="22"/>
      <c r="G228" s="22"/>
      <c r="H228" s="14"/>
    </row>
    <row r="229" spans="1:9" s="21" customFormat="1" x14ac:dyDescent="0.25">
      <c r="A229" s="19" t="s">
        <v>65</v>
      </c>
      <c r="B229" s="386" t="s">
        <v>1908</v>
      </c>
      <c r="C229" s="386"/>
      <c r="D229" s="386"/>
      <c r="E229" s="386"/>
      <c r="F229" s="386"/>
      <c r="G229" s="386"/>
      <c r="H229" s="386"/>
      <c r="I229" s="386"/>
    </row>
    <row r="230" spans="1:9" s="21" customFormat="1" ht="14.25" x14ac:dyDescent="0.25">
      <c r="B230" s="319" t="s">
        <v>1909</v>
      </c>
      <c r="C230" s="319"/>
      <c r="D230" s="319"/>
      <c r="E230" s="319"/>
      <c r="F230" s="319"/>
      <c r="G230" s="319"/>
      <c r="H230" s="319"/>
      <c r="I230" s="22"/>
    </row>
    <row r="231" spans="1:9" s="21" customFormat="1" x14ac:dyDescent="0.25">
      <c r="B231" s="386" t="s">
        <v>245</v>
      </c>
      <c r="C231" s="386"/>
      <c r="D231" s="386"/>
      <c r="E231" s="386"/>
      <c r="F231" s="386"/>
      <c r="G231" s="386"/>
      <c r="H231" s="386"/>
      <c r="I231" s="386"/>
    </row>
    <row r="232" spans="1:9" s="21" customFormat="1" x14ac:dyDescent="0.25">
      <c r="B232" s="386" t="s">
        <v>246</v>
      </c>
      <c r="C232" s="386"/>
      <c r="D232" s="386"/>
      <c r="E232" s="386"/>
      <c r="F232" s="386"/>
      <c r="G232" s="386"/>
      <c r="H232" s="386"/>
      <c r="I232" s="386"/>
    </row>
    <row r="233" spans="1:9" s="21" customFormat="1" x14ac:dyDescent="0.25">
      <c r="B233" s="386" t="s">
        <v>247</v>
      </c>
      <c r="C233" s="386"/>
      <c r="D233" s="386"/>
      <c r="E233" s="386"/>
      <c r="F233" s="22"/>
      <c r="G233" s="22"/>
      <c r="H233" s="22"/>
      <c r="I233" s="22"/>
    </row>
    <row r="234" spans="1:9" s="21" customFormat="1" x14ac:dyDescent="0.25">
      <c r="B234" s="22"/>
      <c r="C234" s="22"/>
      <c r="D234" s="22"/>
      <c r="E234" s="22"/>
      <c r="F234" s="22"/>
      <c r="G234" s="22"/>
      <c r="H234" s="22"/>
      <c r="I234" s="22"/>
    </row>
    <row r="235" spans="1:9" s="21" customFormat="1" x14ac:dyDescent="0.25">
      <c r="B235" s="386" t="s">
        <v>248</v>
      </c>
      <c r="C235" s="386"/>
      <c r="D235" s="386"/>
      <c r="E235" s="386"/>
      <c r="F235" s="386"/>
      <c r="G235" s="22"/>
      <c r="H235" s="22"/>
      <c r="I235" s="22"/>
    </row>
    <row r="236" spans="1:9" s="21" customFormat="1" x14ac:dyDescent="0.25">
      <c r="B236" s="22"/>
      <c r="C236" s="22"/>
      <c r="D236" s="22"/>
      <c r="E236" s="22"/>
      <c r="F236" s="22"/>
      <c r="G236" s="22"/>
      <c r="H236" s="22"/>
      <c r="I236" s="22"/>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17" priority="69">
      <formula>ISERROR(J32)</formula>
    </cfRule>
  </conditionalFormatting>
  <conditionalFormatting sqref="F33:F128">
    <cfRule type="containsErrors" dxfId="216" priority="3976">
      <formula>ISERROR(F33)</formula>
    </cfRule>
  </conditionalFormatting>
  <conditionalFormatting sqref="E33:E128">
    <cfRule type="containsErrors" dxfId="215" priority="3977">
      <formula>ISERROR(E33)</formula>
    </cfRule>
  </conditionalFormatting>
  <conditionalFormatting sqref="H33:H128">
    <cfRule type="cellIs" dxfId="214" priority="40" operator="equal">
      <formula>0</formula>
    </cfRule>
    <cfRule type="containsText" dxfId="213" priority="42" operator="containsText" text="#N/A">
      <formula>NOT(ISERROR(SEARCH("#N/A",H33)))</formula>
    </cfRule>
    <cfRule type="cellIs" dxfId="212" priority="43" operator="equal">
      <formula>#N/A</formula>
    </cfRule>
    <cfRule type="containsErrors" dxfId="211" priority="3975">
      <formula>ISERROR(H33)</formula>
    </cfRule>
  </conditionalFormatting>
  <conditionalFormatting sqref="A31:G31 A29:XER30 A32:XER32 J31:XER31 A237:XER1048449 A26:A28 J26:XER28 XES29:XFD131 A85:B86 D85:F86 A137:XER137">
    <cfRule type="expression" dxfId="210" priority="33">
      <formula>_xlfn.ISFORMULA(A26:M125)</formula>
    </cfRule>
  </conditionalFormatting>
  <conditionalFormatting sqref="I4 A3:I3 A4:C4 A2">
    <cfRule type="expression" dxfId="209" priority="102">
      <formula>_xlfn.ISFORMULA(B2:N94)</formula>
    </cfRule>
  </conditionalFormatting>
  <conditionalFormatting sqref="A25 J25:XER25 A22:XER24 A33:B41 D33:I41 A87:B88 A138:XER139 D87:F88">
    <cfRule type="expression" dxfId="208" priority="124">
      <formula>_xlfn.ISFORMULA(A22:M120)</formula>
    </cfRule>
  </conditionalFormatting>
  <conditionalFormatting sqref="XES237:XFD1048504 XES26:XFD28">
    <cfRule type="expression" dxfId="207" priority="166">
      <formula>_xlfn.ISFORMULA(A26:XES125)</formula>
    </cfRule>
  </conditionalFormatting>
  <conditionalFormatting sqref="A49:B49 A59:B60 D59:I60 D49:I49">
    <cfRule type="expression" dxfId="206" priority="211">
      <formula>_xlfn.ISFORMULA(A49:M139)</formula>
    </cfRule>
  </conditionalFormatting>
  <conditionalFormatting sqref="J78:XER78 A78:B78 D78:F78 J90:XER91 A90:B91 D90:F91 A141:XER141">
    <cfRule type="expression" dxfId="205" priority="284">
      <formula>_xlfn.ISFORMULA(A78:M173)</formula>
    </cfRule>
  </conditionalFormatting>
  <conditionalFormatting sqref="K3:XER4 A5:XER13 M2:XFD2 A1:XFD1 E4:H4 A47:B48 F52:F79 D47:I48">
    <cfRule type="expression" dxfId="204" priority="321">
      <formula>_xlfn.ISFORMULA(A1:M93)</formula>
    </cfRule>
  </conditionalFormatting>
  <conditionalFormatting sqref="XES19:XFD19">
    <cfRule type="expression" dxfId="203" priority="582">
      <formula>_xlfn.ISFORMULA(A19:XES109)</formula>
    </cfRule>
  </conditionalFormatting>
  <conditionalFormatting sqref="F45:F48">
    <cfRule type="expression" dxfId="202" priority="610">
      <formula>_xlfn.ISFORMULA(F45:R140)</formula>
    </cfRule>
  </conditionalFormatting>
  <conditionalFormatting sqref="A43:B44 A76:B84 D76:F84 D43:I44 J88:XER89 A88:B89 D88:F89">
    <cfRule type="expression" dxfId="201" priority="612">
      <formula>_xlfn.ISFORMULA(A43:M139)</formula>
    </cfRule>
  </conditionalFormatting>
  <conditionalFormatting sqref="I33:I128">
    <cfRule type="cellIs" dxfId="200" priority="19" operator="equal">
      <formula>0</formula>
    </cfRule>
    <cfRule type="containsText" dxfId="199" priority="21" operator="containsText" text="#N/A">
      <formula>NOT(ISERROR(SEARCH("#N/A",I33)))</formula>
    </cfRule>
    <cfRule type="cellIs" dxfId="198" priority="22" operator="equal">
      <formula>#N/A</formula>
    </cfRule>
    <cfRule type="containsErrors" dxfId="197" priority="3974">
      <formula>ISERROR(I33)</formula>
    </cfRule>
  </conditionalFormatting>
  <conditionalFormatting sqref="G33:G128">
    <cfRule type="cellIs" dxfId="196" priority="17" operator="equal">
      <formula>0</formula>
    </cfRule>
  </conditionalFormatting>
  <conditionalFormatting sqref="F130">
    <cfRule type="cellIs" dxfId="195" priority="16" operator="equal">
      <formula>0</formula>
    </cfRule>
  </conditionalFormatting>
  <conditionalFormatting sqref="J170:XER170">
    <cfRule type="expression" dxfId="194" priority="1524">
      <formula>_xlfn.ISFORMULA(J170:V236)</formula>
    </cfRule>
  </conditionalFormatting>
  <conditionalFormatting sqref="A42:B42 D42:I42">
    <cfRule type="expression" dxfId="193" priority="1526">
      <formula>_xlfn.ISFORMULA(A42:M139)</formula>
    </cfRule>
  </conditionalFormatting>
  <conditionalFormatting sqref="A65:B65 D65:F65 J93:XER93 A93:B93 D93:F93 D107:F107">
    <cfRule type="expression" dxfId="192" priority="1688">
      <formula>_xlfn.ISFORMULA(A65:M172)</formula>
    </cfRule>
  </conditionalFormatting>
  <conditionalFormatting sqref="A45:B46 F49:F51 J79:XER80 A79:B80 D79:F80 D45:I46 F90:F92 A142:XER143">
    <cfRule type="expression" dxfId="191" priority="1706">
      <formula>_xlfn.ISFORMULA(A45:M139)</formula>
    </cfRule>
  </conditionalFormatting>
  <conditionalFormatting sqref="G93:I93">
    <cfRule type="expression" dxfId="190" priority="1713">
      <formula>_xlfn.ISFORMULA(G93:S214)</formula>
    </cfRule>
  </conditionalFormatting>
  <conditionalFormatting sqref="H175:H183">
    <cfRule type="cellIs" dxfId="189" priority="8" operator="equal">
      <formula>0</formula>
    </cfRule>
  </conditionalFormatting>
  <conditionalFormatting sqref="A61:B61 G61:I70 D61:F61 A90:B103 D90:F103">
    <cfRule type="expression" dxfId="188" priority="2063">
      <formula>_xlfn.ISFORMULA(A61:M171)</formula>
    </cfRule>
  </conditionalFormatting>
  <conditionalFormatting sqref="C145:XER145">
    <cfRule type="expression" dxfId="187" priority="2078">
      <formula>_xlfn.ISFORMULA(C145:O236)</formula>
    </cfRule>
  </conditionalFormatting>
  <conditionalFormatting sqref="I204:XER209 A204:A209">
    <cfRule type="expression" dxfId="186" priority="2079">
      <formula>_xlfn.ISFORMULA(A204:M236)</formula>
    </cfRule>
  </conditionalFormatting>
  <conditionalFormatting sqref="D152:XER152">
    <cfRule type="expression" dxfId="185" priority="2089">
      <formula>_xlfn.ISFORMULA(D152:P236)</formula>
    </cfRule>
  </conditionalFormatting>
  <conditionalFormatting sqref="D169:XER169">
    <cfRule type="expression" dxfId="184" priority="2104">
      <formula>_xlfn.ISFORMULA(D169:P236)</formula>
    </cfRule>
  </conditionalFormatting>
  <conditionalFormatting sqref="XES144:XFD144">
    <cfRule type="expression" dxfId="183" priority="2142">
      <formula>_xlfn.ISFORMULA(A144:XES238)</formula>
    </cfRule>
  </conditionalFormatting>
  <conditionalFormatting sqref="D153:XER153">
    <cfRule type="expression" dxfId="182" priority="2145">
      <formula>_xlfn.ISFORMULA(D153:P236)</formula>
    </cfRule>
  </conditionalFormatting>
  <conditionalFormatting sqref="A149:XER149">
    <cfRule type="expression" dxfId="181" priority="2146">
      <formula>_xlfn.ISFORMULA(A149:M236)</formula>
    </cfRule>
  </conditionalFormatting>
  <conditionalFormatting sqref="C147:XER147">
    <cfRule type="expression" dxfId="180" priority="2149">
      <formula>_xlfn.ISFORMULA(C147:O236)</formula>
    </cfRule>
  </conditionalFormatting>
  <conditionalFormatting sqref="D157:XER157">
    <cfRule type="expression" dxfId="179" priority="2160">
      <formula>_xlfn.ISFORMULA(D157:P236)</formula>
    </cfRule>
  </conditionalFormatting>
  <conditionalFormatting sqref="A173:XER173">
    <cfRule type="expression" dxfId="178" priority="2181">
      <formula>_xlfn.ISFORMULA(A173:M236)</formula>
    </cfRule>
  </conditionalFormatting>
  <conditionalFormatting sqref="A172:XER172">
    <cfRule type="expression" dxfId="177" priority="2183">
      <formula>_xlfn.ISFORMULA(A172:M236)</formula>
    </cfRule>
  </conditionalFormatting>
  <conditionalFormatting sqref="XES200:XFD213">
    <cfRule type="expression" dxfId="176" priority="2186">
      <formula>_xlfn.ISFORMULA(A200:XES249)</formula>
    </cfRule>
  </conditionalFormatting>
  <conditionalFormatting sqref="D159:XER159">
    <cfRule type="expression" dxfId="175" priority="2199">
      <formula>_xlfn.ISFORMULA(D159:P236)</formula>
    </cfRule>
  </conditionalFormatting>
  <conditionalFormatting sqref="I161:XER161">
    <cfRule type="expression" dxfId="174" priority="2200">
      <formula>_xlfn.ISFORMULA(I161:U236)</formula>
    </cfRule>
  </conditionalFormatting>
  <conditionalFormatting sqref="D155:XER155">
    <cfRule type="expression" dxfId="173" priority="2202">
      <formula>_xlfn.ISFORMULA(D155:P236)</formula>
    </cfRule>
  </conditionalFormatting>
  <conditionalFormatting sqref="D156:XER156">
    <cfRule type="expression" dxfId="172" priority="2203">
      <formula>_xlfn.ISFORMULA(D156:P236)</formula>
    </cfRule>
  </conditionalFormatting>
  <conditionalFormatting sqref="A158:B158">
    <cfRule type="expression" dxfId="171" priority="2208">
      <formula>_xlfn.ISFORMULA(A153:M236)</formula>
    </cfRule>
  </conditionalFormatting>
  <conditionalFormatting sqref="A169:B169">
    <cfRule type="expression" dxfId="170" priority="2209">
      <formula>_xlfn.ISFORMULA(A155:M236)</formula>
    </cfRule>
  </conditionalFormatting>
  <conditionalFormatting sqref="A14:XER18 F80:F89">
    <cfRule type="expression" dxfId="169" priority="2216">
      <formula>_xlfn.ISFORMULA(A14:M105)</formula>
    </cfRule>
  </conditionalFormatting>
  <conditionalFormatting sqref="D171:XER171">
    <cfRule type="expression" dxfId="168" priority="2218">
      <formula>_xlfn.ISFORMULA(D171:P236)</formula>
    </cfRule>
  </conditionalFormatting>
  <conditionalFormatting sqref="E164:G164">
    <cfRule type="expression" dxfId="167" priority="2220">
      <formula>_xlfn.ISFORMULA(D164:P236)</formula>
    </cfRule>
  </conditionalFormatting>
  <conditionalFormatting sqref="E163">
    <cfRule type="expression" dxfId="166" priority="2224">
      <formula>_xlfn.ISFORMULA(D163:P236)</formula>
    </cfRule>
  </conditionalFormatting>
  <conditionalFormatting sqref="C146:XER146">
    <cfRule type="expression" dxfId="165" priority="2229">
      <formula>_xlfn.ISFORMULA(C146:O236)</formula>
    </cfRule>
  </conditionalFormatting>
  <conditionalFormatting sqref="D154:XER154">
    <cfRule type="expression" dxfId="164" priority="2242">
      <formula>_xlfn.ISFORMULA(D154:P236)</formula>
    </cfRule>
  </conditionalFormatting>
  <conditionalFormatting sqref="A150:XER150">
    <cfRule type="expression" dxfId="163" priority="2244">
      <formula>_xlfn.ISFORMULA(A150:M236)</formula>
    </cfRule>
  </conditionalFormatting>
  <conditionalFormatting sqref="C148:XER148">
    <cfRule type="expression" dxfId="162" priority="2247">
      <formula>_xlfn.ISFORMULA(C148:O236)</formula>
    </cfRule>
  </conditionalFormatting>
  <conditionalFormatting sqref="D158:XER158">
    <cfRule type="expression" dxfId="161" priority="2249">
      <formula>_xlfn.ISFORMULA(D158:P236)</formula>
    </cfRule>
  </conditionalFormatting>
  <conditionalFormatting sqref="XES158:XFD158">
    <cfRule type="expression" dxfId="160" priority="2250">
      <formula>_xlfn.ISFORMULA(A158:XES236)</formula>
    </cfRule>
  </conditionalFormatting>
  <conditionalFormatting sqref="A64:B64 D64:F64 D106:F106">
    <cfRule type="expression" dxfId="159" priority="2252">
      <formula>_xlfn.ISFORMULA(A64:M172)</formula>
    </cfRule>
  </conditionalFormatting>
  <conditionalFormatting sqref="I203:XER203 A203">
    <cfRule type="expression" dxfId="158" priority="2253">
      <formula>_xlfn.ISFORMULA(A203:M236)</formula>
    </cfRule>
  </conditionalFormatting>
  <conditionalFormatting sqref="D175:XER175 A175:B175">
    <cfRule type="expression" dxfId="157" priority="2257">
      <formula>_xlfn.ISFORMULA(A175:M236)</formula>
    </cfRule>
  </conditionalFormatting>
  <conditionalFormatting sqref="A184:XER184">
    <cfRule type="expression" dxfId="156" priority="2258">
      <formula>_xlfn.ISFORMULA(A184:M236)</formula>
    </cfRule>
  </conditionalFormatting>
  <conditionalFormatting sqref="A174:XER174">
    <cfRule type="expression" dxfId="155" priority="2259">
      <formula>_xlfn.ISFORMULA(A174:M236)</formula>
    </cfRule>
  </conditionalFormatting>
  <conditionalFormatting sqref="C197:XER197">
    <cfRule type="expression" dxfId="154" priority="2263">
      <formula>_xlfn.ISFORMULA(C197:O237)</formula>
    </cfRule>
  </conditionalFormatting>
  <conditionalFormatting sqref="A201:XER201">
    <cfRule type="expression" dxfId="153" priority="2266">
      <formula>_xlfn.ISFORMULA(A201:M236)</formula>
    </cfRule>
  </conditionalFormatting>
  <conditionalFormatting sqref="D160:XER160">
    <cfRule type="expression" dxfId="152" priority="2274">
      <formula>_xlfn.ISFORMULA(D160:P236)</formula>
    </cfRule>
  </conditionalFormatting>
  <conditionalFormatting sqref="I162:XER162">
    <cfRule type="expression" dxfId="151" priority="2276">
      <formula>_xlfn.ISFORMULA(I162:U236)</formula>
    </cfRule>
  </conditionalFormatting>
  <conditionalFormatting sqref="A159:B159">
    <cfRule type="expression" dxfId="150" priority="2283">
      <formula>_xlfn.ISFORMULA(A154:M236)</formula>
    </cfRule>
  </conditionalFormatting>
  <conditionalFormatting sqref="A170:B170">
    <cfRule type="expression" dxfId="149" priority="2285">
      <formula>_xlfn.ISFORMULA(A156:M236)</formula>
    </cfRule>
  </conditionalFormatting>
  <conditionalFormatting sqref="E205">
    <cfRule type="expression" dxfId="148" priority="2291">
      <formula>_xlfn.ISFORMULA(D205:P236)</formula>
    </cfRule>
  </conditionalFormatting>
  <conditionalFormatting sqref="E203:G204">
    <cfRule type="expression" dxfId="147" priority="2292">
      <formula>_xlfn.ISFORMULA(D203:P236)</formula>
    </cfRule>
  </conditionalFormatting>
  <conditionalFormatting sqref="E209:G210">
    <cfRule type="expression" dxfId="146" priority="2293">
      <formula>_xlfn.ISFORMULA(D209:P236)</formula>
    </cfRule>
  </conditionalFormatting>
  <conditionalFormatting sqref="E207:F208">
    <cfRule type="expression" dxfId="145" priority="2294">
      <formula>_xlfn.ISFORMULA(D207:P236)</formula>
    </cfRule>
  </conditionalFormatting>
  <conditionalFormatting sqref="D211:H211">
    <cfRule type="expression" dxfId="144" priority="2295">
      <formula>_xlfn.ISFORMULA(D211:P236)</formula>
    </cfRule>
  </conditionalFormatting>
  <conditionalFormatting sqref="I214:XER214 A214">
    <cfRule type="expression" dxfId="143" priority="2296">
      <formula>_xlfn.ISFORMULA(A214:M236)</formula>
    </cfRule>
  </conditionalFormatting>
  <conditionalFormatting sqref="E206:G206">
    <cfRule type="expression" dxfId="142" priority="2298">
      <formula>_xlfn.ISFORMULA(D206:P236)</formula>
    </cfRule>
  </conditionalFormatting>
  <conditionalFormatting sqref="H225:XER228 J229:XER236 A225:A236">
    <cfRule type="expression" dxfId="141" priority="2299">
      <formula>_xlfn.ISFORMULA(A225:M236)</formula>
    </cfRule>
  </conditionalFormatting>
  <conditionalFormatting sqref="XES214:XFD214">
    <cfRule type="expression" dxfId="140" priority="2302">
      <formula>_xlfn.ISFORMULA(A214:XES236)</formula>
    </cfRule>
  </conditionalFormatting>
  <conditionalFormatting sqref="A19">
    <cfRule type="expression" dxfId="139" priority="2313">
      <formula>_xlfn.ISFORMULA(A19:M109)</formula>
    </cfRule>
  </conditionalFormatting>
  <conditionalFormatting sqref="H216:XER224 A216:A224">
    <cfRule type="expression" dxfId="138" priority="2317">
      <formula>_xlfn.ISFORMULA(A216:M236)</formula>
    </cfRule>
  </conditionalFormatting>
  <conditionalFormatting sqref="XES215:XFD215">
    <cfRule type="expression" dxfId="137" priority="2319">
      <formula>_xlfn.ISFORMULA(A215:XES236)</formula>
    </cfRule>
  </conditionalFormatting>
  <conditionalFormatting sqref="A215:XER215">
    <cfRule type="expression" dxfId="136" priority="2320">
      <formula>_xlfn.ISFORMULA(A215:M236)</formula>
    </cfRule>
  </conditionalFormatting>
  <conditionalFormatting sqref="C144:XER144">
    <cfRule type="expression" dxfId="135" priority="2324">
      <formula>_xlfn.ISFORMULA(C144:O236)</formula>
    </cfRule>
  </conditionalFormatting>
  <conditionalFormatting sqref="A151:XER151">
    <cfRule type="expression" dxfId="134" priority="2326">
      <formula>_xlfn.ISFORMULA(A151:M236)</formula>
    </cfRule>
  </conditionalFormatting>
  <conditionalFormatting sqref="XES225:XFD236">
    <cfRule type="expression" dxfId="133" priority="2337">
      <formula>_xlfn.ISFORMULA(A225:XES236)</formula>
    </cfRule>
  </conditionalFormatting>
  <conditionalFormatting sqref="C185:XER185">
    <cfRule type="expression" dxfId="132" priority="2343">
      <formula>_xlfn.ISFORMULA(C185:O236)</formula>
    </cfRule>
  </conditionalFormatting>
  <conditionalFormatting sqref="A200 C200:XER200">
    <cfRule type="expression" dxfId="131" priority="2345">
      <formula>_xlfn.ISFORMULA(A200:M237)</formula>
    </cfRule>
  </conditionalFormatting>
  <conditionalFormatting sqref="I210:XER213 A210:A213">
    <cfRule type="expression" dxfId="130" priority="2348">
      <formula>_xlfn.ISFORMULA(A210:M236)</formula>
    </cfRule>
  </conditionalFormatting>
  <conditionalFormatting sqref="A202:XER202">
    <cfRule type="expression" dxfId="129" priority="2351">
      <formula>_xlfn.ISFORMULA(A202:M236)</formula>
    </cfRule>
  </conditionalFormatting>
  <conditionalFormatting sqref="XES216:XFD224">
    <cfRule type="expression" dxfId="128" priority="2352">
      <formula>_xlfn.ISFORMULA(A216:XES236)</formula>
    </cfRule>
  </conditionalFormatting>
  <conditionalFormatting sqref="A171:B171">
    <cfRule type="expression" dxfId="127" priority="2358">
      <formula>_xlfn.ISFORMULA(A157:M236)</formula>
    </cfRule>
  </conditionalFormatting>
  <conditionalFormatting sqref="C19:XER19">
    <cfRule type="expression" dxfId="126" priority="2459">
      <formula>_xlfn.ISFORMULA(C19:O109)</formula>
    </cfRule>
  </conditionalFormatting>
  <conditionalFormatting sqref="XES3:XFD13">
    <cfRule type="expression" dxfId="125" priority="2491">
      <formula>_xlfn.ISFORMULA(A3:XES95)</formula>
    </cfRule>
  </conditionalFormatting>
  <conditionalFormatting sqref="XES22:XFD25">
    <cfRule type="expression" dxfId="124" priority="2497">
      <formula>_xlfn.ISFORMULA(A22:XES120)</formula>
    </cfRule>
  </conditionalFormatting>
  <conditionalFormatting sqref="A20:A21 C20:XER21 A50:B50 D50:I50">
    <cfRule type="expression" dxfId="123" priority="2515">
      <formula>_xlfn.ISFORMULA(A20:M109)</formula>
    </cfRule>
  </conditionalFormatting>
  <conditionalFormatting sqref="XES14:XFD18 XES145:XFD146">
    <cfRule type="expression" dxfId="122" priority="2519">
      <formula>_xlfn.ISFORMULA(A14:XES105)</formula>
    </cfRule>
  </conditionalFormatting>
  <conditionalFormatting sqref="XES20:XFD21 XES147:XFD148">
    <cfRule type="expression" dxfId="121" priority="2521">
      <formula>_xlfn.ISFORMULA(A20:XES109)</formula>
    </cfRule>
  </conditionalFormatting>
  <conditionalFormatting sqref="A140:XER140">
    <cfRule type="expression" dxfId="120" priority="2544">
      <formula>_xlfn.ISFORMULA(A140:M236)</formula>
    </cfRule>
  </conditionalFormatting>
  <conditionalFormatting sqref="A55:B58 D55:I58">
    <cfRule type="expression" dxfId="119" priority="2624">
      <formula>_xlfn.ISFORMULA(A55:M140)</formula>
    </cfRule>
  </conditionalFormatting>
  <conditionalFormatting sqref="J124:XER124 D124:F124 A124:B124 A136:XER136">
    <cfRule type="expression" dxfId="118" priority="2668">
      <formula>_xlfn.ISFORMULA(A124:M224)</formula>
    </cfRule>
  </conditionalFormatting>
  <conditionalFormatting sqref="A51:B54 D51:I54">
    <cfRule type="expression" dxfId="117" priority="2726">
      <formula>_xlfn.ISFORMULA(A51:M139)</formula>
    </cfRule>
  </conditionalFormatting>
  <conditionalFormatting sqref="XES197:XFD197">
    <cfRule type="expression" dxfId="116" priority="2837">
      <formula>_xlfn.ISFORMULA(A197:XES248)</formula>
    </cfRule>
  </conditionalFormatting>
  <conditionalFormatting sqref="C183">
    <cfRule type="expression" dxfId="115" priority="5">
      <formula>_xlfn.ISFORMULA(B185:N286)</formula>
    </cfRule>
  </conditionalFormatting>
  <conditionalFormatting sqref="A185">
    <cfRule type="expression" dxfId="114" priority="2977">
      <formula>_xlfn.ISFORMULA(A186:M236)</formula>
    </cfRule>
  </conditionalFormatting>
  <conditionalFormatting sqref="A197">
    <cfRule type="expression" dxfId="113" priority="2978">
      <formula>_xlfn.ISFORMULA(A200:M238)</formula>
    </cfRule>
  </conditionalFormatting>
  <conditionalFormatting sqref="G92:I92">
    <cfRule type="expression" dxfId="112" priority="3018">
      <formula>_xlfn.ISFORMULA(G92:S214)</formula>
    </cfRule>
  </conditionalFormatting>
  <conditionalFormatting sqref="A195:A196">
    <cfRule type="expression" dxfId="111" priority="3040">
      <formula>_xlfn.ISFORMULA(A200:M238)</formula>
    </cfRule>
  </conditionalFormatting>
  <conditionalFormatting sqref="A106:B106">
    <cfRule type="expression" dxfId="110" priority="3043">
      <formula>_xlfn.ISFORMULA(A106:M214)</formula>
    </cfRule>
  </conditionalFormatting>
  <conditionalFormatting sqref="C194:XER194">
    <cfRule type="expression" dxfId="109" priority="3077">
      <formula>_xlfn.ISFORMULA(C194:O238)</formula>
    </cfRule>
  </conditionalFormatting>
  <conditionalFormatting sqref="XES194:XFD194">
    <cfRule type="expression" dxfId="108" priority="3081">
      <formula>_xlfn.ISFORMULA(A194:XES249)</formula>
    </cfRule>
  </conditionalFormatting>
  <conditionalFormatting sqref="A194">
    <cfRule type="expression" dxfId="107" priority="3102">
      <formula>_xlfn.ISFORMULA(A201:M239)</formula>
    </cfRule>
  </conditionalFormatting>
  <conditionalFormatting sqref="A107:B107">
    <cfRule type="expression" dxfId="106" priority="3169">
      <formula>_xlfn.ISFORMULA(A107:M214)</formula>
    </cfRule>
  </conditionalFormatting>
  <conditionalFormatting sqref="J110:XER110 D110:F110">
    <cfRule type="expression" dxfId="105" priority="3421">
      <formula>_xlfn.ISFORMULA(D110:P214)</formula>
    </cfRule>
  </conditionalFormatting>
  <conditionalFormatting sqref="A119:B119 J108:XER109 A108:B109 F93 D108:F109 D119:F119">
    <cfRule type="expression" dxfId="104" priority="3549">
      <formula>_xlfn.ISFORMULA(A93:M198)</formula>
    </cfRule>
  </conditionalFormatting>
  <conditionalFormatting sqref="G117:I117 G105:I105">
    <cfRule type="expression" dxfId="103" priority="3550">
      <formula>_xlfn.ISFORMULA(G105:S224)</formula>
    </cfRule>
  </conditionalFormatting>
  <conditionalFormatting sqref="J81:XER87 A81:B87 D81:F87">
    <cfRule type="expression" dxfId="102" priority="3642">
      <formula>_xlfn.ISFORMULA(A81:M174)</formula>
    </cfRule>
  </conditionalFormatting>
  <conditionalFormatting sqref="A110:B110">
    <cfRule type="expression" dxfId="101" priority="3674">
      <formula>_xlfn.ISFORMULA(A110:M214)</formula>
    </cfRule>
  </conditionalFormatting>
  <conditionalFormatting sqref="G118:I118">
    <cfRule type="expression" dxfId="100" priority="3675">
      <formula>_xlfn.ISFORMULA(G118:S236)</formula>
    </cfRule>
  </conditionalFormatting>
  <conditionalFormatting sqref="A135:XER135 J125:XER128 J118:XER123 A129:XER131 A125:B128 A118:B123 D118:F123 D125:F128">
    <cfRule type="expression" dxfId="99" priority="3686">
      <formula>_xlfn.ISFORMULA(A118:M219)</formula>
    </cfRule>
  </conditionalFormatting>
  <conditionalFormatting sqref="G119:I119">
    <cfRule type="expression" dxfId="98" priority="3721">
      <formula>_xlfn.ISFORMULA(G119:S236)</formula>
    </cfRule>
  </conditionalFormatting>
  <conditionalFormatting sqref="XES192:XFD193">
    <cfRule type="expression" dxfId="97" priority="3739">
      <formula>_xlfn.ISFORMULA(A192:XES252)</formula>
    </cfRule>
  </conditionalFormatting>
  <conditionalFormatting sqref="A192:A193">
    <cfRule type="expression" dxfId="96" priority="3750">
      <formula>_xlfn.ISFORMULA(A204:M242)</formula>
    </cfRule>
  </conditionalFormatting>
  <conditionalFormatting sqref="B189:B191">
    <cfRule type="expression" dxfId="95" priority="3757">
      <formula>_xlfn.ISFORMULA(B189:N290)</formula>
    </cfRule>
  </conditionalFormatting>
  <conditionalFormatting sqref="A66:B74 D66:F74 A92:B92 J94:XER107 F94:F128 A94:B118 A120:B128 D120:F128 D94:F118 D92:F92">
    <cfRule type="expression" dxfId="94" priority="3767">
      <formula>_xlfn.ISFORMULA(A66:M172)</formula>
    </cfRule>
  </conditionalFormatting>
  <conditionalFormatting sqref="A62:B63 D62:F63 A104:B105 D104:F105 D89:F89 D75:F75 A75:B75 A89:B89">
    <cfRule type="expression" dxfId="93" priority="3791">
      <formula>_xlfn.ISFORMULA(A62:M171)</formula>
    </cfRule>
  </conditionalFormatting>
  <conditionalFormatting sqref="G75:I75 G90:I91">
    <cfRule type="expression" dxfId="92" priority="3873">
      <formula>_xlfn.ISFORMULA(G75:S198)</formula>
    </cfRule>
  </conditionalFormatting>
  <conditionalFormatting sqref="C192:XER193">
    <cfRule type="expression" dxfId="91" priority="3877">
      <formula>_xlfn.ISFORMULA(C192:O241)</formula>
    </cfRule>
  </conditionalFormatting>
  <conditionalFormatting sqref="XES184:XFD191">
    <cfRule type="expression" dxfId="90" priority="3881">
      <formula>_xlfn.ISFORMULA(A184:XES245)</formula>
    </cfRule>
  </conditionalFormatting>
  <conditionalFormatting sqref="XES198:XFD199">
    <cfRule type="expression" dxfId="89" priority="3919">
      <formula>_xlfn.ISFORMULA(A198:XES248)</formula>
    </cfRule>
  </conditionalFormatting>
  <conditionalFormatting sqref="C198:XER199">
    <cfRule type="expression" dxfId="88" priority="3923">
      <formula>_xlfn.ISFORMULA(C198:O236)</formula>
    </cfRule>
  </conditionalFormatting>
  <conditionalFormatting sqref="C195:XER196">
    <cfRule type="expression" dxfId="87" priority="3925">
      <formula>_xlfn.ISFORMULA(C195:O237)</formula>
    </cfRule>
  </conditionalFormatting>
  <conditionalFormatting sqref="XES195:XFD196">
    <cfRule type="expression" dxfId="86" priority="3926">
      <formula>_xlfn.ISFORMULA(A195:XES248)</formula>
    </cfRule>
  </conditionalFormatting>
  <conditionalFormatting sqref="J92:XER92">
    <cfRule type="expression" dxfId="85" priority="3927">
      <formula>_xlfn.ISFORMULA(J92:V198)</formula>
    </cfRule>
  </conditionalFormatting>
  <conditionalFormatting sqref="C186:XER191">
    <cfRule type="expression" dxfId="84" priority="3954">
      <formula>_xlfn.ISFORMULA(C186:O236)</formula>
    </cfRule>
  </conditionalFormatting>
  <conditionalFormatting sqref="A186">
    <cfRule type="expression" dxfId="83" priority="3966">
      <formula>_xlfn.ISFORMULA(A198:M237)</formula>
    </cfRule>
  </conditionalFormatting>
  <conditionalFormatting sqref="A187:A191">
    <cfRule type="expression" dxfId="82" priority="3967">
      <formula>_xlfn.ISFORMULA(A200:M238)</formula>
    </cfRule>
  </conditionalFormatting>
  <conditionalFormatting sqref="C33:C128">
    <cfRule type="cellIs" dxfId="81" priority="1" operator="equal">
      <formula>0</formula>
    </cfRule>
  </conditionalFormatting>
  <conditionalFormatting sqref="J111:XER111 D111:F111 A111:B111">
    <cfRule type="expression" dxfId="80" priority="4624">
      <formula>_xlfn.ISFORMULA(A111:M214)</formula>
    </cfRule>
  </conditionalFormatting>
  <conditionalFormatting sqref="G73:I74">
    <cfRule type="expression" dxfId="79" priority="4627">
      <formula>_xlfn.ISFORMULA(G73:S185)</formula>
    </cfRule>
  </conditionalFormatting>
  <conditionalFormatting sqref="XES183:XFD183">
    <cfRule type="expression" dxfId="78" priority="4647">
      <formula>_xlfn.ISFORMULA(A183:XES246)</formula>
    </cfRule>
  </conditionalFormatting>
  <conditionalFormatting sqref="A183:B183 D183:XER183">
    <cfRule type="expression" dxfId="77" priority="4648">
      <formula>_xlfn.ISFORMULA(A183:M242)</formula>
    </cfRule>
  </conditionalFormatting>
  <conditionalFormatting sqref="C181">
    <cfRule type="expression" dxfId="76" priority="4689">
      <formula>_xlfn.ISFORMULA(B184:N285)</formula>
    </cfRule>
  </conditionalFormatting>
  <conditionalFormatting sqref="J112:XER117 A112:B117 A132:XER134 D112:F117">
    <cfRule type="expression" dxfId="75" priority="4711">
      <formula>_xlfn.ISFORMULA(A112:M214)</formula>
    </cfRule>
  </conditionalFormatting>
  <conditionalFormatting sqref="G71:I72">
    <cfRule type="expression" dxfId="74" priority="4729">
      <formula>_xlfn.ISFORMULA(G71:S184)</formula>
    </cfRule>
  </conditionalFormatting>
  <conditionalFormatting sqref="XES132:XFD139">
    <cfRule type="expression" dxfId="73" priority="4730">
      <formula>_xlfn.ISFORMULA(A132:XES235)</formula>
    </cfRule>
  </conditionalFormatting>
  <conditionalFormatting sqref="XES140:XFD143">
    <cfRule type="expression" dxfId="72" priority="4731">
      <formula>_xlfn.ISFORMULA(A140:XES236)</formula>
    </cfRule>
  </conditionalFormatting>
  <conditionalFormatting sqref="G76:I89">
    <cfRule type="expression" dxfId="71" priority="4732">
      <formula>_xlfn.ISFORMULA(G76:S200)</formula>
    </cfRule>
  </conditionalFormatting>
  <conditionalFormatting sqref="XES149:XFD154">
    <cfRule type="expression" dxfId="70" priority="4733">
      <formula>_xlfn.ISFORMULA(A149:XES236)</formula>
    </cfRule>
  </conditionalFormatting>
  <conditionalFormatting sqref="E167:G168">
    <cfRule type="expression" dxfId="69" priority="4735">
      <formula>_xlfn.ISFORMULA(D167:P236)</formula>
    </cfRule>
  </conditionalFormatting>
  <conditionalFormatting sqref="XES172:XFD182">
    <cfRule type="expression" dxfId="68" priority="4736">
      <formula>_xlfn.ISFORMULA(A172:XES236)</formula>
    </cfRule>
  </conditionalFormatting>
  <conditionalFormatting sqref="A176:B182 D176:XER182">
    <cfRule type="expression" dxfId="67" priority="4738">
      <formula>_xlfn.ISFORMULA(A176:M236)</formula>
    </cfRule>
  </conditionalFormatting>
  <conditionalFormatting sqref="XES169:XFD171">
    <cfRule type="expression" dxfId="66" priority="4742">
      <formula>_xlfn.ISFORMULA(A169:XES236)</formula>
    </cfRule>
  </conditionalFormatting>
  <conditionalFormatting sqref="XES155:XFD157">
    <cfRule type="expression" dxfId="65" priority="4743">
      <formula>_xlfn.ISFORMULA(A155:XES236)</formula>
    </cfRule>
  </conditionalFormatting>
  <conditionalFormatting sqref="XES159:XFD168">
    <cfRule type="expression" dxfId="64" priority="4744">
      <formula>_xlfn.ISFORMULA(A159:XES236)</formula>
    </cfRule>
  </conditionalFormatting>
  <conditionalFormatting sqref="E161:G162">
    <cfRule type="expression" dxfId="63" priority="4745">
      <formula>_xlfn.ISFORMULA(D161:P236)</formula>
    </cfRule>
  </conditionalFormatting>
  <conditionalFormatting sqref="E165:F166">
    <cfRule type="expression" dxfId="62" priority="4746">
      <formula>_xlfn.ISFORMULA(D165:P236)</formula>
    </cfRule>
  </conditionalFormatting>
  <conditionalFormatting sqref="I163:XER168">
    <cfRule type="expression" dxfId="61" priority="4747">
      <formula>_xlfn.ISFORMULA(I163:U236)</formula>
    </cfRule>
  </conditionalFormatting>
  <conditionalFormatting sqref="A160:B168">
    <cfRule type="expression" dxfId="60" priority="4748">
      <formula>_xlfn.ISFORMULA(A155:M236)</formula>
    </cfRule>
  </conditionalFormatting>
  <conditionalFormatting sqref="XES1048505:XFD1048576">
    <cfRule type="expression" dxfId="59" priority="4749">
      <formula>_xlfn.ISFORMULA(A69:XES1048505)</formula>
    </cfRule>
  </conditionalFormatting>
  <conditionalFormatting sqref="G120:I128">
    <cfRule type="expression" dxfId="58" priority="4750">
      <formula>_xlfn.ISFORMULA(G120:S236)</formula>
    </cfRule>
  </conditionalFormatting>
  <conditionalFormatting sqref="G94:I104 G106:I116">
    <cfRule type="expression" dxfId="57" priority="4751">
      <formula>_xlfn.ISFORMULA(G94:S214)</formula>
    </cfRule>
  </conditionalFormatting>
  <conditionalFormatting sqref="A1048565:XER1048576">
    <cfRule type="expression" dxfId="56" priority="4753">
      <formula>_xlfn.ISFORMULA(A106:M1048565)</formula>
    </cfRule>
  </conditionalFormatting>
  <conditionalFormatting sqref="A1048450:XER1048564">
    <cfRule type="expression" dxfId="55"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H769"/>
  <sheetViews>
    <sheetView workbookViewId="0">
      <selection activeCell="G33" sqref="G33"/>
    </sheetView>
  </sheetViews>
  <sheetFormatPr defaultColWidth="9.140625" defaultRowHeight="15" x14ac:dyDescent="0.25"/>
  <cols>
    <col min="1" max="1" width="11.5703125" style="285" customWidth="1"/>
    <col min="2" max="2" width="14.28515625" style="285" bestFit="1" customWidth="1"/>
    <col min="3" max="3" width="35" style="286" bestFit="1" customWidth="1"/>
    <col min="4" max="4" width="11.5703125" style="286" customWidth="1"/>
    <col min="5" max="5" width="11.5703125" style="285" customWidth="1"/>
    <col min="6" max="6" width="14.28515625" style="286" bestFit="1" customWidth="1"/>
    <col min="7" max="7" width="40" style="286" bestFit="1" customWidth="1"/>
    <col min="8" max="8" width="66" style="286" bestFit="1" customWidth="1"/>
  </cols>
  <sheetData>
    <row r="1" spans="1:8" x14ac:dyDescent="0.25">
      <c r="B1" s="286" t="s">
        <v>1910</v>
      </c>
      <c r="C1" s="286" t="s">
        <v>1911</v>
      </c>
      <c r="F1" s="286" t="s">
        <v>1912</v>
      </c>
      <c r="G1" s="286" t="s">
        <v>1913</v>
      </c>
      <c r="H1" s="286" t="s">
        <v>1914</v>
      </c>
    </row>
    <row r="2" spans="1:8" x14ac:dyDescent="0.25">
      <c r="A2" s="286" t="s">
        <v>1915</v>
      </c>
      <c r="B2" s="287" t="s">
        <v>300</v>
      </c>
      <c r="C2" s="286" t="s">
        <v>1916</v>
      </c>
      <c r="E2" s="286" t="s">
        <v>1915</v>
      </c>
      <c r="F2" s="287" t="s">
        <v>312</v>
      </c>
      <c r="G2" s="286" t="s">
        <v>1917</v>
      </c>
      <c r="H2" s="286" t="s">
        <v>1918</v>
      </c>
    </row>
    <row r="3" spans="1:8" x14ac:dyDescent="0.25">
      <c r="A3" s="286" t="s">
        <v>1919</v>
      </c>
      <c r="B3" s="287" t="s">
        <v>325</v>
      </c>
      <c r="C3" s="286" t="s">
        <v>1920</v>
      </c>
      <c r="E3" s="286" t="s">
        <v>1919</v>
      </c>
      <c r="F3" s="287" t="s">
        <v>337</v>
      </c>
      <c r="G3" s="286" t="s">
        <v>1921</v>
      </c>
      <c r="H3" s="286" t="s">
        <v>1922</v>
      </c>
    </row>
    <row r="4" spans="1:8" x14ac:dyDescent="0.25">
      <c r="A4" s="286" t="s">
        <v>1923</v>
      </c>
      <c r="B4" s="287" t="s">
        <v>350</v>
      </c>
      <c r="C4" s="286" t="s">
        <v>1924</v>
      </c>
      <c r="E4" s="286" t="s">
        <v>1923</v>
      </c>
      <c r="F4" s="287" t="s">
        <v>362</v>
      </c>
      <c r="G4" s="286" t="s">
        <v>1925</v>
      </c>
      <c r="H4" s="286" t="s">
        <v>1926</v>
      </c>
    </row>
    <row r="5" spans="1:8" x14ac:dyDescent="0.25">
      <c r="A5" s="286" t="s">
        <v>1927</v>
      </c>
      <c r="B5" s="287" t="s">
        <v>375</v>
      </c>
      <c r="C5" s="286" t="s">
        <v>1928</v>
      </c>
      <c r="E5" s="286" t="s">
        <v>1927</v>
      </c>
      <c r="F5" s="287" t="s">
        <v>387</v>
      </c>
      <c r="G5" s="286" t="s">
        <v>1929</v>
      </c>
      <c r="H5" s="286" t="s">
        <v>1930</v>
      </c>
    </row>
    <row r="6" spans="1:8" x14ac:dyDescent="0.25">
      <c r="A6" s="286" t="s">
        <v>1931</v>
      </c>
      <c r="B6" s="287" t="s">
        <v>400</v>
      </c>
      <c r="C6" s="286" t="s">
        <v>1932</v>
      </c>
      <c r="E6" s="286" t="s">
        <v>1931</v>
      </c>
      <c r="F6" s="287" t="s">
        <v>412</v>
      </c>
      <c r="G6" s="286" t="s">
        <v>1933</v>
      </c>
      <c r="H6" s="286" t="s">
        <v>1934</v>
      </c>
    </row>
    <row r="7" spans="1:8" x14ac:dyDescent="0.25">
      <c r="A7" s="286" t="s">
        <v>1935</v>
      </c>
      <c r="B7" s="287" t="s">
        <v>425</v>
      </c>
      <c r="C7" s="286" t="s">
        <v>1936</v>
      </c>
      <c r="E7" s="286" t="s">
        <v>1935</v>
      </c>
      <c r="F7" s="287" t="s">
        <v>437</v>
      </c>
      <c r="G7" s="286" t="s">
        <v>1937</v>
      </c>
      <c r="H7" s="286" t="s">
        <v>1938</v>
      </c>
    </row>
    <row r="8" spans="1:8" x14ac:dyDescent="0.25">
      <c r="A8" s="286" t="s">
        <v>1939</v>
      </c>
      <c r="B8" s="287" t="s">
        <v>450</v>
      </c>
      <c r="C8" s="286" t="s">
        <v>1940</v>
      </c>
      <c r="E8" s="286" t="s">
        <v>1939</v>
      </c>
      <c r="F8" s="287" t="s">
        <v>462</v>
      </c>
      <c r="G8" s="286" t="s">
        <v>1941</v>
      </c>
      <c r="H8" s="286" t="s">
        <v>1942</v>
      </c>
    </row>
    <row r="9" spans="1:8" x14ac:dyDescent="0.25">
      <c r="A9" s="286" t="s">
        <v>1943</v>
      </c>
      <c r="B9" s="287" t="s">
        <v>475</v>
      </c>
      <c r="C9" s="286" t="s">
        <v>1944</v>
      </c>
      <c r="E9" s="286" t="s">
        <v>1943</v>
      </c>
      <c r="F9" s="287" t="s">
        <v>487</v>
      </c>
      <c r="G9" s="286" t="s">
        <v>1945</v>
      </c>
      <c r="H9" s="286" t="s">
        <v>1946</v>
      </c>
    </row>
    <row r="10" spans="1:8" x14ac:dyDescent="0.25">
      <c r="A10" s="286" t="s">
        <v>1947</v>
      </c>
      <c r="B10" s="287" t="s">
        <v>301</v>
      </c>
      <c r="C10" s="286" t="s">
        <v>1948</v>
      </c>
      <c r="E10" s="286" t="s">
        <v>1947</v>
      </c>
      <c r="F10" s="287" t="s">
        <v>313</v>
      </c>
      <c r="G10" s="286" t="s">
        <v>1949</v>
      </c>
      <c r="H10" s="286" t="s">
        <v>1950</v>
      </c>
    </row>
    <row r="11" spans="1:8" x14ac:dyDescent="0.25">
      <c r="A11" s="286" t="s">
        <v>1951</v>
      </c>
      <c r="B11" s="287" t="s">
        <v>326</v>
      </c>
      <c r="C11" s="286" t="s">
        <v>1952</v>
      </c>
      <c r="E11" s="286" t="s">
        <v>1951</v>
      </c>
      <c r="F11" s="287" t="s">
        <v>338</v>
      </c>
      <c r="G11" s="286" t="s">
        <v>1953</v>
      </c>
      <c r="H11" s="286" t="s">
        <v>1954</v>
      </c>
    </row>
    <row r="12" spans="1:8" x14ac:dyDescent="0.25">
      <c r="A12" s="286" t="s">
        <v>1955</v>
      </c>
      <c r="B12" s="287" t="s">
        <v>351</v>
      </c>
      <c r="C12" s="286" t="s">
        <v>1956</v>
      </c>
      <c r="E12" s="286" t="s">
        <v>1955</v>
      </c>
      <c r="F12" s="287" t="s">
        <v>363</v>
      </c>
      <c r="G12" s="286" t="s">
        <v>1957</v>
      </c>
      <c r="H12" s="286" t="s">
        <v>1958</v>
      </c>
    </row>
    <row r="13" spans="1:8" x14ac:dyDescent="0.25">
      <c r="A13" s="286" t="s">
        <v>1959</v>
      </c>
      <c r="B13" s="287" t="s">
        <v>376</v>
      </c>
      <c r="C13" s="286" t="s">
        <v>1960</v>
      </c>
      <c r="E13" s="286" t="s">
        <v>1959</v>
      </c>
      <c r="F13" s="287" t="s">
        <v>388</v>
      </c>
      <c r="G13" s="286" t="s">
        <v>1961</v>
      </c>
      <c r="H13" s="286" t="s">
        <v>1962</v>
      </c>
    </row>
    <row r="14" spans="1:8" x14ac:dyDescent="0.25">
      <c r="A14" s="286" t="s">
        <v>1963</v>
      </c>
      <c r="B14" s="287" t="s">
        <v>401</v>
      </c>
      <c r="C14" s="286" t="s">
        <v>1964</v>
      </c>
      <c r="E14" s="286" t="s">
        <v>1963</v>
      </c>
      <c r="F14" s="287" t="s">
        <v>413</v>
      </c>
      <c r="G14" s="286" t="s">
        <v>1965</v>
      </c>
      <c r="H14" s="286" t="s">
        <v>1966</v>
      </c>
    </row>
    <row r="15" spans="1:8" x14ac:dyDescent="0.25">
      <c r="A15" s="286" t="s">
        <v>1967</v>
      </c>
      <c r="B15" s="287" t="s">
        <v>426</v>
      </c>
      <c r="C15" s="286" t="s">
        <v>1968</v>
      </c>
      <c r="E15" s="286" t="s">
        <v>1967</v>
      </c>
      <c r="F15" s="287" t="s">
        <v>438</v>
      </c>
      <c r="G15" s="286" t="s">
        <v>1969</v>
      </c>
      <c r="H15" s="286" t="s">
        <v>1970</v>
      </c>
    </row>
    <row r="16" spans="1:8" x14ac:dyDescent="0.25">
      <c r="A16" s="286" t="s">
        <v>1971</v>
      </c>
      <c r="B16" s="287" t="s">
        <v>451</v>
      </c>
      <c r="C16" s="286" t="s">
        <v>1972</v>
      </c>
      <c r="E16" s="286" t="s">
        <v>1971</v>
      </c>
      <c r="F16" s="287" t="s">
        <v>463</v>
      </c>
      <c r="G16" s="286" t="s">
        <v>1973</v>
      </c>
      <c r="H16" s="286" t="s">
        <v>1974</v>
      </c>
    </row>
    <row r="17" spans="1:8" x14ac:dyDescent="0.25">
      <c r="A17" s="286" t="s">
        <v>1975</v>
      </c>
      <c r="B17" s="287" t="s">
        <v>476</v>
      </c>
      <c r="C17" s="286" t="s">
        <v>1976</v>
      </c>
      <c r="E17" s="286" t="s">
        <v>1975</v>
      </c>
      <c r="F17" s="287" t="s">
        <v>488</v>
      </c>
      <c r="G17" s="286" t="s">
        <v>1977</v>
      </c>
      <c r="H17" s="286" t="s">
        <v>1978</v>
      </c>
    </row>
    <row r="18" spans="1:8" x14ac:dyDescent="0.25">
      <c r="A18" s="286" t="s">
        <v>1979</v>
      </c>
      <c r="B18" s="287" t="s">
        <v>302</v>
      </c>
      <c r="C18" s="286" t="s">
        <v>1980</v>
      </c>
      <c r="E18" s="286" t="s">
        <v>1979</v>
      </c>
      <c r="F18" s="287" t="s">
        <v>314</v>
      </c>
      <c r="G18" s="286" t="s">
        <v>1981</v>
      </c>
      <c r="H18" s="286" t="s">
        <v>1982</v>
      </c>
    </row>
    <row r="19" spans="1:8" x14ac:dyDescent="0.25">
      <c r="A19" s="286" t="s">
        <v>1983</v>
      </c>
      <c r="B19" s="287" t="s">
        <v>327</v>
      </c>
      <c r="C19" s="286" t="s">
        <v>1984</v>
      </c>
      <c r="E19" s="286" t="s">
        <v>1983</v>
      </c>
      <c r="F19" s="287" t="s">
        <v>339</v>
      </c>
      <c r="G19" s="286" t="s">
        <v>1985</v>
      </c>
      <c r="H19" s="286" t="s">
        <v>1986</v>
      </c>
    </row>
    <row r="20" spans="1:8" x14ac:dyDescent="0.25">
      <c r="A20" s="286" t="s">
        <v>1987</v>
      </c>
      <c r="B20" s="287" t="s">
        <v>352</v>
      </c>
      <c r="C20" s="286" t="s">
        <v>1988</v>
      </c>
      <c r="E20" s="286" t="s">
        <v>1987</v>
      </c>
      <c r="F20" s="287" t="s">
        <v>364</v>
      </c>
      <c r="G20" s="286" t="s">
        <v>1989</v>
      </c>
      <c r="H20" s="286" t="s">
        <v>1990</v>
      </c>
    </row>
    <row r="21" spans="1:8" x14ac:dyDescent="0.25">
      <c r="A21" s="286" t="s">
        <v>1991</v>
      </c>
      <c r="B21" s="287" t="s">
        <v>377</v>
      </c>
      <c r="C21" s="286" t="s">
        <v>1992</v>
      </c>
      <c r="E21" s="286" t="s">
        <v>1991</v>
      </c>
      <c r="F21" s="287" t="s">
        <v>389</v>
      </c>
      <c r="G21" s="286" t="s">
        <v>1993</v>
      </c>
      <c r="H21" s="286" t="s">
        <v>1994</v>
      </c>
    </row>
    <row r="22" spans="1:8" x14ac:dyDescent="0.25">
      <c r="A22" s="286" t="s">
        <v>1995</v>
      </c>
      <c r="B22" s="287" t="s">
        <v>402</v>
      </c>
      <c r="C22" s="286" t="s">
        <v>1996</v>
      </c>
      <c r="E22" s="286" t="s">
        <v>1995</v>
      </c>
      <c r="F22" s="287" t="s">
        <v>414</v>
      </c>
      <c r="G22" s="286" t="s">
        <v>1997</v>
      </c>
      <c r="H22" s="286" t="s">
        <v>1998</v>
      </c>
    </row>
    <row r="23" spans="1:8" x14ac:dyDescent="0.25">
      <c r="A23" s="286" t="s">
        <v>1999</v>
      </c>
      <c r="B23" s="287" t="s">
        <v>427</v>
      </c>
      <c r="C23" s="286" t="s">
        <v>2000</v>
      </c>
      <c r="E23" s="286" t="s">
        <v>1999</v>
      </c>
      <c r="F23" s="287" t="s">
        <v>439</v>
      </c>
      <c r="G23" s="286" t="s">
        <v>2001</v>
      </c>
      <c r="H23" s="286" t="s">
        <v>2002</v>
      </c>
    </row>
    <row r="24" spans="1:8" x14ac:dyDescent="0.25">
      <c r="A24" s="286" t="s">
        <v>2003</v>
      </c>
      <c r="B24" s="287" t="s">
        <v>452</v>
      </c>
      <c r="C24" s="286" t="s">
        <v>2004</v>
      </c>
      <c r="E24" s="286" t="s">
        <v>2003</v>
      </c>
      <c r="F24" s="287" t="s">
        <v>464</v>
      </c>
      <c r="G24" s="286" t="s">
        <v>2005</v>
      </c>
      <c r="H24" s="286" t="s">
        <v>2006</v>
      </c>
    </row>
    <row r="25" spans="1:8" x14ac:dyDescent="0.25">
      <c r="A25" s="286" t="s">
        <v>2007</v>
      </c>
      <c r="B25" s="287" t="s">
        <v>477</v>
      </c>
      <c r="C25" s="286" t="s">
        <v>2008</v>
      </c>
      <c r="E25" s="286" t="s">
        <v>2007</v>
      </c>
      <c r="F25" s="287" t="s">
        <v>489</v>
      </c>
      <c r="G25" s="286" t="s">
        <v>2009</v>
      </c>
      <c r="H25" s="286" t="s">
        <v>2010</v>
      </c>
    </row>
    <row r="26" spans="1:8" x14ac:dyDescent="0.25">
      <c r="A26" s="286" t="s">
        <v>2011</v>
      </c>
      <c r="B26" s="287" t="s">
        <v>303</v>
      </c>
      <c r="C26" s="286" t="s">
        <v>2012</v>
      </c>
      <c r="E26" s="286" t="s">
        <v>2011</v>
      </c>
      <c r="F26" s="287" t="s">
        <v>315</v>
      </c>
      <c r="G26" s="286" t="s">
        <v>2013</v>
      </c>
      <c r="H26" s="286" t="s">
        <v>2014</v>
      </c>
    </row>
    <row r="27" spans="1:8" x14ac:dyDescent="0.25">
      <c r="A27" s="286" t="s">
        <v>2015</v>
      </c>
      <c r="B27" s="287" t="s">
        <v>328</v>
      </c>
      <c r="C27" s="286" t="s">
        <v>2016</v>
      </c>
      <c r="E27" s="286" t="s">
        <v>2015</v>
      </c>
      <c r="F27" s="287" t="s">
        <v>340</v>
      </c>
      <c r="G27" s="286" t="s">
        <v>2017</v>
      </c>
      <c r="H27" s="286" t="s">
        <v>2018</v>
      </c>
    </row>
    <row r="28" spans="1:8" x14ac:dyDescent="0.25">
      <c r="A28" s="286" t="s">
        <v>2019</v>
      </c>
      <c r="B28" s="287" t="s">
        <v>353</v>
      </c>
      <c r="C28" s="286" t="s">
        <v>2020</v>
      </c>
      <c r="E28" s="286" t="s">
        <v>2019</v>
      </c>
      <c r="F28" s="287" t="s">
        <v>365</v>
      </c>
      <c r="G28" s="286" t="s">
        <v>2021</v>
      </c>
      <c r="H28" s="286" t="s">
        <v>2022</v>
      </c>
    </row>
    <row r="29" spans="1:8" x14ac:dyDescent="0.25">
      <c r="A29" s="286" t="s">
        <v>2023</v>
      </c>
      <c r="B29" s="287" t="s">
        <v>378</v>
      </c>
      <c r="C29" s="286" t="s">
        <v>2024</v>
      </c>
      <c r="E29" s="286" t="s">
        <v>2023</v>
      </c>
      <c r="F29" s="287" t="s">
        <v>390</v>
      </c>
      <c r="G29" s="286" t="s">
        <v>2025</v>
      </c>
      <c r="H29" s="286" t="s">
        <v>2026</v>
      </c>
    </row>
    <row r="30" spans="1:8" x14ac:dyDescent="0.25">
      <c r="A30" s="286" t="s">
        <v>2027</v>
      </c>
      <c r="B30" s="287" t="s">
        <v>403</v>
      </c>
      <c r="C30" s="286" t="s">
        <v>2028</v>
      </c>
      <c r="E30" s="286" t="s">
        <v>2027</v>
      </c>
      <c r="F30" s="287" t="s">
        <v>415</v>
      </c>
      <c r="G30" s="286" t="s">
        <v>2029</v>
      </c>
      <c r="H30" s="286" t="s">
        <v>2030</v>
      </c>
    </row>
    <row r="31" spans="1:8" x14ac:dyDescent="0.25">
      <c r="A31" s="286" t="s">
        <v>2031</v>
      </c>
      <c r="B31" s="287" t="s">
        <v>428</v>
      </c>
      <c r="C31" s="286" t="s">
        <v>2032</v>
      </c>
      <c r="E31" s="286" t="s">
        <v>2031</v>
      </c>
      <c r="F31" s="287" t="s">
        <v>440</v>
      </c>
      <c r="G31" s="286" t="s">
        <v>2033</v>
      </c>
      <c r="H31" s="286" t="s">
        <v>2034</v>
      </c>
    </row>
    <row r="32" spans="1:8" x14ac:dyDescent="0.25">
      <c r="A32" s="286" t="s">
        <v>2035</v>
      </c>
      <c r="B32" s="287" t="s">
        <v>453</v>
      </c>
      <c r="C32" s="286" t="s">
        <v>2036</v>
      </c>
      <c r="E32" s="286" t="s">
        <v>2035</v>
      </c>
      <c r="F32" s="287" t="s">
        <v>465</v>
      </c>
      <c r="G32" s="286" t="s">
        <v>2037</v>
      </c>
      <c r="H32" s="286" t="s">
        <v>2038</v>
      </c>
    </row>
    <row r="33" spans="1:8" x14ac:dyDescent="0.25">
      <c r="A33" s="286" t="s">
        <v>2039</v>
      </c>
      <c r="B33" s="287" t="s">
        <v>478</v>
      </c>
      <c r="C33" s="286" t="s">
        <v>2040</v>
      </c>
      <c r="E33" s="286" t="s">
        <v>2039</v>
      </c>
      <c r="F33" s="287" t="s">
        <v>490</v>
      </c>
      <c r="G33" s="286" t="s">
        <v>2041</v>
      </c>
      <c r="H33" s="286" t="s">
        <v>2042</v>
      </c>
    </row>
    <row r="34" spans="1:8" x14ac:dyDescent="0.25">
      <c r="A34" s="286" t="s">
        <v>2043</v>
      </c>
      <c r="B34" s="287" t="s">
        <v>304</v>
      </c>
      <c r="C34" s="286" t="s">
        <v>2044</v>
      </c>
      <c r="E34" s="286" t="s">
        <v>2043</v>
      </c>
      <c r="F34" s="287" t="s">
        <v>316</v>
      </c>
      <c r="G34" s="286" t="s">
        <v>2045</v>
      </c>
      <c r="H34" s="286" t="s">
        <v>2046</v>
      </c>
    </row>
    <row r="35" spans="1:8" x14ac:dyDescent="0.25">
      <c r="A35" s="286" t="s">
        <v>2047</v>
      </c>
      <c r="B35" s="287" t="s">
        <v>329</v>
      </c>
      <c r="C35" s="286" t="s">
        <v>2048</v>
      </c>
      <c r="E35" s="286" t="s">
        <v>2047</v>
      </c>
      <c r="F35" s="287" t="s">
        <v>341</v>
      </c>
      <c r="G35" s="286" t="s">
        <v>2049</v>
      </c>
      <c r="H35" s="286" t="s">
        <v>2050</v>
      </c>
    </row>
    <row r="36" spans="1:8" x14ac:dyDescent="0.25">
      <c r="A36" s="286" t="s">
        <v>2051</v>
      </c>
      <c r="B36" s="287" t="s">
        <v>354</v>
      </c>
      <c r="C36" s="286" t="s">
        <v>2052</v>
      </c>
      <c r="E36" s="286" t="s">
        <v>2051</v>
      </c>
      <c r="F36" s="287" t="s">
        <v>366</v>
      </c>
      <c r="G36" s="286" t="s">
        <v>2053</v>
      </c>
      <c r="H36" s="286" t="s">
        <v>2054</v>
      </c>
    </row>
    <row r="37" spans="1:8" x14ac:dyDescent="0.25">
      <c r="A37" s="286" t="s">
        <v>2055</v>
      </c>
      <c r="B37" s="287" t="s">
        <v>379</v>
      </c>
      <c r="C37" s="286" t="s">
        <v>2056</v>
      </c>
      <c r="E37" s="286" t="s">
        <v>2055</v>
      </c>
      <c r="F37" s="287" t="s">
        <v>391</v>
      </c>
      <c r="G37" s="286" t="s">
        <v>2057</v>
      </c>
      <c r="H37" s="286" t="s">
        <v>2058</v>
      </c>
    </row>
    <row r="38" spans="1:8" x14ac:dyDescent="0.25">
      <c r="A38" s="286" t="s">
        <v>2059</v>
      </c>
      <c r="B38" s="287" t="s">
        <v>404</v>
      </c>
      <c r="C38" s="286" t="s">
        <v>2060</v>
      </c>
      <c r="E38" s="286" t="s">
        <v>2059</v>
      </c>
      <c r="F38" s="287" t="s">
        <v>416</v>
      </c>
      <c r="G38" s="286" t="s">
        <v>2061</v>
      </c>
      <c r="H38" s="286" t="s">
        <v>2062</v>
      </c>
    </row>
    <row r="39" spans="1:8" x14ac:dyDescent="0.25">
      <c r="A39" s="286" t="s">
        <v>2063</v>
      </c>
      <c r="B39" s="287" t="s">
        <v>429</v>
      </c>
      <c r="C39" s="286" t="s">
        <v>2064</v>
      </c>
      <c r="E39" s="286" t="s">
        <v>2063</v>
      </c>
      <c r="F39" s="287" t="s">
        <v>441</v>
      </c>
      <c r="G39" s="286" t="s">
        <v>2065</v>
      </c>
      <c r="H39" s="286" t="s">
        <v>2066</v>
      </c>
    </row>
    <row r="40" spans="1:8" x14ac:dyDescent="0.25">
      <c r="A40" s="286" t="s">
        <v>2067</v>
      </c>
      <c r="B40" s="287" t="s">
        <v>454</v>
      </c>
      <c r="C40" s="286" t="s">
        <v>2068</v>
      </c>
      <c r="E40" s="286" t="s">
        <v>2067</v>
      </c>
      <c r="F40" s="287" t="s">
        <v>466</v>
      </c>
      <c r="G40" s="286" t="s">
        <v>2069</v>
      </c>
      <c r="H40" s="286" t="s">
        <v>2070</v>
      </c>
    </row>
    <row r="41" spans="1:8" x14ac:dyDescent="0.25">
      <c r="A41" s="286" t="s">
        <v>2071</v>
      </c>
      <c r="B41" s="287" t="s">
        <v>479</v>
      </c>
      <c r="C41" s="286" t="s">
        <v>2072</v>
      </c>
      <c r="E41" s="286" t="s">
        <v>2071</v>
      </c>
      <c r="F41" s="287" t="s">
        <v>491</v>
      </c>
      <c r="G41" s="286" t="s">
        <v>2073</v>
      </c>
      <c r="H41" s="286" t="s">
        <v>2074</v>
      </c>
    </row>
    <row r="42" spans="1:8" x14ac:dyDescent="0.25">
      <c r="A42" s="286" t="s">
        <v>2075</v>
      </c>
      <c r="B42" s="287" t="s">
        <v>305</v>
      </c>
      <c r="C42" s="286" t="s">
        <v>2076</v>
      </c>
      <c r="E42" s="286" t="s">
        <v>2075</v>
      </c>
      <c r="F42" s="287" t="s">
        <v>317</v>
      </c>
      <c r="G42" s="286" t="s">
        <v>2077</v>
      </c>
      <c r="H42" s="286" t="s">
        <v>2078</v>
      </c>
    </row>
    <row r="43" spans="1:8" x14ac:dyDescent="0.25">
      <c r="A43" s="286" t="s">
        <v>2079</v>
      </c>
      <c r="B43" s="287" t="s">
        <v>330</v>
      </c>
      <c r="C43" s="286" t="s">
        <v>2080</v>
      </c>
      <c r="E43" s="286" t="s">
        <v>2079</v>
      </c>
      <c r="F43" s="287" t="s">
        <v>342</v>
      </c>
      <c r="G43" s="286" t="s">
        <v>2081</v>
      </c>
      <c r="H43" s="286" t="s">
        <v>2082</v>
      </c>
    </row>
    <row r="44" spans="1:8" x14ac:dyDescent="0.25">
      <c r="A44" s="286" t="s">
        <v>2083</v>
      </c>
      <c r="B44" s="287" t="s">
        <v>355</v>
      </c>
      <c r="C44" s="286" t="s">
        <v>2084</v>
      </c>
      <c r="E44" s="286" t="s">
        <v>2083</v>
      </c>
      <c r="F44" s="287" t="s">
        <v>367</v>
      </c>
      <c r="G44" s="286" t="s">
        <v>2085</v>
      </c>
      <c r="H44" s="286" t="s">
        <v>2086</v>
      </c>
    </row>
    <row r="45" spans="1:8" x14ac:dyDescent="0.25">
      <c r="A45" s="286" t="s">
        <v>2087</v>
      </c>
      <c r="B45" s="287" t="s">
        <v>380</v>
      </c>
      <c r="C45" s="286" t="s">
        <v>2088</v>
      </c>
      <c r="E45" s="286" t="s">
        <v>2087</v>
      </c>
      <c r="F45" s="287" t="s">
        <v>392</v>
      </c>
      <c r="G45" s="286" t="s">
        <v>2089</v>
      </c>
      <c r="H45" s="286" t="s">
        <v>2090</v>
      </c>
    </row>
    <row r="46" spans="1:8" x14ac:dyDescent="0.25">
      <c r="A46" s="286" t="s">
        <v>2091</v>
      </c>
      <c r="B46" s="287" t="s">
        <v>405</v>
      </c>
      <c r="C46" s="286" t="s">
        <v>2092</v>
      </c>
      <c r="E46" s="286" t="s">
        <v>2091</v>
      </c>
      <c r="F46" s="287" t="s">
        <v>417</v>
      </c>
      <c r="G46" s="286" t="s">
        <v>2093</v>
      </c>
      <c r="H46" s="286" t="s">
        <v>2094</v>
      </c>
    </row>
    <row r="47" spans="1:8" x14ac:dyDescent="0.25">
      <c r="A47" s="286" t="s">
        <v>2095</v>
      </c>
      <c r="B47" s="287" t="s">
        <v>430</v>
      </c>
      <c r="C47" s="286" t="s">
        <v>2096</v>
      </c>
      <c r="E47" s="286" t="s">
        <v>2095</v>
      </c>
      <c r="F47" s="287" t="s">
        <v>442</v>
      </c>
      <c r="G47" s="286" t="s">
        <v>2097</v>
      </c>
      <c r="H47" s="286" t="s">
        <v>2098</v>
      </c>
    </row>
    <row r="48" spans="1:8" x14ac:dyDescent="0.25">
      <c r="A48" s="286" t="s">
        <v>2099</v>
      </c>
      <c r="B48" s="287" t="s">
        <v>455</v>
      </c>
      <c r="C48" s="286" t="s">
        <v>2100</v>
      </c>
      <c r="E48" s="286" t="s">
        <v>2099</v>
      </c>
      <c r="F48" s="287" t="s">
        <v>467</v>
      </c>
      <c r="G48" s="286" t="s">
        <v>2101</v>
      </c>
      <c r="H48" s="286" t="s">
        <v>2102</v>
      </c>
    </row>
    <row r="49" spans="1:8" x14ac:dyDescent="0.25">
      <c r="A49" s="286" t="s">
        <v>2103</v>
      </c>
      <c r="B49" s="287" t="s">
        <v>480</v>
      </c>
      <c r="C49" s="286" t="s">
        <v>2104</v>
      </c>
      <c r="E49" s="286" t="s">
        <v>2103</v>
      </c>
      <c r="F49" s="287" t="s">
        <v>492</v>
      </c>
      <c r="G49" s="286" t="s">
        <v>2105</v>
      </c>
      <c r="H49" s="286" t="s">
        <v>2106</v>
      </c>
    </row>
    <row r="50" spans="1:8" x14ac:dyDescent="0.25">
      <c r="A50" s="286" t="s">
        <v>2107</v>
      </c>
      <c r="B50" s="287" t="s">
        <v>306</v>
      </c>
      <c r="C50" s="286" t="s">
        <v>2108</v>
      </c>
      <c r="E50" s="286" t="s">
        <v>2107</v>
      </c>
      <c r="F50" s="287" t="s">
        <v>318</v>
      </c>
      <c r="G50" s="286" t="s">
        <v>2109</v>
      </c>
      <c r="H50" s="286" t="s">
        <v>2110</v>
      </c>
    </row>
    <row r="51" spans="1:8" x14ac:dyDescent="0.25">
      <c r="A51" s="286" t="s">
        <v>2111</v>
      </c>
      <c r="B51" s="287" t="s">
        <v>331</v>
      </c>
      <c r="C51" s="286" t="s">
        <v>2112</v>
      </c>
      <c r="E51" s="286" t="s">
        <v>2111</v>
      </c>
      <c r="F51" s="287" t="s">
        <v>343</v>
      </c>
      <c r="G51" s="286" t="s">
        <v>2113</v>
      </c>
      <c r="H51" s="286" t="s">
        <v>2114</v>
      </c>
    </row>
    <row r="52" spans="1:8" x14ac:dyDescent="0.25">
      <c r="A52" s="286" t="s">
        <v>2115</v>
      </c>
      <c r="B52" s="287" t="s">
        <v>356</v>
      </c>
      <c r="C52" s="286" t="s">
        <v>2116</v>
      </c>
      <c r="E52" s="286" t="s">
        <v>2115</v>
      </c>
      <c r="F52" s="287" t="s">
        <v>368</v>
      </c>
      <c r="G52" s="286" t="s">
        <v>2117</v>
      </c>
      <c r="H52" s="286" t="s">
        <v>2118</v>
      </c>
    </row>
    <row r="53" spans="1:8" x14ac:dyDescent="0.25">
      <c r="A53" s="286" t="s">
        <v>2119</v>
      </c>
      <c r="B53" s="287" t="s">
        <v>381</v>
      </c>
      <c r="C53" s="286" t="s">
        <v>2120</v>
      </c>
      <c r="E53" s="286" t="s">
        <v>2119</v>
      </c>
      <c r="F53" s="287" t="s">
        <v>393</v>
      </c>
      <c r="G53" s="286" t="s">
        <v>2121</v>
      </c>
      <c r="H53" s="286" t="s">
        <v>2122</v>
      </c>
    </row>
    <row r="54" spans="1:8" x14ac:dyDescent="0.25">
      <c r="A54" s="286" t="s">
        <v>2123</v>
      </c>
      <c r="B54" s="287" t="s">
        <v>406</v>
      </c>
      <c r="C54" s="286" t="s">
        <v>2124</v>
      </c>
      <c r="E54" s="286" t="s">
        <v>2123</v>
      </c>
      <c r="F54" s="287" t="s">
        <v>418</v>
      </c>
      <c r="G54" s="286" t="s">
        <v>2125</v>
      </c>
      <c r="H54" s="286" t="s">
        <v>2126</v>
      </c>
    </row>
    <row r="55" spans="1:8" x14ac:dyDescent="0.25">
      <c r="A55" s="286" t="s">
        <v>2127</v>
      </c>
      <c r="B55" s="287" t="s">
        <v>431</v>
      </c>
      <c r="C55" s="286" t="s">
        <v>2128</v>
      </c>
      <c r="E55" s="286" t="s">
        <v>2127</v>
      </c>
      <c r="F55" s="287" t="s">
        <v>443</v>
      </c>
      <c r="G55" s="286" t="s">
        <v>2129</v>
      </c>
      <c r="H55" s="286" t="s">
        <v>2130</v>
      </c>
    </row>
    <row r="56" spans="1:8" x14ac:dyDescent="0.25">
      <c r="A56" s="286" t="s">
        <v>2131</v>
      </c>
      <c r="B56" s="287" t="s">
        <v>456</v>
      </c>
      <c r="C56" s="286" t="s">
        <v>2132</v>
      </c>
      <c r="E56" s="286" t="s">
        <v>2131</v>
      </c>
      <c r="F56" s="287" t="s">
        <v>468</v>
      </c>
      <c r="G56" s="286" t="s">
        <v>2133</v>
      </c>
      <c r="H56" s="286" t="s">
        <v>2134</v>
      </c>
    </row>
    <row r="57" spans="1:8" x14ac:dyDescent="0.25">
      <c r="A57" s="286" t="s">
        <v>2135</v>
      </c>
      <c r="B57" s="287" t="s">
        <v>481</v>
      </c>
      <c r="C57" s="286" t="s">
        <v>2136</v>
      </c>
      <c r="E57" s="286" t="s">
        <v>2135</v>
      </c>
      <c r="F57" s="287" t="s">
        <v>493</v>
      </c>
      <c r="G57" s="286" t="s">
        <v>2137</v>
      </c>
      <c r="H57" s="286" t="s">
        <v>2138</v>
      </c>
    </row>
    <row r="58" spans="1:8" x14ac:dyDescent="0.25">
      <c r="A58" s="286" t="s">
        <v>2139</v>
      </c>
      <c r="B58" s="287" t="s">
        <v>307</v>
      </c>
      <c r="C58" s="286" t="s">
        <v>2140</v>
      </c>
      <c r="E58" s="286" t="s">
        <v>2139</v>
      </c>
      <c r="F58" s="287" t="s">
        <v>319</v>
      </c>
      <c r="G58" s="286" t="s">
        <v>2141</v>
      </c>
      <c r="H58" s="286" t="s">
        <v>2142</v>
      </c>
    </row>
    <row r="59" spans="1:8" x14ac:dyDescent="0.25">
      <c r="A59" s="286" t="s">
        <v>2143</v>
      </c>
      <c r="B59" s="287" t="s">
        <v>332</v>
      </c>
      <c r="C59" s="286" t="s">
        <v>2144</v>
      </c>
      <c r="E59" s="286" t="s">
        <v>2143</v>
      </c>
      <c r="F59" s="287" t="s">
        <v>344</v>
      </c>
      <c r="G59" s="286" t="s">
        <v>2145</v>
      </c>
      <c r="H59" s="286" t="s">
        <v>2146</v>
      </c>
    </row>
    <row r="60" spans="1:8" x14ac:dyDescent="0.25">
      <c r="A60" s="286" t="s">
        <v>2147</v>
      </c>
      <c r="B60" s="287" t="s">
        <v>357</v>
      </c>
      <c r="C60" s="286" t="s">
        <v>2148</v>
      </c>
      <c r="E60" s="286" t="s">
        <v>2147</v>
      </c>
      <c r="F60" s="287" t="s">
        <v>369</v>
      </c>
      <c r="G60" s="286" t="s">
        <v>2149</v>
      </c>
      <c r="H60" s="286" t="s">
        <v>2150</v>
      </c>
    </row>
    <row r="61" spans="1:8" x14ac:dyDescent="0.25">
      <c r="A61" s="286" t="s">
        <v>2151</v>
      </c>
      <c r="B61" s="287" t="s">
        <v>382</v>
      </c>
      <c r="C61" s="286" t="s">
        <v>2152</v>
      </c>
      <c r="E61" s="286" t="s">
        <v>2151</v>
      </c>
      <c r="F61" s="287" t="s">
        <v>394</v>
      </c>
      <c r="G61" s="286" t="s">
        <v>2153</v>
      </c>
      <c r="H61" s="286" t="s">
        <v>2154</v>
      </c>
    </row>
    <row r="62" spans="1:8" x14ac:dyDescent="0.25">
      <c r="A62" s="286" t="s">
        <v>2155</v>
      </c>
      <c r="B62" s="287" t="s">
        <v>407</v>
      </c>
      <c r="C62" s="286" t="s">
        <v>2156</v>
      </c>
      <c r="E62" s="286" t="s">
        <v>2155</v>
      </c>
      <c r="F62" s="287" t="s">
        <v>419</v>
      </c>
      <c r="G62" s="286" t="s">
        <v>2157</v>
      </c>
      <c r="H62" s="286" t="s">
        <v>2158</v>
      </c>
    </row>
    <row r="63" spans="1:8" x14ac:dyDescent="0.25">
      <c r="A63" s="286" t="s">
        <v>2159</v>
      </c>
      <c r="B63" s="287" t="s">
        <v>432</v>
      </c>
      <c r="C63" s="286" t="s">
        <v>2160</v>
      </c>
      <c r="E63" s="286" t="s">
        <v>2159</v>
      </c>
      <c r="F63" s="287" t="s">
        <v>444</v>
      </c>
      <c r="G63" s="286" t="s">
        <v>2161</v>
      </c>
      <c r="H63" s="286" t="s">
        <v>2162</v>
      </c>
    </row>
    <row r="64" spans="1:8" x14ac:dyDescent="0.25">
      <c r="A64" s="286" t="s">
        <v>2163</v>
      </c>
      <c r="B64" s="287" t="s">
        <v>457</v>
      </c>
      <c r="C64" s="286" t="s">
        <v>2164</v>
      </c>
      <c r="E64" s="286" t="s">
        <v>2163</v>
      </c>
      <c r="F64" s="287" t="s">
        <v>469</v>
      </c>
      <c r="G64" s="286" t="s">
        <v>2165</v>
      </c>
      <c r="H64" s="286" t="s">
        <v>2166</v>
      </c>
    </row>
    <row r="65" spans="1:8" x14ac:dyDescent="0.25">
      <c r="A65" s="286" t="s">
        <v>2167</v>
      </c>
      <c r="B65" s="287" t="s">
        <v>482</v>
      </c>
      <c r="C65" s="286" t="s">
        <v>2168</v>
      </c>
      <c r="E65" s="286" t="s">
        <v>2167</v>
      </c>
      <c r="F65" s="287" t="s">
        <v>494</v>
      </c>
      <c r="G65" s="286" t="s">
        <v>2169</v>
      </c>
      <c r="H65" s="286" t="s">
        <v>2170</v>
      </c>
    </row>
    <row r="66" spans="1:8" x14ac:dyDescent="0.25">
      <c r="A66" s="286" t="s">
        <v>2171</v>
      </c>
      <c r="B66" s="287" t="s">
        <v>308</v>
      </c>
      <c r="C66" s="286" t="s">
        <v>2172</v>
      </c>
      <c r="E66" s="286" t="s">
        <v>2171</v>
      </c>
      <c r="F66" s="287" t="s">
        <v>320</v>
      </c>
      <c r="G66" s="286" t="s">
        <v>2173</v>
      </c>
      <c r="H66" s="286" t="s">
        <v>2174</v>
      </c>
    </row>
    <row r="67" spans="1:8" x14ac:dyDescent="0.25">
      <c r="A67" s="286" t="s">
        <v>2175</v>
      </c>
      <c r="B67" s="287" t="s">
        <v>333</v>
      </c>
      <c r="C67" s="286" t="s">
        <v>2176</v>
      </c>
      <c r="E67" s="286" t="s">
        <v>2175</v>
      </c>
      <c r="F67" s="287" t="s">
        <v>345</v>
      </c>
      <c r="G67" s="286" t="s">
        <v>2177</v>
      </c>
      <c r="H67" s="286" t="s">
        <v>2178</v>
      </c>
    </row>
    <row r="68" spans="1:8" x14ac:dyDescent="0.25">
      <c r="A68" s="286" t="s">
        <v>2179</v>
      </c>
      <c r="B68" s="287" t="s">
        <v>358</v>
      </c>
      <c r="C68" s="286" t="s">
        <v>2180</v>
      </c>
      <c r="E68" s="286" t="s">
        <v>2179</v>
      </c>
      <c r="F68" s="287" t="s">
        <v>370</v>
      </c>
      <c r="G68" s="286" t="s">
        <v>2181</v>
      </c>
      <c r="H68" s="286" t="s">
        <v>2182</v>
      </c>
    </row>
    <row r="69" spans="1:8" x14ac:dyDescent="0.25">
      <c r="A69" s="286" t="s">
        <v>2183</v>
      </c>
      <c r="B69" s="287" t="s">
        <v>383</v>
      </c>
      <c r="C69" s="286" t="s">
        <v>2184</v>
      </c>
      <c r="E69" s="286" t="s">
        <v>2183</v>
      </c>
      <c r="F69" s="287" t="s">
        <v>395</v>
      </c>
      <c r="G69" s="286" t="s">
        <v>2185</v>
      </c>
      <c r="H69" s="286" t="s">
        <v>2186</v>
      </c>
    </row>
    <row r="70" spans="1:8" x14ac:dyDescent="0.25">
      <c r="A70" s="286" t="s">
        <v>2187</v>
      </c>
      <c r="B70" s="287" t="s">
        <v>408</v>
      </c>
      <c r="C70" s="286" t="s">
        <v>2188</v>
      </c>
      <c r="E70" s="286" t="s">
        <v>2187</v>
      </c>
      <c r="F70" s="287" t="s">
        <v>420</v>
      </c>
      <c r="G70" s="286" t="s">
        <v>2189</v>
      </c>
      <c r="H70" s="286" t="s">
        <v>2190</v>
      </c>
    </row>
    <row r="71" spans="1:8" x14ac:dyDescent="0.25">
      <c r="A71" s="286" t="s">
        <v>2191</v>
      </c>
      <c r="B71" s="287" t="s">
        <v>433</v>
      </c>
      <c r="C71" s="286" t="s">
        <v>2192</v>
      </c>
      <c r="E71" s="286" t="s">
        <v>2191</v>
      </c>
      <c r="F71" s="287" t="s">
        <v>445</v>
      </c>
      <c r="G71" s="286" t="s">
        <v>2193</v>
      </c>
      <c r="H71" s="286" t="s">
        <v>2194</v>
      </c>
    </row>
    <row r="72" spans="1:8" x14ac:dyDescent="0.25">
      <c r="A72" s="286" t="s">
        <v>2195</v>
      </c>
      <c r="B72" s="287" t="s">
        <v>458</v>
      </c>
      <c r="C72" s="286" t="s">
        <v>2196</v>
      </c>
      <c r="E72" s="286" t="s">
        <v>2195</v>
      </c>
      <c r="F72" s="287" t="s">
        <v>470</v>
      </c>
      <c r="G72" s="286" t="s">
        <v>2197</v>
      </c>
      <c r="H72" s="286" t="s">
        <v>2198</v>
      </c>
    </row>
    <row r="73" spans="1:8" x14ac:dyDescent="0.25">
      <c r="A73" s="286" t="s">
        <v>2199</v>
      </c>
      <c r="B73" s="287" t="s">
        <v>483</v>
      </c>
      <c r="C73" s="286" t="s">
        <v>2200</v>
      </c>
      <c r="E73" s="286" t="s">
        <v>2199</v>
      </c>
      <c r="F73" s="287" t="s">
        <v>495</v>
      </c>
      <c r="G73" s="286" t="s">
        <v>2201</v>
      </c>
      <c r="H73" s="286" t="s">
        <v>2202</v>
      </c>
    </row>
    <row r="74" spans="1:8" x14ac:dyDescent="0.25">
      <c r="A74" s="286" t="s">
        <v>2203</v>
      </c>
      <c r="B74" s="287" t="s">
        <v>309</v>
      </c>
      <c r="C74" s="286" t="s">
        <v>2204</v>
      </c>
      <c r="E74" s="286" t="s">
        <v>2203</v>
      </c>
      <c r="F74" s="287" t="s">
        <v>321</v>
      </c>
      <c r="G74" s="286" t="s">
        <v>2205</v>
      </c>
      <c r="H74" s="286" t="s">
        <v>2206</v>
      </c>
    </row>
    <row r="75" spans="1:8" x14ac:dyDescent="0.25">
      <c r="A75" s="286" t="s">
        <v>2207</v>
      </c>
      <c r="B75" s="287" t="s">
        <v>334</v>
      </c>
      <c r="C75" s="286" t="s">
        <v>2208</v>
      </c>
      <c r="E75" s="286" t="s">
        <v>2207</v>
      </c>
      <c r="F75" s="287" t="s">
        <v>346</v>
      </c>
      <c r="G75" s="286" t="s">
        <v>2209</v>
      </c>
      <c r="H75" s="286" t="s">
        <v>2210</v>
      </c>
    </row>
    <row r="76" spans="1:8" x14ac:dyDescent="0.25">
      <c r="A76" s="286" t="s">
        <v>2211</v>
      </c>
      <c r="B76" s="287" t="s">
        <v>359</v>
      </c>
      <c r="C76" s="286" t="s">
        <v>2212</v>
      </c>
      <c r="E76" s="286" t="s">
        <v>2211</v>
      </c>
      <c r="F76" s="287" t="s">
        <v>371</v>
      </c>
      <c r="G76" s="286" t="s">
        <v>2213</v>
      </c>
      <c r="H76" s="286" t="s">
        <v>2214</v>
      </c>
    </row>
    <row r="77" spans="1:8" x14ac:dyDescent="0.25">
      <c r="A77" s="286" t="s">
        <v>2215</v>
      </c>
      <c r="B77" s="287" t="s">
        <v>384</v>
      </c>
      <c r="C77" s="286" t="s">
        <v>2216</v>
      </c>
      <c r="E77" s="286" t="s">
        <v>2215</v>
      </c>
      <c r="F77" s="287" t="s">
        <v>396</v>
      </c>
      <c r="G77" s="286" t="s">
        <v>2217</v>
      </c>
      <c r="H77" s="286" t="s">
        <v>2218</v>
      </c>
    </row>
    <row r="78" spans="1:8" x14ac:dyDescent="0.25">
      <c r="A78" s="286" t="s">
        <v>2219</v>
      </c>
      <c r="B78" s="287" t="s">
        <v>409</v>
      </c>
      <c r="C78" s="286" t="s">
        <v>2220</v>
      </c>
      <c r="E78" s="286" t="s">
        <v>2219</v>
      </c>
      <c r="F78" s="287" t="s">
        <v>421</v>
      </c>
      <c r="G78" s="286" t="s">
        <v>2221</v>
      </c>
      <c r="H78" s="286" t="s">
        <v>2222</v>
      </c>
    </row>
    <row r="79" spans="1:8" x14ac:dyDescent="0.25">
      <c r="A79" s="286" t="s">
        <v>2223</v>
      </c>
      <c r="B79" s="287" t="s">
        <v>434</v>
      </c>
      <c r="C79" s="286" t="s">
        <v>2224</v>
      </c>
      <c r="E79" s="286" t="s">
        <v>2223</v>
      </c>
      <c r="F79" s="287" t="s">
        <v>446</v>
      </c>
      <c r="G79" s="286" t="s">
        <v>2225</v>
      </c>
      <c r="H79" s="286" t="s">
        <v>2226</v>
      </c>
    </row>
    <row r="80" spans="1:8" x14ac:dyDescent="0.25">
      <c r="A80" s="286" t="s">
        <v>2227</v>
      </c>
      <c r="B80" s="287" t="s">
        <v>459</v>
      </c>
      <c r="C80" s="286" t="s">
        <v>2228</v>
      </c>
      <c r="E80" s="286" t="s">
        <v>2227</v>
      </c>
      <c r="F80" s="287" t="s">
        <v>471</v>
      </c>
      <c r="G80" s="286" t="s">
        <v>2229</v>
      </c>
      <c r="H80" s="286" t="s">
        <v>2230</v>
      </c>
    </row>
    <row r="81" spans="1:8" x14ac:dyDescent="0.25">
      <c r="A81" s="286" t="s">
        <v>2231</v>
      </c>
      <c r="B81" s="287" t="s">
        <v>484</v>
      </c>
      <c r="C81" s="286" t="s">
        <v>2232</v>
      </c>
      <c r="E81" s="286" t="s">
        <v>2231</v>
      </c>
      <c r="F81" s="287" t="s">
        <v>496</v>
      </c>
      <c r="G81" s="286" t="s">
        <v>2233</v>
      </c>
      <c r="H81" s="286" t="s">
        <v>2234</v>
      </c>
    </row>
    <row r="82" spans="1:8" x14ac:dyDescent="0.25">
      <c r="A82" s="286" t="s">
        <v>2235</v>
      </c>
      <c r="B82" s="287" t="s">
        <v>310</v>
      </c>
      <c r="C82" s="286" t="s">
        <v>2236</v>
      </c>
      <c r="E82" s="286" t="s">
        <v>2235</v>
      </c>
      <c r="F82" s="287" t="s">
        <v>322</v>
      </c>
      <c r="G82" s="286" t="s">
        <v>2237</v>
      </c>
      <c r="H82" s="286" t="s">
        <v>2238</v>
      </c>
    </row>
    <row r="83" spans="1:8" x14ac:dyDescent="0.25">
      <c r="A83" s="286" t="s">
        <v>2239</v>
      </c>
      <c r="B83" s="287" t="s">
        <v>335</v>
      </c>
      <c r="C83" s="286" t="s">
        <v>2240</v>
      </c>
      <c r="E83" s="286" t="s">
        <v>2239</v>
      </c>
      <c r="F83" s="287" t="s">
        <v>347</v>
      </c>
      <c r="G83" s="286" t="s">
        <v>2241</v>
      </c>
      <c r="H83" s="286" t="s">
        <v>2242</v>
      </c>
    </row>
    <row r="84" spans="1:8" x14ac:dyDescent="0.25">
      <c r="A84" s="286" t="s">
        <v>2243</v>
      </c>
      <c r="B84" s="287" t="s">
        <v>360</v>
      </c>
      <c r="C84" s="286" t="s">
        <v>2244</v>
      </c>
      <c r="E84" s="286" t="s">
        <v>2243</v>
      </c>
      <c r="F84" s="287" t="s">
        <v>372</v>
      </c>
      <c r="G84" s="286" t="s">
        <v>2245</v>
      </c>
      <c r="H84" s="286" t="s">
        <v>2246</v>
      </c>
    </row>
    <row r="85" spans="1:8" x14ac:dyDescent="0.25">
      <c r="A85" s="286" t="s">
        <v>2247</v>
      </c>
      <c r="B85" s="287" t="s">
        <v>385</v>
      </c>
      <c r="C85" s="286" t="s">
        <v>2248</v>
      </c>
      <c r="E85" s="286" t="s">
        <v>2247</v>
      </c>
      <c r="F85" s="287" t="s">
        <v>397</v>
      </c>
      <c r="G85" s="286" t="s">
        <v>2249</v>
      </c>
      <c r="H85" s="286" t="s">
        <v>2250</v>
      </c>
    </row>
    <row r="86" spans="1:8" x14ac:dyDescent="0.25">
      <c r="A86" s="286" t="s">
        <v>2251</v>
      </c>
      <c r="B86" s="287" t="s">
        <v>410</v>
      </c>
      <c r="C86" s="286" t="s">
        <v>2252</v>
      </c>
      <c r="E86" s="286" t="s">
        <v>2251</v>
      </c>
      <c r="F86" s="287" t="s">
        <v>422</v>
      </c>
      <c r="G86" s="286" t="s">
        <v>2253</v>
      </c>
      <c r="H86" s="286" t="s">
        <v>2254</v>
      </c>
    </row>
    <row r="87" spans="1:8" x14ac:dyDescent="0.25">
      <c r="A87" s="286" t="s">
        <v>2255</v>
      </c>
      <c r="B87" s="287" t="s">
        <v>435</v>
      </c>
      <c r="C87" s="286" t="s">
        <v>2256</v>
      </c>
      <c r="E87" s="286" t="s">
        <v>2255</v>
      </c>
      <c r="F87" s="287" t="s">
        <v>447</v>
      </c>
      <c r="G87" s="286" t="s">
        <v>2257</v>
      </c>
      <c r="H87" s="286" t="s">
        <v>2258</v>
      </c>
    </row>
    <row r="88" spans="1:8" x14ac:dyDescent="0.25">
      <c r="A88" s="286" t="s">
        <v>2259</v>
      </c>
      <c r="B88" s="287" t="s">
        <v>460</v>
      </c>
      <c r="C88" s="286" t="s">
        <v>2260</v>
      </c>
      <c r="E88" s="286" t="s">
        <v>2259</v>
      </c>
      <c r="F88" s="287" t="s">
        <v>472</v>
      </c>
      <c r="G88" s="286" t="s">
        <v>2261</v>
      </c>
      <c r="H88" s="286" t="s">
        <v>2262</v>
      </c>
    </row>
    <row r="89" spans="1:8" x14ac:dyDescent="0.25">
      <c r="A89" s="286" t="s">
        <v>2263</v>
      </c>
      <c r="B89" s="287" t="s">
        <v>485</v>
      </c>
      <c r="C89" s="286" t="s">
        <v>2264</v>
      </c>
      <c r="E89" s="286" t="s">
        <v>2263</v>
      </c>
      <c r="F89" s="287" t="s">
        <v>497</v>
      </c>
      <c r="G89" s="286" t="s">
        <v>2265</v>
      </c>
      <c r="H89" s="286" t="s">
        <v>2266</v>
      </c>
    </row>
    <row r="90" spans="1:8" x14ac:dyDescent="0.25">
      <c r="A90" s="286" t="s">
        <v>2267</v>
      </c>
      <c r="B90" s="287" t="s">
        <v>311</v>
      </c>
      <c r="C90" s="286" t="s">
        <v>2268</v>
      </c>
      <c r="E90" s="286" t="s">
        <v>2267</v>
      </c>
      <c r="F90" s="287" t="s">
        <v>323</v>
      </c>
      <c r="G90" s="286" t="s">
        <v>2269</v>
      </c>
      <c r="H90" s="286" t="s">
        <v>2270</v>
      </c>
    </row>
    <row r="91" spans="1:8" x14ac:dyDescent="0.25">
      <c r="A91" s="286" t="s">
        <v>2271</v>
      </c>
      <c r="B91" s="287" t="s">
        <v>336</v>
      </c>
      <c r="C91" s="286" t="s">
        <v>2272</v>
      </c>
      <c r="E91" s="286" t="s">
        <v>2271</v>
      </c>
      <c r="F91" s="287" t="s">
        <v>348</v>
      </c>
      <c r="G91" s="286" t="s">
        <v>2273</v>
      </c>
      <c r="H91" s="286" t="s">
        <v>2274</v>
      </c>
    </row>
    <row r="92" spans="1:8" x14ac:dyDescent="0.25">
      <c r="A92" s="286" t="s">
        <v>2275</v>
      </c>
      <c r="B92" s="287" t="s">
        <v>361</v>
      </c>
      <c r="C92" s="286" t="s">
        <v>2276</v>
      </c>
      <c r="E92" s="286" t="s">
        <v>2275</v>
      </c>
      <c r="F92" s="287" t="s">
        <v>373</v>
      </c>
      <c r="G92" s="286" t="s">
        <v>2277</v>
      </c>
      <c r="H92" s="286" t="s">
        <v>2278</v>
      </c>
    </row>
    <row r="93" spans="1:8" x14ac:dyDescent="0.25">
      <c r="A93" s="286" t="s">
        <v>2279</v>
      </c>
      <c r="B93" s="287" t="s">
        <v>386</v>
      </c>
      <c r="C93" s="286" t="s">
        <v>2280</v>
      </c>
      <c r="E93" s="286" t="s">
        <v>2279</v>
      </c>
      <c r="F93" s="287" t="s">
        <v>398</v>
      </c>
      <c r="G93" s="286" t="s">
        <v>2281</v>
      </c>
      <c r="H93" s="286" t="s">
        <v>2282</v>
      </c>
    </row>
    <row r="94" spans="1:8" x14ac:dyDescent="0.25">
      <c r="A94" s="286" t="s">
        <v>2283</v>
      </c>
      <c r="B94" s="287" t="s">
        <v>411</v>
      </c>
      <c r="C94" s="286" t="s">
        <v>2284</v>
      </c>
      <c r="E94" s="286" t="s">
        <v>2283</v>
      </c>
      <c r="F94" s="287" t="s">
        <v>423</v>
      </c>
      <c r="G94" s="286" t="s">
        <v>2285</v>
      </c>
      <c r="H94" s="286" t="s">
        <v>2286</v>
      </c>
    </row>
    <row r="95" spans="1:8" x14ac:dyDescent="0.25">
      <c r="A95" s="286" t="s">
        <v>2287</v>
      </c>
      <c r="B95" s="287" t="s">
        <v>436</v>
      </c>
      <c r="C95" s="286" t="s">
        <v>2288</v>
      </c>
      <c r="E95" s="286" t="s">
        <v>2287</v>
      </c>
      <c r="F95" s="287" t="s">
        <v>448</v>
      </c>
      <c r="G95" s="286" t="s">
        <v>2289</v>
      </c>
      <c r="H95" s="286" t="s">
        <v>2290</v>
      </c>
    </row>
    <row r="96" spans="1:8" x14ac:dyDescent="0.25">
      <c r="A96" s="286" t="s">
        <v>2291</v>
      </c>
      <c r="B96" s="287" t="s">
        <v>461</v>
      </c>
      <c r="C96" s="286" t="s">
        <v>2292</v>
      </c>
      <c r="E96" s="286" t="s">
        <v>2291</v>
      </c>
      <c r="F96" s="287" t="s">
        <v>473</v>
      </c>
      <c r="G96" s="286" t="s">
        <v>2293</v>
      </c>
      <c r="H96" s="286" t="s">
        <v>2294</v>
      </c>
    </row>
    <row r="97" spans="1:8" x14ac:dyDescent="0.25">
      <c r="A97" s="286" t="s">
        <v>2295</v>
      </c>
      <c r="B97" s="287" t="s">
        <v>486</v>
      </c>
      <c r="C97" s="286" t="s">
        <v>2296</v>
      </c>
      <c r="E97" s="286" t="s">
        <v>2295</v>
      </c>
      <c r="F97" s="287" t="s">
        <v>498</v>
      </c>
      <c r="G97" s="286" t="s">
        <v>2297</v>
      </c>
      <c r="H97" s="286" t="s">
        <v>2298</v>
      </c>
    </row>
    <row r="98" spans="1:8" s="290" customFormat="1" x14ac:dyDescent="0.25">
      <c r="A98" s="5" t="s">
        <v>2299</v>
      </c>
      <c r="B98" s="288" t="s">
        <v>500</v>
      </c>
      <c r="C98" s="5" t="s">
        <v>2300</v>
      </c>
      <c r="D98" s="289"/>
      <c r="E98" s="5" t="s">
        <v>2299</v>
      </c>
      <c r="F98" s="288" t="s">
        <v>512</v>
      </c>
      <c r="G98" s="289" t="s">
        <v>2301</v>
      </c>
      <c r="H98" s="5" t="s">
        <v>2302</v>
      </c>
    </row>
    <row r="99" spans="1:8" s="290" customFormat="1" x14ac:dyDescent="0.25">
      <c r="A99" s="5" t="s">
        <v>2303</v>
      </c>
      <c r="B99" s="288" t="s">
        <v>524</v>
      </c>
      <c r="C99" s="5" t="s">
        <v>2304</v>
      </c>
      <c r="D99" s="289"/>
      <c r="E99" s="5" t="s">
        <v>2303</v>
      </c>
      <c r="F99" s="288" t="s">
        <v>536</v>
      </c>
      <c r="G99" s="289" t="s">
        <v>2305</v>
      </c>
      <c r="H99" s="5" t="s">
        <v>2306</v>
      </c>
    </row>
    <row r="100" spans="1:8" s="290" customFormat="1" x14ac:dyDescent="0.25">
      <c r="A100" s="5" t="s">
        <v>2307</v>
      </c>
      <c r="B100" s="288" t="s">
        <v>548</v>
      </c>
      <c r="C100" s="5" t="s">
        <v>2308</v>
      </c>
      <c r="D100" s="289"/>
      <c r="E100" s="5" t="s">
        <v>2307</v>
      </c>
      <c r="F100" s="288" t="s">
        <v>560</v>
      </c>
      <c r="G100" s="289" t="s">
        <v>2309</v>
      </c>
      <c r="H100" s="5" t="s">
        <v>2310</v>
      </c>
    </row>
    <row r="101" spans="1:8" s="290" customFormat="1" x14ac:dyDescent="0.25">
      <c r="A101" s="5" t="s">
        <v>2311</v>
      </c>
      <c r="B101" s="288" t="s">
        <v>572</v>
      </c>
      <c r="C101" s="5" t="s">
        <v>2312</v>
      </c>
      <c r="D101" s="289"/>
      <c r="E101" s="5" t="s">
        <v>2311</v>
      </c>
      <c r="F101" s="288" t="s">
        <v>584</v>
      </c>
      <c r="G101" s="289" t="s">
        <v>2313</v>
      </c>
      <c r="H101" s="5" t="s">
        <v>2314</v>
      </c>
    </row>
    <row r="102" spans="1:8" s="290" customFormat="1" x14ac:dyDescent="0.25">
      <c r="A102" s="5" t="s">
        <v>2315</v>
      </c>
      <c r="B102" s="288" t="s">
        <v>596</v>
      </c>
      <c r="C102" s="5" t="s">
        <v>2316</v>
      </c>
      <c r="D102" s="289"/>
      <c r="E102" s="5" t="s">
        <v>2315</v>
      </c>
      <c r="F102" s="288" t="s">
        <v>608</v>
      </c>
      <c r="G102" s="289" t="s">
        <v>2317</v>
      </c>
      <c r="H102" s="5" t="s">
        <v>2318</v>
      </c>
    </row>
    <row r="103" spans="1:8" s="290" customFormat="1" x14ac:dyDescent="0.25">
      <c r="A103" s="5" t="s">
        <v>2319</v>
      </c>
      <c r="B103" s="288" t="s">
        <v>620</v>
      </c>
      <c r="C103" s="5" t="s">
        <v>2320</v>
      </c>
      <c r="D103" s="289"/>
      <c r="E103" s="5" t="s">
        <v>2319</v>
      </c>
      <c r="F103" s="288" t="s">
        <v>632</v>
      </c>
      <c r="G103" s="289" t="s">
        <v>2321</v>
      </c>
      <c r="H103" s="5" t="s">
        <v>2322</v>
      </c>
    </row>
    <row r="104" spans="1:8" s="290" customFormat="1" x14ac:dyDescent="0.25">
      <c r="A104" s="5" t="s">
        <v>2323</v>
      </c>
      <c r="B104" s="288" t="s">
        <v>644</v>
      </c>
      <c r="C104" s="5" t="s">
        <v>2324</v>
      </c>
      <c r="D104" s="289"/>
      <c r="E104" s="5" t="s">
        <v>2323</v>
      </c>
      <c r="F104" s="288" t="s">
        <v>656</v>
      </c>
      <c r="G104" s="289" t="s">
        <v>2325</v>
      </c>
      <c r="H104" s="5" t="s">
        <v>2326</v>
      </c>
    </row>
    <row r="105" spans="1:8" s="290" customFormat="1" x14ac:dyDescent="0.25">
      <c r="A105" s="5" t="s">
        <v>2327</v>
      </c>
      <c r="B105" s="288" t="s">
        <v>668</v>
      </c>
      <c r="C105" s="5" t="s">
        <v>2328</v>
      </c>
      <c r="D105" s="289"/>
      <c r="E105" s="5" t="s">
        <v>2327</v>
      </c>
      <c r="F105" s="288" t="s">
        <v>680</v>
      </c>
      <c r="G105" s="289" t="s">
        <v>2329</v>
      </c>
      <c r="H105" s="5" t="s">
        <v>2330</v>
      </c>
    </row>
    <row r="106" spans="1:8" s="290" customFormat="1" x14ac:dyDescent="0.25">
      <c r="A106" s="5" t="s">
        <v>2331</v>
      </c>
      <c r="B106" s="288" t="s">
        <v>501</v>
      </c>
      <c r="C106" s="5" t="s">
        <v>2332</v>
      </c>
      <c r="D106" s="289"/>
      <c r="E106" s="5" t="s">
        <v>2331</v>
      </c>
      <c r="F106" s="288" t="s">
        <v>513</v>
      </c>
      <c r="G106" s="289" t="s">
        <v>2333</v>
      </c>
      <c r="H106" s="5" t="s">
        <v>2334</v>
      </c>
    </row>
    <row r="107" spans="1:8" s="290" customFormat="1" x14ac:dyDescent="0.25">
      <c r="A107" s="5" t="s">
        <v>2335</v>
      </c>
      <c r="B107" s="288" t="s">
        <v>525</v>
      </c>
      <c r="C107" s="5" t="s">
        <v>2336</v>
      </c>
      <c r="D107" s="289"/>
      <c r="E107" s="5" t="s">
        <v>2335</v>
      </c>
      <c r="F107" s="288" t="s">
        <v>537</v>
      </c>
      <c r="G107" s="289" t="s">
        <v>2337</v>
      </c>
      <c r="H107" s="5" t="s">
        <v>2338</v>
      </c>
    </row>
    <row r="108" spans="1:8" s="290" customFormat="1" x14ac:dyDescent="0.25">
      <c r="A108" s="5" t="s">
        <v>2339</v>
      </c>
      <c r="B108" s="288" t="s">
        <v>549</v>
      </c>
      <c r="C108" s="5" t="s">
        <v>2340</v>
      </c>
      <c r="D108" s="289"/>
      <c r="E108" s="5" t="s">
        <v>2339</v>
      </c>
      <c r="F108" s="288" t="s">
        <v>561</v>
      </c>
      <c r="G108" s="289" t="s">
        <v>2341</v>
      </c>
      <c r="H108" s="5" t="s">
        <v>2342</v>
      </c>
    </row>
    <row r="109" spans="1:8" s="290" customFormat="1" x14ac:dyDescent="0.25">
      <c r="A109" s="5" t="s">
        <v>2343</v>
      </c>
      <c r="B109" s="288" t="s">
        <v>573</v>
      </c>
      <c r="C109" s="5" t="s">
        <v>2344</v>
      </c>
      <c r="D109" s="289"/>
      <c r="E109" s="5" t="s">
        <v>2343</v>
      </c>
      <c r="F109" s="288" t="s">
        <v>585</v>
      </c>
      <c r="G109" s="289" t="s">
        <v>2345</v>
      </c>
      <c r="H109" s="5" t="s">
        <v>2346</v>
      </c>
    </row>
    <row r="110" spans="1:8" s="290" customFormat="1" x14ac:dyDescent="0.25">
      <c r="A110" s="5" t="s">
        <v>2347</v>
      </c>
      <c r="B110" s="288" t="s">
        <v>597</v>
      </c>
      <c r="C110" s="5" t="s">
        <v>2348</v>
      </c>
      <c r="D110" s="289"/>
      <c r="E110" s="5" t="s">
        <v>2347</v>
      </c>
      <c r="F110" s="288" t="s">
        <v>609</v>
      </c>
      <c r="G110" s="289" t="s">
        <v>2349</v>
      </c>
      <c r="H110" s="5" t="s">
        <v>2350</v>
      </c>
    </row>
    <row r="111" spans="1:8" s="290" customFormat="1" x14ac:dyDescent="0.25">
      <c r="A111" s="5" t="s">
        <v>2351</v>
      </c>
      <c r="B111" s="288" t="s">
        <v>621</v>
      </c>
      <c r="C111" s="5" t="s">
        <v>2352</v>
      </c>
      <c r="D111" s="289"/>
      <c r="E111" s="5" t="s">
        <v>2351</v>
      </c>
      <c r="F111" s="288" t="s">
        <v>633</v>
      </c>
      <c r="G111" s="289" t="s">
        <v>2353</v>
      </c>
      <c r="H111" s="5" t="s">
        <v>2354</v>
      </c>
    </row>
    <row r="112" spans="1:8" s="290" customFormat="1" x14ac:dyDescent="0.25">
      <c r="A112" s="5" t="s">
        <v>2355</v>
      </c>
      <c r="B112" s="288" t="s">
        <v>645</v>
      </c>
      <c r="C112" s="5" t="s">
        <v>2356</v>
      </c>
      <c r="D112" s="289"/>
      <c r="E112" s="5" t="s">
        <v>2355</v>
      </c>
      <c r="F112" s="288" t="s">
        <v>657</v>
      </c>
      <c r="G112" s="289" t="s">
        <v>2357</v>
      </c>
      <c r="H112" s="5" t="s">
        <v>2358</v>
      </c>
    </row>
    <row r="113" spans="1:8" s="290" customFormat="1" x14ac:dyDescent="0.25">
      <c r="A113" s="5" t="s">
        <v>2359</v>
      </c>
      <c r="B113" s="288" t="s">
        <v>669</v>
      </c>
      <c r="C113" s="5" t="s">
        <v>2360</v>
      </c>
      <c r="D113" s="289"/>
      <c r="E113" s="5" t="s">
        <v>2359</v>
      </c>
      <c r="F113" s="288" t="s">
        <v>681</v>
      </c>
      <c r="G113" s="289" t="s">
        <v>2361</v>
      </c>
      <c r="H113" s="5" t="s">
        <v>2362</v>
      </c>
    </row>
    <row r="114" spans="1:8" s="290" customFormat="1" x14ac:dyDescent="0.25">
      <c r="A114" s="5" t="s">
        <v>2363</v>
      </c>
      <c r="B114" s="288" t="s">
        <v>502</v>
      </c>
      <c r="C114" s="5" t="s">
        <v>2364</v>
      </c>
      <c r="D114" s="289"/>
      <c r="E114" s="5" t="s">
        <v>2363</v>
      </c>
      <c r="F114" s="288" t="s">
        <v>514</v>
      </c>
      <c r="G114" s="289" t="s">
        <v>2365</v>
      </c>
      <c r="H114" s="5" t="s">
        <v>2366</v>
      </c>
    </row>
    <row r="115" spans="1:8" s="290" customFormat="1" x14ac:dyDescent="0.25">
      <c r="A115" s="5" t="s">
        <v>2367</v>
      </c>
      <c r="B115" s="288" t="s">
        <v>526</v>
      </c>
      <c r="C115" s="5" t="s">
        <v>2368</v>
      </c>
      <c r="D115" s="289"/>
      <c r="E115" s="5" t="s">
        <v>2367</v>
      </c>
      <c r="F115" s="288" t="s">
        <v>538</v>
      </c>
      <c r="G115" s="289" t="s">
        <v>2369</v>
      </c>
      <c r="H115" s="5" t="s">
        <v>2370</v>
      </c>
    </row>
    <row r="116" spans="1:8" s="290" customFormat="1" x14ac:dyDescent="0.25">
      <c r="A116" s="5" t="s">
        <v>2371</v>
      </c>
      <c r="B116" s="288" t="s">
        <v>550</v>
      </c>
      <c r="C116" s="5" t="s">
        <v>2372</v>
      </c>
      <c r="D116" s="289"/>
      <c r="E116" s="5" t="s">
        <v>2371</v>
      </c>
      <c r="F116" s="288" t="s">
        <v>562</v>
      </c>
      <c r="G116" s="289" t="s">
        <v>2373</v>
      </c>
      <c r="H116" s="5" t="s">
        <v>2374</v>
      </c>
    </row>
    <row r="117" spans="1:8" s="290" customFormat="1" x14ac:dyDescent="0.25">
      <c r="A117" s="5" t="s">
        <v>2375</v>
      </c>
      <c r="B117" s="288" t="s">
        <v>574</v>
      </c>
      <c r="C117" s="5" t="s">
        <v>2376</v>
      </c>
      <c r="D117" s="289"/>
      <c r="E117" s="5" t="s">
        <v>2375</v>
      </c>
      <c r="F117" s="288" t="s">
        <v>586</v>
      </c>
      <c r="G117" s="289" t="s">
        <v>2377</v>
      </c>
      <c r="H117" s="5" t="s">
        <v>2378</v>
      </c>
    </row>
    <row r="118" spans="1:8" s="290" customFormat="1" x14ac:dyDescent="0.25">
      <c r="A118" s="5" t="s">
        <v>2379</v>
      </c>
      <c r="B118" s="288" t="s">
        <v>598</v>
      </c>
      <c r="C118" s="5" t="s">
        <v>2380</v>
      </c>
      <c r="D118" s="289"/>
      <c r="E118" s="5" t="s">
        <v>2379</v>
      </c>
      <c r="F118" s="288" t="s">
        <v>610</v>
      </c>
      <c r="G118" s="289" t="s">
        <v>2381</v>
      </c>
      <c r="H118" s="5" t="s">
        <v>2382</v>
      </c>
    </row>
    <row r="119" spans="1:8" s="290" customFormat="1" x14ac:dyDescent="0.25">
      <c r="A119" s="5" t="s">
        <v>2383</v>
      </c>
      <c r="B119" s="288" t="s">
        <v>622</v>
      </c>
      <c r="C119" s="5" t="s">
        <v>2384</v>
      </c>
      <c r="D119" s="289"/>
      <c r="E119" s="5" t="s">
        <v>2383</v>
      </c>
      <c r="F119" s="288" t="s">
        <v>634</v>
      </c>
      <c r="G119" s="289" t="s">
        <v>2385</v>
      </c>
      <c r="H119" s="5" t="s">
        <v>2386</v>
      </c>
    </row>
    <row r="120" spans="1:8" s="290" customFormat="1" x14ac:dyDescent="0.25">
      <c r="A120" s="5" t="s">
        <v>2387</v>
      </c>
      <c r="B120" s="288" t="s">
        <v>646</v>
      </c>
      <c r="C120" s="5" t="s">
        <v>2388</v>
      </c>
      <c r="D120" s="289"/>
      <c r="E120" s="5" t="s">
        <v>2387</v>
      </c>
      <c r="F120" s="288" t="s">
        <v>658</v>
      </c>
      <c r="G120" s="289" t="s">
        <v>2389</v>
      </c>
      <c r="H120" s="5" t="s">
        <v>2390</v>
      </c>
    </row>
    <row r="121" spans="1:8" s="290" customFormat="1" x14ac:dyDescent="0.25">
      <c r="A121" s="5" t="s">
        <v>2391</v>
      </c>
      <c r="B121" s="288" t="s">
        <v>670</v>
      </c>
      <c r="C121" s="5" t="s">
        <v>2392</v>
      </c>
      <c r="D121" s="289"/>
      <c r="E121" s="5" t="s">
        <v>2391</v>
      </c>
      <c r="F121" s="288" t="s">
        <v>682</v>
      </c>
      <c r="G121" s="289" t="s">
        <v>2393</v>
      </c>
      <c r="H121" s="5" t="s">
        <v>2394</v>
      </c>
    </row>
    <row r="122" spans="1:8" s="290" customFormat="1" x14ac:dyDescent="0.25">
      <c r="A122" s="5" t="s">
        <v>2395</v>
      </c>
      <c r="B122" s="288" t="s">
        <v>503</v>
      </c>
      <c r="C122" s="5" t="s">
        <v>2396</v>
      </c>
      <c r="D122" s="289"/>
      <c r="E122" s="5" t="s">
        <v>2395</v>
      </c>
      <c r="F122" s="288" t="s">
        <v>515</v>
      </c>
      <c r="G122" s="289" t="s">
        <v>2397</v>
      </c>
      <c r="H122" s="5" t="s">
        <v>2398</v>
      </c>
    </row>
    <row r="123" spans="1:8" s="290" customFormat="1" x14ac:dyDescent="0.25">
      <c r="A123" s="5" t="s">
        <v>2399</v>
      </c>
      <c r="B123" s="288" t="s">
        <v>527</v>
      </c>
      <c r="C123" s="5" t="s">
        <v>2400</v>
      </c>
      <c r="D123" s="289"/>
      <c r="E123" s="5" t="s">
        <v>2399</v>
      </c>
      <c r="F123" s="288" t="s">
        <v>539</v>
      </c>
      <c r="G123" s="289" t="s">
        <v>2401</v>
      </c>
      <c r="H123" s="5" t="s">
        <v>2402</v>
      </c>
    </row>
    <row r="124" spans="1:8" s="290" customFormat="1" x14ac:dyDescent="0.25">
      <c r="A124" s="5" t="s">
        <v>2403</v>
      </c>
      <c r="B124" s="288" t="s">
        <v>551</v>
      </c>
      <c r="C124" s="5" t="s">
        <v>2404</v>
      </c>
      <c r="D124" s="289"/>
      <c r="E124" s="5" t="s">
        <v>2403</v>
      </c>
      <c r="F124" s="288" t="s">
        <v>563</v>
      </c>
      <c r="G124" s="289" t="s">
        <v>2405</v>
      </c>
      <c r="H124" s="5" t="s">
        <v>2406</v>
      </c>
    </row>
    <row r="125" spans="1:8" s="290" customFormat="1" x14ac:dyDescent="0.25">
      <c r="A125" s="5" t="s">
        <v>2407</v>
      </c>
      <c r="B125" s="288" t="s">
        <v>575</v>
      </c>
      <c r="C125" s="5" t="s">
        <v>2408</v>
      </c>
      <c r="D125" s="289"/>
      <c r="E125" s="5" t="s">
        <v>2407</v>
      </c>
      <c r="F125" s="288" t="s">
        <v>587</v>
      </c>
      <c r="G125" s="289" t="s">
        <v>2409</v>
      </c>
      <c r="H125" s="5" t="s">
        <v>2410</v>
      </c>
    </row>
    <row r="126" spans="1:8" s="290" customFormat="1" x14ac:dyDescent="0.25">
      <c r="A126" s="5" t="s">
        <v>2411</v>
      </c>
      <c r="B126" s="288" t="s">
        <v>599</v>
      </c>
      <c r="C126" s="5" t="s">
        <v>2412</v>
      </c>
      <c r="D126" s="289"/>
      <c r="E126" s="5" t="s">
        <v>2411</v>
      </c>
      <c r="F126" s="288" t="s">
        <v>611</v>
      </c>
      <c r="G126" s="289" t="s">
        <v>2413</v>
      </c>
      <c r="H126" s="5" t="s">
        <v>2414</v>
      </c>
    </row>
    <row r="127" spans="1:8" s="290" customFormat="1" x14ac:dyDescent="0.25">
      <c r="A127" s="5" t="s">
        <v>2415</v>
      </c>
      <c r="B127" s="288" t="s">
        <v>623</v>
      </c>
      <c r="C127" s="5" t="s">
        <v>2416</v>
      </c>
      <c r="D127" s="289"/>
      <c r="E127" s="5" t="s">
        <v>2415</v>
      </c>
      <c r="F127" s="288" t="s">
        <v>635</v>
      </c>
      <c r="G127" s="289" t="s">
        <v>2417</v>
      </c>
      <c r="H127" s="5" t="s">
        <v>2418</v>
      </c>
    </row>
    <row r="128" spans="1:8" s="290" customFormat="1" x14ac:dyDescent="0.25">
      <c r="A128" s="5" t="s">
        <v>2419</v>
      </c>
      <c r="B128" s="288" t="s">
        <v>647</v>
      </c>
      <c r="C128" s="5" t="s">
        <v>2420</v>
      </c>
      <c r="D128" s="289"/>
      <c r="E128" s="5" t="s">
        <v>2419</v>
      </c>
      <c r="F128" s="288" t="s">
        <v>659</v>
      </c>
      <c r="G128" s="289" t="s">
        <v>2421</v>
      </c>
      <c r="H128" s="5" t="s">
        <v>2422</v>
      </c>
    </row>
    <row r="129" spans="1:8" s="290" customFormat="1" x14ac:dyDescent="0.25">
      <c r="A129" s="5" t="s">
        <v>2423</v>
      </c>
      <c r="B129" s="288" t="s">
        <v>671</v>
      </c>
      <c r="C129" s="5" t="s">
        <v>2424</v>
      </c>
      <c r="D129" s="289"/>
      <c r="E129" s="5" t="s">
        <v>2423</v>
      </c>
      <c r="F129" s="288" t="s">
        <v>683</v>
      </c>
      <c r="G129" s="289" t="s">
        <v>2425</v>
      </c>
      <c r="H129" s="5" t="s">
        <v>2426</v>
      </c>
    </row>
    <row r="130" spans="1:8" s="290" customFormat="1" x14ac:dyDescent="0.25">
      <c r="A130" s="5" t="s">
        <v>2427</v>
      </c>
      <c r="B130" s="288" t="s">
        <v>504</v>
      </c>
      <c r="C130" s="5" t="s">
        <v>2428</v>
      </c>
      <c r="D130" s="289"/>
      <c r="E130" s="5" t="s">
        <v>2427</v>
      </c>
      <c r="F130" s="288" t="s">
        <v>516</v>
      </c>
      <c r="G130" s="289" t="s">
        <v>2429</v>
      </c>
      <c r="H130" s="5" t="s">
        <v>2430</v>
      </c>
    </row>
    <row r="131" spans="1:8" s="290" customFormat="1" x14ac:dyDescent="0.25">
      <c r="A131" s="5" t="s">
        <v>2431</v>
      </c>
      <c r="B131" s="288" t="s">
        <v>528</v>
      </c>
      <c r="C131" s="5" t="s">
        <v>2432</v>
      </c>
      <c r="D131" s="289"/>
      <c r="E131" s="5" t="s">
        <v>2431</v>
      </c>
      <c r="F131" s="288" t="s">
        <v>540</v>
      </c>
      <c r="G131" s="289" t="s">
        <v>2433</v>
      </c>
      <c r="H131" s="5" t="s">
        <v>2434</v>
      </c>
    </row>
    <row r="132" spans="1:8" s="290" customFormat="1" x14ac:dyDescent="0.25">
      <c r="A132" s="5" t="s">
        <v>2435</v>
      </c>
      <c r="B132" s="288" t="s">
        <v>552</v>
      </c>
      <c r="C132" s="5" t="s">
        <v>2436</v>
      </c>
      <c r="D132" s="289"/>
      <c r="E132" s="5" t="s">
        <v>2435</v>
      </c>
      <c r="F132" s="288" t="s">
        <v>564</v>
      </c>
      <c r="G132" s="289" t="s">
        <v>2437</v>
      </c>
      <c r="H132" s="5" t="s">
        <v>2438</v>
      </c>
    </row>
    <row r="133" spans="1:8" s="290" customFormat="1" x14ac:dyDescent="0.25">
      <c r="A133" s="5" t="s">
        <v>2439</v>
      </c>
      <c r="B133" s="288" t="s">
        <v>576</v>
      </c>
      <c r="C133" s="5" t="s">
        <v>2440</v>
      </c>
      <c r="D133" s="289"/>
      <c r="E133" s="5" t="s">
        <v>2439</v>
      </c>
      <c r="F133" s="288" t="s">
        <v>588</v>
      </c>
      <c r="G133" s="289" t="s">
        <v>2441</v>
      </c>
      <c r="H133" s="5" t="s">
        <v>2442</v>
      </c>
    </row>
    <row r="134" spans="1:8" s="290" customFormat="1" x14ac:dyDescent="0.25">
      <c r="A134" s="5" t="s">
        <v>2443</v>
      </c>
      <c r="B134" s="288" t="s">
        <v>600</v>
      </c>
      <c r="C134" s="5" t="s">
        <v>2444</v>
      </c>
      <c r="D134" s="289"/>
      <c r="E134" s="5" t="s">
        <v>2443</v>
      </c>
      <c r="F134" s="288" t="s">
        <v>612</v>
      </c>
      <c r="G134" s="289" t="s">
        <v>2445</v>
      </c>
      <c r="H134" s="5" t="s">
        <v>2446</v>
      </c>
    </row>
    <row r="135" spans="1:8" s="290" customFormat="1" x14ac:dyDescent="0.25">
      <c r="A135" s="5" t="s">
        <v>2447</v>
      </c>
      <c r="B135" s="288" t="s">
        <v>624</v>
      </c>
      <c r="C135" s="5" t="s">
        <v>2448</v>
      </c>
      <c r="D135" s="289"/>
      <c r="E135" s="5" t="s">
        <v>2447</v>
      </c>
      <c r="F135" s="288" t="s">
        <v>636</v>
      </c>
      <c r="G135" s="289" t="s">
        <v>2449</v>
      </c>
      <c r="H135" s="5" t="s">
        <v>2450</v>
      </c>
    </row>
    <row r="136" spans="1:8" s="290" customFormat="1" x14ac:dyDescent="0.25">
      <c r="A136" s="5" t="s">
        <v>2451</v>
      </c>
      <c r="B136" s="288" t="s">
        <v>648</v>
      </c>
      <c r="C136" s="5" t="s">
        <v>2452</v>
      </c>
      <c r="D136" s="289"/>
      <c r="E136" s="5" t="s">
        <v>2451</v>
      </c>
      <c r="F136" s="288" t="s">
        <v>660</v>
      </c>
      <c r="G136" s="289" t="s">
        <v>2453</v>
      </c>
      <c r="H136" s="5" t="s">
        <v>2454</v>
      </c>
    </row>
    <row r="137" spans="1:8" s="290" customFormat="1" x14ac:dyDescent="0.25">
      <c r="A137" s="5" t="s">
        <v>2455</v>
      </c>
      <c r="B137" s="288" t="s">
        <v>672</v>
      </c>
      <c r="C137" s="5" t="s">
        <v>2456</v>
      </c>
      <c r="D137" s="289"/>
      <c r="E137" s="5" t="s">
        <v>2455</v>
      </c>
      <c r="F137" s="288" t="s">
        <v>684</v>
      </c>
      <c r="G137" s="289" t="s">
        <v>2457</v>
      </c>
      <c r="H137" s="5" t="s">
        <v>2458</v>
      </c>
    </row>
    <row r="138" spans="1:8" s="290" customFormat="1" x14ac:dyDescent="0.25">
      <c r="A138" s="5" t="s">
        <v>2459</v>
      </c>
      <c r="B138" s="288" t="s">
        <v>505</v>
      </c>
      <c r="C138" s="5" t="s">
        <v>2460</v>
      </c>
      <c r="D138" s="289"/>
      <c r="E138" s="5" t="s">
        <v>2459</v>
      </c>
      <c r="F138" s="288" t="s">
        <v>517</v>
      </c>
      <c r="G138" s="289" t="s">
        <v>2461</v>
      </c>
      <c r="H138" s="5" t="s">
        <v>2462</v>
      </c>
    </row>
    <row r="139" spans="1:8" s="290" customFormat="1" x14ac:dyDescent="0.25">
      <c r="A139" s="5" t="s">
        <v>2463</v>
      </c>
      <c r="B139" s="288" t="s">
        <v>529</v>
      </c>
      <c r="C139" s="5" t="s">
        <v>2464</v>
      </c>
      <c r="D139" s="289"/>
      <c r="E139" s="5" t="s">
        <v>2463</v>
      </c>
      <c r="F139" s="288" t="s">
        <v>541</v>
      </c>
      <c r="G139" s="289" t="s">
        <v>2465</v>
      </c>
      <c r="H139" s="5" t="s">
        <v>2466</v>
      </c>
    </row>
    <row r="140" spans="1:8" s="290" customFormat="1" x14ac:dyDescent="0.25">
      <c r="A140" s="5" t="s">
        <v>2467</v>
      </c>
      <c r="B140" s="288" t="s">
        <v>553</v>
      </c>
      <c r="C140" s="5" t="s">
        <v>2468</v>
      </c>
      <c r="D140" s="289"/>
      <c r="E140" s="5" t="s">
        <v>2467</v>
      </c>
      <c r="F140" s="288" t="s">
        <v>565</v>
      </c>
      <c r="G140" s="289" t="s">
        <v>2469</v>
      </c>
      <c r="H140" s="5" t="s">
        <v>2470</v>
      </c>
    </row>
    <row r="141" spans="1:8" s="290" customFormat="1" x14ac:dyDescent="0.25">
      <c r="A141" s="5" t="s">
        <v>2471</v>
      </c>
      <c r="B141" s="288" t="s">
        <v>577</v>
      </c>
      <c r="C141" s="5" t="s">
        <v>2472</v>
      </c>
      <c r="D141" s="289"/>
      <c r="E141" s="5" t="s">
        <v>2471</v>
      </c>
      <c r="F141" s="288" t="s">
        <v>589</v>
      </c>
      <c r="G141" s="289" t="s">
        <v>2473</v>
      </c>
      <c r="H141" s="5" t="s">
        <v>2474</v>
      </c>
    </row>
    <row r="142" spans="1:8" s="290" customFormat="1" x14ac:dyDescent="0.25">
      <c r="A142" s="5" t="s">
        <v>2475</v>
      </c>
      <c r="B142" s="288" t="s">
        <v>601</v>
      </c>
      <c r="C142" s="5" t="s">
        <v>2476</v>
      </c>
      <c r="D142" s="289"/>
      <c r="E142" s="5" t="s">
        <v>2475</v>
      </c>
      <c r="F142" s="288" t="s">
        <v>613</v>
      </c>
      <c r="G142" s="289" t="s">
        <v>2477</v>
      </c>
      <c r="H142" s="5" t="s">
        <v>2478</v>
      </c>
    </row>
    <row r="143" spans="1:8" s="290" customFormat="1" x14ac:dyDescent="0.25">
      <c r="A143" s="5" t="s">
        <v>2479</v>
      </c>
      <c r="B143" s="288" t="s">
        <v>625</v>
      </c>
      <c r="C143" s="5" t="s">
        <v>2480</v>
      </c>
      <c r="D143" s="289"/>
      <c r="E143" s="5" t="s">
        <v>2479</v>
      </c>
      <c r="F143" s="288" t="s">
        <v>637</v>
      </c>
      <c r="G143" s="289" t="s">
        <v>2481</v>
      </c>
      <c r="H143" s="5" t="s">
        <v>2482</v>
      </c>
    </row>
    <row r="144" spans="1:8" s="290" customFormat="1" x14ac:dyDescent="0.25">
      <c r="A144" s="5" t="s">
        <v>2483</v>
      </c>
      <c r="B144" s="288" t="s">
        <v>649</v>
      </c>
      <c r="C144" s="5" t="s">
        <v>2484</v>
      </c>
      <c r="D144" s="289"/>
      <c r="E144" s="5" t="s">
        <v>2483</v>
      </c>
      <c r="F144" s="288" t="s">
        <v>661</v>
      </c>
      <c r="G144" s="289" t="s">
        <v>2485</v>
      </c>
      <c r="H144" s="5" t="s">
        <v>2486</v>
      </c>
    </row>
    <row r="145" spans="1:8" s="290" customFormat="1" x14ac:dyDescent="0.25">
      <c r="A145" s="5" t="s">
        <v>2487</v>
      </c>
      <c r="B145" s="288" t="s">
        <v>673</v>
      </c>
      <c r="C145" s="5" t="s">
        <v>2488</v>
      </c>
      <c r="D145" s="289"/>
      <c r="E145" s="5" t="s">
        <v>2487</v>
      </c>
      <c r="F145" s="288" t="s">
        <v>685</v>
      </c>
      <c r="G145" s="289" t="s">
        <v>2489</v>
      </c>
      <c r="H145" s="5" t="s">
        <v>2490</v>
      </c>
    </row>
    <row r="146" spans="1:8" s="290" customFormat="1" x14ac:dyDescent="0.25">
      <c r="A146" s="5" t="s">
        <v>2491</v>
      </c>
      <c r="B146" s="288" t="s">
        <v>506</v>
      </c>
      <c r="C146" s="5" t="s">
        <v>2492</v>
      </c>
      <c r="D146" s="289"/>
      <c r="E146" s="5" t="s">
        <v>2491</v>
      </c>
      <c r="F146" s="288" t="s">
        <v>518</v>
      </c>
      <c r="G146" s="289" t="s">
        <v>2493</v>
      </c>
      <c r="H146" s="5" t="s">
        <v>2494</v>
      </c>
    </row>
    <row r="147" spans="1:8" s="291" customFormat="1" x14ac:dyDescent="0.25">
      <c r="A147" s="5" t="s">
        <v>2495</v>
      </c>
      <c r="B147" s="288" t="s">
        <v>530</v>
      </c>
      <c r="C147" s="5" t="s">
        <v>2496</v>
      </c>
      <c r="D147" s="289"/>
      <c r="E147" s="5" t="s">
        <v>2495</v>
      </c>
      <c r="F147" s="288" t="s">
        <v>542</v>
      </c>
      <c r="G147" s="289" t="s">
        <v>2497</v>
      </c>
      <c r="H147" s="5" t="s">
        <v>2498</v>
      </c>
    </row>
    <row r="148" spans="1:8" s="291" customFormat="1" x14ac:dyDescent="0.25">
      <c r="A148" s="5" t="s">
        <v>2499</v>
      </c>
      <c r="B148" s="288" t="s">
        <v>554</v>
      </c>
      <c r="C148" s="5" t="s">
        <v>2500</v>
      </c>
      <c r="D148" s="289"/>
      <c r="E148" s="5" t="s">
        <v>2499</v>
      </c>
      <c r="F148" s="288" t="s">
        <v>566</v>
      </c>
      <c r="G148" s="289" t="s">
        <v>2501</v>
      </c>
      <c r="H148" s="5" t="s">
        <v>2502</v>
      </c>
    </row>
    <row r="149" spans="1:8" s="291" customFormat="1" x14ac:dyDescent="0.25">
      <c r="A149" s="5" t="s">
        <v>2503</v>
      </c>
      <c r="B149" s="288" t="s">
        <v>578</v>
      </c>
      <c r="C149" s="5" t="s">
        <v>2504</v>
      </c>
      <c r="D149" s="289"/>
      <c r="E149" s="5" t="s">
        <v>2503</v>
      </c>
      <c r="F149" s="288" t="s">
        <v>590</v>
      </c>
      <c r="G149" s="289" t="s">
        <v>2505</v>
      </c>
      <c r="H149" s="5" t="s">
        <v>2506</v>
      </c>
    </row>
    <row r="150" spans="1:8" s="291" customFormat="1" x14ac:dyDescent="0.25">
      <c r="A150" s="5" t="s">
        <v>2507</v>
      </c>
      <c r="B150" s="288" t="s">
        <v>602</v>
      </c>
      <c r="C150" s="5" t="s">
        <v>2508</v>
      </c>
      <c r="D150" s="289"/>
      <c r="E150" s="5" t="s">
        <v>2507</v>
      </c>
      <c r="F150" s="288" t="s">
        <v>614</v>
      </c>
      <c r="G150" s="289" t="s">
        <v>2509</v>
      </c>
      <c r="H150" s="5" t="s">
        <v>2510</v>
      </c>
    </row>
    <row r="151" spans="1:8" s="291" customFormat="1" x14ac:dyDescent="0.25">
      <c r="A151" s="5" t="s">
        <v>2511</v>
      </c>
      <c r="B151" s="288" t="s">
        <v>626</v>
      </c>
      <c r="C151" s="5" t="s">
        <v>2512</v>
      </c>
      <c r="D151" s="289"/>
      <c r="E151" s="5" t="s">
        <v>2511</v>
      </c>
      <c r="F151" s="288" t="s">
        <v>638</v>
      </c>
      <c r="G151" s="289" t="s">
        <v>2513</v>
      </c>
      <c r="H151" s="5" t="s">
        <v>2514</v>
      </c>
    </row>
    <row r="152" spans="1:8" s="291" customFormat="1" x14ac:dyDescent="0.25">
      <c r="A152" s="5" t="s">
        <v>2515</v>
      </c>
      <c r="B152" s="288" t="s">
        <v>650</v>
      </c>
      <c r="C152" s="5" t="s">
        <v>2516</v>
      </c>
      <c r="D152" s="289"/>
      <c r="E152" s="5" t="s">
        <v>2515</v>
      </c>
      <c r="F152" s="288" t="s">
        <v>662</v>
      </c>
      <c r="G152" s="289" t="s">
        <v>2517</v>
      </c>
      <c r="H152" s="5" t="s">
        <v>2518</v>
      </c>
    </row>
    <row r="153" spans="1:8" s="291" customFormat="1" x14ac:dyDescent="0.25">
      <c r="A153" s="5" t="s">
        <v>2519</v>
      </c>
      <c r="B153" s="288" t="s">
        <v>674</v>
      </c>
      <c r="C153" s="5" t="s">
        <v>2520</v>
      </c>
      <c r="D153" s="289"/>
      <c r="E153" s="5" t="s">
        <v>2519</v>
      </c>
      <c r="F153" s="288" t="s">
        <v>686</v>
      </c>
      <c r="G153" s="289" t="s">
        <v>2521</v>
      </c>
      <c r="H153" s="5" t="s">
        <v>2522</v>
      </c>
    </row>
    <row r="154" spans="1:8" s="291" customFormat="1" x14ac:dyDescent="0.25">
      <c r="A154" s="5" t="s">
        <v>2523</v>
      </c>
      <c r="B154" s="288" t="s">
        <v>507</v>
      </c>
      <c r="C154" s="5" t="s">
        <v>2524</v>
      </c>
      <c r="D154" s="289"/>
      <c r="E154" s="5" t="s">
        <v>2523</v>
      </c>
      <c r="F154" s="288" t="s">
        <v>519</v>
      </c>
      <c r="G154" s="289" t="s">
        <v>2525</v>
      </c>
      <c r="H154" s="5" t="s">
        <v>2526</v>
      </c>
    </row>
    <row r="155" spans="1:8" s="291" customFormat="1" x14ac:dyDescent="0.25">
      <c r="A155" s="5" t="s">
        <v>2527</v>
      </c>
      <c r="B155" s="288" t="s">
        <v>531</v>
      </c>
      <c r="C155" s="5" t="s">
        <v>2528</v>
      </c>
      <c r="D155" s="289"/>
      <c r="E155" s="5" t="s">
        <v>2527</v>
      </c>
      <c r="F155" s="288" t="s">
        <v>543</v>
      </c>
      <c r="G155" s="289" t="s">
        <v>2529</v>
      </c>
      <c r="H155" s="5" t="s">
        <v>2530</v>
      </c>
    </row>
    <row r="156" spans="1:8" s="291" customFormat="1" x14ac:dyDescent="0.25">
      <c r="A156" s="5" t="s">
        <v>2531</v>
      </c>
      <c r="B156" s="288" t="s">
        <v>555</v>
      </c>
      <c r="C156" s="5" t="s">
        <v>2532</v>
      </c>
      <c r="D156" s="289"/>
      <c r="E156" s="5" t="s">
        <v>2531</v>
      </c>
      <c r="F156" s="288" t="s">
        <v>567</v>
      </c>
      <c r="G156" s="289" t="s">
        <v>2533</v>
      </c>
      <c r="H156" s="5" t="s">
        <v>2534</v>
      </c>
    </row>
    <row r="157" spans="1:8" s="291" customFormat="1" x14ac:dyDescent="0.25">
      <c r="A157" s="5" t="s">
        <v>2535</v>
      </c>
      <c r="B157" s="288" t="s">
        <v>579</v>
      </c>
      <c r="C157" s="5" t="s">
        <v>2536</v>
      </c>
      <c r="D157" s="289"/>
      <c r="E157" s="5" t="s">
        <v>2535</v>
      </c>
      <c r="F157" s="288" t="s">
        <v>591</v>
      </c>
      <c r="G157" s="289" t="s">
        <v>2537</v>
      </c>
      <c r="H157" s="5" t="s">
        <v>2538</v>
      </c>
    </row>
    <row r="158" spans="1:8" s="291" customFormat="1" x14ac:dyDescent="0.25">
      <c r="A158" s="5" t="s">
        <v>2539</v>
      </c>
      <c r="B158" s="288" t="s">
        <v>603</v>
      </c>
      <c r="C158" s="5" t="s">
        <v>2540</v>
      </c>
      <c r="D158" s="289"/>
      <c r="E158" s="5" t="s">
        <v>2539</v>
      </c>
      <c r="F158" s="288" t="s">
        <v>615</v>
      </c>
      <c r="G158" s="289" t="s">
        <v>2541</v>
      </c>
      <c r="H158" s="5" t="s">
        <v>2542</v>
      </c>
    </row>
    <row r="159" spans="1:8" s="291" customFormat="1" x14ac:dyDescent="0.25">
      <c r="A159" s="5" t="s">
        <v>2543</v>
      </c>
      <c r="B159" s="288" t="s">
        <v>627</v>
      </c>
      <c r="C159" s="5" t="s">
        <v>2544</v>
      </c>
      <c r="D159" s="289"/>
      <c r="E159" s="5" t="s">
        <v>2543</v>
      </c>
      <c r="F159" s="288" t="s">
        <v>639</v>
      </c>
      <c r="G159" s="289" t="s">
        <v>2545</v>
      </c>
      <c r="H159" s="5" t="s">
        <v>2546</v>
      </c>
    </row>
    <row r="160" spans="1:8" s="291" customFormat="1" x14ac:dyDescent="0.25">
      <c r="A160" s="5" t="s">
        <v>2547</v>
      </c>
      <c r="B160" s="288" t="s">
        <v>651</v>
      </c>
      <c r="C160" s="5" t="s">
        <v>2548</v>
      </c>
      <c r="D160" s="289"/>
      <c r="E160" s="5" t="s">
        <v>2547</v>
      </c>
      <c r="F160" s="288" t="s">
        <v>663</v>
      </c>
      <c r="G160" s="289" t="s">
        <v>2549</v>
      </c>
      <c r="H160" s="5" t="s">
        <v>2550</v>
      </c>
    </row>
    <row r="161" spans="1:8" s="290" customFormat="1" x14ac:dyDescent="0.25">
      <c r="A161" s="5" t="s">
        <v>2551</v>
      </c>
      <c r="B161" s="288" t="s">
        <v>675</v>
      </c>
      <c r="C161" s="5" t="s">
        <v>2552</v>
      </c>
      <c r="D161" s="289"/>
      <c r="E161" s="5" t="s">
        <v>2551</v>
      </c>
      <c r="F161" s="288" t="s">
        <v>687</v>
      </c>
      <c r="G161" s="289" t="s">
        <v>2553</v>
      </c>
      <c r="H161" s="5" t="s">
        <v>2554</v>
      </c>
    </row>
    <row r="162" spans="1:8" s="290" customFormat="1" x14ac:dyDescent="0.25">
      <c r="A162" s="5" t="s">
        <v>2555</v>
      </c>
      <c r="B162" s="288" t="s">
        <v>508</v>
      </c>
      <c r="C162" s="5" t="s">
        <v>2556</v>
      </c>
      <c r="D162" s="289"/>
      <c r="E162" s="5" t="s">
        <v>2555</v>
      </c>
      <c r="F162" s="288" t="s">
        <v>520</v>
      </c>
      <c r="G162" s="289" t="s">
        <v>2557</v>
      </c>
      <c r="H162" s="5" t="s">
        <v>2558</v>
      </c>
    </row>
    <row r="163" spans="1:8" s="290" customFormat="1" x14ac:dyDescent="0.25">
      <c r="A163" s="5" t="s">
        <v>2559</v>
      </c>
      <c r="B163" s="288" t="s">
        <v>532</v>
      </c>
      <c r="C163" s="5" t="s">
        <v>2560</v>
      </c>
      <c r="D163" s="289"/>
      <c r="E163" s="5" t="s">
        <v>2559</v>
      </c>
      <c r="F163" s="288" t="s">
        <v>544</v>
      </c>
      <c r="G163" s="289" t="s">
        <v>2561</v>
      </c>
      <c r="H163" s="5" t="s">
        <v>2562</v>
      </c>
    </row>
    <row r="164" spans="1:8" s="290" customFormat="1" x14ac:dyDescent="0.25">
      <c r="A164" s="5" t="s">
        <v>2563</v>
      </c>
      <c r="B164" s="288" t="s">
        <v>556</v>
      </c>
      <c r="C164" s="5" t="s">
        <v>2564</v>
      </c>
      <c r="D164" s="289"/>
      <c r="E164" s="5" t="s">
        <v>2563</v>
      </c>
      <c r="F164" s="288" t="s">
        <v>568</v>
      </c>
      <c r="G164" s="289" t="s">
        <v>2565</v>
      </c>
      <c r="H164" s="5" t="s">
        <v>2566</v>
      </c>
    </row>
    <row r="165" spans="1:8" s="290" customFormat="1" x14ac:dyDescent="0.25">
      <c r="A165" s="5" t="s">
        <v>2567</v>
      </c>
      <c r="B165" s="288" t="s">
        <v>580</v>
      </c>
      <c r="C165" s="5" t="s">
        <v>2568</v>
      </c>
      <c r="D165" s="289"/>
      <c r="E165" s="5" t="s">
        <v>2567</v>
      </c>
      <c r="F165" s="288" t="s">
        <v>592</v>
      </c>
      <c r="G165" s="289" t="s">
        <v>2569</v>
      </c>
      <c r="H165" s="5" t="s">
        <v>2570</v>
      </c>
    </row>
    <row r="166" spans="1:8" s="290" customFormat="1" x14ac:dyDescent="0.25">
      <c r="A166" s="5" t="s">
        <v>2571</v>
      </c>
      <c r="B166" s="288" t="s">
        <v>604</v>
      </c>
      <c r="C166" s="5" t="s">
        <v>2572</v>
      </c>
      <c r="D166" s="289"/>
      <c r="E166" s="5" t="s">
        <v>2571</v>
      </c>
      <c r="F166" s="288" t="s">
        <v>616</v>
      </c>
      <c r="G166" s="289" t="s">
        <v>2573</v>
      </c>
      <c r="H166" s="5" t="s">
        <v>2574</v>
      </c>
    </row>
    <row r="167" spans="1:8" s="290" customFormat="1" x14ac:dyDescent="0.25">
      <c r="A167" s="5" t="s">
        <v>2575</v>
      </c>
      <c r="B167" s="288" t="s">
        <v>628</v>
      </c>
      <c r="C167" s="5" t="s">
        <v>2576</v>
      </c>
      <c r="D167" s="289"/>
      <c r="E167" s="5" t="s">
        <v>2575</v>
      </c>
      <c r="F167" s="288" t="s">
        <v>640</v>
      </c>
      <c r="G167" s="289" t="s">
        <v>2577</v>
      </c>
      <c r="H167" s="5" t="s">
        <v>2578</v>
      </c>
    </row>
    <row r="168" spans="1:8" s="290" customFormat="1" x14ac:dyDescent="0.25">
      <c r="A168" s="5" t="s">
        <v>2579</v>
      </c>
      <c r="B168" s="288" t="s">
        <v>652</v>
      </c>
      <c r="C168" s="5" t="s">
        <v>2580</v>
      </c>
      <c r="D168" s="289"/>
      <c r="E168" s="5" t="s">
        <v>2579</v>
      </c>
      <c r="F168" s="288" t="s">
        <v>664</v>
      </c>
      <c r="G168" s="289" t="s">
        <v>2581</v>
      </c>
      <c r="H168" s="5" t="s">
        <v>2582</v>
      </c>
    </row>
    <row r="169" spans="1:8" s="290" customFormat="1" x14ac:dyDescent="0.25">
      <c r="A169" s="5" t="s">
        <v>2583</v>
      </c>
      <c r="B169" s="288" t="s">
        <v>676</v>
      </c>
      <c r="C169" s="5" t="s">
        <v>2584</v>
      </c>
      <c r="D169" s="289"/>
      <c r="E169" s="5" t="s">
        <v>2583</v>
      </c>
      <c r="F169" s="288" t="s">
        <v>688</v>
      </c>
      <c r="G169" s="289" t="s">
        <v>2585</v>
      </c>
      <c r="H169" s="5" t="s">
        <v>2586</v>
      </c>
    </row>
    <row r="170" spans="1:8" s="290" customFormat="1" x14ac:dyDescent="0.25">
      <c r="A170" s="5" t="s">
        <v>2587</v>
      </c>
      <c r="B170" s="288" t="s">
        <v>509</v>
      </c>
      <c r="C170" s="5" t="s">
        <v>2588</v>
      </c>
      <c r="D170" s="289"/>
      <c r="E170" s="5" t="s">
        <v>2587</v>
      </c>
      <c r="F170" s="288" t="s">
        <v>521</v>
      </c>
      <c r="G170" s="289" t="s">
        <v>2589</v>
      </c>
      <c r="H170" s="5" t="s">
        <v>2590</v>
      </c>
    </row>
    <row r="171" spans="1:8" s="290" customFormat="1" x14ac:dyDescent="0.25">
      <c r="A171" s="5" t="s">
        <v>2591</v>
      </c>
      <c r="B171" s="288" t="s">
        <v>533</v>
      </c>
      <c r="C171" s="5" t="s">
        <v>2592</v>
      </c>
      <c r="D171" s="289"/>
      <c r="E171" s="5" t="s">
        <v>2591</v>
      </c>
      <c r="F171" s="288" t="s">
        <v>545</v>
      </c>
      <c r="G171" s="289" t="s">
        <v>2593</v>
      </c>
      <c r="H171" s="5" t="s">
        <v>2594</v>
      </c>
    </row>
    <row r="172" spans="1:8" s="290" customFormat="1" x14ac:dyDescent="0.25">
      <c r="A172" s="5" t="s">
        <v>2595</v>
      </c>
      <c r="B172" s="288" t="s">
        <v>557</v>
      </c>
      <c r="C172" s="5" t="s">
        <v>2596</v>
      </c>
      <c r="D172" s="289"/>
      <c r="E172" s="5" t="s">
        <v>2595</v>
      </c>
      <c r="F172" s="288" t="s">
        <v>569</v>
      </c>
      <c r="G172" s="289" t="s">
        <v>2597</v>
      </c>
      <c r="H172" s="5" t="s">
        <v>2598</v>
      </c>
    </row>
    <row r="173" spans="1:8" s="290" customFormat="1" x14ac:dyDescent="0.25">
      <c r="A173" s="5" t="s">
        <v>2599</v>
      </c>
      <c r="B173" s="288" t="s">
        <v>581</v>
      </c>
      <c r="C173" s="5" t="s">
        <v>2600</v>
      </c>
      <c r="D173" s="289"/>
      <c r="E173" s="5" t="s">
        <v>2599</v>
      </c>
      <c r="F173" s="288" t="s">
        <v>593</v>
      </c>
      <c r="G173" s="289" t="s">
        <v>2601</v>
      </c>
      <c r="H173" s="5" t="s">
        <v>2602</v>
      </c>
    </row>
    <row r="174" spans="1:8" s="290" customFormat="1" x14ac:dyDescent="0.25">
      <c r="A174" s="5" t="s">
        <v>2603</v>
      </c>
      <c r="B174" s="288" t="s">
        <v>605</v>
      </c>
      <c r="C174" s="5" t="s">
        <v>2604</v>
      </c>
      <c r="D174" s="289"/>
      <c r="E174" s="5" t="s">
        <v>2603</v>
      </c>
      <c r="F174" s="288" t="s">
        <v>617</v>
      </c>
      <c r="G174" s="289" t="s">
        <v>2605</v>
      </c>
      <c r="H174" s="5" t="s">
        <v>2606</v>
      </c>
    </row>
    <row r="175" spans="1:8" s="290" customFormat="1" x14ac:dyDescent="0.25">
      <c r="A175" s="5" t="s">
        <v>2607</v>
      </c>
      <c r="B175" s="288" t="s">
        <v>629</v>
      </c>
      <c r="C175" s="5" t="s">
        <v>2608</v>
      </c>
      <c r="D175" s="289"/>
      <c r="E175" s="5" t="s">
        <v>2607</v>
      </c>
      <c r="F175" s="288" t="s">
        <v>641</v>
      </c>
      <c r="G175" s="289" t="s">
        <v>2609</v>
      </c>
      <c r="H175" s="5" t="s">
        <v>2610</v>
      </c>
    </row>
    <row r="176" spans="1:8" s="290" customFormat="1" x14ac:dyDescent="0.25">
      <c r="A176" s="5" t="s">
        <v>2611</v>
      </c>
      <c r="B176" s="288" t="s">
        <v>653</v>
      </c>
      <c r="C176" s="5" t="s">
        <v>2612</v>
      </c>
      <c r="D176" s="289"/>
      <c r="E176" s="5" t="s">
        <v>2611</v>
      </c>
      <c r="F176" s="288" t="s">
        <v>665</v>
      </c>
      <c r="G176" s="289" t="s">
        <v>2613</v>
      </c>
      <c r="H176" s="5" t="s">
        <v>2614</v>
      </c>
    </row>
    <row r="177" spans="1:8" s="290" customFormat="1" x14ac:dyDescent="0.25">
      <c r="A177" s="5" t="s">
        <v>2615</v>
      </c>
      <c r="B177" s="288" t="s">
        <v>677</v>
      </c>
      <c r="C177" s="5" t="s">
        <v>2616</v>
      </c>
      <c r="D177" s="289"/>
      <c r="E177" s="5" t="s">
        <v>2615</v>
      </c>
      <c r="F177" s="288" t="s">
        <v>689</v>
      </c>
      <c r="G177" s="289" t="s">
        <v>2617</v>
      </c>
      <c r="H177" s="5" t="s">
        <v>2618</v>
      </c>
    </row>
    <row r="178" spans="1:8" s="290" customFormat="1" x14ac:dyDescent="0.25">
      <c r="A178" s="5" t="s">
        <v>2619</v>
      </c>
      <c r="B178" s="288" t="s">
        <v>510</v>
      </c>
      <c r="C178" s="5" t="s">
        <v>2620</v>
      </c>
      <c r="D178" s="289"/>
      <c r="E178" s="5" t="s">
        <v>2619</v>
      </c>
      <c r="F178" s="288" t="s">
        <v>522</v>
      </c>
      <c r="G178" s="289" t="s">
        <v>2621</v>
      </c>
      <c r="H178" s="5" t="s">
        <v>2622</v>
      </c>
    </row>
    <row r="179" spans="1:8" s="290" customFormat="1" x14ac:dyDescent="0.25">
      <c r="A179" s="5" t="s">
        <v>2623</v>
      </c>
      <c r="B179" s="288" t="s">
        <v>534</v>
      </c>
      <c r="C179" s="5" t="s">
        <v>2624</v>
      </c>
      <c r="D179" s="289"/>
      <c r="E179" s="5" t="s">
        <v>2623</v>
      </c>
      <c r="F179" s="288" t="s">
        <v>546</v>
      </c>
      <c r="G179" s="289" t="s">
        <v>2625</v>
      </c>
      <c r="H179" s="5" t="s">
        <v>2626</v>
      </c>
    </row>
    <row r="180" spans="1:8" s="290" customFormat="1" x14ac:dyDescent="0.25">
      <c r="A180" s="5" t="s">
        <v>2627</v>
      </c>
      <c r="B180" s="288" t="s">
        <v>558</v>
      </c>
      <c r="C180" s="5" t="s">
        <v>2628</v>
      </c>
      <c r="D180" s="289"/>
      <c r="E180" s="5" t="s">
        <v>2627</v>
      </c>
      <c r="F180" s="288" t="s">
        <v>570</v>
      </c>
      <c r="G180" s="289" t="s">
        <v>2629</v>
      </c>
      <c r="H180" s="5" t="s">
        <v>2630</v>
      </c>
    </row>
    <row r="181" spans="1:8" s="290" customFormat="1" x14ac:dyDescent="0.25">
      <c r="A181" s="5" t="s">
        <v>2631</v>
      </c>
      <c r="B181" s="288" t="s">
        <v>582</v>
      </c>
      <c r="C181" s="5" t="s">
        <v>2632</v>
      </c>
      <c r="D181" s="289"/>
      <c r="E181" s="5" t="s">
        <v>2631</v>
      </c>
      <c r="F181" s="288" t="s">
        <v>594</v>
      </c>
      <c r="G181" s="289" t="s">
        <v>2633</v>
      </c>
      <c r="H181" s="5" t="s">
        <v>2634</v>
      </c>
    </row>
    <row r="182" spans="1:8" s="290" customFormat="1" x14ac:dyDescent="0.25">
      <c r="A182" s="5" t="s">
        <v>2635</v>
      </c>
      <c r="B182" s="288" t="s">
        <v>606</v>
      </c>
      <c r="C182" s="5" t="s">
        <v>2636</v>
      </c>
      <c r="D182" s="289"/>
      <c r="E182" s="5" t="s">
        <v>2635</v>
      </c>
      <c r="F182" s="288" t="s">
        <v>618</v>
      </c>
      <c r="G182" s="289" t="s">
        <v>2637</v>
      </c>
      <c r="H182" s="5" t="s">
        <v>2638</v>
      </c>
    </row>
    <row r="183" spans="1:8" s="290" customFormat="1" x14ac:dyDescent="0.25">
      <c r="A183" s="5" t="s">
        <v>2639</v>
      </c>
      <c r="B183" s="288" t="s">
        <v>630</v>
      </c>
      <c r="C183" s="5" t="s">
        <v>2640</v>
      </c>
      <c r="D183" s="289"/>
      <c r="E183" s="5" t="s">
        <v>2639</v>
      </c>
      <c r="F183" s="288" t="s">
        <v>642</v>
      </c>
      <c r="G183" s="289" t="s">
        <v>2641</v>
      </c>
      <c r="H183" s="5" t="s">
        <v>2642</v>
      </c>
    </row>
    <row r="184" spans="1:8" s="290" customFormat="1" x14ac:dyDescent="0.25">
      <c r="A184" s="5" t="s">
        <v>2643</v>
      </c>
      <c r="B184" s="288" t="s">
        <v>654</v>
      </c>
      <c r="C184" s="5" t="s">
        <v>2644</v>
      </c>
      <c r="D184" s="289"/>
      <c r="E184" s="5" t="s">
        <v>2643</v>
      </c>
      <c r="F184" s="288" t="s">
        <v>666</v>
      </c>
      <c r="G184" s="289" t="s">
        <v>2645</v>
      </c>
      <c r="H184" s="5" t="s">
        <v>2646</v>
      </c>
    </row>
    <row r="185" spans="1:8" s="290" customFormat="1" x14ac:dyDescent="0.25">
      <c r="A185" s="5" t="s">
        <v>2647</v>
      </c>
      <c r="B185" s="288" t="s">
        <v>678</v>
      </c>
      <c r="C185" s="5" t="s">
        <v>2648</v>
      </c>
      <c r="D185" s="289"/>
      <c r="E185" s="5" t="s">
        <v>2647</v>
      </c>
      <c r="F185" s="288" t="s">
        <v>690</v>
      </c>
      <c r="G185" s="289" t="s">
        <v>2649</v>
      </c>
      <c r="H185" s="5" t="s">
        <v>2650</v>
      </c>
    </row>
    <row r="186" spans="1:8" s="290" customFormat="1" x14ac:dyDescent="0.25">
      <c r="A186" s="5" t="s">
        <v>2651</v>
      </c>
      <c r="B186" s="288" t="s">
        <v>511</v>
      </c>
      <c r="C186" s="5" t="s">
        <v>2652</v>
      </c>
      <c r="D186" s="289"/>
      <c r="E186" s="5" t="s">
        <v>2651</v>
      </c>
      <c r="F186" s="288" t="s">
        <v>523</v>
      </c>
      <c r="G186" s="289" t="s">
        <v>2653</v>
      </c>
      <c r="H186" s="5" t="s">
        <v>2654</v>
      </c>
    </row>
    <row r="187" spans="1:8" s="290" customFormat="1" x14ac:dyDescent="0.25">
      <c r="A187" s="5" t="s">
        <v>2655</v>
      </c>
      <c r="B187" s="288" t="s">
        <v>535</v>
      </c>
      <c r="C187" s="5" t="s">
        <v>2656</v>
      </c>
      <c r="D187" s="289"/>
      <c r="E187" s="5" t="s">
        <v>2655</v>
      </c>
      <c r="F187" s="288" t="s">
        <v>547</v>
      </c>
      <c r="G187" s="289" t="s">
        <v>2657</v>
      </c>
      <c r="H187" s="5" t="s">
        <v>2658</v>
      </c>
    </row>
    <row r="188" spans="1:8" s="290" customFormat="1" x14ac:dyDescent="0.25">
      <c r="A188" s="5" t="s">
        <v>2659</v>
      </c>
      <c r="B188" s="288" t="s">
        <v>559</v>
      </c>
      <c r="C188" s="5" t="s">
        <v>2660</v>
      </c>
      <c r="D188" s="289"/>
      <c r="E188" s="5" t="s">
        <v>2659</v>
      </c>
      <c r="F188" s="288" t="s">
        <v>571</v>
      </c>
      <c r="G188" s="289" t="s">
        <v>2661</v>
      </c>
      <c r="H188" s="5" t="s">
        <v>2662</v>
      </c>
    </row>
    <row r="189" spans="1:8" s="290" customFormat="1" x14ac:dyDescent="0.25">
      <c r="A189" s="5" t="s">
        <v>2663</v>
      </c>
      <c r="B189" s="288" t="s">
        <v>583</v>
      </c>
      <c r="C189" s="5" t="s">
        <v>2664</v>
      </c>
      <c r="D189" s="289"/>
      <c r="E189" s="5" t="s">
        <v>2663</v>
      </c>
      <c r="F189" s="288" t="s">
        <v>595</v>
      </c>
      <c r="G189" s="289" t="s">
        <v>2665</v>
      </c>
      <c r="H189" s="5" t="s">
        <v>2666</v>
      </c>
    </row>
    <row r="190" spans="1:8" s="290" customFormat="1" x14ac:dyDescent="0.25">
      <c r="A190" s="5" t="s">
        <v>2667</v>
      </c>
      <c r="B190" s="288" t="s">
        <v>607</v>
      </c>
      <c r="C190" s="5" t="s">
        <v>2668</v>
      </c>
      <c r="D190" s="289"/>
      <c r="E190" s="5" t="s">
        <v>2667</v>
      </c>
      <c r="F190" s="288" t="s">
        <v>619</v>
      </c>
      <c r="G190" s="289" t="s">
        <v>2669</v>
      </c>
      <c r="H190" s="5" t="s">
        <v>2670</v>
      </c>
    </row>
    <row r="191" spans="1:8" s="290" customFormat="1" x14ac:dyDescent="0.25">
      <c r="A191" s="5" t="s">
        <v>2671</v>
      </c>
      <c r="B191" s="288" t="s">
        <v>631</v>
      </c>
      <c r="C191" s="5" t="s">
        <v>2672</v>
      </c>
      <c r="D191" s="289"/>
      <c r="E191" s="5" t="s">
        <v>2671</v>
      </c>
      <c r="F191" s="288" t="s">
        <v>643</v>
      </c>
      <c r="G191" s="289" t="s">
        <v>2673</v>
      </c>
      <c r="H191" s="5" t="s">
        <v>2674</v>
      </c>
    </row>
    <row r="192" spans="1:8" s="290" customFormat="1" x14ac:dyDescent="0.25">
      <c r="A192" s="5" t="s">
        <v>2675</v>
      </c>
      <c r="B192" s="288" t="s">
        <v>655</v>
      </c>
      <c r="C192" s="5" t="s">
        <v>2676</v>
      </c>
      <c r="D192" s="289"/>
      <c r="E192" s="5" t="s">
        <v>2675</v>
      </c>
      <c r="F192" s="288" t="s">
        <v>667</v>
      </c>
      <c r="G192" s="289" t="s">
        <v>2677</v>
      </c>
      <c r="H192" s="5" t="s">
        <v>2678</v>
      </c>
    </row>
    <row r="193" spans="1:8" s="290" customFormat="1" x14ac:dyDescent="0.25">
      <c r="A193" s="5" t="s">
        <v>2679</v>
      </c>
      <c r="B193" s="288" t="s">
        <v>679</v>
      </c>
      <c r="C193" s="5" t="s">
        <v>2680</v>
      </c>
      <c r="D193" s="289"/>
      <c r="E193" s="5" t="s">
        <v>2679</v>
      </c>
      <c r="F193" s="288" t="s">
        <v>691</v>
      </c>
      <c r="G193" s="289" t="s">
        <v>2681</v>
      </c>
      <c r="H193" s="5" t="s">
        <v>2682</v>
      </c>
    </row>
    <row r="194" spans="1:8" s="2" customFormat="1" x14ac:dyDescent="0.25">
      <c r="A194" s="6" t="s">
        <v>2683</v>
      </c>
      <c r="B194" s="292" t="s">
        <v>693</v>
      </c>
      <c r="C194" s="6" t="s">
        <v>2684</v>
      </c>
      <c r="D194" s="6"/>
      <c r="E194" s="6" t="s">
        <v>2683</v>
      </c>
      <c r="F194" s="292" t="s">
        <v>705</v>
      </c>
      <c r="G194" s="6" t="s">
        <v>2685</v>
      </c>
      <c r="H194" s="6" t="s">
        <v>2686</v>
      </c>
    </row>
    <row r="195" spans="1:8" s="2" customFormat="1" x14ac:dyDescent="0.25">
      <c r="A195" s="6" t="s">
        <v>2687</v>
      </c>
      <c r="B195" s="292" t="s">
        <v>717</v>
      </c>
      <c r="C195" s="6" t="s">
        <v>2688</v>
      </c>
      <c r="D195" s="6"/>
      <c r="E195" s="6" t="s">
        <v>2687</v>
      </c>
      <c r="F195" s="292" t="s">
        <v>729</v>
      </c>
      <c r="G195" s="6" t="s">
        <v>2689</v>
      </c>
      <c r="H195" s="6" t="s">
        <v>2690</v>
      </c>
    </row>
    <row r="196" spans="1:8" s="2" customFormat="1" x14ac:dyDescent="0.25">
      <c r="A196" s="6" t="s">
        <v>2691</v>
      </c>
      <c r="B196" s="292" t="s">
        <v>741</v>
      </c>
      <c r="C196" s="6" t="s">
        <v>2692</v>
      </c>
      <c r="D196" s="6"/>
      <c r="E196" s="6" t="s">
        <v>2691</v>
      </c>
      <c r="F196" s="292" t="s">
        <v>753</v>
      </c>
      <c r="G196" s="6" t="s">
        <v>2693</v>
      </c>
      <c r="H196" s="6" t="s">
        <v>2694</v>
      </c>
    </row>
    <row r="197" spans="1:8" s="4" customFormat="1" x14ac:dyDescent="0.25">
      <c r="A197" s="6" t="s">
        <v>2695</v>
      </c>
      <c r="B197" s="292" t="s">
        <v>765</v>
      </c>
      <c r="C197" s="6" t="s">
        <v>2696</v>
      </c>
      <c r="D197" s="6"/>
      <c r="E197" s="6" t="s">
        <v>2695</v>
      </c>
      <c r="F197" s="292" t="s">
        <v>777</v>
      </c>
      <c r="G197" s="6" t="s">
        <v>2697</v>
      </c>
      <c r="H197" s="6" t="s">
        <v>2698</v>
      </c>
    </row>
    <row r="198" spans="1:8" s="4" customFormat="1" x14ac:dyDescent="0.25">
      <c r="A198" s="6" t="s">
        <v>2699</v>
      </c>
      <c r="B198" s="292" t="s">
        <v>789</v>
      </c>
      <c r="C198" s="6" t="s">
        <v>2700</v>
      </c>
      <c r="D198" s="6"/>
      <c r="E198" s="6" t="s">
        <v>2699</v>
      </c>
      <c r="F198" s="292" t="s">
        <v>801</v>
      </c>
      <c r="G198" s="6" t="s">
        <v>2701</v>
      </c>
      <c r="H198" s="6" t="s">
        <v>2702</v>
      </c>
    </row>
    <row r="199" spans="1:8" s="4" customFormat="1" x14ac:dyDescent="0.25">
      <c r="A199" s="6" t="s">
        <v>2703</v>
      </c>
      <c r="B199" s="292" t="s">
        <v>813</v>
      </c>
      <c r="C199" s="6" t="s">
        <v>2704</v>
      </c>
      <c r="D199" s="6"/>
      <c r="E199" s="6" t="s">
        <v>2703</v>
      </c>
      <c r="F199" s="292" t="s">
        <v>825</v>
      </c>
      <c r="G199" s="6" t="s">
        <v>2705</v>
      </c>
      <c r="H199" s="6" t="s">
        <v>2706</v>
      </c>
    </row>
    <row r="200" spans="1:8" s="4" customFormat="1" x14ac:dyDescent="0.25">
      <c r="A200" s="6" t="s">
        <v>2707</v>
      </c>
      <c r="B200" s="292" t="s">
        <v>837</v>
      </c>
      <c r="C200" s="6" t="s">
        <v>2708</v>
      </c>
      <c r="D200" s="6"/>
      <c r="E200" s="6" t="s">
        <v>2707</v>
      </c>
      <c r="F200" s="292" t="s">
        <v>849</v>
      </c>
      <c r="G200" s="6" t="s">
        <v>2709</v>
      </c>
      <c r="H200" s="6" t="s">
        <v>2710</v>
      </c>
    </row>
    <row r="201" spans="1:8" s="4" customFormat="1" x14ac:dyDescent="0.25">
      <c r="A201" s="6" t="s">
        <v>2711</v>
      </c>
      <c r="B201" s="292" t="s">
        <v>861</v>
      </c>
      <c r="C201" s="6" t="s">
        <v>2712</v>
      </c>
      <c r="D201" s="6"/>
      <c r="E201" s="6" t="s">
        <v>2711</v>
      </c>
      <c r="F201" s="292" t="s">
        <v>873</v>
      </c>
      <c r="G201" s="6" t="s">
        <v>2713</v>
      </c>
      <c r="H201" s="6" t="s">
        <v>2714</v>
      </c>
    </row>
    <row r="202" spans="1:8" s="4" customFormat="1" x14ac:dyDescent="0.25">
      <c r="A202" s="6" t="s">
        <v>2715</v>
      </c>
      <c r="B202" s="292" t="s">
        <v>694</v>
      </c>
      <c r="C202" s="6" t="s">
        <v>2716</v>
      </c>
      <c r="D202" s="6"/>
      <c r="E202" s="6" t="s">
        <v>2715</v>
      </c>
      <c r="F202" s="292" t="s">
        <v>706</v>
      </c>
      <c r="G202" s="6" t="s">
        <v>2717</v>
      </c>
      <c r="H202" s="6" t="s">
        <v>2718</v>
      </c>
    </row>
    <row r="203" spans="1:8" s="4" customFormat="1" x14ac:dyDescent="0.25">
      <c r="A203" s="6" t="s">
        <v>2719</v>
      </c>
      <c r="B203" s="292" t="s">
        <v>718</v>
      </c>
      <c r="C203" s="6" t="s">
        <v>2720</v>
      </c>
      <c r="D203" s="6"/>
      <c r="E203" s="6" t="s">
        <v>2719</v>
      </c>
      <c r="F203" s="292" t="s">
        <v>730</v>
      </c>
      <c r="G203" s="6" t="s">
        <v>2721</v>
      </c>
      <c r="H203" s="6" t="s">
        <v>2722</v>
      </c>
    </row>
    <row r="204" spans="1:8" s="4" customFormat="1" x14ac:dyDescent="0.25">
      <c r="A204" s="6" t="s">
        <v>2723</v>
      </c>
      <c r="B204" s="292" t="s">
        <v>742</v>
      </c>
      <c r="C204" s="6" t="s">
        <v>2724</v>
      </c>
      <c r="D204" s="6"/>
      <c r="E204" s="6" t="s">
        <v>2723</v>
      </c>
      <c r="F204" s="292" t="s">
        <v>754</v>
      </c>
      <c r="G204" s="6" t="s">
        <v>2725</v>
      </c>
      <c r="H204" s="6" t="s">
        <v>2726</v>
      </c>
    </row>
    <row r="205" spans="1:8" s="4" customFormat="1" x14ac:dyDescent="0.25">
      <c r="A205" s="6" t="s">
        <v>2727</v>
      </c>
      <c r="B205" s="292" t="s">
        <v>766</v>
      </c>
      <c r="C205" s="6" t="s">
        <v>2728</v>
      </c>
      <c r="D205" s="6"/>
      <c r="E205" s="6" t="s">
        <v>2727</v>
      </c>
      <c r="F205" s="292" t="s">
        <v>778</v>
      </c>
      <c r="G205" s="6" t="s">
        <v>2729</v>
      </c>
      <c r="H205" s="6" t="s">
        <v>2730</v>
      </c>
    </row>
    <row r="206" spans="1:8" s="4" customFormat="1" x14ac:dyDescent="0.25">
      <c r="A206" s="6" t="s">
        <v>2731</v>
      </c>
      <c r="B206" s="292" t="s">
        <v>790</v>
      </c>
      <c r="C206" s="6" t="s">
        <v>2732</v>
      </c>
      <c r="D206" s="6"/>
      <c r="E206" s="6" t="s">
        <v>2731</v>
      </c>
      <c r="F206" s="292" t="s">
        <v>802</v>
      </c>
      <c r="G206" s="6" t="s">
        <v>2733</v>
      </c>
      <c r="H206" s="6" t="s">
        <v>2734</v>
      </c>
    </row>
    <row r="207" spans="1:8" s="4" customFormat="1" x14ac:dyDescent="0.25">
      <c r="A207" s="6" t="s">
        <v>2735</v>
      </c>
      <c r="B207" s="292" t="s">
        <v>814</v>
      </c>
      <c r="C207" s="6" t="s">
        <v>2736</v>
      </c>
      <c r="D207" s="6"/>
      <c r="E207" s="6" t="s">
        <v>2735</v>
      </c>
      <c r="F207" s="292" t="s">
        <v>826</v>
      </c>
      <c r="G207" s="6" t="s">
        <v>2737</v>
      </c>
      <c r="H207" s="6" t="s">
        <v>2738</v>
      </c>
    </row>
    <row r="208" spans="1:8" s="4" customFormat="1" x14ac:dyDescent="0.25">
      <c r="A208" s="6" t="s">
        <v>2739</v>
      </c>
      <c r="B208" s="292" t="s">
        <v>838</v>
      </c>
      <c r="C208" s="6" t="s">
        <v>2740</v>
      </c>
      <c r="D208" s="6"/>
      <c r="E208" s="6" t="s">
        <v>2739</v>
      </c>
      <c r="F208" s="292" t="s">
        <v>850</v>
      </c>
      <c r="G208" s="6" t="s">
        <v>2741</v>
      </c>
      <c r="H208" s="6" t="s">
        <v>2742</v>
      </c>
    </row>
    <row r="209" spans="1:8" s="4" customFormat="1" x14ac:dyDescent="0.25">
      <c r="A209" s="6" t="s">
        <v>2743</v>
      </c>
      <c r="B209" s="292" t="s">
        <v>862</v>
      </c>
      <c r="C209" s="6" t="s">
        <v>2744</v>
      </c>
      <c r="D209" s="6"/>
      <c r="E209" s="6" t="s">
        <v>2743</v>
      </c>
      <c r="F209" s="292" t="s">
        <v>874</v>
      </c>
      <c r="G209" s="6" t="s">
        <v>2745</v>
      </c>
      <c r="H209" s="6" t="s">
        <v>2746</v>
      </c>
    </row>
    <row r="210" spans="1:8" s="4" customFormat="1" x14ac:dyDescent="0.25">
      <c r="A210" s="6" t="s">
        <v>2747</v>
      </c>
      <c r="B210" s="292" t="s">
        <v>695</v>
      </c>
      <c r="C210" s="6" t="s">
        <v>2748</v>
      </c>
      <c r="D210" s="6"/>
      <c r="E210" s="6" t="s">
        <v>2747</v>
      </c>
      <c r="F210" s="292" t="s">
        <v>707</v>
      </c>
      <c r="G210" s="6" t="s">
        <v>2749</v>
      </c>
      <c r="H210" s="6" t="s">
        <v>2750</v>
      </c>
    </row>
    <row r="211" spans="1:8" s="4" customFormat="1" x14ac:dyDescent="0.25">
      <c r="A211" s="6" t="s">
        <v>2751</v>
      </c>
      <c r="B211" s="292" t="s">
        <v>719</v>
      </c>
      <c r="C211" s="6" t="s">
        <v>2752</v>
      </c>
      <c r="D211" s="6"/>
      <c r="E211" s="6" t="s">
        <v>2751</v>
      </c>
      <c r="F211" s="292" t="s">
        <v>731</v>
      </c>
      <c r="G211" s="6" t="s">
        <v>2753</v>
      </c>
      <c r="H211" s="6" t="s">
        <v>2754</v>
      </c>
    </row>
    <row r="212" spans="1:8" s="4" customFormat="1" x14ac:dyDescent="0.25">
      <c r="A212" s="6" t="s">
        <v>2755</v>
      </c>
      <c r="B212" s="292" t="s">
        <v>743</v>
      </c>
      <c r="C212" s="6" t="s">
        <v>2756</v>
      </c>
      <c r="D212" s="6"/>
      <c r="E212" s="6" t="s">
        <v>2755</v>
      </c>
      <c r="F212" s="292" t="s">
        <v>755</v>
      </c>
      <c r="G212" s="6" t="s">
        <v>2757</v>
      </c>
      <c r="H212" s="6" t="s">
        <v>2758</v>
      </c>
    </row>
    <row r="213" spans="1:8" s="4" customFormat="1" x14ac:dyDescent="0.25">
      <c r="A213" s="6" t="s">
        <v>2759</v>
      </c>
      <c r="B213" s="292" t="s">
        <v>767</v>
      </c>
      <c r="C213" s="6" t="s">
        <v>2760</v>
      </c>
      <c r="D213" s="6"/>
      <c r="E213" s="6" t="s">
        <v>2759</v>
      </c>
      <c r="F213" s="292" t="s">
        <v>779</v>
      </c>
      <c r="G213" s="6" t="s">
        <v>2761</v>
      </c>
      <c r="H213" s="6" t="s">
        <v>2762</v>
      </c>
    </row>
    <row r="214" spans="1:8" s="4" customFormat="1" x14ac:dyDescent="0.25">
      <c r="A214" s="6" t="s">
        <v>2763</v>
      </c>
      <c r="B214" s="292" t="s">
        <v>791</v>
      </c>
      <c r="C214" s="6" t="s">
        <v>2764</v>
      </c>
      <c r="D214" s="6"/>
      <c r="E214" s="6" t="s">
        <v>2763</v>
      </c>
      <c r="F214" s="292" t="s">
        <v>803</v>
      </c>
      <c r="G214" s="6" t="s">
        <v>2765</v>
      </c>
      <c r="H214" s="6" t="s">
        <v>2766</v>
      </c>
    </row>
    <row r="215" spans="1:8" s="4" customFormat="1" x14ac:dyDescent="0.25">
      <c r="A215" s="6" t="s">
        <v>2767</v>
      </c>
      <c r="B215" s="292" t="s">
        <v>815</v>
      </c>
      <c r="C215" s="6" t="s">
        <v>2768</v>
      </c>
      <c r="D215" s="6"/>
      <c r="E215" s="6" t="s">
        <v>2767</v>
      </c>
      <c r="F215" s="292" t="s">
        <v>827</v>
      </c>
      <c r="G215" s="6" t="s">
        <v>2769</v>
      </c>
      <c r="H215" s="6" t="s">
        <v>2770</v>
      </c>
    </row>
    <row r="216" spans="1:8" s="4" customFormat="1" x14ac:dyDescent="0.25">
      <c r="A216" s="6" t="s">
        <v>2771</v>
      </c>
      <c r="B216" s="292" t="s">
        <v>839</v>
      </c>
      <c r="C216" s="6" t="s">
        <v>2772</v>
      </c>
      <c r="D216" s="6"/>
      <c r="E216" s="6" t="s">
        <v>2771</v>
      </c>
      <c r="F216" s="292" t="s">
        <v>851</v>
      </c>
      <c r="G216" s="6" t="s">
        <v>2773</v>
      </c>
      <c r="H216" s="6" t="s">
        <v>2774</v>
      </c>
    </row>
    <row r="217" spans="1:8" s="4" customFormat="1" x14ac:dyDescent="0.25">
      <c r="A217" s="6" t="s">
        <v>2775</v>
      </c>
      <c r="B217" s="292" t="s">
        <v>863</v>
      </c>
      <c r="C217" s="6" t="s">
        <v>2776</v>
      </c>
      <c r="D217" s="6"/>
      <c r="E217" s="6" t="s">
        <v>2775</v>
      </c>
      <c r="F217" s="292" t="s">
        <v>875</v>
      </c>
      <c r="G217" s="6" t="s">
        <v>2777</v>
      </c>
      <c r="H217" s="6" t="s">
        <v>2778</v>
      </c>
    </row>
    <row r="218" spans="1:8" s="4" customFormat="1" x14ac:dyDescent="0.25">
      <c r="A218" s="6" t="s">
        <v>2779</v>
      </c>
      <c r="B218" s="292" t="s">
        <v>696</v>
      </c>
      <c r="C218" s="6" t="s">
        <v>2780</v>
      </c>
      <c r="D218" s="6"/>
      <c r="E218" s="6" t="s">
        <v>2779</v>
      </c>
      <c r="F218" s="292" t="s">
        <v>708</v>
      </c>
      <c r="G218" s="6" t="s">
        <v>2781</v>
      </c>
      <c r="H218" s="6" t="s">
        <v>2782</v>
      </c>
    </row>
    <row r="219" spans="1:8" s="4" customFormat="1" x14ac:dyDescent="0.25">
      <c r="A219" s="6" t="s">
        <v>2783</v>
      </c>
      <c r="B219" s="292" t="s">
        <v>720</v>
      </c>
      <c r="C219" s="6" t="s">
        <v>2784</v>
      </c>
      <c r="D219" s="6"/>
      <c r="E219" s="6" t="s">
        <v>2783</v>
      </c>
      <c r="F219" s="292" t="s">
        <v>732</v>
      </c>
      <c r="G219" s="6" t="s">
        <v>2785</v>
      </c>
      <c r="H219" s="6" t="s">
        <v>2786</v>
      </c>
    </row>
    <row r="220" spans="1:8" s="4" customFormat="1" x14ac:dyDescent="0.25">
      <c r="A220" s="6" t="s">
        <v>2787</v>
      </c>
      <c r="B220" s="292" t="s">
        <v>744</v>
      </c>
      <c r="C220" s="6" t="s">
        <v>2788</v>
      </c>
      <c r="D220" s="6"/>
      <c r="E220" s="6" t="s">
        <v>2787</v>
      </c>
      <c r="F220" s="292" t="s">
        <v>756</v>
      </c>
      <c r="G220" s="6" t="s">
        <v>2789</v>
      </c>
      <c r="H220" s="6" t="s">
        <v>2790</v>
      </c>
    </row>
    <row r="221" spans="1:8" s="4" customFormat="1" x14ac:dyDescent="0.25">
      <c r="A221" s="6" t="s">
        <v>2791</v>
      </c>
      <c r="B221" s="292" t="s">
        <v>768</v>
      </c>
      <c r="C221" s="6" t="s">
        <v>2792</v>
      </c>
      <c r="D221" s="6"/>
      <c r="E221" s="6" t="s">
        <v>2791</v>
      </c>
      <c r="F221" s="292" t="s">
        <v>780</v>
      </c>
      <c r="G221" s="6" t="s">
        <v>2793</v>
      </c>
      <c r="H221" s="6" t="s">
        <v>2794</v>
      </c>
    </row>
    <row r="222" spans="1:8" s="4" customFormat="1" x14ac:dyDescent="0.25">
      <c r="A222" s="6" t="s">
        <v>2795</v>
      </c>
      <c r="B222" s="292" t="s">
        <v>792</v>
      </c>
      <c r="C222" s="6" t="s">
        <v>2796</v>
      </c>
      <c r="D222" s="6"/>
      <c r="E222" s="6" t="s">
        <v>2795</v>
      </c>
      <c r="F222" s="292" t="s">
        <v>804</v>
      </c>
      <c r="G222" s="6" t="s">
        <v>2797</v>
      </c>
      <c r="H222" s="6" t="s">
        <v>2798</v>
      </c>
    </row>
    <row r="223" spans="1:8" s="4" customFormat="1" x14ac:dyDescent="0.25">
      <c r="A223" s="6" t="s">
        <v>2799</v>
      </c>
      <c r="B223" s="292" t="s">
        <v>816</v>
      </c>
      <c r="C223" s="6" t="s">
        <v>2800</v>
      </c>
      <c r="D223" s="6"/>
      <c r="E223" s="6" t="s">
        <v>2799</v>
      </c>
      <c r="F223" s="292" t="s">
        <v>828</v>
      </c>
      <c r="G223" s="6" t="s">
        <v>2801</v>
      </c>
      <c r="H223" s="6" t="s">
        <v>2802</v>
      </c>
    </row>
    <row r="224" spans="1:8" s="4" customFormat="1" x14ac:dyDescent="0.25">
      <c r="A224" s="6" t="s">
        <v>2803</v>
      </c>
      <c r="B224" s="292" t="s">
        <v>840</v>
      </c>
      <c r="C224" s="6" t="s">
        <v>2804</v>
      </c>
      <c r="D224" s="6"/>
      <c r="E224" s="6" t="s">
        <v>2803</v>
      </c>
      <c r="F224" s="292" t="s">
        <v>852</v>
      </c>
      <c r="G224" s="6" t="s">
        <v>2805</v>
      </c>
      <c r="H224" s="6" t="s">
        <v>2806</v>
      </c>
    </row>
    <row r="225" spans="1:8" s="4" customFormat="1" x14ac:dyDescent="0.25">
      <c r="A225" s="6" t="s">
        <v>2807</v>
      </c>
      <c r="B225" s="292" t="s">
        <v>864</v>
      </c>
      <c r="C225" s="6" t="s">
        <v>2808</v>
      </c>
      <c r="D225" s="6"/>
      <c r="E225" s="6" t="s">
        <v>2807</v>
      </c>
      <c r="F225" s="292" t="s">
        <v>876</v>
      </c>
      <c r="G225" s="6" t="s">
        <v>2809</v>
      </c>
      <c r="H225" s="6" t="s">
        <v>2810</v>
      </c>
    </row>
    <row r="226" spans="1:8" s="4" customFormat="1" x14ac:dyDescent="0.25">
      <c r="A226" s="6" t="s">
        <v>2811</v>
      </c>
      <c r="B226" s="292" t="s">
        <v>697</v>
      </c>
      <c r="C226" s="6" t="s">
        <v>2812</v>
      </c>
      <c r="D226" s="6"/>
      <c r="E226" s="6" t="s">
        <v>2811</v>
      </c>
      <c r="F226" s="292" t="s">
        <v>709</v>
      </c>
      <c r="G226" s="6" t="s">
        <v>2813</v>
      </c>
      <c r="H226" s="6" t="s">
        <v>2814</v>
      </c>
    </row>
    <row r="227" spans="1:8" s="4" customFormat="1" x14ac:dyDescent="0.25">
      <c r="A227" s="6" t="s">
        <v>2815</v>
      </c>
      <c r="B227" s="292" t="s">
        <v>721</v>
      </c>
      <c r="C227" s="6" t="s">
        <v>2816</v>
      </c>
      <c r="D227" s="6"/>
      <c r="E227" s="6" t="s">
        <v>2815</v>
      </c>
      <c r="F227" s="292" t="s">
        <v>733</v>
      </c>
      <c r="G227" s="6" t="s">
        <v>2817</v>
      </c>
      <c r="H227" s="6" t="s">
        <v>2818</v>
      </c>
    </row>
    <row r="228" spans="1:8" s="4" customFormat="1" x14ac:dyDescent="0.25">
      <c r="A228" s="6" t="s">
        <v>2819</v>
      </c>
      <c r="B228" s="292" t="s">
        <v>745</v>
      </c>
      <c r="C228" s="6" t="s">
        <v>2820</v>
      </c>
      <c r="D228" s="6"/>
      <c r="E228" s="6" t="s">
        <v>2819</v>
      </c>
      <c r="F228" s="292" t="s">
        <v>757</v>
      </c>
      <c r="G228" s="6" t="s">
        <v>2821</v>
      </c>
      <c r="H228" s="6" t="s">
        <v>2822</v>
      </c>
    </row>
    <row r="229" spans="1:8" s="4" customFormat="1" x14ac:dyDescent="0.25">
      <c r="A229" s="6" t="s">
        <v>2823</v>
      </c>
      <c r="B229" s="292" t="s">
        <v>769</v>
      </c>
      <c r="C229" s="6" t="s">
        <v>2824</v>
      </c>
      <c r="D229" s="6"/>
      <c r="E229" s="6" t="s">
        <v>2823</v>
      </c>
      <c r="F229" s="292" t="s">
        <v>781</v>
      </c>
      <c r="G229" s="6" t="s">
        <v>2825</v>
      </c>
      <c r="H229" s="6" t="s">
        <v>2826</v>
      </c>
    </row>
    <row r="230" spans="1:8" s="4" customFormat="1" x14ac:dyDescent="0.25">
      <c r="A230" s="6" t="s">
        <v>2827</v>
      </c>
      <c r="B230" s="292" t="s">
        <v>793</v>
      </c>
      <c r="C230" s="6" t="s">
        <v>2828</v>
      </c>
      <c r="D230" s="6"/>
      <c r="E230" s="6" t="s">
        <v>2827</v>
      </c>
      <c r="F230" s="292" t="s">
        <v>805</v>
      </c>
      <c r="G230" s="6" t="s">
        <v>2829</v>
      </c>
      <c r="H230" s="6" t="s">
        <v>2830</v>
      </c>
    </row>
    <row r="231" spans="1:8" s="4" customFormat="1" x14ac:dyDescent="0.25">
      <c r="A231" s="6" t="s">
        <v>2831</v>
      </c>
      <c r="B231" s="292" t="s">
        <v>817</v>
      </c>
      <c r="C231" s="6" t="s">
        <v>2832</v>
      </c>
      <c r="D231" s="6"/>
      <c r="E231" s="6" t="s">
        <v>2831</v>
      </c>
      <c r="F231" s="292" t="s">
        <v>829</v>
      </c>
      <c r="G231" s="6" t="s">
        <v>2833</v>
      </c>
      <c r="H231" s="6" t="s">
        <v>2834</v>
      </c>
    </row>
    <row r="232" spans="1:8" s="4" customFormat="1" x14ac:dyDescent="0.25">
      <c r="A232" s="6" t="s">
        <v>2835</v>
      </c>
      <c r="B232" s="292" t="s">
        <v>841</v>
      </c>
      <c r="C232" s="6" t="s">
        <v>2836</v>
      </c>
      <c r="D232" s="6"/>
      <c r="E232" s="6" t="s">
        <v>2835</v>
      </c>
      <c r="F232" s="292" t="s">
        <v>853</v>
      </c>
      <c r="G232" s="6" t="s">
        <v>2837</v>
      </c>
      <c r="H232" s="6" t="s">
        <v>2838</v>
      </c>
    </row>
    <row r="233" spans="1:8" s="4" customFormat="1" x14ac:dyDescent="0.25">
      <c r="A233" s="6" t="s">
        <v>2839</v>
      </c>
      <c r="B233" s="292" t="s">
        <v>865</v>
      </c>
      <c r="C233" s="6" t="s">
        <v>2840</v>
      </c>
      <c r="D233" s="6"/>
      <c r="E233" s="6" t="s">
        <v>2839</v>
      </c>
      <c r="F233" s="292" t="s">
        <v>877</v>
      </c>
      <c r="G233" s="6" t="s">
        <v>2841</v>
      </c>
      <c r="H233" s="6" t="s">
        <v>2842</v>
      </c>
    </row>
    <row r="234" spans="1:8" s="4" customFormat="1" x14ac:dyDescent="0.25">
      <c r="A234" s="6" t="s">
        <v>2843</v>
      </c>
      <c r="B234" s="292" t="s">
        <v>698</v>
      </c>
      <c r="C234" s="6" t="s">
        <v>2844</v>
      </c>
      <c r="D234" s="6"/>
      <c r="E234" s="6" t="s">
        <v>2843</v>
      </c>
      <c r="F234" s="292" t="s">
        <v>710</v>
      </c>
      <c r="G234" s="6" t="s">
        <v>2845</v>
      </c>
      <c r="H234" s="6" t="s">
        <v>2846</v>
      </c>
    </row>
    <row r="235" spans="1:8" s="4" customFormat="1" x14ac:dyDescent="0.25">
      <c r="A235" s="6" t="s">
        <v>2847</v>
      </c>
      <c r="B235" s="292" t="s">
        <v>722</v>
      </c>
      <c r="C235" s="6" t="s">
        <v>2848</v>
      </c>
      <c r="D235" s="6"/>
      <c r="E235" s="6" t="s">
        <v>2847</v>
      </c>
      <c r="F235" s="292" t="s">
        <v>734</v>
      </c>
      <c r="G235" s="6" t="s">
        <v>2849</v>
      </c>
      <c r="H235" s="6" t="s">
        <v>2850</v>
      </c>
    </row>
    <row r="236" spans="1:8" s="4" customFormat="1" x14ac:dyDescent="0.25">
      <c r="A236" s="6" t="s">
        <v>2851</v>
      </c>
      <c r="B236" s="292" t="s">
        <v>746</v>
      </c>
      <c r="C236" s="6" t="s">
        <v>2852</v>
      </c>
      <c r="D236" s="6"/>
      <c r="E236" s="6" t="s">
        <v>2851</v>
      </c>
      <c r="F236" s="292" t="s">
        <v>758</v>
      </c>
      <c r="G236" s="6" t="s">
        <v>2853</v>
      </c>
      <c r="H236" s="6" t="s">
        <v>2854</v>
      </c>
    </row>
    <row r="237" spans="1:8" s="4" customFormat="1" x14ac:dyDescent="0.25">
      <c r="A237" s="6" t="s">
        <v>2855</v>
      </c>
      <c r="B237" s="292" t="s">
        <v>770</v>
      </c>
      <c r="C237" s="6" t="s">
        <v>2856</v>
      </c>
      <c r="D237" s="6"/>
      <c r="E237" s="6" t="s">
        <v>2855</v>
      </c>
      <c r="F237" s="292" t="s">
        <v>782</v>
      </c>
      <c r="G237" s="6" t="s">
        <v>2857</v>
      </c>
      <c r="H237" s="6" t="s">
        <v>2858</v>
      </c>
    </row>
    <row r="238" spans="1:8" s="4" customFormat="1" x14ac:dyDescent="0.25">
      <c r="A238" s="6" t="s">
        <v>2859</v>
      </c>
      <c r="B238" s="292" t="s">
        <v>794</v>
      </c>
      <c r="C238" s="6" t="s">
        <v>2860</v>
      </c>
      <c r="D238" s="6"/>
      <c r="E238" s="6" t="s">
        <v>2859</v>
      </c>
      <c r="F238" s="292" t="s">
        <v>806</v>
      </c>
      <c r="G238" s="6" t="s">
        <v>2861</v>
      </c>
      <c r="H238" s="6" t="s">
        <v>2862</v>
      </c>
    </row>
    <row r="239" spans="1:8" s="4" customFormat="1" x14ac:dyDescent="0.25">
      <c r="A239" s="6" t="s">
        <v>2863</v>
      </c>
      <c r="B239" s="292" t="s">
        <v>818</v>
      </c>
      <c r="C239" s="6" t="s">
        <v>2864</v>
      </c>
      <c r="D239" s="6"/>
      <c r="E239" s="6" t="s">
        <v>2863</v>
      </c>
      <c r="F239" s="292" t="s">
        <v>830</v>
      </c>
      <c r="G239" s="6" t="s">
        <v>2865</v>
      </c>
      <c r="H239" s="6" t="s">
        <v>2866</v>
      </c>
    </row>
    <row r="240" spans="1:8" s="4" customFormat="1" x14ac:dyDescent="0.25">
      <c r="A240" s="6" t="s">
        <v>2867</v>
      </c>
      <c r="B240" s="292" t="s">
        <v>842</v>
      </c>
      <c r="C240" s="6" t="s">
        <v>2868</v>
      </c>
      <c r="D240" s="6"/>
      <c r="E240" s="6" t="s">
        <v>2867</v>
      </c>
      <c r="F240" s="292" t="s">
        <v>854</v>
      </c>
      <c r="G240" s="6" t="s">
        <v>2869</v>
      </c>
      <c r="H240" s="6" t="s">
        <v>2870</v>
      </c>
    </row>
    <row r="241" spans="1:8" s="4" customFormat="1" x14ac:dyDescent="0.25">
      <c r="A241" s="6" t="s">
        <v>2871</v>
      </c>
      <c r="B241" s="292" t="s">
        <v>866</v>
      </c>
      <c r="C241" s="6" t="s">
        <v>2872</v>
      </c>
      <c r="D241" s="6"/>
      <c r="E241" s="6" t="s">
        <v>2871</v>
      </c>
      <c r="F241" s="292" t="s">
        <v>878</v>
      </c>
      <c r="G241" s="6" t="s">
        <v>2873</v>
      </c>
      <c r="H241" s="6" t="s">
        <v>2874</v>
      </c>
    </row>
    <row r="242" spans="1:8" s="4" customFormat="1" x14ac:dyDescent="0.25">
      <c r="A242" s="6" t="s">
        <v>2875</v>
      </c>
      <c r="B242" s="292" t="s">
        <v>699</v>
      </c>
      <c r="C242" s="6" t="s">
        <v>2876</v>
      </c>
      <c r="D242" s="6"/>
      <c r="E242" s="6" t="s">
        <v>2875</v>
      </c>
      <c r="F242" s="292" t="s">
        <v>711</v>
      </c>
      <c r="G242" s="6" t="s">
        <v>2877</v>
      </c>
      <c r="H242" s="6" t="s">
        <v>2878</v>
      </c>
    </row>
    <row r="243" spans="1:8" s="4" customFormat="1" x14ac:dyDescent="0.25">
      <c r="A243" s="6" t="s">
        <v>2879</v>
      </c>
      <c r="B243" s="292" t="s">
        <v>723</v>
      </c>
      <c r="C243" s="6" t="s">
        <v>2880</v>
      </c>
      <c r="D243" s="6"/>
      <c r="E243" s="6" t="s">
        <v>2879</v>
      </c>
      <c r="F243" s="292" t="s">
        <v>735</v>
      </c>
      <c r="G243" s="6" t="s">
        <v>2881</v>
      </c>
      <c r="H243" s="6" t="s">
        <v>2882</v>
      </c>
    </row>
    <row r="244" spans="1:8" s="4" customFormat="1" x14ac:dyDescent="0.25">
      <c r="A244" s="6" t="s">
        <v>2883</v>
      </c>
      <c r="B244" s="292" t="s">
        <v>747</v>
      </c>
      <c r="C244" s="6" t="s">
        <v>2884</v>
      </c>
      <c r="D244" s="6"/>
      <c r="E244" s="6" t="s">
        <v>2883</v>
      </c>
      <c r="F244" s="292" t="s">
        <v>759</v>
      </c>
      <c r="G244" s="6" t="s">
        <v>2885</v>
      </c>
      <c r="H244" s="6" t="s">
        <v>2886</v>
      </c>
    </row>
    <row r="245" spans="1:8" s="4" customFormat="1" x14ac:dyDescent="0.25">
      <c r="A245" s="6" t="s">
        <v>2887</v>
      </c>
      <c r="B245" s="292" t="s">
        <v>771</v>
      </c>
      <c r="C245" s="6" t="s">
        <v>2888</v>
      </c>
      <c r="D245" s="6"/>
      <c r="E245" s="6" t="s">
        <v>2887</v>
      </c>
      <c r="F245" s="292" t="s">
        <v>783</v>
      </c>
      <c r="G245" s="6" t="s">
        <v>2889</v>
      </c>
      <c r="H245" s="6" t="s">
        <v>2890</v>
      </c>
    </row>
    <row r="246" spans="1:8" s="4" customFormat="1" x14ac:dyDescent="0.25">
      <c r="A246" s="6" t="s">
        <v>2891</v>
      </c>
      <c r="B246" s="292" t="s">
        <v>795</v>
      </c>
      <c r="C246" s="6" t="s">
        <v>2892</v>
      </c>
      <c r="D246" s="6"/>
      <c r="E246" s="6" t="s">
        <v>2891</v>
      </c>
      <c r="F246" s="292" t="s">
        <v>807</v>
      </c>
      <c r="G246" s="6" t="s">
        <v>2893</v>
      </c>
      <c r="H246" s="6" t="s">
        <v>2894</v>
      </c>
    </row>
    <row r="247" spans="1:8" s="4" customFormat="1" x14ac:dyDescent="0.25">
      <c r="A247" s="6" t="s">
        <v>2895</v>
      </c>
      <c r="B247" s="292" t="s">
        <v>819</v>
      </c>
      <c r="C247" s="6" t="s">
        <v>2896</v>
      </c>
      <c r="D247" s="6"/>
      <c r="E247" s="6" t="s">
        <v>2895</v>
      </c>
      <c r="F247" s="292" t="s">
        <v>831</v>
      </c>
      <c r="G247" s="6" t="s">
        <v>2897</v>
      </c>
      <c r="H247" s="6" t="s">
        <v>2898</v>
      </c>
    </row>
    <row r="248" spans="1:8" s="4" customFormat="1" x14ac:dyDescent="0.25">
      <c r="A248" s="6" t="s">
        <v>2899</v>
      </c>
      <c r="B248" s="292" t="s">
        <v>843</v>
      </c>
      <c r="C248" s="6" t="s">
        <v>2900</v>
      </c>
      <c r="D248" s="6"/>
      <c r="E248" s="6" t="s">
        <v>2899</v>
      </c>
      <c r="F248" s="292" t="s">
        <v>855</v>
      </c>
      <c r="G248" s="6" t="s">
        <v>2901</v>
      </c>
      <c r="H248" s="6" t="s">
        <v>2902</v>
      </c>
    </row>
    <row r="249" spans="1:8" s="4" customFormat="1" x14ac:dyDescent="0.25">
      <c r="A249" s="6" t="s">
        <v>2903</v>
      </c>
      <c r="B249" s="292" t="s">
        <v>867</v>
      </c>
      <c r="C249" s="6" t="s">
        <v>2904</v>
      </c>
      <c r="D249" s="6"/>
      <c r="E249" s="6" t="s">
        <v>2903</v>
      </c>
      <c r="F249" s="292" t="s">
        <v>879</v>
      </c>
      <c r="G249" s="6" t="s">
        <v>2905</v>
      </c>
      <c r="H249" s="6" t="s">
        <v>2906</v>
      </c>
    </row>
    <row r="250" spans="1:8" s="4" customFormat="1" x14ac:dyDescent="0.25">
      <c r="A250" s="6" t="s">
        <v>2907</v>
      </c>
      <c r="B250" s="292" t="s">
        <v>700</v>
      </c>
      <c r="C250" s="6" t="s">
        <v>2908</v>
      </c>
      <c r="D250" s="6"/>
      <c r="E250" s="6" t="s">
        <v>2907</v>
      </c>
      <c r="F250" s="292" t="s">
        <v>712</v>
      </c>
      <c r="G250" s="6" t="s">
        <v>2909</v>
      </c>
      <c r="H250" s="6" t="s">
        <v>2910</v>
      </c>
    </row>
    <row r="251" spans="1:8" s="4" customFormat="1" x14ac:dyDescent="0.25">
      <c r="A251" s="6" t="s">
        <v>2911</v>
      </c>
      <c r="B251" s="292" t="s">
        <v>724</v>
      </c>
      <c r="C251" s="6" t="s">
        <v>2912</v>
      </c>
      <c r="D251" s="6"/>
      <c r="E251" s="6" t="s">
        <v>2911</v>
      </c>
      <c r="F251" s="292" t="s">
        <v>736</v>
      </c>
      <c r="G251" s="6" t="s">
        <v>2913</v>
      </c>
      <c r="H251" s="6" t="s">
        <v>2914</v>
      </c>
    </row>
    <row r="252" spans="1:8" s="4" customFormat="1" x14ac:dyDescent="0.25">
      <c r="A252" s="6" t="s">
        <v>2915</v>
      </c>
      <c r="B252" s="292" t="s">
        <v>748</v>
      </c>
      <c r="C252" s="6" t="s">
        <v>2916</v>
      </c>
      <c r="D252" s="6"/>
      <c r="E252" s="6" t="s">
        <v>2915</v>
      </c>
      <c r="F252" s="292" t="s">
        <v>760</v>
      </c>
      <c r="G252" s="6" t="s">
        <v>2917</v>
      </c>
      <c r="H252" s="6" t="s">
        <v>2918</v>
      </c>
    </row>
    <row r="253" spans="1:8" s="4" customFormat="1" x14ac:dyDescent="0.25">
      <c r="A253" s="6" t="s">
        <v>2919</v>
      </c>
      <c r="B253" s="292" t="s">
        <v>772</v>
      </c>
      <c r="C253" s="6" t="s">
        <v>2920</v>
      </c>
      <c r="D253" s="6"/>
      <c r="E253" s="6" t="s">
        <v>2919</v>
      </c>
      <c r="F253" s="292" t="s">
        <v>784</v>
      </c>
      <c r="G253" s="6" t="s">
        <v>2921</v>
      </c>
      <c r="H253" s="6" t="s">
        <v>2922</v>
      </c>
    </row>
    <row r="254" spans="1:8" s="4" customFormat="1" x14ac:dyDescent="0.25">
      <c r="A254" s="6" t="s">
        <v>2923</v>
      </c>
      <c r="B254" s="292" t="s">
        <v>796</v>
      </c>
      <c r="C254" s="6" t="s">
        <v>2924</v>
      </c>
      <c r="D254" s="6"/>
      <c r="E254" s="6" t="s">
        <v>2923</v>
      </c>
      <c r="F254" s="292" t="s">
        <v>808</v>
      </c>
      <c r="G254" s="6" t="s">
        <v>2925</v>
      </c>
      <c r="H254" s="6" t="s">
        <v>2926</v>
      </c>
    </row>
    <row r="255" spans="1:8" s="4" customFormat="1" x14ac:dyDescent="0.25">
      <c r="A255" s="6" t="s">
        <v>2927</v>
      </c>
      <c r="B255" s="292" t="s">
        <v>820</v>
      </c>
      <c r="C255" s="6" t="s">
        <v>2928</v>
      </c>
      <c r="D255" s="6"/>
      <c r="E255" s="6" t="s">
        <v>2927</v>
      </c>
      <c r="F255" s="292" t="s">
        <v>832</v>
      </c>
      <c r="G255" s="6" t="s">
        <v>2929</v>
      </c>
      <c r="H255" s="6" t="s">
        <v>2930</v>
      </c>
    </row>
    <row r="256" spans="1:8" s="4" customFormat="1" x14ac:dyDescent="0.25">
      <c r="A256" s="6" t="s">
        <v>2931</v>
      </c>
      <c r="B256" s="292" t="s">
        <v>844</v>
      </c>
      <c r="C256" s="6" t="s">
        <v>2932</v>
      </c>
      <c r="D256" s="6"/>
      <c r="E256" s="6" t="s">
        <v>2931</v>
      </c>
      <c r="F256" s="292" t="s">
        <v>856</v>
      </c>
      <c r="G256" s="6" t="s">
        <v>2933</v>
      </c>
      <c r="H256" s="6" t="s">
        <v>2934</v>
      </c>
    </row>
    <row r="257" spans="1:8" s="4" customFormat="1" x14ac:dyDescent="0.25">
      <c r="A257" s="6" t="s">
        <v>2935</v>
      </c>
      <c r="B257" s="292" t="s">
        <v>868</v>
      </c>
      <c r="C257" s="6" t="s">
        <v>2936</v>
      </c>
      <c r="D257" s="6"/>
      <c r="E257" s="6" t="s">
        <v>2935</v>
      </c>
      <c r="F257" s="292" t="s">
        <v>880</v>
      </c>
      <c r="G257" s="6" t="s">
        <v>2937</v>
      </c>
      <c r="H257" s="6" t="s">
        <v>2938</v>
      </c>
    </row>
    <row r="258" spans="1:8" s="4" customFormat="1" x14ac:dyDescent="0.25">
      <c r="A258" s="6" t="s">
        <v>2939</v>
      </c>
      <c r="B258" s="292" t="s">
        <v>701</v>
      </c>
      <c r="C258" s="6" t="s">
        <v>2940</v>
      </c>
      <c r="D258" s="6"/>
      <c r="E258" s="6" t="s">
        <v>2939</v>
      </c>
      <c r="F258" s="292" t="s">
        <v>713</v>
      </c>
      <c r="G258" s="6" t="s">
        <v>2941</v>
      </c>
      <c r="H258" s="6" t="s">
        <v>2942</v>
      </c>
    </row>
    <row r="259" spans="1:8" s="4" customFormat="1" x14ac:dyDescent="0.25">
      <c r="A259" s="6" t="s">
        <v>2943</v>
      </c>
      <c r="B259" s="292" t="s">
        <v>725</v>
      </c>
      <c r="C259" s="6" t="s">
        <v>2944</v>
      </c>
      <c r="D259" s="6"/>
      <c r="E259" s="6" t="s">
        <v>2943</v>
      </c>
      <c r="F259" s="292" t="s">
        <v>737</v>
      </c>
      <c r="G259" s="6" t="s">
        <v>2945</v>
      </c>
      <c r="H259" s="6" t="s">
        <v>2946</v>
      </c>
    </row>
    <row r="260" spans="1:8" s="4" customFormat="1" x14ac:dyDescent="0.25">
      <c r="A260" s="6" t="s">
        <v>2947</v>
      </c>
      <c r="B260" s="292" t="s">
        <v>749</v>
      </c>
      <c r="C260" s="6" t="s">
        <v>2948</v>
      </c>
      <c r="D260" s="6"/>
      <c r="E260" s="6" t="s">
        <v>2947</v>
      </c>
      <c r="F260" s="292" t="s">
        <v>761</v>
      </c>
      <c r="G260" s="6" t="s">
        <v>2949</v>
      </c>
      <c r="H260" s="6" t="s">
        <v>2950</v>
      </c>
    </row>
    <row r="261" spans="1:8" s="4" customFormat="1" x14ac:dyDescent="0.25">
      <c r="A261" s="6" t="s">
        <v>2951</v>
      </c>
      <c r="B261" s="292" t="s">
        <v>773</v>
      </c>
      <c r="C261" s="6" t="s">
        <v>2952</v>
      </c>
      <c r="D261" s="6"/>
      <c r="E261" s="6" t="s">
        <v>2951</v>
      </c>
      <c r="F261" s="292" t="s">
        <v>785</v>
      </c>
      <c r="G261" s="6" t="s">
        <v>2953</v>
      </c>
      <c r="H261" s="6" t="s">
        <v>2954</v>
      </c>
    </row>
    <row r="262" spans="1:8" s="4" customFormat="1" x14ac:dyDescent="0.25">
      <c r="A262" s="6" t="s">
        <v>2955</v>
      </c>
      <c r="B262" s="292" t="s">
        <v>797</v>
      </c>
      <c r="C262" s="6" t="s">
        <v>2956</v>
      </c>
      <c r="D262" s="6"/>
      <c r="E262" s="6" t="s">
        <v>2955</v>
      </c>
      <c r="F262" s="292" t="s">
        <v>809</v>
      </c>
      <c r="G262" s="6" t="s">
        <v>2957</v>
      </c>
      <c r="H262" s="6" t="s">
        <v>2958</v>
      </c>
    </row>
    <row r="263" spans="1:8" s="4" customFormat="1" x14ac:dyDescent="0.25">
      <c r="A263" s="6" t="s">
        <v>2959</v>
      </c>
      <c r="B263" s="292" t="s">
        <v>821</v>
      </c>
      <c r="C263" s="6" t="s">
        <v>2960</v>
      </c>
      <c r="D263" s="6"/>
      <c r="E263" s="6" t="s">
        <v>2959</v>
      </c>
      <c r="F263" s="292" t="s">
        <v>833</v>
      </c>
      <c r="G263" s="6" t="s">
        <v>2961</v>
      </c>
      <c r="H263" s="6" t="s">
        <v>2962</v>
      </c>
    </row>
    <row r="264" spans="1:8" s="4" customFormat="1" x14ac:dyDescent="0.25">
      <c r="A264" s="6" t="s">
        <v>2963</v>
      </c>
      <c r="B264" s="292" t="s">
        <v>845</v>
      </c>
      <c r="C264" s="6" t="s">
        <v>2964</v>
      </c>
      <c r="D264" s="6"/>
      <c r="E264" s="6" t="s">
        <v>2963</v>
      </c>
      <c r="F264" s="292" t="s">
        <v>857</v>
      </c>
      <c r="G264" s="6" t="s">
        <v>2965</v>
      </c>
      <c r="H264" s="6" t="s">
        <v>2966</v>
      </c>
    </row>
    <row r="265" spans="1:8" s="4" customFormat="1" x14ac:dyDescent="0.25">
      <c r="A265" s="6" t="s">
        <v>2967</v>
      </c>
      <c r="B265" s="292" t="s">
        <v>869</v>
      </c>
      <c r="C265" s="6" t="s">
        <v>2968</v>
      </c>
      <c r="D265" s="6"/>
      <c r="E265" s="6" t="s">
        <v>2967</v>
      </c>
      <c r="F265" s="292" t="s">
        <v>881</v>
      </c>
      <c r="G265" s="6" t="s">
        <v>2969</v>
      </c>
      <c r="H265" s="6" t="s">
        <v>2970</v>
      </c>
    </row>
    <row r="266" spans="1:8" s="4" customFormat="1" x14ac:dyDescent="0.25">
      <c r="A266" s="6" t="s">
        <v>2971</v>
      </c>
      <c r="B266" s="292" t="s">
        <v>702</v>
      </c>
      <c r="C266" s="6" t="s">
        <v>2972</v>
      </c>
      <c r="D266" s="6"/>
      <c r="E266" s="6" t="s">
        <v>2971</v>
      </c>
      <c r="F266" s="292" t="s">
        <v>714</v>
      </c>
      <c r="G266" s="6" t="s">
        <v>2973</v>
      </c>
      <c r="H266" s="6" t="s">
        <v>2974</v>
      </c>
    </row>
    <row r="267" spans="1:8" s="4" customFormat="1" x14ac:dyDescent="0.25">
      <c r="A267" s="6" t="s">
        <v>2975</v>
      </c>
      <c r="B267" s="292" t="s">
        <v>726</v>
      </c>
      <c r="C267" s="6" t="s">
        <v>2976</v>
      </c>
      <c r="D267" s="6"/>
      <c r="E267" s="6" t="s">
        <v>2975</v>
      </c>
      <c r="F267" s="292" t="s">
        <v>738</v>
      </c>
      <c r="G267" s="6" t="s">
        <v>2977</v>
      </c>
      <c r="H267" s="6" t="s">
        <v>2978</v>
      </c>
    </row>
    <row r="268" spans="1:8" s="4" customFormat="1" x14ac:dyDescent="0.25">
      <c r="A268" s="6" t="s">
        <v>2979</v>
      </c>
      <c r="B268" s="292" t="s">
        <v>750</v>
      </c>
      <c r="C268" s="6" t="s">
        <v>2980</v>
      </c>
      <c r="D268" s="6"/>
      <c r="E268" s="6" t="s">
        <v>2979</v>
      </c>
      <c r="F268" s="292" t="s">
        <v>762</v>
      </c>
      <c r="G268" s="6" t="s">
        <v>2981</v>
      </c>
      <c r="H268" s="6" t="s">
        <v>2982</v>
      </c>
    </row>
    <row r="269" spans="1:8" s="4" customFormat="1" x14ac:dyDescent="0.25">
      <c r="A269" s="6" t="s">
        <v>2983</v>
      </c>
      <c r="B269" s="292" t="s">
        <v>774</v>
      </c>
      <c r="C269" s="6" t="s">
        <v>2984</v>
      </c>
      <c r="D269" s="6"/>
      <c r="E269" s="6" t="s">
        <v>2983</v>
      </c>
      <c r="F269" s="292" t="s">
        <v>786</v>
      </c>
      <c r="G269" s="6" t="s">
        <v>2985</v>
      </c>
      <c r="H269" s="6" t="s">
        <v>2986</v>
      </c>
    </row>
    <row r="270" spans="1:8" s="4" customFormat="1" x14ac:dyDescent="0.25">
      <c r="A270" s="6" t="s">
        <v>2987</v>
      </c>
      <c r="B270" s="292" t="s">
        <v>798</v>
      </c>
      <c r="C270" s="6" t="s">
        <v>2988</v>
      </c>
      <c r="D270" s="6"/>
      <c r="E270" s="6" t="s">
        <v>2987</v>
      </c>
      <c r="F270" s="292" t="s">
        <v>810</v>
      </c>
      <c r="G270" s="6" t="s">
        <v>2989</v>
      </c>
      <c r="H270" s="6" t="s">
        <v>2990</v>
      </c>
    </row>
    <row r="271" spans="1:8" s="4" customFormat="1" x14ac:dyDescent="0.25">
      <c r="A271" s="6" t="s">
        <v>2991</v>
      </c>
      <c r="B271" s="292" t="s">
        <v>822</v>
      </c>
      <c r="C271" s="6" t="s">
        <v>2992</v>
      </c>
      <c r="D271" s="6"/>
      <c r="E271" s="6" t="s">
        <v>2991</v>
      </c>
      <c r="F271" s="292" t="s">
        <v>834</v>
      </c>
      <c r="G271" s="6" t="s">
        <v>2993</v>
      </c>
      <c r="H271" s="6" t="s">
        <v>2994</v>
      </c>
    </row>
    <row r="272" spans="1:8" s="4" customFormat="1" x14ac:dyDescent="0.25">
      <c r="A272" s="6" t="s">
        <v>2995</v>
      </c>
      <c r="B272" s="292" t="s">
        <v>846</v>
      </c>
      <c r="C272" s="6" t="s">
        <v>2996</v>
      </c>
      <c r="D272" s="6"/>
      <c r="E272" s="6" t="s">
        <v>2995</v>
      </c>
      <c r="F272" s="292" t="s">
        <v>858</v>
      </c>
      <c r="G272" s="6" t="s">
        <v>2997</v>
      </c>
      <c r="H272" s="6" t="s">
        <v>2998</v>
      </c>
    </row>
    <row r="273" spans="1:8" s="4" customFormat="1" x14ac:dyDescent="0.25">
      <c r="A273" s="6" t="s">
        <v>2999</v>
      </c>
      <c r="B273" s="292" t="s">
        <v>870</v>
      </c>
      <c r="C273" s="6" t="s">
        <v>3000</v>
      </c>
      <c r="D273" s="6"/>
      <c r="E273" s="6" t="s">
        <v>2999</v>
      </c>
      <c r="F273" s="292" t="s">
        <v>882</v>
      </c>
      <c r="G273" s="6" t="s">
        <v>3001</v>
      </c>
      <c r="H273" s="6" t="s">
        <v>3002</v>
      </c>
    </row>
    <row r="274" spans="1:8" s="4" customFormat="1" x14ac:dyDescent="0.25">
      <c r="A274" s="6" t="s">
        <v>3003</v>
      </c>
      <c r="B274" s="292" t="s">
        <v>703</v>
      </c>
      <c r="C274" s="6" t="s">
        <v>3004</v>
      </c>
      <c r="D274" s="6"/>
      <c r="E274" s="6" t="s">
        <v>3003</v>
      </c>
      <c r="F274" s="292" t="s">
        <v>715</v>
      </c>
      <c r="G274" s="6" t="s">
        <v>3005</v>
      </c>
      <c r="H274" s="6" t="s">
        <v>3006</v>
      </c>
    </row>
    <row r="275" spans="1:8" s="4" customFormat="1" x14ac:dyDescent="0.25">
      <c r="A275" s="6" t="s">
        <v>3007</v>
      </c>
      <c r="B275" s="292" t="s">
        <v>727</v>
      </c>
      <c r="C275" s="6" t="s">
        <v>3008</v>
      </c>
      <c r="D275" s="6"/>
      <c r="E275" s="6" t="s">
        <v>3007</v>
      </c>
      <c r="F275" s="292" t="s">
        <v>739</v>
      </c>
      <c r="G275" s="6" t="s">
        <v>3009</v>
      </c>
      <c r="H275" s="6" t="s">
        <v>3010</v>
      </c>
    </row>
    <row r="276" spans="1:8" s="4" customFormat="1" x14ac:dyDescent="0.25">
      <c r="A276" s="6" t="s">
        <v>3011</v>
      </c>
      <c r="B276" s="292" t="s">
        <v>751</v>
      </c>
      <c r="C276" s="6" t="s">
        <v>3012</v>
      </c>
      <c r="D276" s="6"/>
      <c r="E276" s="6" t="s">
        <v>3011</v>
      </c>
      <c r="F276" s="292" t="s">
        <v>763</v>
      </c>
      <c r="G276" s="6" t="s">
        <v>3013</v>
      </c>
      <c r="H276" s="6" t="s">
        <v>3014</v>
      </c>
    </row>
    <row r="277" spans="1:8" s="4" customFormat="1" x14ac:dyDescent="0.25">
      <c r="A277" s="6" t="s">
        <v>3015</v>
      </c>
      <c r="B277" s="292" t="s">
        <v>775</v>
      </c>
      <c r="C277" s="6" t="s">
        <v>3016</v>
      </c>
      <c r="D277" s="6"/>
      <c r="E277" s="6" t="s">
        <v>3015</v>
      </c>
      <c r="F277" s="292" t="s">
        <v>787</v>
      </c>
      <c r="G277" s="6" t="s">
        <v>3017</v>
      </c>
      <c r="H277" s="6" t="s">
        <v>3018</v>
      </c>
    </row>
    <row r="278" spans="1:8" s="4" customFormat="1" x14ac:dyDescent="0.25">
      <c r="A278" s="6" t="s">
        <v>3019</v>
      </c>
      <c r="B278" s="292" t="s">
        <v>799</v>
      </c>
      <c r="C278" s="6" t="s">
        <v>3020</v>
      </c>
      <c r="D278" s="6"/>
      <c r="E278" s="6" t="s">
        <v>3019</v>
      </c>
      <c r="F278" s="292" t="s">
        <v>811</v>
      </c>
      <c r="G278" s="6" t="s">
        <v>3021</v>
      </c>
      <c r="H278" s="6" t="s">
        <v>3022</v>
      </c>
    </row>
    <row r="279" spans="1:8" s="4" customFormat="1" x14ac:dyDescent="0.25">
      <c r="A279" s="6" t="s">
        <v>3023</v>
      </c>
      <c r="B279" s="292" t="s">
        <v>823</v>
      </c>
      <c r="C279" s="6" t="s">
        <v>3024</v>
      </c>
      <c r="D279" s="6"/>
      <c r="E279" s="6" t="s">
        <v>3023</v>
      </c>
      <c r="F279" s="292" t="s">
        <v>835</v>
      </c>
      <c r="G279" s="6" t="s">
        <v>3025</v>
      </c>
      <c r="H279" s="6" t="s">
        <v>3026</v>
      </c>
    </row>
    <row r="280" spans="1:8" s="4" customFormat="1" x14ac:dyDescent="0.25">
      <c r="A280" s="6" t="s">
        <v>3027</v>
      </c>
      <c r="B280" s="292" t="s">
        <v>847</v>
      </c>
      <c r="C280" s="6" t="s">
        <v>3028</v>
      </c>
      <c r="D280" s="6"/>
      <c r="E280" s="6" t="s">
        <v>3027</v>
      </c>
      <c r="F280" s="292" t="s">
        <v>859</v>
      </c>
      <c r="G280" s="6" t="s">
        <v>3029</v>
      </c>
      <c r="H280" s="6" t="s">
        <v>3030</v>
      </c>
    </row>
    <row r="281" spans="1:8" s="4" customFormat="1" x14ac:dyDescent="0.25">
      <c r="A281" s="6" t="s">
        <v>3031</v>
      </c>
      <c r="B281" s="292" t="s">
        <v>871</v>
      </c>
      <c r="C281" s="6" t="s">
        <v>3032</v>
      </c>
      <c r="D281" s="6"/>
      <c r="E281" s="6" t="s">
        <v>3031</v>
      </c>
      <c r="F281" s="292" t="s">
        <v>883</v>
      </c>
      <c r="G281" s="6" t="s">
        <v>3033</v>
      </c>
      <c r="H281" s="6" t="s">
        <v>3034</v>
      </c>
    </row>
    <row r="282" spans="1:8" s="4" customFormat="1" x14ac:dyDescent="0.25">
      <c r="A282" s="6" t="s">
        <v>3035</v>
      </c>
      <c r="B282" s="292" t="s">
        <v>704</v>
      </c>
      <c r="C282" s="6" t="s">
        <v>3036</v>
      </c>
      <c r="D282" s="6"/>
      <c r="E282" s="6" t="s">
        <v>3035</v>
      </c>
      <c r="F282" s="292" t="s">
        <v>716</v>
      </c>
      <c r="G282" s="6" t="s">
        <v>3037</v>
      </c>
      <c r="H282" s="6" t="s">
        <v>3038</v>
      </c>
    </row>
    <row r="283" spans="1:8" s="4" customFormat="1" x14ac:dyDescent="0.25">
      <c r="A283" s="6" t="s">
        <v>3039</v>
      </c>
      <c r="B283" s="292" t="s">
        <v>728</v>
      </c>
      <c r="C283" s="6" t="s">
        <v>3040</v>
      </c>
      <c r="D283" s="6"/>
      <c r="E283" s="6" t="s">
        <v>3039</v>
      </c>
      <c r="F283" s="292" t="s">
        <v>740</v>
      </c>
      <c r="G283" s="6" t="s">
        <v>3041</v>
      </c>
      <c r="H283" s="6" t="s">
        <v>3042</v>
      </c>
    </row>
    <row r="284" spans="1:8" s="4" customFormat="1" x14ac:dyDescent="0.25">
      <c r="A284" s="6" t="s">
        <v>3043</v>
      </c>
      <c r="B284" s="292" t="s">
        <v>752</v>
      </c>
      <c r="C284" s="6" t="s">
        <v>3044</v>
      </c>
      <c r="D284" s="6"/>
      <c r="E284" s="6" t="s">
        <v>3043</v>
      </c>
      <c r="F284" s="292" t="s">
        <v>764</v>
      </c>
      <c r="G284" s="6" t="s">
        <v>3045</v>
      </c>
      <c r="H284" s="6" t="s">
        <v>3046</v>
      </c>
    </row>
    <row r="285" spans="1:8" s="4" customFormat="1" x14ac:dyDescent="0.25">
      <c r="A285" s="6" t="s">
        <v>3047</v>
      </c>
      <c r="B285" s="292" t="s">
        <v>776</v>
      </c>
      <c r="C285" s="6" t="s">
        <v>3048</v>
      </c>
      <c r="D285" s="6"/>
      <c r="E285" s="6" t="s">
        <v>3047</v>
      </c>
      <c r="F285" s="292" t="s">
        <v>788</v>
      </c>
      <c r="G285" s="6" t="s">
        <v>3049</v>
      </c>
      <c r="H285" s="6" t="s">
        <v>3050</v>
      </c>
    </row>
    <row r="286" spans="1:8" s="4" customFormat="1" x14ac:dyDescent="0.25">
      <c r="A286" s="6" t="s">
        <v>3051</v>
      </c>
      <c r="B286" s="292" t="s">
        <v>800</v>
      </c>
      <c r="C286" s="6" t="s">
        <v>3052</v>
      </c>
      <c r="D286" s="6"/>
      <c r="E286" s="6" t="s">
        <v>3051</v>
      </c>
      <c r="F286" s="292" t="s">
        <v>812</v>
      </c>
      <c r="G286" s="6" t="s">
        <v>3053</v>
      </c>
      <c r="H286" s="6" t="s">
        <v>3054</v>
      </c>
    </row>
    <row r="287" spans="1:8" s="4" customFormat="1" x14ac:dyDescent="0.25">
      <c r="A287" s="6" t="s">
        <v>3055</v>
      </c>
      <c r="B287" s="292" t="s">
        <v>824</v>
      </c>
      <c r="C287" s="6" t="s">
        <v>3056</v>
      </c>
      <c r="D287" s="6"/>
      <c r="E287" s="6" t="s">
        <v>3055</v>
      </c>
      <c r="F287" s="292" t="s">
        <v>836</v>
      </c>
      <c r="G287" s="6" t="s">
        <v>3057</v>
      </c>
      <c r="H287" s="6" t="s">
        <v>3058</v>
      </c>
    </row>
    <row r="288" spans="1:8" s="4" customFormat="1" x14ac:dyDescent="0.25">
      <c r="A288" s="6" t="s">
        <v>3059</v>
      </c>
      <c r="B288" s="292" t="s">
        <v>848</v>
      </c>
      <c r="C288" s="6" t="s">
        <v>3060</v>
      </c>
      <c r="D288" s="6"/>
      <c r="E288" s="6" t="s">
        <v>3059</v>
      </c>
      <c r="F288" s="292" t="s">
        <v>860</v>
      </c>
      <c r="G288" s="6" t="s">
        <v>3061</v>
      </c>
      <c r="H288" s="6" t="s">
        <v>3062</v>
      </c>
    </row>
    <row r="289" spans="1:8" s="4" customFormat="1" x14ac:dyDescent="0.25">
      <c r="A289" s="6" t="s">
        <v>3063</v>
      </c>
      <c r="B289" s="292" t="s">
        <v>872</v>
      </c>
      <c r="C289" s="6" t="s">
        <v>3064</v>
      </c>
      <c r="D289" s="6"/>
      <c r="E289" s="6" t="s">
        <v>3063</v>
      </c>
      <c r="F289" s="292" t="s">
        <v>884</v>
      </c>
      <c r="G289" s="6" t="s">
        <v>3065</v>
      </c>
      <c r="H289" s="6" t="s">
        <v>3066</v>
      </c>
    </row>
    <row r="290" spans="1:8" s="3" customFormat="1" x14ac:dyDescent="0.25">
      <c r="A290" s="7" t="s">
        <v>3067</v>
      </c>
      <c r="B290" s="293" t="s">
        <v>886</v>
      </c>
      <c r="C290" s="7" t="s">
        <v>3068</v>
      </c>
      <c r="D290" s="7"/>
      <c r="E290" s="7" t="s">
        <v>3067</v>
      </c>
      <c r="F290" s="293" t="s">
        <v>898</v>
      </c>
      <c r="G290" s="7" t="s">
        <v>3069</v>
      </c>
      <c r="H290" s="7" t="s">
        <v>3070</v>
      </c>
    </row>
    <row r="291" spans="1:8" s="3" customFormat="1" x14ac:dyDescent="0.25">
      <c r="A291" s="7" t="s">
        <v>3071</v>
      </c>
      <c r="B291" s="293" t="s">
        <v>910</v>
      </c>
      <c r="C291" s="7" t="s">
        <v>3072</v>
      </c>
      <c r="D291" s="7"/>
      <c r="E291" s="7" t="s">
        <v>3071</v>
      </c>
      <c r="F291" s="293" t="s">
        <v>922</v>
      </c>
      <c r="G291" s="7" t="s">
        <v>3073</v>
      </c>
      <c r="H291" s="7" t="s">
        <v>3074</v>
      </c>
    </row>
    <row r="292" spans="1:8" s="3" customFormat="1" x14ac:dyDescent="0.25">
      <c r="A292" s="7" t="s">
        <v>3075</v>
      </c>
      <c r="B292" s="293" t="s">
        <v>934</v>
      </c>
      <c r="C292" s="7" t="s">
        <v>3076</v>
      </c>
      <c r="D292" s="7"/>
      <c r="E292" s="7" t="s">
        <v>3075</v>
      </c>
      <c r="F292" s="293" t="s">
        <v>946</v>
      </c>
      <c r="G292" s="7" t="s">
        <v>3077</v>
      </c>
      <c r="H292" s="7" t="s">
        <v>3078</v>
      </c>
    </row>
    <row r="293" spans="1:8" s="3" customFormat="1" x14ac:dyDescent="0.25">
      <c r="A293" s="7" t="s">
        <v>3079</v>
      </c>
      <c r="B293" s="293" t="s">
        <v>958</v>
      </c>
      <c r="C293" s="7" t="s">
        <v>3080</v>
      </c>
      <c r="D293" s="7"/>
      <c r="E293" s="7" t="s">
        <v>3079</v>
      </c>
      <c r="F293" s="293" t="s">
        <v>970</v>
      </c>
      <c r="G293" s="7" t="s">
        <v>3081</v>
      </c>
      <c r="H293" s="7" t="s">
        <v>3082</v>
      </c>
    </row>
    <row r="294" spans="1:8" s="3" customFormat="1" x14ac:dyDescent="0.25">
      <c r="A294" s="7" t="s">
        <v>3083</v>
      </c>
      <c r="B294" s="293" t="s">
        <v>982</v>
      </c>
      <c r="C294" s="7" t="s">
        <v>3084</v>
      </c>
      <c r="D294" s="7"/>
      <c r="E294" s="7" t="s">
        <v>3083</v>
      </c>
      <c r="F294" s="293" t="s">
        <v>994</v>
      </c>
      <c r="G294" s="7" t="s">
        <v>3085</v>
      </c>
      <c r="H294" s="7" t="s">
        <v>3086</v>
      </c>
    </row>
    <row r="295" spans="1:8" s="3" customFormat="1" x14ac:dyDescent="0.25">
      <c r="A295" s="7" t="s">
        <v>3087</v>
      </c>
      <c r="B295" s="293" t="s">
        <v>1006</v>
      </c>
      <c r="C295" s="7" t="s">
        <v>3088</v>
      </c>
      <c r="D295" s="7"/>
      <c r="E295" s="7" t="s">
        <v>3087</v>
      </c>
      <c r="F295" s="293" t="s">
        <v>1018</v>
      </c>
      <c r="G295" s="7" t="s">
        <v>3089</v>
      </c>
      <c r="H295" s="7" t="s">
        <v>3090</v>
      </c>
    </row>
    <row r="296" spans="1:8" s="3" customFormat="1" x14ac:dyDescent="0.25">
      <c r="A296" s="7" t="s">
        <v>3091</v>
      </c>
      <c r="B296" s="293" t="s">
        <v>1030</v>
      </c>
      <c r="C296" s="7" t="s">
        <v>3092</v>
      </c>
      <c r="D296" s="7"/>
      <c r="E296" s="7" t="s">
        <v>3091</v>
      </c>
      <c r="F296" s="293" t="s">
        <v>1042</v>
      </c>
      <c r="G296" s="7" t="s">
        <v>3093</v>
      </c>
      <c r="H296" s="7" t="s">
        <v>3094</v>
      </c>
    </row>
    <row r="297" spans="1:8" s="3" customFormat="1" x14ac:dyDescent="0.25">
      <c r="A297" s="7" t="s">
        <v>3095</v>
      </c>
      <c r="B297" s="293" t="s">
        <v>1054</v>
      </c>
      <c r="C297" s="7" t="s">
        <v>3096</v>
      </c>
      <c r="D297" s="7"/>
      <c r="E297" s="7" t="s">
        <v>3095</v>
      </c>
      <c r="F297" s="293" t="s">
        <v>1066</v>
      </c>
      <c r="G297" s="7" t="s">
        <v>3097</v>
      </c>
      <c r="H297" s="7" t="s">
        <v>3098</v>
      </c>
    </row>
    <row r="298" spans="1:8" s="3" customFormat="1" x14ac:dyDescent="0.25">
      <c r="A298" s="7" t="s">
        <v>3099</v>
      </c>
      <c r="B298" s="293" t="s">
        <v>887</v>
      </c>
      <c r="C298" s="7" t="s">
        <v>3100</v>
      </c>
      <c r="D298" s="7"/>
      <c r="E298" s="7" t="s">
        <v>3099</v>
      </c>
      <c r="F298" s="293" t="s">
        <v>899</v>
      </c>
      <c r="G298" s="7" t="s">
        <v>3101</v>
      </c>
      <c r="H298" s="7" t="s">
        <v>3102</v>
      </c>
    </row>
    <row r="299" spans="1:8" s="3" customFormat="1" x14ac:dyDescent="0.25">
      <c r="A299" s="7" t="s">
        <v>3103</v>
      </c>
      <c r="B299" s="293" t="s">
        <v>911</v>
      </c>
      <c r="C299" s="7" t="s">
        <v>3104</v>
      </c>
      <c r="D299" s="7"/>
      <c r="E299" s="7" t="s">
        <v>3103</v>
      </c>
      <c r="F299" s="293" t="s">
        <v>923</v>
      </c>
      <c r="G299" s="7" t="s">
        <v>3105</v>
      </c>
      <c r="H299" s="7" t="s">
        <v>3106</v>
      </c>
    </row>
    <row r="300" spans="1:8" s="3" customFormat="1" x14ac:dyDescent="0.25">
      <c r="A300" s="7" t="s">
        <v>3107</v>
      </c>
      <c r="B300" s="293" t="s">
        <v>935</v>
      </c>
      <c r="C300" s="7" t="s">
        <v>3108</v>
      </c>
      <c r="D300" s="7"/>
      <c r="E300" s="7" t="s">
        <v>3107</v>
      </c>
      <c r="F300" s="293" t="s">
        <v>947</v>
      </c>
      <c r="G300" s="7" t="s">
        <v>3109</v>
      </c>
      <c r="H300" s="7" t="s">
        <v>3110</v>
      </c>
    </row>
    <row r="301" spans="1:8" s="3" customFormat="1" x14ac:dyDescent="0.25">
      <c r="A301" s="7" t="s">
        <v>3111</v>
      </c>
      <c r="B301" s="293" t="s">
        <v>959</v>
      </c>
      <c r="C301" s="7" t="s">
        <v>3112</v>
      </c>
      <c r="D301" s="7"/>
      <c r="E301" s="7" t="s">
        <v>3111</v>
      </c>
      <c r="F301" s="293" t="s">
        <v>971</v>
      </c>
      <c r="G301" s="7" t="s">
        <v>3113</v>
      </c>
      <c r="H301" s="7" t="s">
        <v>3114</v>
      </c>
    </row>
    <row r="302" spans="1:8" s="3" customFormat="1" x14ac:dyDescent="0.25">
      <c r="A302" s="7" t="s">
        <v>3115</v>
      </c>
      <c r="B302" s="293" t="s">
        <v>983</v>
      </c>
      <c r="C302" s="7" t="s">
        <v>3116</v>
      </c>
      <c r="D302" s="7"/>
      <c r="E302" s="7" t="s">
        <v>3115</v>
      </c>
      <c r="F302" s="293" t="s">
        <v>995</v>
      </c>
      <c r="G302" s="7" t="s">
        <v>3117</v>
      </c>
      <c r="H302" s="7" t="s">
        <v>3118</v>
      </c>
    </row>
    <row r="303" spans="1:8" s="3" customFormat="1" x14ac:dyDescent="0.25">
      <c r="A303" s="7" t="s">
        <v>3119</v>
      </c>
      <c r="B303" s="293" t="s">
        <v>1007</v>
      </c>
      <c r="C303" s="7" t="s">
        <v>3120</v>
      </c>
      <c r="D303" s="7"/>
      <c r="E303" s="7" t="s">
        <v>3119</v>
      </c>
      <c r="F303" s="293" t="s">
        <v>1019</v>
      </c>
      <c r="G303" s="7" t="s">
        <v>3121</v>
      </c>
      <c r="H303" s="7" t="s">
        <v>3122</v>
      </c>
    </row>
    <row r="304" spans="1:8" s="3" customFormat="1" x14ac:dyDescent="0.25">
      <c r="A304" s="7" t="s">
        <v>3123</v>
      </c>
      <c r="B304" s="293" t="s">
        <v>1031</v>
      </c>
      <c r="C304" s="7" t="s">
        <v>3124</v>
      </c>
      <c r="D304" s="7"/>
      <c r="E304" s="7" t="s">
        <v>3123</v>
      </c>
      <c r="F304" s="293" t="s">
        <v>1043</v>
      </c>
      <c r="G304" s="7" t="s">
        <v>3125</v>
      </c>
      <c r="H304" s="7" t="s">
        <v>3126</v>
      </c>
    </row>
    <row r="305" spans="1:8" s="3" customFormat="1" x14ac:dyDescent="0.25">
      <c r="A305" s="7" t="s">
        <v>3127</v>
      </c>
      <c r="B305" s="293" t="s">
        <v>1055</v>
      </c>
      <c r="C305" s="7" t="s">
        <v>3128</v>
      </c>
      <c r="D305" s="7"/>
      <c r="E305" s="7" t="s">
        <v>3127</v>
      </c>
      <c r="F305" s="293" t="s">
        <v>1067</v>
      </c>
      <c r="G305" s="7" t="s">
        <v>3129</v>
      </c>
      <c r="H305" s="7" t="s">
        <v>3130</v>
      </c>
    </row>
    <row r="306" spans="1:8" s="3" customFormat="1" x14ac:dyDescent="0.25">
      <c r="A306" s="7" t="s">
        <v>3131</v>
      </c>
      <c r="B306" s="293" t="s">
        <v>888</v>
      </c>
      <c r="C306" s="7" t="s">
        <v>3132</v>
      </c>
      <c r="D306" s="7"/>
      <c r="E306" s="7" t="s">
        <v>3131</v>
      </c>
      <c r="F306" s="293" t="s">
        <v>900</v>
      </c>
      <c r="G306" s="7" t="s">
        <v>3133</v>
      </c>
      <c r="H306" s="7" t="s">
        <v>3134</v>
      </c>
    </row>
    <row r="307" spans="1:8" s="3" customFormat="1" x14ac:dyDescent="0.25">
      <c r="A307" s="7" t="s">
        <v>3135</v>
      </c>
      <c r="B307" s="293" t="s">
        <v>912</v>
      </c>
      <c r="C307" s="7" t="s">
        <v>3136</v>
      </c>
      <c r="D307" s="7"/>
      <c r="E307" s="7" t="s">
        <v>3135</v>
      </c>
      <c r="F307" s="293" t="s">
        <v>924</v>
      </c>
      <c r="G307" s="7" t="s">
        <v>3137</v>
      </c>
      <c r="H307" s="7" t="s">
        <v>3138</v>
      </c>
    </row>
    <row r="308" spans="1:8" s="3" customFormat="1" x14ac:dyDescent="0.25">
      <c r="A308" s="7" t="s">
        <v>3139</v>
      </c>
      <c r="B308" s="293" t="s">
        <v>936</v>
      </c>
      <c r="C308" s="7" t="s">
        <v>3140</v>
      </c>
      <c r="D308" s="7"/>
      <c r="E308" s="7" t="s">
        <v>3139</v>
      </c>
      <c r="F308" s="293" t="s">
        <v>948</v>
      </c>
      <c r="G308" s="7" t="s">
        <v>3141</v>
      </c>
      <c r="H308" s="7" t="s">
        <v>3142</v>
      </c>
    </row>
    <row r="309" spans="1:8" s="3" customFormat="1" x14ac:dyDescent="0.25">
      <c r="A309" s="7" t="s">
        <v>3143</v>
      </c>
      <c r="B309" s="293" t="s">
        <v>960</v>
      </c>
      <c r="C309" s="7" t="s">
        <v>3144</v>
      </c>
      <c r="D309" s="7"/>
      <c r="E309" s="7" t="s">
        <v>3143</v>
      </c>
      <c r="F309" s="293" t="s">
        <v>972</v>
      </c>
      <c r="G309" s="7" t="s">
        <v>3145</v>
      </c>
      <c r="H309" s="7" t="s">
        <v>3146</v>
      </c>
    </row>
    <row r="310" spans="1:8" s="3" customFormat="1" x14ac:dyDescent="0.25">
      <c r="A310" s="7" t="s">
        <v>3147</v>
      </c>
      <c r="B310" s="293" t="s">
        <v>984</v>
      </c>
      <c r="C310" s="7" t="s">
        <v>3148</v>
      </c>
      <c r="D310" s="7"/>
      <c r="E310" s="7" t="s">
        <v>3147</v>
      </c>
      <c r="F310" s="293" t="s">
        <v>996</v>
      </c>
      <c r="G310" s="7" t="s">
        <v>3149</v>
      </c>
      <c r="H310" s="7" t="s">
        <v>3150</v>
      </c>
    </row>
    <row r="311" spans="1:8" s="3" customFormat="1" x14ac:dyDescent="0.25">
      <c r="A311" s="7" t="s">
        <v>3151</v>
      </c>
      <c r="B311" s="293" t="s">
        <v>1008</v>
      </c>
      <c r="C311" s="7" t="s">
        <v>3152</v>
      </c>
      <c r="D311" s="7"/>
      <c r="E311" s="7" t="s">
        <v>3151</v>
      </c>
      <c r="F311" s="293" t="s">
        <v>1020</v>
      </c>
      <c r="G311" s="7" t="s">
        <v>3153</v>
      </c>
      <c r="H311" s="7" t="s">
        <v>3154</v>
      </c>
    </row>
    <row r="312" spans="1:8" s="3" customFormat="1" x14ac:dyDescent="0.25">
      <c r="A312" s="7" t="s">
        <v>3155</v>
      </c>
      <c r="B312" s="293" t="s">
        <v>1032</v>
      </c>
      <c r="C312" s="7" t="s">
        <v>3156</v>
      </c>
      <c r="D312" s="7"/>
      <c r="E312" s="7" t="s">
        <v>3155</v>
      </c>
      <c r="F312" s="293" t="s">
        <v>1044</v>
      </c>
      <c r="G312" s="7" t="s">
        <v>3157</v>
      </c>
      <c r="H312" s="7" t="s">
        <v>3158</v>
      </c>
    </row>
    <row r="313" spans="1:8" s="3" customFormat="1" x14ac:dyDescent="0.25">
      <c r="A313" s="7" t="s">
        <v>3159</v>
      </c>
      <c r="B313" s="293" t="s">
        <v>1056</v>
      </c>
      <c r="C313" s="7" t="s">
        <v>3160</v>
      </c>
      <c r="D313" s="7"/>
      <c r="E313" s="7" t="s">
        <v>3159</v>
      </c>
      <c r="F313" s="293" t="s">
        <v>1068</v>
      </c>
      <c r="G313" s="7" t="s">
        <v>3161</v>
      </c>
      <c r="H313" s="7" t="s">
        <v>3162</v>
      </c>
    </row>
    <row r="314" spans="1:8" s="3" customFormat="1" x14ac:dyDescent="0.25">
      <c r="A314" s="7" t="s">
        <v>3163</v>
      </c>
      <c r="B314" s="293" t="s">
        <v>889</v>
      </c>
      <c r="C314" s="7" t="s">
        <v>3164</v>
      </c>
      <c r="D314" s="7"/>
      <c r="E314" s="7" t="s">
        <v>3163</v>
      </c>
      <c r="F314" s="293" t="s">
        <v>901</v>
      </c>
      <c r="G314" s="7" t="s">
        <v>3165</v>
      </c>
      <c r="H314" s="7" t="s">
        <v>3166</v>
      </c>
    </row>
    <row r="315" spans="1:8" s="3" customFormat="1" x14ac:dyDescent="0.25">
      <c r="A315" s="7" t="s">
        <v>3167</v>
      </c>
      <c r="B315" s="293" t="s">
        <v>913</v>
      </c>
      <c r="C315" s="7" t="s">
        <v>3168</v>
      </c>
      <c r="D315" s="7"/>
      <c r="E315" s="7" t="s">
        <v>3167</v>
      </c>
      <c r="F315" s="293" t="s">
        <v>925</v>
      </c>
      <c r="G315" s="7" t="s">
        <v>3169</v>
      </c>
      <c r="H315" s="7" t="s">
        <v>3170</v>
      </c>
    </row>
    <row r="316" spans="1:8" s="3" customFormat="1" x14ac:dyDescent="0.25">
      <c r="A316" s="7" t="s">
        <v>3171</v>
      </c>
      <c r="B316" s="293" t="s">
        <v>937</v>
      </c>
      <c r="C316" s="7" t="s">
        <v>3172</v>
      </c>
      <c r="D316" s="7"/>
      <c r="E316" s="7" t="s">
        <v>3171</v>
      </c>
      <c r="F316" s="293" t="s">
        <v>949</v>
      </c>
      <c r="G316" s="7" t="s">
        <v>3173</v>
      </c>
      <c r="H316" s="7" t="s">
        <v>3174</v>
      </c>
    </row>
    <row r="317" spans="1:8" s="3" customFormat="1" x14ac:dyDescent="0.25">
      <c r="A317" s="7" t="s">
        <v>3175</v>
      </c>
      <c r="B317" s="293" t="s">
        <v>961</v>
      </c>
      <c r="C317" s="7" t="s">
        <v>3176</v>
      </c>
      <c r="D317" s="7"/>
      <c r="E317" s="7" t="s">
        <v>3175</v>
      </c>
      <c r="F317" s="293" t="s">
        <v>973</v>
      </c>
      <c r="G317" s="7" t="s">
        <v>3177</v>
      </c>
      <c r="H317" s="7" t="s">
        <v>3178</v>
      </c>
    </row>
    <row r="318" spans="1:8" s="3" customFormat="1" x14ac:dyDescent="0.25">
      <c r="A318" s="7" t="s">
        <v>3179</v>
      </c>
      <c r="B318" s="293" t="s">
        <v>985</v>
      </c>
      <c r="C318" s="7" t="s">
        <v>3180</v>
      </c>
      <c r="D318" s="7"/>
      <c r="E318" s="7" t="s">
        <v>3179</v>
      </c>
      <c r="F318" s="293" t="s">
        <v>997</v>
      </c>
      <c r="G318" s="7" t="s">
        <v>3181</v>
      </c>
      <c r="H318" s="7" t="s">
        <v>3182</v>
      </c>
    </row>
    <row r="319" spans="1:8" s="3" customFormat="1" x14ac:dyDescent="0.25">
      <c r="A319" s="7" t="s">
        <v>3183</v>
      </c>
      <c r="B319" s="293" t="s">
        <v>1009</v>
      </c>
      <c r="C319" s="7" t="s">
        <v>3184</v>
      </c>
      <c r="D319" s="7"/>
      <c r="E319" s="7" t="s">
        <v>3183</v>
      </c>
      <c r="F319" s="293" t="s">
        <v>1021</v>
      </c>
      <c r="G319" s="7" t="s">
        <v>3185</v>
      </c>
      <c r="H319" s="7" t="s">
        <v>3186</v>
      </c>
    </row>
    <row r="320" spans="1:8" s="3" customFormat="1" x14ac:dyDescent="0.25">
      <c r="A320" s="7" t="s">
        <v>3187</v>
      </c>
      <c r="B320" s="293" t="s">
        <v>1033</v>
      </c>
      <c r="C320" s="7" t="s">
        <v>3188</v>
      </c>
      <c r="D320" s="7"/>
      <c r="E320" s="7" t="s">
        <v>3187</v>
      </c>
      <c r="F320" s="293" t="s">
        <v>1045</v>
      </c>
      <c r="G320" s="7" t="s">
        <v>3189</v>
      </c>
      <c r="H320" s="7" t="s">
        <v>3190</v>
      </c>
    </row>
    <row r="321" spans="1:8" s="3" customFormat="1" x14ac:dyDescent="0.25">
      <c r="A321" s="7" t="s">
        <v>3191</v>
      </c>
      <c r="B321" s="293" t="s">
        <v>1057</v>
      </c>
      <c r="C321" s="7" t="s">
        <v>3192</v>
      </c>
      <c r="D321" s="7"/>
      <c r="E321" s="7" t="s">
        <v>3191</v>
      </c>
      <c r="F321" s="293" t="s">
        <v>1069</v>
      </c>
      <c r="G321" s="7" t="s">
        <v>3193</v>
      </c>
      <c r="H321" s="7" t="s">
        <v>3194</v>
      </c>
    </row>
    <row r="322" spans="1:8" s="3" customFormat="1" x14ac:dyDescent="0.25">
      <c r="A322" s="7" t="s">
        <v>3195</v>
      </c>
      <c r="B322" s="293" t="s">
        <v>890</v>
      </c>
      <c r="C322" s="7" t="s">
        <v>3196</v>
      </c>
      <c r="D322" s="7"/>
      <c r="E322" s="7" t="s">
        <v>3195</v>
      </c>
      <c r="F322" s="293" t="s">
        <v>902</v>
      </c>
      <c r="G322" s="7" t="s">
        <v>3197</v>
      </c>
      <c r="H322" s="7" t="s">
        <v>3198</v>
      </c>
    </row>
    <row r="323" spans="1:8" s="3" customFormat="1" x14ac:dyDescent="0.25">
      <c r="A323" s="7" t="s">
        <v>3199</v>
      </c>
      <c r="B323" s="293" t="s">
        <v>914</v>
      </c>
      <c r="C323" s="7" t="s">
        <v>3200</v>
      </c>
      <c r="D323" s="7"/>
      <c r="E323" s="7" t="s">
        <v>3199</v>
      </c>
      <c r="F323" s="293" t="s">
        <v>926</v>
      </c>
      <c r="G323" s="7" t="s">
        <v>3201</v>
      </c>
      <c r="H323" s="7" t="s">
        <v>3202</v>
      </c>
    </row>
    <row r="324" spans="1:8" s="3" customFormat="1" x14ac:dyDescent="0.25">
      <c r="A324" s="7" t="s">
        <v>3203</v>
      </c>
      <c r="B324" s="293" t="s">
        <v>938</v>
      </c>
      <c r="C324" s="7" t="s">
        <v>3204</v>
      </c>
      <c r="D324" s="7"/>
      <c r="E324" s="7" t="s">
        <v>3203</v>
      </c>
      <c r="F324" s="293" t="s">
        <v>950</v>
      </c>
      <c r="G324" s="7" t="s">
        <v>3205</v>
      </c>
      <c r="H324" s="7" t="s">
        <v>3206</v>
      </c>
    </row>
    <row r="325" spans="1:8" s="3" customFormat="1" x14ac:dyDescent="0.25">
      <c r="A325" s="7" t="s">
        <v>3207</v>
      </c>
      <c r="B325" s="293" t="s">
        <v>962</v>
      </c>
      <c r="C325" s="7" t="s">
        <v>3208</v>
      </c>
      <c r="D325" s="7"/>
      <c r="E325" s="7" t="s">
        <v>3207</v>
      </c>
      <c r="F325" s="293" t="s">
        <v>974</v>
      </c>
      <c r="G325" s="7" t="s">
        <v>3209</v>
      </c>
      <c r="H325" s="7" t="s">
        <v>3210</v>
      </c>
    </row>
    <row r="326" spans="1:8" s="3" customFormat="1" x14ac:dyDescent="0.25">
      <c r="A326" s="7" t="s">
        <v>3211</v>
      </c>
      <c r="B326" s="293" t="s">
        <v>986</v>
      </c>
      <c r="C326" s="7" t="s">
        <v>3212</v>
      </c>
      <c r="D326" s="7"/>
      <c r="E326" s="7" t="s">
        <v>3211</v>
      </c>
      <c r="F326" s="293" t="s">
        <v>998</v>
      </c>
      <c r="G326" s="7" t="s">
        <v>3213</v>
      </c>
      <c r="H326" s="7" t="s">
        <v>3214</v>
      </c>
    </row>
    <row r="327" spans="1:8" s="3" customFormat="1" x14ac:dyDescent="0.25">
      <c r="A327" s="7" t="s">
        <v>3215</v>
      </c>
      <c r="B327" s="293" t="s">
        <v>1010</v>
      </c>
      <c r="C327" s="7" t="s">
        <v>3216</v>
      </c>
      <c r="D327" s="7"/>
      <c r="E327" s="7" t="s">
        <v>3215</v>
      </c>
      <c r="F327" s="293" t="s">
        <v>1022</v>
      </c>
      <c r="G327" s="7" t="s">
        <v>3217</v>
      </c>
      <c r="H327" s="7" t="s">
        <v>3218</v>
      </c>
    </row>
    <row r="328" spans="1:8" s="3" customFormat="1" x14ac:dyDescent="0.25">
      <c r="A328" s="7" t="s">
        <v>3219</v>
      </c>
      <c r="B328" s="293" t="s">
        <v>1034</v>
      </c>
      <c r="C328" s="7" t="s">
        <v>3220</v>
      </c>
      <c r="D328" s="7"/>
      <c r="E328" s="7" t="s">
        <v>3219</v>
      </c>
      <c r="F328" s="293" t="s">
        <v>1046</v>
      </c>
      <c r="G328" s="7" t="s">
        <v>3221</v>
      </c>
      <c r="H328" s="7" t="s">
        <v>3222</v>
      </c>
    </row>
    <row r="329" spans="1:8" s="3" customFormat="1" x14ac:dyDescent="0.25">
      <c r="A329" s="7" t="s">
        <v>3223</v>
      </c>
      <c r="B329" s="293" t="s">
        <v>1058</v>
      </c>
      <c r="C329" s="7" t="s">
        <v>3224</v>
      </c>
      <c r="D329" s="7"/>
      <c r="E329" s="7" t="s">
        <v>3223</v>
      </c>
      <c r="F329" s="293" t="s">
        <v>1070</v>
      </c>
      <c r="G329" s="7" t="s">
        <v>3225</v>
      </c>
      <c r="H329" s="7" t="s">
        <v>3226</v>
      </c>
    </row>
    <row r="330" spans="1:8" s="3" customFormat="1" x14ac:dyDescent="0.25">
      <c r="A330" s="7" t="s">
        <v>3227</v>
      </c>
      <c r="B330" s="293" t="s">
        <v>891</v>
      </c>
      <c r="C330" s="7" t="s">
        <v>3228</v>
      </c>
      <c r="D330" s="7"/>
      <c r="E330" s="7" t="s">
        <v>3227</v>
      </c>
      <c r="F330" s="293" t="s">
        <v>903</v>
      </c>
      <c r="G330" s="7" t="s">
        <v>3229</v>
      </c>
      <c r="H330" s="7" t="s">
        <v>3230</v>
      </c>
    </row>
    <row r="331" spans="1:8" s="3" customFormat="1" x14ac:dyDescent="0.25">
      <c r="A331" s="7" t="s">
        <v>3231</v>
      </c>
      <c r="B331" s="293" t="s">
        <v>915</v>
      </c>
      <c r="C331" s="7" t="s">
        <v>3232</v>
      </c>
      <c r="D331" s="7"/>
      <c r="E331" s="7" t="s">
        <v>3231</v>
      </c>
      <c r="F331" s="293" t="s">
        <v>927</v>
      </c>
      <c r="G331" s="7" t="s">
        <v>3233</v>
      </c>
      <c r="H331" s="7" t="s">
        <v>3234</v>
      </c>
    </row>
    <row r="332" spans="1:8" s="3" customFormat="1" x14ac:dyDescent="0.25">
      <c r="A332" s="7" t="s">
        <v>3235</v>
      </c>
      <c r="B332" s="293" t="s">
        <v>939</v>
      </c>
      <c r="C332" s="7" t="s">
        <v>3236</v>
      </c>
      <c r="D332" s="7"/>
      <c r="E332" s="7" t="s">
        <v>3235</v>
      </c>
      <c r="F332" s="293" t="s">
        <v>951</v>
      </c>
      <c r="G332" s="7" t="s">
        <v>3237</v>
      </c>
      <c r="H332" s="7" t="s">
        <v>3238</v>
      </c>
    </row>
    <row r="333" spans="1:8" s="3" customFormat="1" x14ac:dyDescent="0.25">
      <c r="A333" s="7" t="s">
        <v>3239</v>
      </c>
      <c r="B333" s="293" t="s">
        <v>963</v>
      </c>
      <c r="C333" s="7" t="s">
        <v>3240</v>
      </c>
      <c r="D333" s="7"/>
      <c r="E333" s="7" t="s">
        <v>3239</v>
      </c>
      <c r="F333" s="293" t="s">
        <v>975</v>
      </c>
      <c r="G333" s="7" t="s">
        <v>3241</v>
      </c>
      <c r="H333" s="7" t="s">
        <v>3242</v>
      </c>
    </row>
    <row r="334" spans="1:8" s="3" customFormat="1" x14ac:dyDescent="0.25">
      <c r="A334" s="7" t="s">
        <v>3243</v>
      </c>
      <c r="B334" s="293" t="s">
        <v>987</v>
      </c>
      <c r="C334" s="7" t="s">
        <v>3244</v>
      </c>
      <c r="D334" s="7"/>
      <c r="E334" s="7" t="s">
        <v>3243</v>
      </c>
      <c r="F334" s="293" t="s">
        <v>999</v>
      </c>
      <c r="G334" s="7" t="s">
        <v>3245</v>
      </c>
      <c r="H334" s="7" t="s">
        <v>3246</v>
      </c>
    </row>
    <row r="335" spans="1:8" s="3" customFormat="1" x14ac:dyDescent="0.25">
      <c r="A335" s="7" t="s">
        <v>3247</v>
      </c>
      <c r="B335" s="293" t="s">
        <v>1011</v>
      </c>
      <c r="C335" s="7" t="s">
        <v>3248</v>
      </c>
      <c r="D335" s="7"/>
      <c r="E335" s="7" t="s">
        <v>3247</v>
      </c>
      <c r="F335" s="293" t="s">
        <v>1023</v>
      </c>
      <c r="G335" s="7" t="s">
        <v>3249</v>
      </c>
      <c r="H335" s="7" t="s">
        <v>3250</v>
      </c>
    </row>
    <row r="336" spans="1:8" s="3" customFormat="1" x14ac:dyDescent="0.25">
      <c r="A336" s="7" t="s">
        <v>3251</v>
      </c>
      <c r="B336" s="293" t="s">
        <v>1035</v>
      </c>
      <c r="C336" s="7" t="s">
        <v>3252</v>
      </c>
      <c r="D336" s="7"/>
      <c r="E336" s="7" t="s">
        <v>3251</v>
      </c>
      <c r="F336" s="293" t="s">
        <v>1047</v>
      </c>
      <c r="G336" s="7" t="s">
        <v>3253</v>
      </c>
      <c r="H336" s="7" t="s">
        <v>3254</v>
      </c>
    </row>
    <row r="337" spans="1:8" s="3" customFormat="1" x14ac:dyDescent="0.25">
      <c r="A337" s="7" t="s">
        <v>3255</v>
      </c>
      <c r="B337" s="293" t="s">
        <v>1059</v>
      </c>
      <c r="C337" s="7" t="s">
        <v>3256</v>
      </c>
      <c r="D337" s="7"/>
      <c r="E337" s="7" t="s">
        <v>3255</v>
      </c>
      <c r="F337" s="293" t="s">
        <v>1071</v>
      </c>
      <c r="G337" s="7" t="s">
        <v>3257</v>
      </c>
      <c r="H337" s="7" t="s">
        <v>3258</v>
      </c>
    </row>
    <row r="338" spans="1:8" s="3" customFormat="1" x14ac:dyDescent="0.25">
      <c r="A338" s="7" t="s">
        <v>3259</v>
      </c>
      <c r="B338" s="293" t="s">
        <v>892</v>
      </c>
      <c r="C338" s="7" t="s">
        <v>3260</v>
      </c>
      <c r="D338" s="7"/>
      <c r="E338" s="7" t="s">
        <v>3259</v>
      </c>
      <c r="F338" s="293" t="s">
        <v>904</v>
      </c>
      <c r="G338" s="7" t="s">
        <v>3261</v>
      </c>
      <c r="H338" s="7" t="s">
        <v>3262</v>
      </c>
    </row>
    <row r="339" spans="1:8" s="3" customFormat="1" x14ac:dyDescent="0.25">
      <c r="A339" s="7" t="s">
        <v>3263</v>
      </c>
      <c r="B339" s="293" t="s">
        <v>916</v>
      </c>
      <c r="C339" s="7" t="s">
        <v>3264</v>
      </c>
      <c r="D339" s="7"/>
      <c r="E339" s="7" t="s">
        <v>3263</v>
      </c>
      <c r="F339" s="293" t="s">
        <v>928</v>
      </c>
      <c r="G339" s="7" t="s">
        <v>3265</v>
      </c>
      <c r="H339" s="7" t="s">
        <v>3266</v>
      </c>
    </row>
    <row r="340" spans="1:8" s="3" customFormat="1" x14ac:dyDescent="0.25">
      <c r="A340" s="7" t="s">
        <v>3267</v>
      </c>
      <c r="B340" s="293" t="s">
        <v>940</v>
      </c>
      <c r="C340" s="7" t="s">
        <v>3268</v>
      </c>
      <c r="D340" s="7"/>
      <c r="E340" s="7" t="s">
        <v>3267</v>
      </c>
      <c r="F340" s="293" t="s">
        <v>952</v>
      </c>
      <c r="G340" s="7" t="s">
        <v>3269</v>
      </c>
      <c r="H340" s="7" t="s">
        <v>3270</v>
      </c>
    </row>
    <row r="341" spans="1:8" s="3" customFormat="1" x14ac:dyDescent="0.25">
      <c r="A341" s="7" t="s">
        <v>3271</v>
      </c>
      <c r="B341" s="293" t="s">
        <v>964</v>
      </c>
      <c r="C341" s="7" t="s">
        <v>3272</v>
      </c>
      <c r="D341" s="7"/>
      <c r="E341" s="7" t="s">
        <v>3271</v>
      </c>
      <c r="F341" s="293" t="s">
        <v>976</v>
      </c>
      <c r="G341" s="7" t="s">
        <v>3273</v>
      </c>
      <c r="H341" s="7" t="s">
        <v>3274</v>
      </c>
    </row>
    <row r="342" spans="1:8" s="3" customFormat="1" x14ac:dyDescent="0.25">
      <c r="A342" s="7" t="s">
        <v>3275</v>
      </c>
      <c r="B342" s="293" t="s">
        <v>988</v>
      </c>
      <c r="C342" s="7" t="s">
        <v>3276</v>
      </c>
      <c r="D342" s="7"/>
      <c r="E342" s="7" t="s">
        <v>3275</v>
      </c>
      <c r="F342" s="293" t="s">
        <v>1000</v>
      </c>
      <c r="G342" s="7" t="s">
        <v>3277</v>
      </c>
      <c r="H342" s="7" t="s">
        <v>3278</v>
      </c>
    </row>
    <row r="343" spans="1:8" s="3" customFormat="1" x14ac:dyDescent="0.25">
      <c r="A343" s="7" t="s">
        <v>3279</v>
      </c>
      <c r="B343" s="293" t="s">
        <v>1012</v>
      </c>
      <c r="C343" s="7" t="s">
        <v>3280</v>
      </c>
      <c r="D343" s="7"/>
      <c r="E343" s="7" t="s">
        <v>3279</v>
      </c>
      <c r="F343" s="293" t="s">
        <v>1024</v>
      </c>
      <c r="G343" s="7" t="s">
        <v>3281</v>
      </c>
      <c r="H343" s="7" t="s">
        <v>3282</v>
      </c>
    </row>
    <row r="344" spans="1:8" s="3" customFormat="1" x14ac:dyDescent="0.25">
      <c r="A344" s="7" t="s">
        <v>3283</v>
      </c>
      <c r="B344" s="293" t="s">
        <v>1036</v>
      </c>
      <c r="C344" s="7" t="s">
        <v>3284</v>
      </c>
      <c r="D344" s="7"/>
      <c r="E344" s="7" t="s">
        <v>3283</v>
      </c>
      <c r="F344" s="293" t="s">
        <v>1048</v>
      </c>
      <c r="G344" s="7" t="s">
        <v>3285</v>
      </c>
      <c r="H344" s="7" t="s">
        <v>3286</v>
      </c>
    </row>
    <row r="345" spans="1:8" s="3" customFormat="1" x14ac:dyDescent="0.25">
      <c r="A345" s="7" t="s">
        <v>3287</v>
      </c>
      <c r="B345" s="293" t="s">
        <v>1060</v>
      </c>
      <c r="C345" s="7" t="s">
        <v>3288</v>
      </c>
      <c r="D345" s="7"/>
      <c r="E345" s="7" t="s">
        <v>3287</v>
      </c>
      <c r="F345" s="293" t="s">
        <v>1072</v>
      </c>
      <c r="G345" s="7" t="s">
        <v>3289</v>
      </c>
      <c r="H345" s="7" t="s">
        <v>3290</v>
      </c>
    </row>
    <row r="346" spans="1:8" s="3" customFormat="1" x14ac:dyDescent="0.25">
      <c r="A346" s="7" t="s">
        <v>3291</v>
      </c>
      <c r="B346" s="293" t="s">
        <v>893</v>
      </c>
      <c r="C346" s="7" t="s">
        <v>3292</v>
      </c>
      <c r="D346" s="7"/>
      <c r="E346" s="7" t="s">
        <v>3291</v>
      </c>
      <c r="F346" s="293" t="s">
        <v>905</v>
      </c>
      <c r="G346" s="7" t="s">
        <v>3293</v>
      </c>
      <c r="H346" s="7" t="s">
        <v>3294</v>
      </c>
    </row>
    <row r="347" spans="1:8" s="3" customFormat="1" x14ac:dyDescent="0.25">
      <c r="A347" s="7" t="s">
        <v>3295</v>
      </c>
      <c r="B347" s="293" t="s">
        <v>917</v>
      </c>
      <c r="C347" s="7" t="s">
        <v>3296</v>
      </c>
      <c r="D347" s="7"/>
      <c r="E347" s="7" t="s">
        <v>3295</v>
      </c>
      <c r="F347" s="293" t="s">
        <v>929</v>
      </c>
      <c r="G347" s="7" t="s">
        <v>3297</v>
      </c>
      <c r="H347" s="7" t="s">
        <v>3298</v>
      </c>
    </row>
    <row r="348" spans="1:8" s="3" customFormat="1" x14ac:dyDescent="0.25">
      <c r="A348" s="7" t="s">
        <v>3299</v>
      </c>
      <c r="B348" s="293" t="s">
        <v>941</v>
      </c>
      <c r="C348" s="7" t="s">
        <v>3300</v>
      </c>
      <c r="D348" s="7"/>
      <c r="E348" s="7" t="s">
        <v>3299</v>
      </c>
      <c r="F348" s="293" t="s">
        <v>953</v>
      </c>
      <c r="G348" s="7" t="s">
        <v>3301</v>
      </c>
      <c r="H348" s="7" t="s">
        <v>3302</v>
      </c>
    </row>
    <row r="349" spans="1:8" s="3" customFormat="1" x14ac:dyDescent="0.25">
      <c r="A349" s="7" t="s">
        <v>3303</v>
      </c>
      <c r="B349" s="293" t="s">
        <v>965</v>
      </c>
      <c r="C349" s="7" t="s">
        <v>3304</v>
      </c>
      <c r="D349" s="7"/>
      <c r="E349" s="7" t="s">
        <v>3303</v>
      </c>
      <c r="F349" s="293" t="s">
        <v>977</v>
      </c>
      <c r="G349" s="7" t="s">
        <v>3305</v>
      </c>
      <c r="H349" s="7" t="s">
        <v>3306</v>
      </c>
    </row>
    <row r="350" spans="1:8" s="3" customFormat="1" x14ac:dyDescent="0.25">
      <c r="A350" s="7" t="s">
        <v>3307</v>
      </c>
      <c r="B350" s="293" t="s">
        <v>989</v>
      </c>
      <c r="C350" s="7" t="s">
        <v>3308</v>
      </c>
      <c r="D350" s="7"/>
      <c r="E350" s="7" t="s">
        <v>3307</v>
      </c>
      <c r="F350" s="293" t="s">
        <v>1001</v>
      </c>
      <c r="G350" s="7" t="s">
        <v>3309</v>
      </c>
      <c r="H350" s="7" t="s">
        <v>3310</v>
      </c>
    </row>
    <row r="351" spans="1:8" s="3" customFormat="1" x14ac:dyDescent="0.25">
      <c r="A351" s="7" t="s">
        <v>3311</v>
      </c>
      <c r="B351" s="293" t="s">
        <v>1013</v>
      </c>
      <c r="C351" s="7" t="s">
        <v>3312</v>
      </c>
      <c r="D351" s="7"/>
      <c r="E351" s="7" t="s">
        <v>3311</v>
      </c>
      <c r="F351" s="293" t="s">
        <v>1025</v>
      </c>
      <c r="G351" s="7" t="s">
        <v>3313</v>
      </c>
      <c r="H351" s="7" t="s">
        <v>3314</v>
      </c>
    </row>
    <row r="352" spans="1:8" s="3" customFormat="1" x14ac:dyDescent="0.25">
      <c r="A352" s="7" t="s">
        <v>3315</v>
      </c>
      <c r="B352" s="293" t="s">
        <v>1037</v>
      </c>
      <c r="C352" s="7" t="s">
        <v>3316</v>
      </c>
      <c r="D352" s="7"/>
      <c r="E352" s="7" t="s">
        <v>3315</v>
      </c>
      <c r="F352" s="293" t="s">
        <v>1049</v>
      </c>
      <c r="G352" s="7" t="s">
        <v>3317</v>
      </c>
      <c r="H352" s="7" t="s">
        <v>3318</v>
      </c>
    </row>
    <row r="353" spans="1:8" s="3" customFormat="1" x14ac:dyDescent="0.25">
      <c r="A353" s="7" t="s">
        <v>3319</v>
      </c>
      <c r="B353" s="293" t="s">
        <v>1061</v>
      </c>
      <c r="C353" s="7" t="s">
        <v>3320</v>
      </c>
      <c r="D353" s="7"/>
      <c r="E353" s="7" t="s">
        <v>3319</v>
      </c>
      <c r="F353" s="293" t="s">
        <v>1073</v>
      </c>
      <c r="G353" s="7" t="s">
        <v>3321</v>
      </c>
      <c r="H353" s="7" t="s">
        <v>3322</v>
      </c>
    </row>
    <row r="354" spans="1:8" s="3" customFormat="1" x14ac:dyDescent="0.25">
      <c r="A354" s="7" t="s">
        <v>3323</v>
      </c>
      <c r="B354" s="293" t="s">
        <v>894</v>
      </c>
      <c r="C354" s="7" t="s">
        <v>3324</v>
      </c>
      <c r="D354" s="7"/>
      <c r="E354" s="7" t="s">
        <v>3323</v>
      </c>
      <c r="F354" s="293" t="s">
        <v>906</v>
      </c>
      <c r="G354" s="7" t="s">
        <v>3325</v>
      </c>
      <c r="H354" s="7" t="s">
        <v>3326</v>
      </c>
    </row>
    <row r="355" spans="1:8" s="3" customFormat="1" x14ac:dyDescent="0.25">
      <c r="A355" s="7" t="s">
        <v>3327</v>
      </c>
      <c r="B355" s="293" t="s">
        <v>918</v>
      </c>
      <c r="C355" s="7" t="s">
        <v>3328</v>
      </c>
      <c r="D355" s="7"/>
      <c r="E355" s="7" t="s">
        <v>3327</v>
      </c>
      <c r="F355" s="293" t="s">
        <v>930</v>
      </c>
      <c r="G355" s="7" t="s">
        <v>3329</v>
      </c>
      <c r="H355" s="7" t="s">
        <v>3330</v>
      </c>
    </row>
    <row r="356" spans="1:8" s="3" customFormat="1" x14ac:dyDescent="0.25">
      <c r="A356" s="7" t="s">
        <v>3331</v>
      </c>
      <c r="B356" s="293" t="s">
        <v>942</v>
      </c>
      <c r="C356" s="7" t="s">
        <v>3332</v>
      </c>
      <c r="D356" s="7"/>
      <c r="E356" s="7" t="s">
        <v>3331</v>
      </c>
      <c r="F356" s="293" t="s">
        <v>954</v>
      </c>
      <c r="G356" s="7" t="s">
        <v>3333</v>
      </c>
      <c r="H356" s="7" t="s">
        <v>3334</v>
      </c>
    </row>
    <row r="357" spans="1:8" s="3" customFormat="1" x14ac:dyDescent="0.25">
      <c r="A357" s="7" t="s">
        <v>3335</v>
      </c>
      <c r="B357" s="293" t="s">
        <v>966</v>
      </c>
      <c r="C357" s="7" t="s">
        <v>3336</v>
      </c>
      <c r="D357" s="7"/>
      <c r="E357" s="7" t="s">
        <v>3335</v>
      </c>
      <c r="F357" s="293" t="s">
        <v>978</v>
      </c>
      <c r="G357" s="7" t="s">
        <v>3337</v>
      </c>
      <c r="H357" s="7" t="s">
        <v>3338</v>
      </c>
    </row>
    <row r="358" spans="1:8" s="3" customFormat="1" x14ac:dyDescent="0.25">
      <c r="A358" s="7" t="s">
        <v>3339</v>
      </c>
      <c r="B358" s="293" t="s">
        <v>990</v>
      </c>
      <c r="C358" s="7" t="s">
        <v>3340</v>
      </c>
      <c r="D358" s="7"/>
      <c r="E358" s="7" t="s">
        <v>3339</v>
      </c>
      <c r="F358" s="293" t="s">
        <v>1002</v>
      </c>
      <c r="G358" s="7" t="s">
        <v>3341</v>
      </c>
      <c r="H358" s="7" t="s">
        <v>3342</v>
      </c>
    </row>
    <row r="359" spans="1:8" s="3" customFormat="1" x14ac:dyDescent="0.25">
      <c r="A359" s="7" t="s">
        <v>3343</v>
      </c>
      <c r="B359" s="293" t="s">
        <v>1014</v>
      </c>
      <c r="C359" s="7" t="s">
        <v>3344</v>
      </c>
      <c r="D359" s="7"/>
      <c r="E359" s="7" t="s">
        <v>3343</v>
      </c>
      <c r="F359" s="293" t="s">
        <v>1026</v>
      </c>
      <c r="G359" s="7" t="s">
        <v>3345</v>
      </c>
      <c r="H359" s="7" t="s">
        <v>3346</v>
      </c>
    </row>
    <row r="360" spans="1:8" s="3" customFormat="1" x14ac:dyDescent="0.25">
      <c r="A360" s="7" t="s">
        <v>3347</v>
      </c>
      <c r="B360" s="293" t="s">
        <v>1038</v>
      </c>
      <c r="C360" s="7" t="s">
        <v>3348</v>
      </c>
      <c r="D360" s="7"/>
      <c r="E360" s="7" t="s">
        <v>3347</v>
      </c>
      <c r="F360" s="293" t="s">
        <v>1050</v>
      </c>
      <c r="G360" s="7" t="s">
        <v>3349</v>
      </c>
      <c r="H360" s="7" t="s">
        <v>3350</v>
      </c>
    </row>
    <row r="361" spans="1:8" s="3" customFormat="1" x14ac:dyDescent="0.25">
      <c r="A361" s="7" t="s">
        <v>3351</v>
      </c>
      <c r="B361" s="293" t="s">
        <v>1062</v>
      </c>
      <c r="C361" s="7" t="s">
        <v>3352</v>
      </c>
      <c r="D361" s="7"/>
      <c r="E361" s="7" t="s">
        <v>3351</v>
      </c>
      <c r="F361" s="293" t="s">
        <v>1074</v>
      </c>
      <c r="G361" s="7" t="s">
        <v>3353</v>
      </c>
      <c r="H361" s="7" t="s">
        <v>3354</v>
      </c>
    </row>
    <row r="362" spans="1:8" s="3" customFormat="1" x14ac:dyDescent="0.25">
      <c r="A362" s="7" t="s">
        <v>3355</v>
      </c>
      <c r="B362" s="293" t="s">
        <v>895</v>
      </c>
      <c r="C362" s="7" t="s">
        <v>3356</v>
      </c>
      <c r="D362" s="7"/>
      <c r="E362" s="7" t="s">
        <v>3355</v>
      </c>
      <c r="F362" s="293" t="s">
        <v>907</v>
      </c>
      <c r="G362" s="7" t="s">
        <v>3357</v>
      </c>
      <c r="H362" s="7" t="s">
        <v>3358</v>
      </c>
    </row>
    <row r="363" spans="1:8" s="3" customFormat="1" x14ac:dyDescent="0.25">
      <c r="A363" s="7" t="s">
        <v>3359</v>
      </c>
      <c r="B363" s="293" t="s">
        <v>919</v>
      </c>
      <c r="C363" s="7" t="s">
        <v>3360</v>
      </c>
      <c r="D363" s="7"/>
      <c r="E363" s="7" t="s">
        <v>3359</v>
      </c>
      <c r="F363" s="293" t="s">
        <v>931</v>
      </c>
      <c r="G363" s="7" t="s">
        <v>3361</v>
      </c>
      <c r="H363" s="7" t="s">
        <v>3362</v>
      </c>
    </row>
    <row r="364" spans="1:8" s="3" customFormat="1" x14ac:dyDescent="0.25">
      <c r="A364" s="7" t="s">
        <v>3363</v>
      </c>
      <c r="B364" s="293" t="s">
        <v>943</v>
      </c>
      <c r="C364" s="7" t="s">
        <v>3364</v>
      </c>
      <c r="D364" s="7"/>
      <c r="E364" s="7" t="s">
        <v>3363</v>
      </c>
      <c r="F364" s="293" t="s">
        <v>955</v>
      </c>
      <c r="G364" s="7" t="s">
        <v>3365</v>
      </c>
      <c r="H364" s="7" t="s">
        <v>3366</v>
      </c>
    </row>
    <row r="365" spans="1:8" s="3" customFormat="1" x14ac:dyDescent="0.25">
      <c r="A365" s="7" t="s">
        <v>3367</v>
      </c>
      <c r="B365" s="293" t="s">
        <v>967</v>
      </c>
      <c r="C365" s="7" t="s">
        <v>3368</v>
      </c>
      <c r="D365" s="7"/>
      <c r="E365" s="7" t="s">
        <v>3367</v>
      </c>
      <c r="F365" s="293" t="s">
        <v>979</v>
      </c>
      <c r="G365" s="7" t="s">
        <v>3369</v>
      </c>
      <c r="H365" s="7" t="s">
        <v>3370</v>
      </c>
    </row>
    <row r="366" spans="1:8" s="3" customFormat="1" x14ac:dyDescent="0.25">
      <c r="A366" s="7" t="s">
        <v>3371</v>
      </c>
      <c r="B366" s="293" t="s">
        <v>991</v>
      </c>
      <c r="C366" s="7" t="s">
        <v>3372</v>
      </c>
      <c r="D366" s="7"/>
      <c r="E366" s="7" t="s">
        <v>3371</v>
      </c>
      <c r="F366" s="293" t="s">
        <v>1003</v>
      </c>
      <c r="G366" s="7" t="s">
        <v>3373</v>
      </c>
      <c r="H366" s="7" t="s">
        <v>3374</v>
      </c>
    </row>
    <row r="367" spans="1:8" s="3" customFormat="1" x14ac:dyDescent="0.25">
      <c r="A367" s="7" t="s">
        <v>3375</v>
      </c>
      <c r="B367" s="293" t="s">
        <v>1015</v>
      </c>
      <c r="C367" s="7" t="s">
        <v>3376</v>
      </c>
      <c r="D367" s="7"/>
      <c r="E367" s="7" t="s">
        <v>3375</v>
      </c>
      <c r="F367" s="293" t="s">
        <v>1027</v>
      </c>
      <c r="G367" s="7" t="s">
        <v>3377</v>
      </c>
      <c r="H367" s="7" t="s">
        <v>3378</v>
      </c>
    </row>
    <row r="368" spans="1:8" s="3" customFormat="1" x14ac:dyDescent="0.25">
      <c r="A368" s="7" t="s">
        <v>3379</v>
      </c>
      <c r="B368" s="293" t="s">
        <v>1039</v>
      </c>
      <c r="C368" s="7" t="s">
        <v>3380</v>
      </c>
      <c r="D368" s="7"/>
      <c r="E368" s="7" t="s">
        <v>3379</v>
      </c>
      <c r="F368" s="293" t="s">
        <v>1051</v>
      </c>
      <c r="G368" s="7" t="s">
        <v>3381</v>
      </c>
      <c r="H368" s="7" t="s">
        <v>3382</v>
      </c>
    </row>
    <row r="369" spans="1:8" s="3" customFormat="1" x14ac:dyDescent="0.25">
      <c r="A369" s="7" t="s">
        <v>3383</v>
      </c>
      <c r="B369" s="293" t="s">
        <v>1063</v>
      </c>
      <c r="C369" s="7" t="s">
        <v>3384</v>
      </c>
      <c r="D369" s="7"/>
      <c r="E369" s="7" t="s">
        <v>3383</v>
      </c>
      <c r="F369" s="293" t="s">
        <v>1075</v>
      </c>
      <c r="G369" s="7" t="s">
        <v>3385</v>
      </c>
      <c r="H369" s="7" t="s">
        <v>3386</v>
      </c>
    </row>
    <row r="370" spans="1:8" s="3" customFormat="1" x14ac:dyDescent="0.25">
      <c r="A370" s="7" t="s">
        <v>3387</v>
      </c>
      <c r="B370" s="293" t="s">
        <v>896</v>
      </c>
      <c r="C370" s="7" t="s">
        <v>3388</v>
      </c>
      <c r="D370" s="7"/>
      <c r="E370" s="7" t="s">
        <v>3387</v>
      </c>
      <c r="F370" s="293" t="s">
        <v>908</v>
      </c>
      <c r="G370" s="7" t="s">
        <v>3389</v>
      </c>
      <c r="H370" s="7" t="s">
        <v>3390</v>
      </c>
    </row>
    <row r="371" spans="1:8" s="3" customFormat="1" x14ac:dyDescent="0.25">
      <c r="A371" s="7" t="s">
        <v>3391</v>
      </c>
      <c r="B371" s="293" t="s">
        <v>920</v>
      </c>
      <c r="C371" s="7" t="s">
        <v>3392</v>
      </c>
      <c r="D371" s="7"/>
      <c r="E371" s="7" t="s">
        <v>3391</v>
      </c>
      <c r="F371" s="293" t="s">
        <v>932</v>
      </c>
      <c r="G371" s="7" t="s">
        <v>3393</v>
      </c>
      <c r="H371" s="7" t="s">
        <v>3394</v>
      </c>
    </row>
    <row r="372" spans="1:8" s="3" customFormat="1" x14ac:dyDescent="0.25">
      <c r="A372" s="7" t="s">
        <v>3395</v>
      </c>
      <c r="B372" s="293" t="s">
        <v>944</v>
      </c>
      <c r="C372" s="7" t="s">
        <v>3396</v>
      </c>
      <c r="D372" s="7"/>
      <c r="E372" s="7" t="s">
        <v>3395</v>
      </c>
      <c r="F372" s="293" t="s">
        <v>956</v>
      </c>
      <c r="G372" s="7" t="s">
        <v>3397</v>
      </c>
      <c r="H372" s="7" t="s">
        <v>3398</v>
      </c>
    </row>
    <row r="373" spans="1:8" s="3" customFormat="1" x14ac:dyDescent="0.25">
      <c r="A373" s="7" t="s">
        <v>3399</v>
      </c>
      <c r="B373" s="293" t="s">
        <v>968</v>
      </c>
      <c r="C373" s="7" t="s">
        <v>3400</v>
      </c>
      <c r="D373" s="7"/>
      <c r="E373" s="7" t="s">
        <v>3399</v>
      </c>
      <c r="F373" s="293" t="s">
        <v>980</v>
      </c>
      <c r="G373" s="7" t="s">
        <v>3401</v>
      </c>
      <c r="H373" s="7" t="s">
        <v>3402</v>
      </c>
    </row>
    <row r="374" spans="1:8" s="3" customFormat="1" x14ac:dyDescent="0.25">
      <c r="A374" s="7" t="s">
        <v>3403</v>
      </c>
      <c r="B374" s="293" t="s">
        <v>992</v>
      </c>
      <c r="C374" s="7" t="s">
        <v>3404</v>
      </c>
      <c r="D374" s="7"/>
      <c r="E374" s="7" t="s">
        <v>3403</v>
      </c>
      <c r="F374" s="293" t="s">
        <v>1004</v>
      </c>
      <c r="G374" s="7" t="s">
        <v>3405</v>
      </c>
      <c r="H374" s="7" t="s">
        <v>3406</v>
      </c>
    </row>
    <row r="375" spans="1:8" s="3" customFormat="1" x14ac:dyDescent="0.25">
      <c r="A375" s="7" t="s">
        <v>3407</v>
      </c>
      <c r="B375" s="293" t="s">
        <v>1016</v>
      </c>
      <c r="C375" s="7" t="s">
        <v>3408</v>
      </c>
      <c r="D375" s="7"/>
      <c r="E375" s="7" t="s">
        <v>3407</v>
      </c>
      <c r="F375" s="293" t="s">
        <v>1028</v>
      </c>
      <c r="G375" s="7" t="s">
        <v>3409</v>
      </c>
      <c r="H375" s="7" t="s">
        <v>3410</v>
      </c>
    </row>
    <row r="376" spans="1:8" s="3" customFormat="1" x14ac:dyDescent="0.25">
      <c r="A376" s="7" t="s">
        <v>3411</v>
      </c>
      <c r="B376" s="293" t="s">
        <v>1040</v>
      </c>
      <c r="C376" s="7" t="s">
        <v>3412</v>
      </c>
      <c r="D376" s="7"/>
      <c r="E376" s="7" t="s">
        <v>3411</v>
      </c>
      <c r="F376" s="293" t="s">
        <v>1052</v>
      </c>
      <c r="G376" s="7" t="s">
        <v>3413</v>
      </c>
      <c r="H376" s="7" t="s">
        <v>3414</v>
      </c>
    </row>
    <row r="377" spans="1:8" s="3" customFormat="1" x14ac:dyDescent="0.25">
      <c r="A377" s="7" t="s">
        <v>3415</v>
      </c>
      <c r="B377" s="293" t="s">
        <v>1064</v>
      </c>
      <c r="C377" s="7" t="s">
        <v>3416</v>
      </c>
      <c r="D377" s="7"/>
      <c r="E377" s="7" t="s">
        <v>3415</v>
      </c>
      <c r="F377" s="293" t="s">
        <v>1076</v>
      </c>
      <c r="G377" s="7" t="s">
        <v>3417</v>
      </c>
      <c r="H377" s="7" t="s">
        <v>3418</v>
      </c>
    </row>
    <row r="378" spans="1:8" s="3" customFormat="1" x14ac:dyDescent="0.25">
      <c r="A378" s="7" t="s">
        <v>3419</v>
      </c>
      <c r="B378" s="293" t="s">
        <v>897</v>
      </c>
      <c r="C378" s="7" t="s">
        <v>3420</v>
      </c>
      <c r="D378" s="7"/>
      <c r="E378" s="7" t="s">
        <v>3419</v>
      </c>
      <c r="F378" s="293" t="s">
        <v>909</v>
      </c>
      <c r="G378" s="7" t="s">
        <v>3421</v>
      </c>
      <c r="H378" s="7" t="s">
        <v>3422</v>
      </c>
    </row>
    <row r="379" spans="1:8" s="3" customFormat="1" x14ac:dyDescent="0.25">
      <c r="A379" s="7" t="s">
        <v>3423</v>
      </c>
      <c r="B379" s="293" t="s">
        <v>921</v>
      </c>
      <c r="C379" s="7" t="s">
        <v>3424</v>
      </c>
      <c r="D379" s="7"/>
      <c r="E379" s="7" t="s">
        <v>3423</v>
      </c>
      <c r="F379" s="293" t="s">
        <v>933</v>
      </c>
      <c r="G379" s="7" t="s">
        <v>3425</v>
      </c>
      <c r="H379" s="7" t="s">
        <v>3426</v>
      </c>
    </row>
    <row r="380" spans="1:8" s="3" customFormat="1" x14ac:dyDescent="0.25">
      <c r="A380" s="7" t="s">
        <v>3427</v>
      </c>
      <c r="B380" s="293" t="s">
        <v>945</v>
      </c>
      <c r="C380" s="7" t="s">
        <v>3428</v>
      </c>
      <c r="D380" s="7"/>
      <c r="E380" s="7" t="s">
        <v>3427</v>
      </c>
      <c r="F380" s="293" t="s">
        <v>957</v>
      </c>
      <c r="G380" s="7" t="s">
        <v>3429</v>
      </c>
      <c r="H380" s="7" t="s">
        <v>3430</v>
      </c>
    </row>
    <row r="381" spans="1:8" s="3" customFormat="1" x14ac:dyDescent="0.25">
      <c r="A381" s="7" t="s">
        <v>3431</v>
      </c>
      <c r="B381" s="293" t="s">
        <v>969</v>
      </c>
      <c r="C381" s="7" t="s">
        <v>3432</v>
      </c>
      <c r="D381" s="7"/>
      <c r="E381" s="7" t="s">
        <v>3431</v>
      </c>
      <c r="F381" s="293" t="s">
        <v>981</v>
      </c>
      <c r="G381" s="7" t="s">
        <v>3433</v>
      </c>
      <c r="H381" s="7" t="s">
        <v>3434</v>
      </c>
    </row>
    <row r="382" spans="1:8" s="3" customFormat="1" x14ac:dyDescent="0.25">
      <c r="A382" s="7" t="s">
        <v>3435</v>
      </c>
      <c r="B382" s="293" t="s">
        <v>993</v>
      </c>
      <c r="C382" s="7" t="s">
        <v>3436</v>
      </c>
      <c r="D382" s="7"/>
      <c r="E382" s="7" t="s">
        <v>3435</v>
      </c>
      <c r="F382" s="293" t="s">
        <v>1005</v>
      </c>
      <c r="G382" s="7" t="s">
        <v>3437</v>
      </c>
      <c r="H382" s="7" t="s">
        <v>3438</v>
      </c>
    </row>
    <row r="383" spans="1:8" s="3" customFormat="1" x14ac:dyDescent="0.25">
      <c r="A383" s="7" t="s">
        <v>3439</v>
      </c>
      <c r="B383" s="293" t="s">
        <v>1017</v>
      </c>
      <c r="C383" s="7" t="s">
        <v>3440</v>
      </c>
      <c r="D383" s="7"/>
      <c r="E383" s="7" t="s">
        <v>3439</v>
      </c>
      <c r="F383" s="293" t="s">
        <v>1029</v>
      </c>
      <c r="G383" s="7" t="s">
        <v>3441</v>
      </c>
      <c r="H383" s="7" t="s">
        <v>3442</v>
      </c>
    </row>
    <row r="384" spans="1:8" s="3" customFormat="1" x14ac:dyDescent="0.25">
      <c r="A384" s="7" t="s">
        <v>3443</v>
      </c>
      <c r="B384" s="293" t="s">
        <v>1041</v>
      </c>
      <c r="C384" s="7" t="s">
        <v>3444</v>
      </c>
      <c r="D384" s="7"/>
      <c r="E384" s="7" t="s">
        <v>3443</v>
      </c>
      <c r="F384" s="293" t="s">
        <v>1053</v>
      </c>
      <c r="G384" s="7" t="s">
        <v>3445</v>
      </c>
      <c r="H384" s="7" t="s">
        <v>3446</v>
      </c>
    </row>
    <row r="385" spans="1:8" s="3" customFormat="1" x14ac:dyDescent="0.25">
      <c r="A385" s="7" t="s">
        <v>3447</v>
      </c>
      <c r="B385" s="293" t="s">
        <v>1065</v>
      </c>
      <c r="C385" s="7" t="s">
        <v>3448</v>
      </c>
      <c r="D385" s="7"/>
      <c r="E385" s="7" t="s">
        <v>3447</v>
      </c>
      <c r="F385" s="293" t="s">
        <v>1077</v>
      </c>
      <c r="G385" s="7" t="s">
        <v>3449</v>
      </c>
      <c r="H385" s="7" t="s">
        <v>3450</v>
      </c>
    </row>
    <row r="386" spans="1:8" s="296" customFormat="1" x14ac:dyDescent="0.25">
      <c r="A386" s="294" t="s">
        <v>3451</v>
      </c>
      <c r="B386" s="295" t="s">
        <v>1079</v>
      </c>
      <c r="C386" s="294" t="s">
        <v>2178</v>
      </c>
      <c r="D386" s="294"/>
      <c r="E386" s="294" t="s">
        <v>3451</v>
      </c>
      <c r="F386" s="295" t="s">
        <v>1091</v>
      </c>
      <c r="G386" s="294" t="s">
        <v>3452</v>
      </c>
      <c r="H386" s="294" t="s">
        <v>1996</v>
      </c>
    </row>
    <row r="387" spans="1:8" s="296" customFormat="1" x14ac:dyDescent="0.25">
      <c r="A387" s="294" t="s">
        <v>3453</v>
      </c>
      <c r="B387" s="295" t="s">
        <v>1103</v>
      </c>
      <c r="C387" s="294" t="s">
        <v>2142</v>
      </c>
      <c r="D387" s="294"/>
      <c r="E387" s="294" t="s">
        <v>3453</v>
      </c>
      <c r="F387" s="295" t="s">
        <v>1115</v>
      </c>
      <c r="G387" s="294" t="s">
        <v>3454</v>
      </c>
      <c r="H387" s="294" t="s">
        <v>2080</v>
      </c>
    </row>
    <row r="388" spans="1:8" s="296" customFormat="1" x14ac:dyDescent="0.25">
      <c r="A388" s="294" t="s">
        <v>3455</v>
      </c>
      <c r="B388" s="295" t="s">
        <v>1127</v>
      </c>
      <c r="C388" s="294" t="s">
        <v>1958</v>
      </c>
      <c r="D388" s="294"/>
      <c r="E388" s="294" t="s">
        <v>3455</v>
      </c>
      <c r="F388" s="295" t="s">
        <v>1139</v>
      </c>
      <c r="G388" s="294" t="s">
        <v>3456</v>
      </c>
      <c r="H388" s="294" t="s">
        <v>2184</v>
      </c>
    </row>
    <row r="389" spans="1:8" s="296" customFormat="1" x14ac:dyDescent="0.25">
      <c r="A389" s="294" t="s">
        <v>3457</v>
      </c>
      <c r="B389" s="295" t="s">
        <v>1151</v>
      </c>
      <c r="C389" s="294" t="s">
        <v>2194</v>
      </c>
      <c r="D389" s="294"/>
      <c r="E389" s="294" t="s">
        <v>3457</v>
      </c>
      <c r="F389" s="295" t="s">
        <v>1163</v>
      </c>
      <c r="G389" s="294" t="s">
        <v>3458</v>
      </c>
      <c r="H389" s="294" t="s">
        <v>2236</v>
      </c>
    </row>
    <row r="390" spans="1:8" s="296" customFormat="1" x14ac:dyDescent="0.25">
      <c r="A390" s="294" t="s">
        <v>3459</v>
      </c>
      <c r="B390" s="295" t="s">
        <v>1175</v>
      </c>
      <c r="C390" s="294" t="s">
        <v>2218</v>
      </c>
      <c r="D390" s="294"/>
      <c r="E390" s="294" t="s">
        <v>3459</v>
      </c>
      <c r="F390" s="295" t="s">
        <v>1187</v>
      </c>
      <c r="G390" s="294" t="s">
        <v>3460</v>
      </c>
      <c r="H390" s="294" t="s">
        <v>2076</v>
      </c>
    </row>
    <row r="391" spans="1:8" s="296" customFormat="1" x14ac:dyDescent="0.25">
      <c r="A391" s="294" t="s">
        <v>3461</v>
      </c>
      <c r="B391" s="295" t="s">
        <v>1199</v>
      </c>
      <c r="C391" s="294" t="s">
        <v>2034</v>
      </c>
      <c r="D391" s="294"/>
      <c r="E391" s="294" t="s">
        <v>3461</v>
      </c>
      <c r="F391" s="295" t="s">
        <v>1211</v>
      </c>
      <c r="G391" s="294" t="s">
        <v>3462</v>
      </c>
      <c r="H391" s="294" t="s">
        <v>2020</v>
      </c>
    </row>
    <row r="392" spans="1:8" s="296" customFormat="1" x14ac:dyDescent="0.25">
      <c r="A392" s="294" t="s">
        <v>3463</v>
      </c>
      <c r="B392" s="295" t="s">
        <v>1223</v>
      </c>
      <c r="C392" s="294" t="s">
        <v>1926</v>
      </c>
      <c r="D392" s="294"/>
      <c r="E392" s="294" t="s">
        <v>3463</v>
      </c>
      <c r="F392" s="295" t="s">
        <v>1235</v>
      </c>
      <c r="G392" s="294" t="s">
        <v>3464</v>
      </c>
      <c r="H392" s="294" t="s">
        <v>1972</v>
      </c>
    </row>
    <row r="393" spans="1:8" s="296" customFormat="1" x14ac:dyDescent="0.25">
      <c r="A393" s="294" t="s">
        <v>3465</v>
      </c>
      <c r="B393" s="295" t="s">
        <v>1247</v>
      </c>
      <c r="C393" s="294" t="s">
        <v>2190</v>
      </c>
      <c r="D393" s="294"/>
      <c r="E393" s="294" t="s">
        <v>3465</v>
      </c>
      <c r="F393" s="295" t="s">
        <v>1259</v>
      </c>
      <c r="G393" s="294" t="s">
        <v>3466</v>
      </c>
      <c r="H393" s="294" t="s">
        <v>1960</v>
      </c>
    </row>
    <row r="394" spans="1:8" s="296" customFormat="1" x14ac:dyDescent="0.25">
      <c r="A394" s="294" t="s">
        <v>3467</v>
      </c>
      <c r="B394" s="295" t="s">
        <v>1080</v>
      </c>
      <c r="C394" s="294" t="s">
        <v>2078</v>
      </c>
      <c r="D394" s="294"/>
      <c r="E394" s="294" t="s">
        <v>3467</v>
      </c>
      <c r="F394" s="295" t="s">
        <v>1092</v>
      </c>
      <c r="G394" s="294" t="s">
        <v>3468</v>
      </c>
      <c r="H394" s="294" t="s">
        <v>2196</v>
      </c>
    </row>
    <row r="395" spans="1:8" s="296" customFormat="1" x14ac:dyDescent="0.25">
      <c r="A395" s="294" t="s">
        <v>3469</v>
      </c>
      <c r="B395" s="295" t="s">
        <v>1104</v>
      </c>
      <c r="C395" s="294" t="s">
        <v>1954</v>
      </c>
      <c r="D395" s="294"/>
      <c r="E395" s="294" t="s">
        <v>3469</v>
      </c>
      <c r="F395" s="295" t="s">
        <v>1116</v>
      </c>
      <c r="G395" s="294" t="s">
        <v>3470</v>
      </c>
      <c r="H395" s="294" t="s">
        <v>2060</v>
      </c>
    </row>
    <row r="396" spans="1:8" s="296" customFormat="1" x14ac:dyDescent="0.25">
      <c r="A396" s="294" t="s">
        <v>3471</v>
      </c>
      <c r="B396" s="295" t="s">
        <v>1128</v>
      </c>
      <c r="C396" s="294" t="s">
        <v>2086</v>
      </c>
      <c r="D396" s="294"/>
      <c r="E396" s="294" t="s">
        <v>3471</v>
      </c>
      <c r="F396" s="295" t="s">
        <v>1140</v>
      </c>
      <c r="G396" s="294" t="s">
        <v>3472</v>
      </c>
      <c r="H396" s="294" t="s">
        <v>2124</v>
      </c>
    </row>
    <row r="397" spans="1:8" s="296" customFormat="1" x14ac:dyDescent="0.25">
      <c r="A397" s="294" t="s">
        <v>3473</v>
      </c>
      <c r="B397" s="295" t="s">
        <v>1152</v>
      </c>
      <c r="C397" s="294" t="s">
        <v>1994</v>
      </c>
      <c r="D397" s="294"/>
      <c r="E397" s="294" t="s">
        <v>3473</v>
      </c>
      <c r="F397" s="295" t="s">
        <v>1164</v>
      </c>
      <c r="G397" s="294" t="s">
        <v>3474</v>
      </c>
      <c r="H397" s="294" t="s">
        <v>2068</v>
      </c>
    </row>
    <row r="398" spans="1:8" s="296" customFormat="1" x14ac:dyDescent="0.25">
      <c r="A398" s="294" t="s">
        <v>3475</v>
      </c>
      <c r="B398" s="295" t="s">
        <v>1176</v>
      </c>
      <c r="C398" s="294" t="s">
        <v>2098</v>
      </c>
      <c r="D398" s="294"/>
      <c r="E398" s="294" t="s">
        <v>3475</v>
      </c>
      <c r="F398" s="295" t="s">
        <v>1188</v>
      </c>
      <c r="G398" s="294" t="s">
        <v>3476</v>
      </c>
      <c r="H398" s="294" t="s">
        <v>2096</v>
      </c>
    </row>
    <row r="399" spans="1:8" s="296" customFormat="1" x14ac:dyDescent="0.25">
      <c r="A399" s="294" t="s">
        <v>3477</v>
      </c>
      <c r="B399" s="295" t="s">
        <v>1200</v>
      </c>
      <c r="C399" s="294" t="s">
        <v>2262</v>
      </c>
      <c r="D399" s="294"/>
      <c r="E399" s="294" t="s">
        <v>3477</v>
      </c>
      <c r="F399" s="295" t="s">
        <v>1212</v>
      </c>
      <c r="G399" s="294" t="s">
        <v>3478</v>
      </c>
      <c r="H399" s="294" t="s">
        <v>2160</v>
      </c>
    </row>
    <row r="400" spans="1:8" s="296" customFormat="1" x14ac:dyDescent="0.25">
      <c r="A400" s="294" t="s">
        <v>3479</v>
      </c>
      <c r="B400" s="295" t="s">
        <v>1224</v>
      </c>
      <c r="C400" s="294" t="s">
        <v>1990</v>
      </c>
      <c r="D400" s="294"/>
      <c r="E400" s="294" t="s">
        <v>3479</v>
      </c>
      <c r="F400" s="295" t="s">
        <v>1236</v>
      </c>
      <c r="G400" s="294" t="s">
        <v>3480</v>
      </c>
      <c r="H400" s="294" t="s">
        <v>2164</v>
      </c>
    </row>
    <row r="401" spans="1:8" s="296" customFormat="1" x14ac:dyDescent="0.25">
      <c r="A401" s="294" t="s">
        <v>3481</v>
      </c>
      <c r="B401" s="295" t="s">
        <v>1248</v>
      </c>
      <c r="C401" s="294" t="s">
        <v>2254</v>
      </c>
      <c r="D401" s="294"/>
      <c r="E401" s="294" t="s">
        <v>3481</v>
      </c>
      <c r="F401" s="295" t="s">
        <v>1260</v>
      </c>
      <c r="G401" s="294" t="s">
        <v>3482</v>
      </c>
      <c r="H401" s="294" t="s">
        <v>2128</v>
      </c>
    </row>
    <row r="402" spans="1:8" s="296" customFormat="1" x14ac:dyDescent="0.25">
      <c r="A402" s="294" t="s">
        <v>3483</v>
      </c>
      <c r="B402" s="295" t="s">
        <v>1081</v>
      </c>
      <c r="C402" s="294" t="s">
        <v>2018</v>
      </c>
      <c r="D402" s="294"/>
      <c r="E402" s="294" t="s">
        <v>3483</v>
      </c>
      <c r="F402" s="295" t="s">
        <v>1093</v>
      </c>
      <c r="G402" s="294" t="s">
        <v>3484</v>
      </c>
      <c r="H402" s="294" t="s">
        <v>2136</v>
      </c>
    </row>
    <row r="403" spans="1:8" s="296" customFormat="1" x14ac:dyDescent="0.25">
      <c r="A403" s="294" t="s">
        <v>3485</v>
      </c>
      <c r="B403" s="295" t="s">
        <v>1105</v>
      </c>
      <c r="C403" s="294" t="s">
        <v>2182</v>
      </c>
      <c r="D403" s="294"/>
      <c r="E403" s="294" t="s">
        <v>3485</v>
      </c>
      <c r="F403" s="295" t="s">
        <v>1117</v>
      </c>
      <c r="G403" s="294" t="s">
        <v>3486</v>
      </c>
      <c r="H403" s="294" t="s">
        <v>2180</v>
      </c>
    </row>
    <row r="404" spans="1:8" s="296" customFormat="1" x14ac:dyDescent="0.25">
      <c r="A404" s="294" t="s">
        <v>3487</v>
      </c>
      <c r="B404" s="295" t="s">
        <v>1129</v>
      </c>
      <c r="C404" s="294" t="s">
        <v>2126</v>
      </c>
      <c r="D404" s="294"/>
      <c r="E404" s="294" t="s">
        <v>3487</v>
      </c>
      <c r="F404" s="295" t="s">
        <v>1141</v>
      </c>
      <c r="G404" s="294" t="s">
        <v>3488</v>
      </c>
      <c r="H404" s="294" t="s">
        <v>2044</v>
      </c>
    </row>
    <row r="405" spans="1:8" s="296" customFormat="1" x14ac:dyDescent="0.25">
      <c r="A405" s="294" t="s">
        <v>3489</v>
      </c>
      <c r="B405" s="295" t="s">
        <v>1153</v>
      </c>
      <c r="C405" s="294" t="s">
        <v>2150</v>
      </c>
      <c r="D405" s="294"/>
      <c r="E405" s="294" t="s">
        <v>3489</v>
      </c>
      <c r="F405" s="295" t="s">
        <v>1165</v>
      </c>
      <c r="G405" s="294" t="s">
        <v>3490</v>
      </c>
      <c r="H405" s="294" t="s">
        <v>2208</v>
      </c>
    </row>
    <row r="406" spans="1:8" s="296" customFormat="1" x14ac:dyDescent="0.25">
      <c r="A406" s="294" t="s">
        <v>3491</v>
      </c>
      <c r="B406" s="295" t="s">
        <v>1177</v>
      </c>
      <c r="C406" s="294" t="s">
        <v>2038</v>
      </c>
      <c r="D406" s="294"/>
      <c r="E406" s="294" t="s">
        <v>3491</v>
      </c>
      <c r="F406" s="295" t="s">
        <v>1189</v>
      </c>
      <c r="G406" s="294" t="s">
        <v>3492</v>
      </c>
      <c r="H406" s="294" t="s">
        <v>2212</v>
      </c>
    </row>
    <row r="407" spans="1:8" s="296" customFormat="1" x14ac:dyDescent="0.25">
      <c r="A407" s="294" t="s">
        <v>3493</v>
      </c>
      <c r="B407" s="295" t="s">
        <v>1201</v>
      </c>
      <c r="C407" s="294" t="s">
        <v>2082</v>
      </c>
      <c r="D407" s="294"/>
      <c r="E407" s="294" t="s">
        <v>3493</v>
      </c>
      <c r="F407" s="295" t="s">
        <v>1213</v>
      </c>
      <c r="G407" s="294" t="s">
        <v>3494</v>
      </c>
      <c r="H407" s="294" t="s">
        <v>2132</v>
      </c>
    </row>
    <row r="408" spans="1:8" s="296" customFormat="1" x14ac:dyDescent="0.25">
      <c r="A408" s="294" t="s">
        <v>3495</v>
      </c>
      <c r="B408" s="295" t="s">
        <v>1225</v>
      </c>
      <c r="C408" s="294" t="s">
        <v>2066</v>
      </c>
      <c r="D408" s="294"/>
      <c r="E408" s="294" t="s">
        <v>3495</v>
      </c>
      <c r="F408" s="295" t="s">
        <v>1237</v>
      </c>
      <c r="G408" s="294" t="s">
        <v>3496</v>
      </c>
      <c r="H408" s="294" t="s">
        <v>2004</v>
      </c>
    </row>
    <row r="409" spans="1:8" s="296" customFormat="1" x14ac:dyDescent="0.25">
      <c r="A409" s="294" t="s">
        <v>3497</v>
      </c>
      <c r="B409" s="295" t="s">
        <v>1249</v>
      </c>
      <c r="C409" s="294" t="s">
        <v>2250</v>
      </c>
      <c r="D409" s="294"/>
      <c r="E409" s="294" t="s">
        <v>3497</v>
      </c>
      <c r="F409" s="295" t="s">
        <v>1261</v>
      </c>
      <c r="G409" s="294" t="s">
        <v>3498</v>
      </c>
      <c r="H409" s="294" t="s">
        <v>2088</v>
      </c>
    </row>
    <row r="410" spans="1:8" s="296" customFormat="1" x14ac:dyDescent="0.25">
      <c r="A410" s="294" t="s">
        <v>3499</v>
      </c>
      <c r="B410" s="295" t="s">
        <v>1082</v>
      </c>
      <c r="C410" s="294" t="s">
        <v>1938</v>
      </c>
      <c r="D410" s="294"/>
      <c r="E410" s="294" t="s">
        <v>3499</v>
      </c>
      <c r="F410" s="295" t="s">
        <v>1094</v>
      </c>
      <c r="G410" s="294" t="s">
        <v>3500</v>
      </c>
      <c r="H410" s="294" t="s">
        <v>2016</v>
      </c>
    </row>
    <row r="411" spans="1:8" s="296" customFormat="1" x14ac:dyDescent="0.25">
      <c r="A411" s="294" t="s">
        <v>3501</v>
      </c>
      <c r="B411" s="295" t="s">
        <v>1106</v>
      </c>
      <c r="C411" s="294" t="s">
        <v>1998</v>
      </c>
      <c r="D411" s="294"/>
      <c r="E411" s="294" t="s">
        <v>3501</v>
      </c>
      <c r="F411" s="295" t="s">
        <v>1118</v>
      </c>
      <c r="G411" s="294" t="s">
        <v>3502</v>
      </c>
      <c r="H411" s="294" t="s">
        <v>1964</v>
      </c>
    </row>
    <row r="412" spans="1:8" s="296" customFormat="1" x14ac:dyDescent="0.25">
      <c r="A412" s="294" t="s">
        <v>3503</v>
      </c>
      <c r="B412" s="295" t="s">
        <v>1130</v>
      </c>
      <c r="C412" s="294" t="s">
        <v>2222</v>
      </c>
      <c r="D412" s="294"/>
      <c r="E412" s="294" t="s">
        <v>3503</v>
      </c>
      <c r="F412" s="295" t="s">
        <v>1142</v>
      </c>
      <c r="G412" s="294" t="s">
        <v>3504</v>
      </c>
      <c r="H412" s="294" t="s">
        <v>2200</v>
      </c>
    </row>
    <row r="413" spans="1:8" s="296" customFormat="1" x14ac:dyDescent="0.25">
      <c r="A413" s="294" t="s">
        <v>3505</v>
      </c>
      <c r="B413" s="295" t="s">
        <v>1154</v>
      </c>
      <c r="C413" s="294" t="s">
        <v>2286</v>
      </c>
      <c r="D413" s="294"/>
      <c r="E413" s="294" t="s">
        <v>3505</v>
      </c>
      <c r="F413" s="295" t="s">
        <v>1166</v>
      </c>
      <c r="G413" s="294" t="s">
        <v>3506</v>
      </c>
      <c r="H413" s="294" t="s">
        <v>2144</v>
      </c>
    </row>
    <row r="414" spans="1:8" s="296" customFormat="1" x14ac:dyDescent="0.25">
      <c r="A414" s="294" t="s">
        <v>3507</v>
      </c>
      <c r="B414" s="295" t="s">
        <v>1178</v>
      </c>
      <c r="C414" s="294" t="s">
        <v>2230</v>
      </c>
      <c r="D414" s="294"/>
      <c r="E414" s="294" t="s">
        <v>3507</v>
      </c>
      <c r="F414" s="295" t="s">
        <v>1190</v>
      </c>
      <c r="G414" s="294" t="s">
        <v>3508</v>
      </c>
      <c r="H414" s="294" t="s">
        <v>2188</v>
      </c>
    </row>
    <row r="415" spans="1:8" s="296" customFormat="1" x14ac:dyDescent="0.25">
      <c r="A415" s="294" t="s">
        <v>3509</v>
      </c>
      <c r="B415" s="295" t="s">
        <v>1202</v>
      </c>
      <c r="C415" s="294" t="s">
        <v>2094</v>
      </c>
      <c r="D415" s="294"/>
      <c r="E415" s="294" t="s">
        <v>3509</v>
      </c>
      <c r="F415" s="295" t="s">
        <v>1214</v>
      </c>
      <c r="G415" s="294" t="s">
        <v>3510</v>
      </c>
      <c r="H415" s="294" t="s">
        <v>2116</v>
      </c>
    </row>
    <row r="416" spans="1:8" s="296" customFormat="1" x14ac:dyDescent="0.25">
      <c r="A416" s="294" t="s">
        <v>3511</v>
      </c>
      <c r="B416" s="295" t="s">
        <v>1226</v>
      </c>
      <c r="C416" s="294" t="s">
        <v>2138</v>
      </c>
      <c r="D416" s="294"/>
      <c r="E416" s="294" t="s">
        <v>3511</v>
      </c>
      <c r="F416" s="295" t="s">
        <v>1238</v>
      </c>
      <c r="G416" s="294" t="s">
        <v>3512</v>
      </c>
      <c r="H416" s="294" t="s">
        <v>2228</v>
      </c>
    </row>
    <row r="417" spans="1:8" s="296" customFormat="1" x14ac:dyDescent="0.25">
      <c r="A417" s="294" t="s">
        <v>3513</v>
      </c>
      <c r="B417" s="295" t="s">
        <v>1250</v>
      </c>
      <c r="C417" s="294" t="s">
        <v>2122</v>
      </c>
      <c r="D417" s="294"/>
      <c r="E417" s="294" t="s">
        <v>3513</v>
      </c>
      <c r="F417" s="295" t="s">
        <v>1262</v>
      </c>
      <c r="G417" s="294" t="s">
        <v>3514</v>
      </c>
      <c r="H417" s="294" t="s">
        <v>2100</v>
      </c>
    </row>
    <row r="418" spans="1:8" s="296" customFormat="1" x14ac:dyDescent="0.25">
      <c r="A418" s="294" t="s">
        <v>3515</v>
      </c>
      <c r="B418" s="295" t="s">
        <v>1083</v>
      </c>
      <c r="C418" s="294" t="s">
        <v>2026</v>
      </c>
      <c r="D418" s="294"/>
      <c r="E418" s="294" t="s">
        <v>3515</v>
      </c>
      <c r="F418" s="295" t="s">
        <v>1095</v>
      </c>
      <c r="G418" s="294" t="s">
        <v>3516</v>
      </c>
      <c r="H418" s="294" t="s">
        <v>2104</v>
      </c>
    </row>
    <row r="419" spans="1:8" s="296" customFormat="1" x14ac:dyDescent="0.25">
      <c r="A419" s="294" t="s">
        <v>3517</v>
      </c>
      <c r="B419" s="295" t="s">
        <v>1107</v>
      </c>
      <c r="C419" s="294" t="s">
        <v>2050</v>
      </c>
      <c r="D419" s="294"/>
      <c r="E419" s="294" t="s">
        <v>3517</v>
      </c>
      <c r="F419" s="295" t="s">
        <v>1119</v>
      </c>
      <c r="G419" s="294" t="s">
        <v>3518</v>
      </c>
      <c r="H419" s="294" t="s">
        <v>2148</v>
      </c>
    </row>
    <row r="420" spans="1:8" s="296" customFormat="1" x14ac:dyDescent="0.25">
      <c r="A420" s="294" t="s">
        <v>3519</v>
      </c>
      <c r="B420" s="295" t="s">
        <v>1131</v>
      </c>
      <c r="C420" s="294" t="s">
        <v>2114</v>
      </c>
      <c r="D420" s="294"/>
      <c r="E420" s="294" t="s">
        <v>3519</v>
      </c>
      <c r="F420" s="295" t="s">
        <v>1143</v>
      </c>
      <c r="G420" s="294" t="s">
        <v>3520</v>
      </c>
      <c r="H420" s="294" t="s">
        <v>1920</v>
      </c>
    </row>
    <row r="421" spans="1:8" s="296" customFormat="1" x14ac:dyDescent="0.25">
      <c r="A421" s="294" t="s">
        <v>3521</v>
      </c>
      <c r="B421" s="295" t="s">
        <v>1155</v>
      </c>
      <c r="C421" s="294" t="s">
        <v>1966</v>
      </c>
      <c r="D421" s="294"/>
      <c r="E421" s="294" t="s">
        <v>3521</v>
      </c>
      <c r="F421" s="295" t="s">
        <v>1167</v>
      </c>
      <c r="G421" s="294" t="s">
        <v>3522</v>
      </c>
      <c r="H421" s="294" t="s">
        <v>1948</v>
      </c>
    </row>
    <row r="422" spans="1:8" s="296" customFormat="1" x14ac:dyDescent="0.25">
      <c r="A422" s="294" t="s">
        <v>3523</v>
      </c>
      <c r="B422" s="295" t="s">
        <v>1179</v>
      </c>
      <c r="C422" s="294" t="s">
        <v>2054</v>
      </c>
      <c r="D422" s="294"/>
      <c r="E422" s="294" t="s">
        <v>3523</v>
      </c>
      <c r="F422" s="295" t="s">
        <v>1191</v>
      </c>
      <c r="G422" s="294" t="s">
        <v>3524</v>
      </c>
      <c r="H422" s="294" t="s">
        <v>2000</v>
      </c>
    </row>
    <row r="423" spans="1:8" s="296" customFormat="1" x14ac:dyDescent="0.25">
      <c r="A423" s="294" t="s">
        <v>3525</v>
      </c>
      <c r="B423" s="295" t="s">
        <v>1203</v>
      </c>
      <c r="C423" s="294" t="s">
        <v>2246</v>
      </c>
      <c r="D423" s="294"/>
      <c r="E423" s="294" t="s">
        <v>3525</v>
      </c>
      <c r="F423" s="295" t="s">
        <v>1215</v>
      </c>
      <c r="G423" s="294" t="s">
        <v>3526</v>
      </c>
      <c r="H423" s="294" t="s">
        <v>2084</v>
      </c>
    </row>
    <row r="424" spans="1:8" s="296" customFormat="1" x14ac:dyDescent="0.25">
      <c r="A424" s="294" t="s">
        <v>3527</v>
      </c>
      <c r="B424" s="295" t="s">
        <v>1227</v>
      </c>
      <c r="C424" s="294" t="s">
        <v>2130</v>
      </c>
      <c r="D424" s="294"/>
      <c r="E424" s="294" t="s">
        <v>3527</v>
      </c>
      <c r="F424" s="295" t="s">
        <v>1239</v>
      </c>
      <c r="G424" s="294" t="s">
        <v>3528</v>
      </c>
      <c r="H424" s="294" t="s">
        <v>2280</v>
      </c>
    </row>
    <row r="425" spans="1:8" s="296" customFormat="1" x14ac:dyDescent="0.25">
      <c r="A425" s="294" t="s">
        <v>3529</v>
      </c>
      <c r="B425" s="295" t="s">
        <v>1251</v>
      </c>
      <c r="C425" s="294" t="s">
        <v>2242</v>
      </c>
      <c r="D425" s="294"/>
      <c r="E425" s="294" t="s">
        <v>3529</v>
      </c>
      <c r="F425" s="295" t="s">
        <v>1263</v>
      </c>
      <c r="G425" s="294" t="s">
        <v>3530</v>
      </c>
      <c r="H425" s="294" t="s">
        <v>2216</v>
      </c>
    </row>
    <row r="426" spans="1:8" s="296" customFormat="1" x14ac:dyDescent="0.25">
      <c r="A426" s="294" t="s">
        <v>3531</v>
      </c>
      <c r="B426" s="295" t="s">
        <v>1084</v>
      </c>
      <c r="C426" s="294" t="s">
        <v>2058</v>
      </c>
      <c r="D426" s="294"/>
      <c r="E426" s="294" t="s">
        <v>3531</v>
      </c>
      <c r="F426" s="295" t="s">
        <v>1096</v>
      </c>
      <c r="G426" s="294" t="s">
        <v>3532</v>
      </c>
      <c r="H426" s="294" t="s">
        <v>2176</v>
      </c>
    </row>
    <row r="427" spans="1:8" s="296" customFormat="1" x14ac:dyDescent="0.25">
      <c r="A427" s="294" t="s">
        <v>3533</v>
      </c>
      <c r="B427" s="295" t="s">
        <v>1108</v>
      </c>
      <c r="C427" s="294" t="s">
        <v>1986</v>
      </c>
      <c r="D427" s="294"/>
      <c r="E427" s="294" t="s">
        <v>3533</v>
      </c>
      <c r="F427" s="295" t="s">
        <v>1120</v>
      </c>
      <c r="G427" s="294" t="s">
        <v>3534</v>
      </c>
      <c r="H427" s="294" t="s">
        <v>1968</v>
      </c>
    </row>
    <row r="428" spans="1:8" s="296" customFormat="1" x14ac:dyDescent="0.25">
      <c r="A428" s="294" t="s">
        <v>3535</v>
      </c>
      <c r="B428" s="295" t="s">
        <v>1132</v>
      </c>
      <c r="C428" s="294" t="s">
        <v>2006</v>
      </c>
      <c r="D428" s="294"/>
      <c r="E428" s="294" t="s">
        <v>3535</v>
      </c>
      <c r="F428" s="295" t="s">
        <v>1144</v>
      </c>
      <c r="G428" s="294" t="s">
        <v>3536</v>
      </c>
      <c r="H428" s="294" t="s">
        <v>1956</v>
      </c>
    </row>
    <row r="429" spans="1:8" s="296" customFormat="1" x14ac:dyDescent="0.25">
      <c r="A429" s="294" t="s">
        <v>3537</v>
      </c>
      <c r="B429" s="295" t="s">
        <v>1156</v>
      </c>
      <c r="C429" s="294" t="s">
        <v>2210</v>
      </c>
      <c r="D429" s="294"/>
      <c r="E429" s="294" t="s">
        <v>3537</v>
      </c>
      <c r="F429" s="295" t="s">
        <v>1168</v>
      </c>
      <c r="G429" s="294" t="s">
        <v>3538</v>
      </c>
      <c r="H429" s="294" t="s">
        <v>2168</v>
      </c>
    </row>
    <row r="430" spans="1:8" s="296" customFormat="1" x14ac:dyDescent="0.25">
      <c r="A430" s="294" t="s">
        <v>3539</v>
      </c>
      <c r="B430" s="295" t="s">
        <v>1180</v>
      </c>
      <c r="C430" s="294" t="s">
        <v>2102</v>
      </c>
      <c r="D430" s="294"/>
      <c r="E430" s="294" t="s">
        <v>3539</v>
      </c>
      <c r="F430" s="295" t="s">
        <v>1192</v>
      </c>
      <c r="G430" s="294" t="s">
        <v>3540</v>
      </c>
      <c r="H430" s="294" t="s">
        <v>2012</v>
      </c>
    </row>
    <row r="431" spans="1:8" s="296" customFormat="1" x14ac:dyDescent="0.25">
      <c r="A431" s="294" t="s">
        <v>3541</v>
      </c>
      <c r="B431" s="295" t="s">
        <v>1204</v>
      </c>
      <c r="C431" s="294" t="s">
        <v>1982</v>
      </c>
      <c r="D431" s="294"/>
      <c r="E431" s="294" t="s">
        <v>3541</v>
      </c>
      <c r="F431" s="295" t="s">
        <v>1216</v>
      </c>
      <c r="G431" s="294" t="s">
        <v>3542</v>
      </c>
      <c r="H431" s="294" t="s">
        <v>2284</v>
      </c>
    </row>
    <row r="432" spans="1:8" s="296" customFormat="1" x14ac:dyDescent="0.25">
      <c r="A432" s="294" t="s">
        <v>3543</v>
      </c>
      <c r="B432" s="295" t="s">
        <v>1228</v>
      </c>
      <c r="C432" s="294" t="s">
        <v>2042</v>
      </c>
      <c r="D432" s="294"/>
      <c r="E432" s="294" t="s">
        <v>3543</v>
      </c>
      <c r="F432" s="295" t="s">
        <v>1240</v>
      </c>
      <c r="G432" s="294" t="s">
        <v>3544</v>
      </c>
      <c r="H432" s="294" t="s">
        <v>1984</v>
      </c>
    </row>
    <row r="433" spans="1:8" s="296" customFormat="1" x14ac:dyDescent="0.25">
      <c r="A433" s="294" t="s">
        <v>3545</v>
      </c>
      <c r="B433" s="295" t="s">
        <v>1252</v>
      </c>
      <c r="C433" s="294" t="s">
        <v>2206</v>
      </c>
      <c r="D433" s="294"/>
      <c r="E433" s="294" t="s">
        <v>3545</v>
      </c>
      <c r="F433" s="295" t="s">
        <v>1264</v>
      </c>
      <c r="G433" s="294" t="s">
        <v>3546</v>
      </c>
      <c r="H433" s="294" t="s">
        <v>2064</v>
      </c>
    </row>
    <row r="434" spans="1:8" s="296" customFormat="1" x14ac:dyDescent="0.25">
      <c r="A434" s="294" t="s">
        <v>3547</v>
      </c>
      <c r="B434" s="295" t="s">
        <v>1085</v>
      </c>
      <c r="C434" s="294" t="s">
        <v>2030</v>
      </c>
      <c r="D434" s="294"/>
      <c r="E434" s="294" t="s">
        <v>3547</v>
      </c>
      <c r="F434" s="295" t="s">
        <v>1097</v>
      </c>
      <c r="G434" s="294" t="s">
        <v>3548</v>
      </c>
      <c r="H434" s="294" t="s">
        <v>2248</v>
      </c>
    </row>
    <row r="435" spans="1:8" s="296" customFormat="1" x14ac:dyDescent="0.25">
      <c r="A435" s="294" t="s">
        <v>3549</v>
      </c>
      <c r="B435" s="295" t="s">
        <v>1109</v>
      </c>
      <c r="C435" s="294" t="s">
        <v>2174</v>
      </c>
      <c r="D435" s="294"/>
      <c r="E435" s="294" t="s">
        <v>3549</v>
      </c>
      <c r="F435" s="295" t="s">
        <v>1121</v>
      </c>
      <c r="G435" s="294" t="s">
        <v>3550</v>
      </c>
      <c r="H435" s="294" t="s">
        <v>2032</v>
      </c>
    </row>
    <row r="436" spans="1:8" s="296" customFormat="1" x14ac:dyDescent="0.25">
      <c r="A436" s="294" t="s">
        <v>3551</v>
      </c>
      <c r="B436" s="295" t="s">
        <v>1133</v>
      </c>
      <c r="C436" s="294" t="s">
        <v>1934</v>
      </c>
      <c r="D436" s="294"/>
      <c r="E436" s="294" t="s">
        <v>3551</v>
      </c>
      <c r="F436" s="295" t="s">
        <v>1145</v>
      </c>
      <c r="G436" s="294" t="s">
        <v>3552</v>
      </c>
      <c r="H436" s="294" t="s">
        <v>1932</v>
      </c>
    </row>
    <row r="437" spans="1:8" s="296" customFormat="1" x14ac:dyDescent="0.25">
      <c r="A437" s="294" t="s">
        <v>3553</v>
      </c>
      <c r="B437" s="295" t="s">
        <v>1157</v>
      </c>
      <c r="C437" s="294" t="s">
        <v>2002</v>
      </c>
      <c r="D437" s="294"/>
      <c r="E437" s="294" t="s">
        <v>3553</v>
      </c>
      <c r="F437" s="295" t="s">
        <v>1169</v>
      </c>
      <c r="G437" s="294" t="s">
        <v>3554</v>
      </c>
      <c r="H437" s="294" t="s">
        <v>1936</v>
      </c>
    </row>
    <row r="438" spans="1:8" s="296" customFormat="1" x14ac:dyDescent="0.25">
      <c r="A438" s="294" t="s">
        <v>3555</v>
      </c>
      <c r="B438" s="295" t="s">
        <v>1181</v>
      </c>
      <c r="C438" s="294" t="s">
        <v>2226</v>
      </c>
      <c r="D438" s="294"/>
      <c r="E438" s="294" t="s">
        <v>3555</v>
      </c>
      <c r="F438" s="295" t="s">
        <v>1193</v>
      </c>
      <c r="G438" s="294" t="s">
        <v>3556</v>
      </c>
      <c r="H438" s="294" t="s">
        <v>2204</v>
      </c>
    </row>
    <row r="439" spans="1:8" s="296" customFormat="1" x14ac:dyDescent="0.25">
      <c r="A439" s="294" t="s">
        <v>3557</v>
      </c>
      <c r="B439" s="295" t="s">
        <v>1205</v>
      </c>
      <c r="C439" s="294" t="s">
        <v>2010</v>
      </c>
      <c r="D439" s="294"/>
      <c r="E439" s="294" t="s">
        <v>3557</v>
      </c>
      <c r="F439" s="295" t="s">
        <v>1217</v>
      </c>
      <c r="G439" s="294" t="s">
        <v>3558</v>
      </c>
      <c r="H439" s="294" t="s">
        <v>1944</v>
      </c>
    </row>
    <row r="440" spans="1:8" s="296" customFormat="1" x14ac:dyDescent="0.25">
      <c r="A440" s="294" t="s">
        <v>3559</v>
      </c>
      <c r="B440" s="295" t="s">
        <v>1229</v>
      </c>
      <c r="C440" s="294" t="s">
        <v>2134</v>
      </c>
      <c r="D440" s="294"/>
      <c r="E440" s="294" t="s">
        <v>3559</v>
      </c>
      <c r="F440" s="295" t="s">
        <v>1241</v>
      </c>
      <c r="G440" s="294" t="s">
        <v>3560</v>
      </c>
      <c r="H440" s="294" t="s">
        <v>2052</v>
      </c>
    </row>
    <row r="441" spans="1:8" s="296" customFormat="1" x14ac:dyDescent="0.25">
      <c r="A441" s="294" t="s">
        <v>3561</v>
      </c>
      <c r="B441" s="295" t="s">
        <v>1253</v>
      </c>
      <c r="C441" s="294" t="s">
        <v>2158</v>
      </c>
      <c r="D441" s="294"/>
      <c r="E441" s="294" t="s">
        <v>3561</v>
      </c>
      <c r="F441" s="295" t="s">
        <v>1265</v>
      </c>
      <c r="G441" s="294" t="s">
        <v>3562</v>
      </c>
      <c r="H441" s="294" t="s">
        <v>2056</v>
      </c>
    </row>
    <row r="442" spans="1:8" s="296" customFormat="1" x14ac:dyDescent="0.25">
      <c r="A442" s="294" t="s">
        <v>3563</v>
      </c>
      <c r="B442" s="295" t="s">
        <v>1086</v>
      </c>
      <c r="C442" s="294" t="s">
        <v>2298</v>
      </c>
      <c r="D442" s="294"/>
      <c r="E442" s="294" t="s">
        <v>3563</v>
      </c>
      <c r="F442" s="295" t="s">
        <v>1098</v>
      </c>
      <c r="G442" s="294" t="s">
        <v>3564</v>
      </c>
      <c r="H442" s="294" t="s">
        <v>2260</v>
      </c>
    </row>
    <row r="443" spans="1:8" s="296" customFormat="1" x14ac:dyDescent="0.25">
      <c r="A443" s="294" t="s">
        <v>3565</v>
      </c>
      <c r="B443" s="295" t="s">
        <v>1110</v>
      </c>
      <c r="C443" s="294" t="s">
        <v>2186</v>
      </c>
      <c r="D443" s="294"/>
      <c r="E443" s="294" t="s">
        <v>3565</v>
      </c>
      <c r="F443" s="295" t="s">
        <v>1122</v>
      </c>
      <c r="G443" s="294" t="s">
        <v>3566</v>
      </c>
      <c r="H443" s="294" t="s">
        <v>1940</v>
      </c>
    </row>
    <row r="444" spans="1:8" s="296" customFormat="1" x14ac:dyDescent="0.25">
      <c r="A444" s="294" t="s">
        <v>3567</v>
      </c>
      <c r="B444" s="295" t="s">
        <v>1134</v>
      </c>
      <c r="C444" s="294" t="s">
        <v>1962</v>
      </c>
      <c r="D444" s="294"/>
      <c r="E444" s="294" t="s">
        <v>3567</v>
      </c>
      <c r="F444" s="295" t="s">
        <v>1146</v>
      </c>
      <c r="G444" s="294" t="s">
        <v>3568</v>
      </c>
      <c r="H444" s="294" t="s">
        <v>2008</v>
      </c>
    </row>
    <row r="445" spans="1:8" s="296" customFormat="1" x14ac:dyDescent="0.25">
      <c r="A445" s="294" t="s">
        <v>3569</v>
      </c>
      <c r="B445" s="295" t="s">
        <v>1158</v>
      </c>
      <c r="C445" s="294" t="s">
        <v>2074</v>
      </c>
      <c r="D445" s="294"/>
      <c r="E445" s="294" t="s">
        <v>3569</v>
      </c>
      <c r="F445" s="295" t="s">
        <v>1170</v>
      </c>
      <c r="G445" s="294" t="s">
        <v>3570</v>
      </c>
      <c r="H445" s="294" t="s">
        <v>2152</v>
      </c>
    </row>
    <row r="446" spans="1:8" s="296" customFormat="1" x14ac:dyDescent="0.25">
      <c r="A446" s="294" t="s">
        <v>3571</v>
      </c>
      <c r="B446" s="295" t="s">
        <v>1182</v>
      </c>
      <c r="C446" s="294" t="s">
        <v>1918</v>
      </c>
      <c r="D446" s="294"/>
      <c r="E446" s="294" t="s">
        <v>3571</v>
      </c>
      <c r="F446" s="295" t="s">
        <v>1194</v>
      </c>
      <c r="G446" s="294" t="s">
        <v>3572</v>
      </c>
      <c r="H446" s="294" t="s">
        <v>1980</v>
      </c>
    </row>
    <row r="447" spans="1:8" s="296" customFormat="1" x14ac:dyDescent="0.25">
      <c r="A447" s="294" t="s">
        <v>3573</v>
      </c>
      <c r="B447" s="295" t="s">
        <v>1206</v>
      </c>
      <c r="C447" s="294" t="s">
        <v>2202</v>
      </c>
      <c r="D447" s="294"/>
      <c r="E447" s="294" t="s">
        <v>3573</v>
      </c>
      <c r="F447" s="295" t="s">
        <v>1218</v>
      </c>
      <c r="G447" s="294" t="s">
        <v>3574</v>
      </c>
      <c r="H447" s="294" t="s">
        <v>2244</v>
      </c>
    </row>
    <row r="448" spans="1:8" s="296" customFormat="1" x14ac:dyDescent="0.25">
      <c r="A448" s="294" t="s">
        <v>3575</v>
      </c>
      <c r="B448" s="295" t="s">
        <v>1230</v>
      </c>
      <c r="C448" s="294" t="s">
        <v>2046</v>
      </c>
      <c r="D448" s="294"/>
      <c r="E448" s="294" t="s">
        <v>3575</v>
      </c>
      <c r="F448" s="295" t="s">
        <v>1242</v>
      </c>
      <c r="G448" s="294" t="s">
        <v>3576</v>
      </c>
      <c r="H448" s="294" t="s">
        <v>1988</v>
      </c>
    </row>
    <row r="449" spans="1:8" s="296" customFormat="1" x14ac:dyDescent="0.25">
      <c r="A449" s="294" t="s">
        <v>3577</v>
      </c>
      <c r="B449" s="295" t="s">
        <v>1254</v>
      </c>
      <c r="C449" s="294" t="s">
        <v>1978</v>
      </c>
      <c r="D449" s="294"/>
      <c r="E449" s="294" t="s">
        <v>3577</v>
      </c>
      <c r="F449" s="295" t="s">
        <v>1266</v>
      </c>
      <c r="G449" s="294" t="s">
        <v>3578</v>
      </c>
      <c r="H449" s="294" t="s">
        <v>1928</v>
      </c>
    </row>
    <row r="450" spans="1:8" s="296" customFormat="1" x14ac:dyDescent="0.25">
      <c r="A450" s="294" t="s">
        <v>3579</v>
      </c>
      <c r="B450" s="295" t="s">
        <v>1087</v>
      </c>
      <c r="C450" s="294" t="s">
        <v>2154</v>
      </c>
      <c r="D450" s="294"/>
      <c r="E450" s="294" t="s">
        <v>3579</v>
      </c>
      <c r="F450" s="295" t="s">
        <v>1099</v>
      </c>
      <c r="G450" s="294" t="s">
        <v>3580</v>
      </c>
      <c r="H450" s="294" t="s">
        <v>2220</v>
      </c>
    </row>
    <row r="451" spans="1:8" s="296" customFormat="1" x14ac:dyDescent="0.25">
      <c r="A451" s="294" t="s">
        <v>3581</v>
      </c>
      <c r="B451" s="295" t="s">
        <v>1111</v>
      </c>
      <c r="C451" s="294" t="s">
        <v>2118</v>
      </c>
      <c r="D451" s="294"/>
      <c r="E451" s="294" t="s">
        <v>3581</v>
      </c>
      <c r="F451" s="295" t="s">
        <v>1123</v>
      </c>
      <c r="G451" s="294" t="s">
        <v>3582</v>
      </c>
      <c r="H451" s="294" t="s">
        <v>2036</v>
      </c>
    </row>
    <row r="452" spans="1:8" s="296" customFormat="1" x14ac:dyDescent="0.25">
      <c r="A452" s="294" t="s">
        <v>3583</v>
      </c>
      <c r="B452" s="295" t="s">
        <v>1135</v>
      </c>
      <c r="C452" s="294" t="s">
        <v>2062</v>
      </c>
      <c r="D452" s="294"/>
      <c r="E452" s="294" t="s">
        <v>3583</v>
      </c>
      <c r="F452" s="295" t="s">
        <v>1147</v>
      </c>
      <c r="G452" s="294" t="s">
        <v>3584</v>
      </c>
      <c r="H452" s="294" t="s">
        <v>2120</v>
      </c>
    </row>
    <row r="453" spans="1:8" s="296" customFormat="1" x14ac:dyDescent="0.25">
      <c r="A453" s="294" t="s">
        <v>3585</v>
      </c>
      <c r="B453" s="295" t="s">
        <v>1159</v>
      </c>
      <c r="C453" s="294" t="s">
        <v>2146</v>
      </c>
      <c r="D453" s="294"/>
      <c r="E453" s="294" t="s">
        <v>3585</v>
      </c>
      <c r="F453" s="295" t="s">
        <v>1171</v>
      </c>
      <c r="G453" s="294" t="s">
        <v>3586</v>
      </c>
      <c r="H453" s="294" t="s">
        <v>1924</v>
      </c>
    </row>
    <row r="454" spans="1:8" s="296" customFormat="1" x14ac:dyDescent="0.25">
      <c r="A454" s="294" t="s">
        <v>3587</v>
      </c>
      <c r="B454" s="295" t="s">
        <v>1183</v>
      </c>
      <c r="C454" s="294" t="s">
        <v>1946</v>
      </c>
      <c r="D454" s="294"/>
      <c r="E454" s="294" t="s">
        <v>3587</v>
      </c>
      <c r="F454" s="295" t="s">
        <v>1195</v>
      </c>
      <c r="G454" s="294" t="s">
        <v>3588</v>
      </c>
      <c r="H454" s="294" t="s">
        <v>1976</v>
      </c>
    </row>
    <row r="455" spans="1:8" s="296" customFormat="1" x14ac:dyDescent="0.25">
      <c r="A455" s="294" t="s">
        <v>3589</v>
      </c>
      <c r="B455" s="295" t="s">
        <v>1207</v>
      </c>
      <c r="C455" s="294" t="s">
        <v>2170</v>
      </c>
      <c r="D455" s="294"/>
      <c r="E455" s="294" t="s">
        <v>3589</v>
      </c>
      <c r="F455" s="295" t="s">
        <v>1219</v>
      </c>
      <c r="G455" s="294" t="s">
        <v>3590</v>
      </c>
      <c r="H455" s="294" t="s">
        <v>2092</v>
      </c>
    </row>
    <row r="456" spans="1:8" s="296" customFormat="1" x14ac:dyDescent="0.25">
      <c r="A456" s="294" t="s">
        <v>3591</v>
      </c>
      <c r="B456" s="295" t="s">
        <v>1231</v>
      </c>
      <c r="C456" s="294" t="s">
        <v>2278</v>
      </c>
      <c r="D456" s="294"/>
      <c r="E456" s="294" t="s">
        <v>3591</v>
      </c>
      <c r="F456" s="295" t="s">
        <v>1243</v>
      </c>
      <c r="G456" s="294" t="s">
        <v>3592</v>
      </c>
      <c r="H456" s="294" t="s">
        <v>2256</v>
      </c>
    </row>
    <row r="457" spans="1:8" s="296" customFormat="1" x14ac:dyDescent="0.25">
      <c r="A457" s="294" t="s">
        <v>3593</v>
      </c>
      <c r="B457" s="295" t="s">
        <v>1255</v>
      </c>
      <c r="C457" s="294" t="s">
        <v>2162</v>
      </c>
      <c r="D457" s="294"/>
      <c r="E457" s="294" t="s">
        <v>3593</v>
      </c>
      <c r="F457" s="295" t="s">
        <v>1267</v>
      </c>
      <c r="G457" s="294" t="s">
        <v>3594</v>
      </c>
      <c r="H457" s="294" t="s">
        <v>2252</v>
      </c>
    </row>
    <row r="458" spans="1:8" s="296" customFormat="1" x14ac:dyDescent="0.25">
      <c r="A458" s="294" t="s">
        <v>3595</v>
      </c>
      <c r="B458" s="295" t="s">
        <v>1088</v>
      </c>
      <c r="C458" s="294" t="s">
        <v>2274</v>
      </c>
      <c r="D458" s="294"/>
      <c r="E458" s="294" t="s">
        <v>3595</v>
      </c>
      <c r="F458" s="295" t="s">
        <v>1100</v>
      </c>
      <c r="G458" s="294" t="s">
        <v>3596</v>
      </c>
      <c r="H458" s="294" t="s">
        <v>2024</v>
      </c>
    </row>
    <row r="459" spans="1:8" s="296" customFormat="1" x14ac:dyDescent="0.25">
      <c r="A459" s="294" t="s">
        <v>3597</v>
      </c>
      <c r="B459" s="295" t="s">
        <v>1112</v>
      </c>
      <c r="C459" s="294" t="s">
        <v>2290</v>
      </c>
      <c r="D459" s="294"/>
      <c r="E459" s="294" t="s">
        <v>3597</v>
      </c>
      <c r="F459" s="295" t="s">
        <v>1124</v>
      </c>
      <c r="G459" s="294" t="s">
        <v>3598</v>
      </c>
      <c r="H459" s="294" t="s">
        <v>2108</v>
      </c>
    </row>
    <row r="460" spans="1:8" s="296" customFormat="1" x14ac:dyDescent="0.25">
      <c r="A460" s="294" t="s">
        <v>3599</v>
      </c>
      <c r="B460" s="295" t="s">
        <v>1136</v>
      </c>
      <c r="C460" s="294" t="s">
        <v>2214</v>
      </c>
      <c r="D460" s="294"/>
      <c r="E460" s="294" t="s">
        <v>3599</v>
      </c>
      <c r="F460" s="295" t="s">
        <v>1148</v>
      </c>
      <c r="G460" s="294" t="s">
        <v>3600</v>
      </c>
      <c r="H460" s="294" t="s">
        <v>2264</v>
      </c>
    </row>
    <row r="461" spans="1:8" s="296" customFormat="1" x14ac:dyDescent="0.25">
      <c r="A461" s="294" t="s">
        <v>3601</v>
      </c>
      <c r="B461" s="295" t="s">
        <v>1160</v>
      </c>
      <c r="C461" s="294" t="s">
        <v>1950</v>
      </c>
      <c r="D461" s="294"/>
      <c r="E461" s="294" t="s">
        <v>3601</v>
      </c>
      <c r="F461" s="295" t="s">
        <v>1172</v>
      </c>
      <c r="G461" s="294" t="s">
        <v>3602</v>
      </c>
      <c r="H461" s="294" t="s">
        <v>2156</v>
      </c>
    </row>
    <row r="462" spans="1:8" s="296" customFormat="1" x14ac:dyDescent="0.25">
      <c r="A462" s="294" t="s">
        <v>3603</v>
      </c>
      <c r="B462" s="295" t="s">
        <v>1184</v>
      </c>
      <c r="C462" s="294" t="s">
        <v>1970</v>
      </c>
      <c r="D462" s="294"/>
      <c r="E462" s="294" t="s">
        <v>3603</v>
      </c>
      <c r="F462" s="295" t="s">
        <v>1196</v>
      </c>
      <c r="G462" s="294" t="s">
        <v>3604</v>
      </c>
      <c r="H462" s="294" t="s">
        <v>2192</v>
      </c>
    </row>
    <row r="463" spans="1:8" s="296" customFormat="1" x14ac:dyDescent="0.25">
      <c r="A463" s="294" t="s">
        <v>3605</v>
      </c>
      <c r="B463" s="295" t="s">
        <v>1208</v>
      </c>
      <c r="C463" s="294" t="s">
        <v>2106</v>
      </c>
      <c r="D463" s="294"/>
      <c r="E463" s="294" t="s">
        <v>3605</v>
      </c>
      <c r="F463" s="295" t="s">
        <v>1220</v>
      </c>
      <c r="G463" s="294" t="s">
        <v>3606</v>
      </c>
      <c r="H463" s="294" t="s">
        <v>2048</v>
      </c>
    </row>
    <row r="464" spans="1:8" s="296" customFormat="1" x14ac:dyDescent="0.25">
      <c r="A464" s="294" t="s">
        <v>3607</v>
      </c>
      <c r="B464" s="295" t="s">
        <v>1232</v>
      </c>
      <c r="C464" s="294" t="s">
        <v>1930</v>
      </c>
      <c r="D464" s="294"/>
      <c r="E464" s="294" t="s">
        <v>3607</v>
      </c>
      <c r="F464" s="295" t="s">
        <v>1244</v>
      </c>
      <c r="G464" s="294" t="s">
        <v>3608</v>
      </c>
      <c r="H464" s="294" t="s">
        <v>1916</v>
      </c>
    </row>
    <row r="465" spans="1:8" s="296" customFormat="1" x14ac:dyDescent="0.25">
      <c r="A465" s="294" t="s">
        <v>3609</v>
      </c>
      <c r="B465" s="295" t="s">
        <v>1256</v>
      </c>
      <c r="C465" s="294" t="s">
        <v>2014</v>
      </c>
      <c r="D465" s="294"/>
      <c r="E465" s="294" t="s">
        <v>3609</v>
      </c>
      <c r="F465" s="295" t="s">
        <v>1268</v>
      </c>
      <c r="G465" s="294" t="s">
        <v>3610</v>
      </c>
      <c r="H465" s="294" t="s">
        <v>2288</v>
      </c>
    </row>
    <row r="466" spans="1:8" s="296" customFormat="1" x14ac:dyDescent="0.25">
      <c r="A466" s="294" t="s">
        <v>3611</v>
      </c>
      <c r="B466" s="295" t="s">
        <v>1089</v>
      </c>
      <c r="C466" s="294" t="s">
        <v>2198</v>
      </c>
      <c r="D466" s="294"/>
      <c r="E466" s="294" t="s">
        <v>3611</v>
      </c>
      <c r="F466" s="295" t="s">
        <v>1101</v>
      </c>
      <c r="G466" s="294" t="s">
        <v>3612</v>
      </c>
      <c r="H466" s="294" t="s">
        <v>1992</v>
      </c>
    </row>
    <row r="467" spans="1:8" s="296" customFormat="1" x14ac:dyDescent="0.25">
      <c r="A467" s="294" t="s">
        <v>3613</v>
      </c>
      <c r="B467" s="295" t="s">
        <v>1113</v>
      </c>
      <c r="C467" s="294" t="s">
        <v>1922</v>
      </c>
      <c r="D467" s="294"/>
      <c r="E467" s="294" t="s">
        <v>3613</v>
      </c>
      <c r="F467" s="295" t="s">
        <v>1125</v>
      </c>
      <c r="G467" s="294" t="s">
        <v>3614</v>
      </c>
      <c r="H467" s="294" t="s">
        <v>2240</v>
      </c>
    </row>
    <row r="468" spans="1:8" s="296" customFormat="1" x14ac:dyDescent="0.25">
      <c r="A468" s="294" t="s">
        <v>3615</v>
      </c>
      <c r="B468" s="295" t="s">
        <v>1137</v>
      </c>
      <c r="C468" s="294" t="s">
        <v>1974</v>
      </c>
      <c r="D468" s="294"/>
      <c r="E468" s="294" t="s">
        <v>3615</v>
      </c>
      <c r="F468" s="295" t="s">
        <v>1149</v>
      </c>
      <c r="G468" s="294" t="s">
        <v>3616</v>
      </c>
      <c r="H468" s="294" t="s">
        <v>2276</v>
      </c>
    </row>
    <row r="469" spans="1:8" s="296" customFormat="1" x14ac:dyDescent="0.25">
      <c r="A469" s="294" t="s">
        <v>3617</v>
      </c>
      <c r="B469" s="295" t="s">
        <v>1161</v>
      </c>
      <c r="C469" s="294" t="s">
        <v>2090</v>
      </c>
      <c r="D469" s="294"/>
      <c r="E469" s="294" t="s">
        <v>3617</v>
      </c>
      <c r="F469" s="295" t="s">
        <v>1173</v>
      </c>
      <c r="G469" s="294" t="s">
        <v>3618</v>
      </c>
      <c r="H469" s="294" t="s">
        <v>2224</v>
      </c>
    </row>
    <row r="470" spans="1:8" s="296" customFormat="1" x14ac:dyDescent="0.25">
      <c r="A470" s="294" t="s">
        <v>3619</v>
      </c>
      <c r="B470" s="295" t="s">
        <v>1185</v>
      </c>
      <c r="C470" s="294" t="s">
        <v>2270</v>
      </c>
      <c r="D470" s="294"/>
      <c r="E470" s="294" t="s">
        <v>3619</v>
      </c>
      <c r="F470" s="295" t="s">
        <v>1197</v>
      </c>
      <c r="G470" s="294" t="s">
        <v>3620</v>
      </c>
      <c r="H470" s="294" t="s">
        <v>1952</v>
      </c>
    </row>
    <row r="471" spans="1:8" s="296" customFormat="1" x14ac:dyDescent="0.25">
      <c r="A471" s="294" t="s">
        <v>3621</v>
      </c>
      <c r="B471" s="295" t="s">
        <v>1209</v>
      </c>
      <c r="C471" s="294" t="s">
        <v>2294</v>
      </c>
      <c r="D471" s="294"/>
      <c r="E471" s="294" t="s">
        <v>3621</v>
      </c>
      <c r="F471" s="295" t="s">
        <v>1221</v>
      </c>
      <c r="G471" s="294" t="s">
        <v>3622</v>
      </c>
      <c r="H471" s="294" t="s">
        <v>2112</v>
      </c>
    </row>
    <row r="472" spans="1:8" s="296" customFormat="1" x14ac:dyDescent="0.25">
      <c r="A472" s="294" t="s">
        <v>3623</v>
      </c>
      <c r="B472" s="295" t="s">
        <v>1233</v>
      </c>
      <c r="C472" s="294" t="s">
        <v>2282</v>
      </c>
      <c r="D472" s="294"/>
      <c r="E472" s="294" t="s">
        <v>3623</v>
      </c>
      <c r="F472" s="295" t="s">
        <v>1245</v>
      </c>
      <c r="G472" s="294" t="s">
        <v>3624</v>
      </c>
      <c r="H472" s="294" t="s">
        <v>2292</v>
      </c>
    </row>
    <row r="473" spans="1:8" s="296" customFormat="1" x14ac:dyDescent="0.25">
      <c r="A473" s="294" t="s">
        <v>3625</v>
      </c>
      <c r="B473" s="295" t="s">
        <v>1257</v>
      </c>
      <c r="C473" s="294" t="s">
        <v>2266</v>
      </c>
      <c r="D473" s="294"/>
      <c r="E473" s="294" t="s">
        <v>3625</v>
      </c>
      <c r="F473" s="295" t="s">
        <v>1269</v>
      </c>
      <c r="G473" s="294" t="s">
        <v>3626</v>
      </c>
      <c r="H473" s="294" t="s">
        <v>2028</v>
      </c>
    </row>
    <row r="474" spans="1:8" s="296" customFormat="1" x14ac:dyDescent="0.25">
      <c r="A474" s="294" t="s">
        <v>3627</v>
      </c>
      <c r="B474" s="295" t="s">
        <v>1090</v>
      </c>
      <c r="C474" s="294" t="s">
        <v>2110</v>
      </c>
      <c r="D474" s="294"/>
      <c r="E474" s="294" t="s">
        <v>3627</v>
      </c>
      <c r="F474" s="295" t="s">
        <v>1102</v>
      </c>
      <c r="G474" s="294" t="s">
        <v>3628</v>
      </c>
      <c r="H474" s="294" t="s">
        <v>2272</v>
      </c>
    </row>
    <row r="475" spans="1:8" s="296" customFormat="1" x14ac:dyDescent="0.25">
      <c r="A475" s="294" t="s">
        <v>3629</v>
      </c>
      <c r="B475" s="295" t="s">
        <v>1114</v>
      </c>
      <c r="C475" s="294" t="s">
        <v>1942</v>
      </c>
      <c r="D475" s="294"/>
      <c r="E475" s="294" t="s">
        <v>3629</v>
      </c>
      <c r="F475" s="295" t="s">
        <v>1126</v>
      </c>
      <c r="G475" s="294" t="s">
        <v>3630</v>
      </c>
      <c r="H475" s="294" t="s">
        <v>2268</v>
      </c>
    </row>
    <row r="476" spans="1:8" s="296" customFormat="1" x14ac:dyDescent="0.25">
      <c r="A476" s="294" t="s">
        <v>3631</v>
      </c>
      <c r="B476" s="295" t="s">
        <v>1138</v>
      </c>
      <c r="C476" s="294" t="s">
        <v>2238</v>
      </c>
      <c r="D476" s="294"/>
      <c r="E476" s="294" t="s">
        <v>3631</v>
      </c>
      <c r="F476" s="295" t="s">
        <v>1150</v>
      </c>
      <c r="G476" s="294" t="s">
        <v>3632</v>
      </c>
      <c r="H476" s="294" t="s">
        <v>2232</v>
      </c>
    </row>
    <row r="477" spans="1:8" s="296" customFormat="1" x14ac:dyDescent="0.25">
      <c r="A477" s="294" t="s">
        <v>3633</v>
      </c>
      <c r="B477" s="295" t="s">
        <v>1162</v>
      </c>
      <c r="C477" s="294" t="s">
        <v>2234</v>
      </c>
      <c r="D477" s="294"/>
      <c r="E477" s="294" t="s">
        <v>3633</v>
      </c>
      <c r="F477" s="295" t="s">
        <v>1174</v>
      </c>
      <c r="G477" s="294" t="s">
        <v>3634</v>
      </c>
      <c r="H477" s="294" t="s">
        <v>2072</v>
      </c>
    </row>
    <row r="478" spans="1:8" s="296" customFormat="1" x14ac:dyDescent="0.25">
      <c r="A478" s="294" t="s">
        <v>3635</v>
      </c>
      <c r="B478" s="295" t="s">
        <v>1186</v>
      </c>
      <c r="C478" s="294" t="s">
        <v>2166</v>
      </c>
      <c r="D478" s="294"/>
      <c r="E478" s="294" t="s">
        <v>3635</v>
      </c>
      <c r="F478" s="295" t="s">
        <v>1198</v>
      </c>
      <c r="G478" s="294" t="s">
        <v>3636</v>
      </c>
      <c r="H478" s="294" t="s">
        <v>2040</v>
      </c>
    </row>
    <row r="479" spans="1:8" s="296" customFormat="1" x14ac:dyDescent="0.25">
      <c r="A479" s="294" t="s">
        <v>3637</v>
      </c>
      <c r="B479" s="295" t="s">
        <v>1210</v>
      </c>
      <c r="C479" s="294" t="s">
        <v>2070</v>
      </c>
      <c r="D479" s="294"/>
      <c r="E479" s="294" t="s">
        <v>3637</v>
      </c>
      <c r="F479" s="295" t="s">
        <v>1222</v>
      </c>
      <c r="G479" s="294" t="s">
        <v>3638</v>
      </c>
      <c r="H479" s="294" t="s">
        <v>2296</v>
      </c>
    </row>
    <row r="480" spans="1:8" s="296" customFormat="1" x14ac:dyDescent="0.25">
      <c r="A480" s="294" t="s">
        <v>3639</v>
      </c>
      <c r="B480" s="295" t="s">
        <v>1234</v>
      </c>
      <c r="C480" s="294" t="s">
        <v>2258</v>
      </c>
      <c r="D480" s="294"/>
      <c r="E480" s="294" t="s">
        <v>3639</v>
      </c>
      <c r="F480" s="295" t="s">
        <v>1246</v>
      </c>
      <c r="G480" s="294" t="s">
        <v>3640</v>
      </c>
      <c r="H480" s="294" t="s">
        <v>2140</v>
      </c>
    </row>
    <row r="481" spans="1:8" s="296" customFormat="1" x14ac:dyDescent="0.25">
      <c r="A481" s="294" t="s">
        <v>3641</v>
      </c>
      <c r="B481" s="295" t="s">
        <v>1258</v>
      </c>
      <c r="C481" s="294" t="s">
        <v>2022</v>
      </c>
      <c r="D481" s="294"/>
      <c r="E481" s="294" t="s">
        <v>3641</v>
      </c>
      <c r="F481" s="295" t="s">
        <v>1270</v>
      </c>
      <c r="G481" s="294" t="s">
        <v>3642</v>
      </c>
      <c r="H481" s="294" t="s">
        <v>2172</v>
      </c>
    </row>
    <row r="482" spans="1:8" s="299" customFormat="1" x14ac:dyDescent="0.25">
      <c r="A482" s="297" t="s">
        <v>3643</v>
      </c>
      <c r="B482" s="298" t="s">
        <v>1272</v>
      </c>
      <c r="C482" s="297" t="s">
        <v>2442</v>
      </c>
      <c r="D482" s="297"/>
      <c r="E482" s="297" t="s">
        <v>3643</v>
      </c>
      <c r="F482" s="298" t="s">
        <v>1284</v>
      </c>
      <c r="G482" s="297" t="s">
        <v>3644</v>
      </c>
      <c r="H482" s="297" t="s">
        <v>2460</v>
      </c>
    </row>
    <row r="483" spans="1:8" s="299" customFormat="1" x14ac:dyDescent="0.25">
      <c r="A483" s="297" t="s">
        <v>3645</v>
      </c>
      <c r="B483" s="298" t="s">
        <v>1296</v>
      </c>
      <c r="C483" s="297" t="s">
        <v>2338</v>
      </c>
      <c r="D483" s="297"/>
      <c r="E483" s="297" t="s">
        <v>3645</v>
      </c>
      <c r="F483" s="298" t="s">
        <v>1308</v>
      </c>
      <c r="G483" s="297" t="s">
        <v>3646</v>
      </c>
      <c r="H483" s="297" t="s">
        <v>2320</v>
      </c>
    </row>
    <row r="484" spans="1:8" s="299" customFormat="1" x14ac:dyDescent="0.25">
      <c r="A484" s="297" t="s">
        <v>3647</v>
      </c>
      <c r="B484" s="298" t="s">
        <v>1320</v>
      </c>
      <c r="C484" s="297" t="s">
        <v>2570</v>
      </c>
      <c r="D484" s="297"/>
      <c r="E484" s="297" t="s">
        <v>3647</v>
      </c>
      <c r="F484" s="298" t="s">
        <v>1332</v>
      </c>
      <c r="G484" s="297" t="s">
        <v>3648</v>
      </c>
      <c r="H484" s="297" t="s">
        <v>2568</v>
      </c>
    </row>
    <row r="485" spans="1:8" s="299" customFormat="1" x14ac:dyDescent="0.25">
      <c r="A485" s="297" t="s">
        <v>3649</v>
      </c>
      <c r="B485" s="298" t="s">
        <v>1344</v>
      </c>
      <c r="C485" s="297" t="s">
        <v>2574</v>
      </c>
      <c r="D485" s="297"/>
      <c r="E485" s="297" t="s">
        <v>3649</v>
      </c>
      <c r="F485" s="298" t="s">
        <v>1356</v>
      </c>
      <c r="G485" s="297" t="s">
        <v>3650</v>
      </c>
      <c r="H485" s="297" t="s">
        <v>2432</v>
      </c>
    </row>
    <row r="486" spans="1:8" s="299" customFormat="1" x14ac:dyDescent="0.25">
      <c r="A486" s="297" t="s">
        <v>3651</v>
      </c>
      <c r="B486" s="298" t="s">
        <v>1368</v>
      </c>
      <c r="C486" s="297" t="s">
        <v>2302</v>
      </c>
      <c r="D486" s="297"/>
      <c r="E486" s="297" t="s">
        <v>3651</v>
      </c>
      <c r="F486" s="298" t="s">
        <v>1380</v>
      </c>
      <c r="G486" s="297" t="s">
        <v>3652</v>
      </c>
      <c r="H486" s="297" t="s">
        <v>2420</v>
      </c>
    </row>
    <row r="487" spans="1:8" s="299" customFormat="1" x14ac:dyDescent="0.25">
      <c r="A487" s="297" t="s">
        <v>3653</v>
      </c>
      <c r="B487" s="298" t="s">
        <v>1392</v>
      </c>
      <c r="C487" s="297" t="s">
        <v>2306</v>
      </c>
      <c r="D487" s="297"/>
      <c r="E487" s="297" t="s">
        <v>3653</v>
      </c>
      <c r="F487" s="298" t="s">
        <v>1404</v>
      </c>
      <c r="G487" s="297" t="s">
        <v>3654</v>
      </c>
      <c r="H487" s="297" t="s">
        <v>2484</v>
      </c>
    </row>
    <row r="488" spans="1:8" s="299" customFormat="1" x14ac:dyDescent="0.25">
      <c r="A488" s="297" t="s">
        <v>3655</v>
      </c>
      <c r="B488" s="298" t="s">
        <v>1416</v>
      </c>
      <c r="C488" s="297" t="s">
        <v>2430</v>
      </c>
      <c r="D488" s="297"/>
      <c r="E488" s="297" t="s">
        <v>3655</v>
      </c>
      <c r="F488" s="298" t="s">
        <v>1428</v>
      </c>
      <c r="G488" s="297" t="s">
        <v>3656</v>
      </c>
      <c r="H488" s="297" t="s">
        <v>2588</v>
      </c>
    </row>
    <row r="489" spans="1:8" s="299" customFormat="1" x14ac:dyDescent="0.25">
      <c r="A489" s="297" t="s">
        <v>3657</v>
      </c>
      <c r="B489" s="298" t="s">
        <v>1440</v>
      </c>
      <c r="C489" s="297" t="s">
        <v>2634</v>
      </c>
      <c r="D489" s="297"/>
      <c r="E489" s="297" t="s">
        <v>3657</v>
      </c>
      <c r="F489" s="298" t="s">
        <v>1452</v>
      </c>
      <c r="G489" s="297" t="s">
        <v>3658</v>
      </c>
      <c r="H489" s="297" t="s">
        <v>2344</v>
      </c>
    </row>
    <row r="490" spans="1:8" s="299" customFormat="1" x14ac:dyDescent="0.25">
      <c r="A490" s="297" t="s">
        <v>3659</v>
      </c>
      <c r="B490" s="298" t="s">
        <v>1273</v>
      </c>
      <c r="C490" s="297" t="s">
        <v>2482</v>
      </c>
      <c r="D490" s="297"/>
      <c r="E490" s="297" t="s">
        <v>3659</v>
      </c>
      <c r="F490" s="298" t="s">
        <v>1285</v>
      </c>
      <c r="G490" s="297" t="s">
        <v>3660</v>
      </c>
      <c r="H490" s="297" t="s">
        <v>2316</v>
      </c>
    </row>
    <row r="491" spans="1:8" s="299" customFormat="1" x14ac:dyDescent="0.25">
      <c r="A491" s="297" t="s">
        <v>3661</v>
      </c>
      <c r="B491" s="298" t="s">
        <v>1297</v>
      </c>
      <c r="C491" s="297" t="s">
        <v>2426</v>
      </c>
      <c r="D491" s="297"/>
      <c r="E491" s="297" t="s">
        <v>3661</v>
      </c>
      <c r="F491" s="298" t="s">
        <v>1309</v>
      </c>
      <c r="G491" s="297" t="s">
        <v>3662</v>
      </c>
      <c r="H491" s="297" t="s">
        <v>2384</v>
      </c>
    </row>
    <row r="492" spans="1:8" s="299" customFormat="1" x14ac:dyDescent="0.25">
      <c r="A492" s="297" t="s">
        <v>3663</v>
      </c>
      <c r="B492" s="298" t="s">
        <v>1321</v>
      </c>
      <c r="C492" s="297" t="s">
        <v>2358</v>
      </c>
      <c r="D492" s="297"/>
      <c r="E492" s="297" t="s">
        <v>3663</v>
      </c>
      <c r="F492" s="298" t="s">
        <v>1333</v>
      </c>
      <c r="G492" s="297" t="s">
        <v>3664</v>
      </c>
      <c r="H492" s="297" t="s">
        <v>2324</v>
      </c>
    </row>
    <row r="493" spans="1:8" s="299" customFormat="1" x14ac:dyDescent="0.25">
      <c r="A493" s="297" t="s">
        <v>3665</v>
      </c>
      <c r="B493" s="298" t="s">
        <v>1345</v>
      </c>
      <c r="C493" s="297" t="s">
        <v>2474</v>
      </c>
      <c r="D493" s="297"/>
      <c r="E493" s="297" t="s">
        <v>3665</v>
      </c>
      <c r="F493" s="298" t="s">
        <v>1357</v>
      </c>
      <c r="G493" s="297" t="s">
        <v>3666</v>
      </c>
      <c r="H493" s="297" t="s">
        <v>2452</v>
      </c>
    </row>
    <row r="494" spans="1:8" s="299" customFormat="1" x14ac:dyDescent="0.25">
      <c r="A494" s="297" t="s">
        <v>3667</v>
      </c>
      <c r="B494" s="298" t="s">
        <v>1369</v>
      </c>
      <c r="C494" s="297" t="s">
        <v>2518</v>
      </c>
      <c r="D494" s="297"/>
      <c r="E494" s="297" t="s">
        <v>3667</v>
      </c>
      <c r="F494" s="298" t="s">
        <v>1381</v>
      </c>
      <c r="G494" s="297" t="s">
        <v>3668</v>
      </c>
      <c r="H494" s="297" t="s">
        <v>2364</v>
      </c>
    </row>
    <row r="495" spans="1:8" s="299" customFormat="1" x14ac:dyDescent="0.25">
      <c r="A495" s="297" t="s">
        <v>3669</v>
      </c>
      <c r="B495" s="298" t="s">
        <v>1393</v>
      </c>
      <c r="C495" s="297" t="s">
        <v>2406</v>
      </c>
      <c r="D495" s="297"/>
      <c r="E495" s="297" t="s">
        <v>3669</v>
      </c>
      <c r="F495" s="298" t="s">
        <v>1405</v>
      </c>
      <c r="G495" s="297" t="s">
        <v>3670</v>
      </c>
      <c r="H495" s="297" t="s">
        <v>2464</v>
      </c>
    </row>
    <row r="496" spans="1:8" s="299" customFormat="1" x14ac:dyDescent="0.25">
      <c r="A496" s="297" t="s">
        <v>3671</v>
      </c>
      <c r="B496" s="298" t="s">
        <v>1417</v>
      </c>
      <c r="C496" s="297" t="s">
        <v>3672</v>
      </c>
      <c r="D496" s="297"/>
      <c r="E496" s="297" t="s">
        <v>3671</v>
      </c>
      <c r="F496" s="298" t="s">
        <v>1429</v>
      </c>
      <c r="G496" s="297" t="s">
        <v>3673</v>
      </c>
      <c r="H496" s="297" t="s">
        <v>2548</v>
      </c>
    </row>
    <row r="497" spans="1:8" s="299" customFormat="1" x14ac:dyDescent="0.25">
      <c r="A497" s="297" t="s">
        <v>3674</v>
      </c>
      <c r="B497" s="298" t="s">
        <v>1441</v>
      </c>
      <c r="C497" s="297" t="s">
        <v>2514</v>
      </c>
      <c r="D497" s="297"/>
      <c r="E497" s="297" t="s">
        <v>3674</v>
      </c>
      <c r="F497" s="298" t="s">
        <v>1453</v>
      </c>
      <c r="G497" s="297" t="s">
        <v>3675</v>
      </c>
      <c r="H497" s="297" t="s">
        <v>2512</v>
      </c>
    </row>
    <row r="498" spans="1:8" s="299" customFormat="1" x14ac:dyDescent="0.25">
      <c r="A498" s="297" t="s">
        <v>3676</v>
      </c>
      <c r="B498" s="298" t="s">
        <v>1274</v>
      </c>
      <c r="C498" s="297" t="s">
        <v>2462</v>
      </c>
      <c r="D498" s="297"/>
      <c r="E498" s="297" t="s">
        <v>3676</v>
      </c>
      <c r="F498" s="298" t="s">
        <v>1286</v>
      </c>
      <c r="G498" s="297" t="s">
        <v>3677</v>
      </c>
      <c r="H498" s="297" t="s">
        <v>2520</v>
      </c>
    </row>
    <row r="499" spans="1:8" s="299" customFormat="1" x14ac:dyDescent="0.25">
      <c r="A499" s="297" t="s">
        <v>3678</v>
      </c>
      <c r="B499" s="298" t="s">
        <v>1298</v>
      </c>
      <c r="C499" s="297" t="s">
        <v>2370</v>
      </c>
      <c r="D499" s="297"/>
      <c r="E499" s="297" t="s">
        <v>3678</v>
      </c>
      <c r="F499" s="298" t="s">
        <v>1310</v>
      </c>
      <c r="G499" s="297" t="s">
        <v>3679</v>
      </c>
      <c r="H499" s="297" t="s">
        <v>2368</v>
      </c>
    </row>
    <row r="500" spans="1:8" s="299" customFormat="1" x14ac:dyDescent="0.25">
      <c r="A500" s="297" t="s">
        <v>3680</v>
      </c>
      <c r="B500" s="298" t="s">
        <v>1322</v>
      </c>
      <c r="C500" s="297" t="s">
        <v>2310</v>
      </c>
      <c r="D500" s="297"/>
      <c r="E500" s="297" t="s">
        <v>3680</v>
      </c>
      <c r="F500" s="298" t="s">
        <v>1334</v>
      </c>
      <c r="G500" s="297" t="s">
        <v>3681</v>
      </c>
      <c r="H500" s="297" t="s">
        <v>2608</v>
      </c>
    </row>
    <row r="501" spans="1:8" s="299" customFormat="1" x14ac:dyDescent="0.25">
      <c r="A501" s="297" t="s">
        <v>3682</v>
      </c>
      <c r="B501" s="298" t="s">
        <v>1346</v>
      </c>
      <c r="C501" s="297" t="s">
        <v>2378</v>
      </c>
      <c r="D501" s="297"/>
      <c r="E501" s="297" t="s">
        <v>3682</v>
      </c>
      <c r="F501" s="298" t="s">
        <v>1358</v>
      </c>
      <c r="G501" s="297" t="s">
        <v>3683</v>
      </c>
      <c r="H501" s="297" t="s">
        <v>2360</v>
      </c>
    </row>
    <row r="502" spans="1:8" s="299" customFormat="1" x14ac:dyDescent="0.25">
      <c r="A502" s="297" t="s">
        <v>3684</v>
      </c>
      <c r="B502" s="298" t="s">
        <v>1370</v>
      </c>
      <c r="C502" s="297" t="s">
        <v>2366</v>
      </c>
      <c r="D502" s="297"/>
      <c r="E502" s="297" t="s">
        <v>3684</v>
      </c>
      <c r="F502" s="298" t="s">
        <v>1382</v>
      </c>
      <c r="G502" s="297" t="s">
        <v>3685</v>
      </c>
      <c r="H502" s="297" t="s">
        <v>2540</v>
      </c>
    </row>
    <row r="503" spans="1:8" s="299" customFormat="1" x14ac:dyDescent="0.25">
      <c r="A503" s="297" t="s">
        <v>3686</v>
      </c>
      <c r="B503" s="298" t="s">
        <v>1394</v>
      </c>
      <c r="C503" s="297" t="s">
        <v>2646</v>
      </c>
      <c r="D503" s="297"/>
      <c r="E503" s="297" t="s">
        <v>3686</v>
      </c>
      <c r="F503" s="298" t="s">
        <v>1406</v>
      </c>
      <c r="G503" s="297" t="s">
        <v>3687</v>
      </c>
      <c r="H503" s="297" t="s">
        <v>2504</v>
      </c>
    </row>
    <row r="504" spans="1:8" s="299" customFormat="1" x14ac:dyDescent="0.25">
      <c r="A504" s="297" t="s">
        <v>3688</v>
      </c>
      <c r="B504" s="298" t="s">
        <v>1418</v>
      </c>
      <c r="C504" s="297" t="s">
        <v>2490</v>
      </c>
      <c r="D504" s="297"/>
      <c r="E504" s="297" t="s">
        <v>3688</v>
      </c>
      <c r="F504" s="298" t="s">
        <v>1430</v>
      </c>
      <c r="G504" s="297" t="s">
        <v>3689</v>
      </c>
      <c r="H504" s="297" t="s">
        <v>2508</v>
      </c>
    </row>
    <row r="505" spans="1:8" s="299" customFormat="1" x14ac:dyDescent="0.25">
      <c r="A505" s="297" t="s">
        <v>3690</v>
      </c>
      <c r="B505" s="298" t="s">
        <v>1442</v>
      </c>
      <c r="C505" s="297" t="s">
        <v>2434</v>
      </c>
      <c r="D505" s="297"/>
      <c r="E505" s="297" t="s">
        <v>3690</v>
      </c>
      <c r="F505" s="298" t="s">
        <v>1454</v>
      </c>
      <c r="G505" s="297" t="s">
        <v>3691</v>
      </c>
      <c r="H505" s="297" t="s">
        <v>2552</v>
      </c>
    </row>
    <row r="506" spans="1:8" s="299" customFormat="1" x14ac:dyDescent="0.25">
      <c r="A506" s="297" t="s">
        <v>3692</v>
      </c>
      <c r="B506" s="298" t="s">
        <v>1275</v>
      </c>
      <c r="C506" s="297" t="s">
        <v>2542</v>
      </c>
      <c r="D506" s="297"/>
      <c r="E506" s="297" t="s">
        <v>3692</v>
      </c>
      <c r="F506" s="298" t="s">
        <v>1287</v>
      </c>
      <c r="G506" s="297" t="s">
        <v>3693</v>
      </c>
      <c r="H506" s="297" t="s">
        <v>2396</v>
      </c>
    </row>
    <row r="507" spans="1:8" s="299" customFormat="1" x14ac:dyDescent="0.25">
      <c r="A507" s="297" t="s">
        <v>3694</v>
      </c>
      <c r="B507" s="298" t="s">
        <v>1299</v>
      </c>
      <c r="C507" s="297" t="s">
        <v>2602</v>
      </c>
      <c r="D507" s="297"/>
      <c r="E507" s="297" t="s">
        <v>3694</v>
      </c>
      <c r="F507" s="298" t="s">
        <v>1311</v>
      </c>
      <c r="G507" s="297" t="s">
        <v>3695</v>
      </c>
      <c r="H507" s="297" t="s">
        <v>2300</v>
      </c>
    </row>
    <row r="508" spans="1:8" s="299" customFormat="1" x14ac:dyDescent="0.25">
      <c r="A508" s="297" t="s">
        <v>3696</v>
      </c>
      <c r="B508" s="298" t="s">
        <v>1323</v>
      </c>
      <c r="C508" s="297" t="s">
        <v>2386</v>
      </c>
      <c r="D508" s="297"/>
      <c r="E508" s="297" t="s">
        <v>3696</v>
      </c>
      <c r="F508" s="298" t="s">
        <v>1335</v>
      </c>
      <c r="G508" s="297" t="s">
        <v>3697</v>
      </c>
      <c r="H508" s="297" t="s">
        <v>2304</v>
      </c>
    </row>
    <row r="509" spans="1:8" s="299" customFormat="1" x14ac:dyDescent="0.25">
      <c r="A509" s="297" t="s">
        <v>3698</v>
      </c>
      <c r="B509" s="298" t="s">
        <v>1347</v>
      </c>
      <c r="C509" s="297" t="s">
        <v>2450</v>
      </c>
      <c r="D509" s="297"/>
      <c r="E509" s="297" t="s">
        <v>3698</v>
      </c>
      <c r="F509" s="298" t="s">
        <v>1359</v>
      </c>
      <c r="G509" s="297" t="s">
        <v>3699</v>
      </c>
      <c r="H509" s="297" t="s">
        <v>2488</v>
      </c>
    </row>
    <row r="510" spans="1:8" s="299" customFormat="1" x14ac:dyDescent="0.25">
      <c r="A510" s="297" t="s">
        <v>3700</v>
      </c>
      <c r="B510" s="298" t="s">
        <v>1371</v>
      </c>
      <c r="C510" s="297" t="s">
        <v>2614</v>
      </c>
      <c r="D510" s="297"/>
      <c r="E510" s="297" t="s">
        <v>3700</v>
      </c>
      <c r="F510" s="298" t="s">
        <v>1383</v>
      </c>
      <c r="G510" s="297" t="s">
        <v>3701</v>
      </c>
      <c r="H510" s="297" t="s">
        <v>2668</v>
      </c>
    </row>
    <row r="511" spans="1:8" s="299" customFormat="1" x14ac:dyDescent="0.25">
      <c r="A511" s="297" t="s">
        <v>3702</v>
      </c>
      <c r="B511" s="298" t="s">
        <v>1395</v>
      </c>
      <c r="C511" s="297" t="s">
        <v>2674</v>
      </c>
      <c r="D511" s="297"/>
      <c r="E511" s="297" t="s">
        <v>3702</v>
      </c>
      <c r="F511" s="298" t="s">
        <v>1407</v>
      </c>
      <c r="G511" s="297" t="s">
        <v>3703</v>
      </c>
      <c r="H511" s="297" t="s">
        <v>2456</v>
      </c>
    </row>
    <row r="512" spans="1:8" s="299" customFormat="1" x14ac:dyDescent="0.25">
      <c r="A512" s="297" t="s">
        <v>3704</v>
      </c>
      <c r="B512" s="298" t="s">
        <v>1419</v>
      </c>
      <c r="C512" s="297" t="s">
        <v>2402</v>
      </c>
      <c r="D512" s="297"/>
      <c r="E512" s="297" t="s">
        <v>3704</v>
      </c>
      <c r="F512" s="298" t="s">
        <v>1431</v>
      </c>
      <c r="G512" s="297" t="s">
        <v>3705</v>
      </c>
      <c r="H512" s="297" t="s">
        <v>2500</v>
      </c>
    </row>
    <row r="513" spans="1:8" s="299" customFormat="1" x14ac:dyDescent="0.25">
      <c r="A513" s="297" t="s">
        <v>3706</v>
      </c>
      <c r="B513" s="298" t="s">
        <v>1443</v>
      </c>
      <c r="C513" s="297" t="s">
        <v>2618</v>
      </c>
      <c r="D513" s="297"/>
      <c r="E513" s="297" t="s">
        <v>3706</v>
      </c>
      <c r="F513" s="298" t="s">
        <v>1455</v>
      </c>
      <c r="G513" s="297" t="s">
        <v>3707</v>
      </c>
      <c r="H513" s="297" t="s">
        <v>2524</v>
      </c>
    </row>
    <row r="514" spans="1:8" s="299" customFormat="1" x14ac:dyDescent="0.25">
      <c r="A514" s="297" t="s">
        <v>3708</v>
      </c>
      <c r="B514" s="298" t="s">
        <v>1276</v>
      </c>
      <c r="C514" s="297" t="s">
        <v>2326</v>
      </c>
      <c r="D514" s="297"/>
      <c r="E514" s="297" t="s">
        <v>3708</v>
      </c>
      <c r="F514" s="298" t="s">
        <v>1288</v>
      </c>
      <c r="G514" s="297" t="s">
        <v>3709</v>
      </c>
      <c r="H514" s="297" t="s">
        <v>2308</v>
      </c>
    </row>
    <row r="515" spans="1:8" s="299" customFormat="1" x14ac:dyDescent="0.25">
      <c r="A515" s="297" t="s">
        <v>3710</v>
      </c>
      <c r="B515" s="298" t="s">
        <v>1300</v>
      </c>
      <c r="C515" s="297" t="s">
        <v>2394</v>
      </c>
      <c r="D515" s="297"/>
      <c r="E515" s="297" t="s">
        <v>3710</v>
      </c>
      <c r="F515" s="298" t="s">
        <v>1312</v>
      </c>
      <c r="G515" s="297" t="s">
        <v>3711</v>
      </c>
      <c r="H515" s="297" t="s">
        <v>2312</v>
      </c>
    </row>
    <row r="516" spans="1:8" s="299" customFormat="1" x14ac:dyDescent="0.25">
      <c r="A516" s="297" t="s">
        <v>3712</v>
      </c>
      <c r="B516" s="298" t="s">
        <v>1324</v>
      </c>
      <c r="C516" s="297" t="s">
        <v>2398</v>
      </c>
      <c r="D516" s="297"/>
      <c r="E516" s="297" t="s">
        <v>3712</v>
      </c>
      <c r="F516" s="298" t="s">
        <v>1336</v>
      </c>
      <c r="G516" s="297" t="s">
        <v>3713</v>
      </c>
      <c r="H516" s="297" t="s">
        <v>2680</v>
      </c>
    </row>
    <row r="517" spans="1:8" s="299" customFormat="1" x14ac:dyDescent="0.25">
      <c r="A517" s="297" t="s">
        <v>3714</v>
      </c>
      <c r="B517" s="298" t="s">
        <v>1348</v>
      </c>
      <c r="C517" s="297" t="s">
        <v>2622</v>
      </c>
      <c r="D517" s="297"/>
      <c r="E517" s="297" t="s">
        <v>3714</v>
      </c>
      <c r="F517" s="298" t="s">
        <v>1360</v>
      </c>
      <c r="G517" s="297" t="s">
        <v>3715</v>
      </c>
      <c r="H517" s="297" t="s">
        <v>2580</v>
      </c>
    </row>
    <row r="518" spans="1:8" s="299" customFormat="1" x14ac:dyDescent="0.25">
      <c r="A518" s="297" t="s">
        <v>3716</v>
      </c>
      <c r="B518" s="298" t="s">
        <v>1372</v>
      </c>
      <c r="C518" s="297" t="s">
        <v>2506</v>
      </c>
      <c r="D518" s="297"/>
      <c r="E518" s="297" t="s">
        <v>3716</v>
      </c>
      <c r="F518" s="298" t="s">
        <v>1384</v>
      </c>
      <c r="G518" s="297" t="s">
        <v>3717</v>
      </c>
      <c r="H518" s="297" t="s">
        <v>2404</v>
      </c>
    </row>
    <row r="519" spans="1:8" s="299" customFormat="1" x14ac:dyDescent="0.25">
      <c r="A519" s="297" t="s">
        <v>3718</v>
      </c>
      <c r="B519" s="298" t="s">
        <v>1396</v>
      </c>
      <c r="C519" s="297" t="s">
        <v>2510</v>
      </c>
      <c r="D519" s="297"/>
      <c r="E519" s="297" t="s">
        <v>3718</v>
      </c>
      <c r="F519" s="298" t="s">
        <v>1408</v>
      </c>
      <c r="G519" s="297" t="s">
        <v>3719</v>
      </c>
      <c r="H519" s="297" t="s">
        <v>2408</v>
      </c>
    </row>
    <row r="520" spans="1:8" s="299" customFormat="1" x14ac:dyDescent="0.25">
      <c r="A520" s="297" t="s">
        <v>3720</v>
      </c>
      <c r="B520" s="298" t="s">
        <v>1420</v>
      </c>
      <c r="C520" s="297" t="s">
        <v>2538</v>
      </c>
      <c r="D520" s="297"/>
      <c r="E520" s="297" t="s">
        <v>3720</v>
      </c>
      <c r="F520" s="298" t="s">
        <v>1432</v>
      </c>
      <c r="G520" s="297" t="s">
        <v>3721</v>
      </c>
      <c r="H520" s="297" t="s">
        <v>2572</v>
      </c>
    </row>
    <row r="521" spans="1:8" s="299" customFormat="1" x14ac:dyDescent="0.25">
      <c r="A521" s="297" t="s">
        <v>3722</v>
      </c>
      <c r="B521" s="298" t="s">
        <v>1444</v>
      </c>
      <c r="C521" s="297" t="s">
        <v>2382</v>
      </c>
      <c r="D521" s="297"/>
      <c r="E521" s="297" t="s">
        <v>3722</v>
      </c>
      <c r="F521" s="298" t="s">
        <v>1456</v>
      </c>
      <c r="G521" s="297" t="s">
        <v>3723</v>
      </c>
      <c r="H521" s="297" t="s">
        <v>2664</v>
      </c>
    </row>
    <row r="522" spans="1:8" s="299" customFormat="1" x14ac:dyDescent="0.25">
      <c r="A522" s="297" t="s">
        <v>3724</v>
      </c>
      <c r="B522" s="298" t="s">
        <v>1277</v>
      </c>
      <c r="C522" s="297" t="s">
        <v>2502</v>
      </c>
      <c r="D522" s="297"/>
      <c r="E522" s="297" t="s">
        <v>3724</v>
      </c>
      <c r="F522" s="298" t="s">
        <v>1289</v>
      </c>
      <c r="G522" s="297" t="s">
        <v>3725</v>
      </c>
      <c r="H522" s="297" t="s">
        <v>2332</v>
      </c>
    </row>
    <row r="523" spans="1:8" s="299" customFormat="1" x14ac:dyDescent="0.25">
      <c r="A523" s="297" t="s">
        <v>3726</v>
      </c>
      <c r="B523" s="298" t="s">
        <v>1301</v>
      </c>
      <c r="C523" s="297" t="s">
        <v>2546</v>
      </c>
      <c r="D523" s="297"/>
      <c r="E523" s="297" t="s">
        <v>3726</v>
      </c>
      <c r="F523" s="298" t="s">
        <v>1313</v>
      </c>
      <c r="G523" s="297" t="s">
        <v>3727</v>
      </c>
      <c r="H523" s="297" t="s">
        <v>2336</v>
      </c>
    </row>
    <row r="524" spans="1:8" s="299" customFormat="1" x14ac:dyDescent="0.25">
      <c r="A524" s="297" t="s">
        <v>3728</v>
      </c>
      <c r="B524" s="298" t="s">
        <v>1325</v>
      </c>
      <c r="C524" s="297" t="s">
        <v>2590</v>
      </c>
      <c r="D524" s="297"/>
      <c r="E524" s="297" t="s">
        <v>3728</v>
      </c>
      <c r="F524" s="298" t="s">
        <v>1337</v>
      </c>
      <c r="G524" s="297" t="s">
        <v>3729</v>
      </c>
      <c r="H524" s="297" t="s">
        <v>2340</v>
      </c>
    </row>
    <row r="525" spans="1:8" s="299" customFormat="1" x14ac:dyDescent="0.25">
      <c r="A525" s="297" t="s">
        <v>3730</v>
      </c>
      <c r="B525" s="298" t="s">
        <v>1349</v>
      </c>
      <c r="C525" s="297" t="s">
        <v>2534</v>
      </c>
      <c r="D525" s="297"/>
      <c r="E525" s="297" t="s">
        <v>3730</v>
      </c>
      <c r="F525" s="298" t="s">
        <v>1361</v>
      </c>
      <c r="G525" s="297" t="s">
        <v>3731</v>
      </c>
      <c r="H525" s="297" t="s">
        <v>2392</v>
      </c>
    </row>
    <row r="526" spans="1:8" s="299" customFormat="1" x14ac:dyDescent="0.25">
      <c r="A526" s="297" t="s">
        <v>3732</v>
      </c>
      <c r="B526" s="298" t="s">
        <v>1373</v>
      </c>
      <c r="C526" s="297" t="s">
        <v>2466</v>
      </c>
      <c r="D526" s="297"/>
      <c r="E526" s="297" t="s">
        <v>3732</v>
      </c>
      <c r="F526" s="298" t="s">
        <v>1385</v>
      </c>
      <c r="G526" s="297" t="s">
        <v>3733</v>
      </c>
      <c r="H526" s="297" t="s">
        <v>2672</v>
      </c>
    </row>
    <row r="527" spans="1:8" s="299" customFormat="1" x14ac:dyDescent="0.25">
      <c r="A527" s="297" t="s">
        <v>3734</v>
      </c>
      <c r="B527" s="298" t="s">
        <v>1397</v>
      </c>
      <c r="C527" s="297" t="s">
        <v>2318</v>
      </c>
      <c r="D527" s="297"/>
      <c r="E527" s="297" t="s">
        <v>3734</v>
      </c>
      <c r="F527" s="298" t="s">
        <v>1409</v>
      </c>
      <c r="G527" s="297" t="s">
        <v>3735</v>
      </c>
      <c r="H527" s="297" t="s">
        <v>2348</v>
      </c>
    </row>
    <row r="528" spans="1:8" s="299" customFormat="1" x14ac:dyDescent="0.25">
      <c r="A528" s="297" t="s">
        <v>3736</v>
      </c>
      <c r="B528" s="298" t="s">
        <v>1421</v>
      </c>
      <c r="C528" s="297" t="s">
        <v>2626</v>
      </c>
      <c r="D528" s="297"/>
      <c r="E528" s="297" t="s">
        <v>3736</v>
      </c>
      <c r="F528" s="298" t="s">
        <v>1433</v>
      </c>
      <c r="G528" s="297" t="s">
        <v>3737</v>
      </c>
      <c r="H528" s="297" t="s">
        <v>2352</v>
      </c>
    </row>
    <row r="529" spans="1:8" s="299" customFormat="1" x14ac:dyDescent="0.25">
      <c r="A529" s="297" t="s">
        <v>3738</v>
      </c>
      <c r="B529" s="298" t="s">
        <v>1445</v>
      </c>
      <c r="C529" s="297" t="s">
        <v>2410</v>
      </c>
      <c r="D529" s="297"/>
      <c r="E529" s="297" t="s">
        <v>3738</v>
      </c>
      <c r="F529" s="298" t="s">
        <v>1457</v>
      </c>
      <c r="G529" s="297" t="s">
        <v>3739</v>
      </c>
      <c r="H529" s="297" t="s">
        <v>2428</v>
      </c>
    </row>
    <row r="530" spans="1:8" s="299" customFormat="1" x14ac:dyDescent="0.25">
      <c r="A530" s="297" t="s">
        <v>3740</v>
      </c>
      <c r="B530" s="298" t="s">
        <v>1278</v>
      </c>
      <c r="C530" s="297" t="s">
        <v>2598</v>
      </c>
      <c r="D530" s="297"/>
      <c r="E530" s="297" t="s">
        <v>3740</v>
      </c>
      <c r="F530" s="298" t="s">
        <v>1290</v>
      </c>
      <c r="G530" s="297" t="s">
        <v>3741</v>
      </c>
      <c r="H530" s="297" t="s">
        <v>2532</v>
      </c>
    </row>
    <row r="531" spans="1:8" s="299" customFormat="1" x14ac:dyDescent="0.25">
      <c r="A531" s="297" t="s">
        <v>3742</v>
      </c>
      <c r="B531" s="298" t="s">
        <v>1302</v>
      </c>
      <c r="C531" s="297" t="s">
        <v>2438</v>
      </c>
      <c r="D531" s="297"/>
      <c r="E531" s="297" t="s">
        <v>3742</v>
      </c>
      <c r="F531" s="298" t="s">
        <v>1314</v>
      </c>
      <c r="G531" s="297" t="s">
        <v>3743</v>
      </c>
      <c r="H531" s="297" t="s">
        <v>2576</v>
      </c>
    </row>
    <row r="532" spans="1:8" s="299" customFormat="1" x14ac:dyDescent="0.25">
      <c r="A532" s="297" t="s">
        <v>3744</v>
      </c>
      <c r="B532" s="298" t="s">
        <v>1326</v>
      </c>
      <c r="C532" s="297" t="s">
        <v>2478</v>
      </c>
      <c r="D532" s="297"/>
      <c r="E532" s="297" t="s">
        <v>3744</v>
      </c>
      <c r="F532" s="298" t="s">
        <v>1338</v>
      </c>
      <c r="G532" s="297" t="s">
        <v>3745</v>
      </c>
      <c r="H532" s="297" t="s">
        <v>2440</v>
      </c>
    </row>
    <row r="533" spans="1:8" s="299" customFormat="1" x14ac:dyDescent="0.25">
      <c r="A533" s="297" t="s">
        <v>3746</v>
      </c>
      <c r="B533" s="298" t="s">
        <v>1350</v>
      </c>
      <c r="C533" s="297" t="s">
        <v>2606</v>
      </c>
      <c r="D533" s="297"/>
      <c r="E533" s="297" t="s">
        <v>3746</v>
      </c>
      <c r="F533" s="298" t="s">
        <v>1362</v>
      </c>
      <c r="G533" s="297" t="s">
        <v>3747</v>
      </c>
      <c r="H533" s="297" t="s">
        <v>2424</v>
      </c>
    </row>
    <row r="534" spans="1:8" s="299" customFormat="1" x14ac:dyDescent="0.25">
      <c r="A534" s="297" t="s">
        <v>3748</v>
      </c>
      <c r="B534" s="298" t="s">
        <v>1374</v>
      </c>
      <c r="C534" s="297" t="s">
        <v>2630</v>
      </c>
      <c r="D534" s="297"/>
      <c r="E534" s="297" t="s">
        <v>3748</v>
      </c>
      <c r="F534" s="298" t="s">
        <v>1386</v>
      </c>
      <c r="G534" s="297" t="s">
        <v>3749</v>
      </c>
      <c r="H534" s="297" t="s">
        <v>2468</v>
      </c>
    </row>
    <row r="535" spans="1:8" s="299" customFormat="1" x14ac:dyDescent="0.25">
      <c r="A535" s="297" t="s">
        <v>3750</v>
      </c>
      <c r="B535" s="298" t="s">
        <v>1398</v>
      </c>
      <c r="C535" s="297" t="s">
        <v>2594</v>
      </c>
      <c r="D535" s="297"/>
      <c r="E535" s="297" t="s">
        <v>3750</v>
      </c>
      <c r="F535" s="298" t="s">
        <v>1410</v>
      </c>
      <c r="G535" s="297" t="s">
        <v>3751</v>
      </c>
      <c r="H535" s="297" t="s">
        <v>2376</v>
      </c>
    </row>
    <row r="536" spans="1:8" s="299" customFormat="1" x14ac:dyDescent="0.25">
      <c r="A536" s="297" t="s">
        <v>3752</v>
      </c>
      <c r="B536" s="298" t="s">
        <v>1422</v>
      </c>
      <c r="C536" s="297" t="s">
        <v>2346</v>
      </c>
      <c r="D536" s="297"/>
      <c r="E536" s="297" t="s">
        <v>3752</v>
      </c>
      <c r="F536" s="298" t="s">
        <v>1434</v>
      </c>
      <c r="G536" s="297" t="s">
        <v>3753</v>
      </c>
      <c r="H536" s="297" t="s">
        <v>2476</v>
      </c>
    </row>
    <row r="537" spans="1:8" s="299" customFormat="1" x14ac:dyDescent="0.25">
      <c r="A537" s="297" t="s">
        <v>3754</v>
      </c>
      <c r="B537" s="298" t="s">
        <v>1446</v>
      </c>
      <c r="C537" s="297" t="s">
        <v>2422</v>
      </c>
      <c r="D537" s="297"/>
      <c r="E537" s="297" t="s">
        <v>3754</v>
      </c>
      <c r="F537" s="298" t="s">
        <v>1458</v>
      </c>
      <c r="G537" s="297" t="s">
        <v>3755</v>
      </c>
      <c r="H537" s="297" t="s">
        <v>2600</v>
      </c>
    </row>
    <row r="538" spans="1:8" s="299" customFormat="1" x14ac:dyDescent="0.25">
      <c r="A538" s="297" t="s">
        <v>3756</v>
      </c>
      <c r="B538" s="298" t="s">
        <v>1279</v>
      </c>
      <c r="C538" s="297" t="s">
        <v>2486</v>
      </c>
      <c r="D538" s="297"/>
      <c r="E538" s="297" t="s">
        <v>3756</v>
      </c>
      <c r="F538" s="298" t="s">
        <v>1291</v>
      </c>
      <c r="G538" s="297" t="s">
        <v>3757</v>
      </c>
      <c r="H538" s="297" t="s">
        <v>2564</v>
      </c>
    </row>
    <row r="539" spans="1:8" s="299" customFormat="1" x14ac:dyDescent="0.25">
      <c r="A539" s="297" t="s">
        <v>3758</v>
      </c>
      <c r="B539" s="298" t="s">
        <v>1303</v>
      </c>
      <c r="C539" s="297" t="s">
        <v>2610</v>
      </c>
      <c r="D539" s="297"/>
      <c r="E539" s="297" t="s">
        <v>3758</v>
      </c>
      <c r="F539" s="298" t="s">
        <v>1315</v>
      </c>
      <c r="G539" s="297" t="s">
        <v>3759</v>
      </c>
      <c r="H539" s="297" t="s">
        <v>2528</v>
      </c>
    </row>
    <row r="540" spans="1:8" s="299" customFormat="1" x14ac:dyDescent="0.25">
      <c r="A540" s="297" t="s">
        <v>3760</v>
      </c>
      <c r="B540" s="298" t="s">
        <v>1327</v>
      </c>
      <c r="C540" s="297" t="s">
        <v>2330</v>
      </c>
      <c r="D540" s="297"/>
      <c r="E540" s="297" t="s">
        <v>3760</v>
      </c>
      <c r="F540" s="298" t="s">
        <v>1339</v>
      </c>
      <c r="G540" s="297" t="s">
        <v>3761</v>
      </c>
      <c r="H540" s="297" t="s">
        <v>2472</v>
      </c>
    </row>
    <row r="541" spans="1:8" s="299" customFormat="1" x14ac:dyDescent="0.25">
      <c r="A541" s="297" t="s">
        <v>3762</v>
      </c>
      <c r="B541" s="298" t="s">
        <v>1351</v>
      </c>
      <c r="C541" s="297" t="s">
        <v>2558</v>
      </c>
      <c r="D541" s="297"/>
      <c r="E541" s="297" t="s">
        <v>3762</v>
      </c>
      <c r="F541" s="298" t="s">
        <v>1363</v>
      </c>
      <c r="G541" s="297" t="s">
        <v>3763</v>
      </c>
      <c r="H541" s="297" t="s">
        <v>2604</v>
      </c>
    </row>
    <row r="542" spans="1:8" s="299" customFormat="1" x14ac:dyDescent="0.25">
      <c r="A542" s="297" t="s">
        <v>3764</v>
      </c>
      <c r="B542" s="298" t="s">
        <v>1375</v>
      </c>
      <c r="C542" s="297" t="s">
        <v>2578</v>
      </c>
      <c r="D542" s="297"/>
      <c r="E542" s="297" t="s">
        <v>3764</v>
      </c>
      <c r="F542" s="298" t="s">
        <v>1387</v>
      </c>
      <c r="G542" s="297" t="s">
        <v>3765</v>
      </c>
      <c r="H542" s="297" t="s">
        <v>2628</v>
      </c>
    </row>
    <row r="543" spans="1:8" s="299" customFormat="1" x14ac:dyDescent="0.25">
      <c r="A543" s="297" t="s">
        <v>3766</v>
      </c>
      <c r="B543" s="298" t="s">
        <v>1399</v>
      </c>
      <c r="C543" s="297" t="s">
        <v>2566</v>
      </c>
      <c r="D543" s="297"/>
      <c r="E543" s="297" t="s">
        <v>3766</v>
      </c>
      <c r="F543" s="298" t="s">
        <v>1411</v>
      </c>
      <c r="G543" s="297" t="s">
        <v>3767</v>
      </c>
      <c r="H543" s="297" t="s">
        <v>2644</v>
      </c>
    </row>
    <row r="544" spans="1:8" s="299" customFormat="1" x14ac:dyDescent="0.25">
      <c r="A544" s="297" t="s">
        <v>3768</v>
      </c>
      <c r="B544" s="298" t="s">
        <v>1423</v>
      </c>
      <c r="C544" s="297" t="s">
        <v>2390</v>
      </c>
      <c r="D544" s="297"/>
      <c r="E544" s="297" t="s">
        <v>3768</v>
      </c>
      <c r="F544" s="298" t="s">
        <v>1435</v>
      </c>
      <c r="G544" s="297" t="s">
        <v>3769</v>
      </c>
      <c r="H544" s="297" t="s">
        <v>2448</v>
      </c>
    </row>
    <row r="545" spans="1:8" s="299" customFormat="1" x14ac:dyDescent="0.25">
      <c r="A545" s="297" t="s">
        <v>3770</v>
      </c>
      <c r="B545" s="298" t="s">
        <v>1447</v>
      </c>
      <c r="C545" s="297" t="s">
        <v>2454</v>
      </c>
      <c r="D545" s="297"/>
      <c r="E545" s="297" t="s">
        <v>3770</v>
      </c>
      <c r="F545" s="298" t="s">
        <v>1459</v>
      </c>
      <c r="G545" s="297" t="s">
        <v>3771</v>
      </c>
      <c r="H545" s="297" t="s">
        <v>2648</v>
      </c>
    </row>
    <row r="546" spans="1:8" s="299" customFormat="1" x14ac:dyDescent="0.25">
      <c r="A546" s="297" t="s">
        <v>3772</v>
      </c>
      <c r="B546" s="298" t="s">
        <v>1280</v>
      </c>
      <c r="C546" s="297" t="s">
        <v>2418</v>
      </c>
      <c r="D546" s="297"/>
      <c r="E546" s="297" t="s">
        <v>3772</v>
      </c>
      <c r="F546" s="298" t="s">
        <v>1292</v>
      </c>
      <c r="G546" s="297" t="s">
        <v>3773</v>
      </c>
      <c r="H546" s="297" t="s">
        <v>2496</v>
      </c>
    </row>
    <row r="547" spans="1:8" s="299" customFormat="1" x14ac:dyDescent="0.25">
      <c r="A547" s="297" t="s">
        <v>3774</v>
      </c>
      <c r="B547" s="298" t="s">
        <v>1304</v>
      </c>
      <c r="C547" s="297" t="s">
        <v>2350</v>
      </c>
      <c r="D547" s="297"/>
      <c r="E547" s="297" t="s">
        <v>3774</v>
      </c>
      <c r="F547" s="298" t="s">
        <v>1316</v>
      </c>
      <c r="G547" s="297" t="s">
        <v>3775</v>
      </c>
      <c r="H547" s="297" t="s">
        <v>2596</v>
      </c>
    </row>
    <row r="548" spans="1:8" s="299" customFormat="1" x14ac:dyDescent="0.25">
      <c r="A548" s="297" t="s">
        <v>3776</v>
      </c>
      <c r="B548" s="298" t="s">
        <v>1328</v>
      </c>
      <c r="C548" s="297" t="s">
        <v>2354</v>
      </c>
      <c r="D548" s="297"/>
      <c r="E548" s="297" t="s">
        <v>3776</v>
      </c>
      <c r="F548" s="298" t="s">
        <v>1340</v>
      </c>
      <c r="G548" s="297" t="s">
        <v>3777</v>
      </c>
      <c r="H548" s="297" t="s">
        <v>2544</v>
      </c>
    </row>
    <row r="549" spans="1:8" s="299" customFormat="1" x14ac:dyDescent="0.25">
      <c r="A549" s="297" t="s">
        <v>3778</v>
      </c>
      <c r="B549" s="298" t="s">
        <v>1352</v>
      </c>
      <c r="C549" s="297" t="s">
        <v>2342</v>
      </c>
      <c r="D549" s="297"/>
      <c r="E549" s="297" t="s">
        <v>3778</v>
      </c>
      <c r="F549" s="298" t="s">
        <v>1364</v>
      </c>
      <c r="G549" s="297" t="s">
        <v>3779</v>
      </c>
      <c r="H549" s="297" t="s">
        <v>2388</v>
      </c>
    </row>
    <row r="550" spans="1:8" s="299" customFormat="1" x14ac:dyDescent="0.25">
      <c r="A550" s="297" t="s">
        <v>3780</v>
      </c>
      <c r="B550" s="298" t="s">
        <v>1376</v>
      </c>
      <c r="C550" s="297" t="s">
        <v>2414</v>
      </c>
      <c r="D550" s="297"/>
      <c r="E550" s="297" t="s">
        <v>3780</v>
      </c>
      <c r="F550" s="298" t="s">
        <v>1388</v>
      </c>
      <c r="G550" s="297" t="s">
        <v>3781</v>
      </c>
      <c r="H550" s="297" t="s">
        <v>2612</v>
      </c>
    </row>
    <row r="551" spans="1:8" s="299" customFormat="1" x14ac:dyDescent="0.25">
      <c r="A551" s="297" t="s">
        <v>3782</v>
      </c>
      <c r="B551" s="298" t="s">
        <v>1400</v>
      </c>
      <c r="C551" s="297" t="s">
        <v>2662</v>
      </c>
      <c r="D551" s="297"/>
      <c r="E551" s="297" t="s">
        <v>3782</v>
      </c>
      <c r="F551" s="298" t="s">
        <v>1412</v>
      </c>
      <c r="G551" s="297" t="s">
        <v>3783</v>
      </c>
      <c r="H551" s="297" t="s">
        <v>2516</v>
      </c>
    </row>
    <row r="552" spans="1:8" s="299" customFormat="1" x14ac:dyDescent="0.25">
      <c r="A552" s="297" t="s">
        <v>3784</v>
      </c>
      <c r="B552" s="298" t="s">
        <v>1424</v>
      </c>
      <c r="C552" s="297" t="s">
        <v>2522</v>
      </c>
      <c r="D552" s="297"/>
      <c r="E552" s="297" t="s">
        <v>3784</v>
      </c>
      <c r="F552" s="298" t="s">
        <v>1436</v>
      </c>
      <c r="G552" s="297" t="s">
        <v>3785</v>
      </c>
      <c r="H552" s="297" t="s">
        <v>2560</v>
      </c>
    </row>
    <row r="553" spans="1:8" s="299" customFormat="1" x14ac:dyDescent="0.25">
      <c r="A553" s="297" t="s">
        <v>3786</v>
      </c>
      <c r="B553" s="298" t="s">
        <v>1448</v>
      </c>
      <c r="C553" s="297" t="s">
        <v>2526</v>
      </c>
      <c r="D553" s="297"/>
      <c r="E553" s="297" t="s">
        <v>3786</v>
      </c>
      <c r="F553" s="298" t="s">
        <v>1460</v>
      </c>
      <c r="G553" s="297" t="s">
        <v>3787</v>
      </c>
      <c r="H553" s="297" t="s">
        <v>2444</v>
      </c>
    </row>
    <row r="554" spans="1:8" s="299" customFormat="1" x14ac:dyDescent="0.25">
      <c r="A554" s="297" t="s">
        <v>3788</v>
      </c>
      <c r="B554" s="298" t="s">
        <v>1281</v>
      </c>
      <c r="C554" s="297" t="s">
        <v>2374</v>
      </c>
      <c r="D554" s="297"/>
      <c r="E554" s="297" t="s">
        <v>3788</v>
      </c>
      <c r="F554" s="298" t="s">
        <v>1293</v>
      </c>
      <c r="G554" s="297" t="s">
        <v>3789</v>
      </c>
      <c r="H554" s="297" t="s">
        <v>2372</v>
      </c>
    </row>
    <row r="555" spans="1:8" s="299" customFormat="1" x14ac:dyDescent="0.25">
      <c r="A555" s="297" t="s">
        <v>3790</v>
      </c>
      <c r="B555" s="298" t="s">
        <v>1305</v>
      </c>
      <c r="C555" s="297" t="s">
        <v>2362</v>
      </c>
      <c r="D555" s="297"/>
      <c r="E555" s="297" t="s">
        <v>3790</v>
      </c>
      <c r="F555" s="298" t="s">
        <v>1317</v>
      </c>
      <c r="G555" s="297" t="s">
        <v>3791</v>
      </c>
      <c r="H555" s="297" t="s">
        <v>2412</v>
      </c>
    </row>
    <row r="556" spans="1:8" s="299" customFormat="1" x14ac:dyDescent="0.25">
      <c r="A556" s="297" t="s">
        <v>3792</v>
      </c>
      <c r="B556" s="298" t="s">
        <v>1329</v>
      </c>
      <c r="C556" s="297" t="s">
        <v>2446</v>
      </c>
      <c r="D556" s="297"/>
      <c r="E556" s="297" t="s">
        <v>3792</v>
      </c>
      <c r="F556" s="298" t="s">
        <v>1341</v>
      </c>
      <c r="G556" s="297" t="s">
        <v>3793</v>
      </c>
      <c r="H556" s="297" t="s">
        <v>2536</v>
      </c>
    </row>
    <row r="557" spans="1:8" s="299" customFormat="1" x14ac:dyDescent="0.25">
      <c r="A557" s="297" t="s">
        <v>3794</v>
      </c>
      <c r="B557" s="298" t="s">
        <v>1353</v>
      </c>
      <c r="C557" s="297" t="s">
        <v>2458</v>
      </c>
      <c r="D557" s="297"/>
      <c r="E557" s="297" t="s">
        <v>3794</v>
      </c>
      <c r="F557" s="298" t="s">
        <v>1365</v>
      </c>
      <c r="G557" s="297" t="s">
        <v>3795</v>
      </c>
      <c r="H557" s="297" t="s">
        <v>2400</v>
      </c>
    </row>
    <row r="558" spans="1:8" s="299" customFormat="1" x14ac:dyDescent="0.25">
      <c r="A558" s="297" t="s">
        <v>3796</v>
      </c>
      <c r="B558" s="298" t="s">
        <v>1377</v>
      </c>
      <c r="C558" s="297" t="s">
        <v>2666</v>
      </c>
      <c r="D558" s="297"/>
      <c r="E558" s="297" t="s">
        <v>3796</v>
      </c>
      <c r="F558" s="298" t="s">
        <v>1389</v>
      </c>
      <c r="G558" s="297" t="s">
        <v>3797</v>
      </c>
      <c r="H558" s="297" t="s">
        <v>2584</v>
      </c>
    </row>
    <row r="559" spans="1:8" s="299" customFormat="1" x14ac:dyDescent="0.25">
      <c r="A559" s="297" t="s">
        <v>3798</v>
      </c>
      <c r="B559" s="298" t="s">
        <v>1401</v>
      </c>
      <c r="C559" s="297" t="s">
        <v>2470</v>
      </c>
      <c r="D559" s="297"/>
      <c r="E559" s="297" t="s">
        <v>3798</v>
      </c>
      <c r="F559" s="298" t="s">
        <v>1413</v>
      </c>
      <c r="G559" s="297" t="s">
        <v>3799</v>
      </c>
      <c r="H559" s="297" t="s">
        <v>2356</v>
      </c>
    </row>
    <row r="560" spans="1:8" s="299" customFormat="1" x14ac:dyDescent="0.25">
      <c r="A560" s="297" t="s">
        <v>3800</v>
      </c>
      <c r="B560" s="298" t="s">
        <v>1425</v>
      </c>
      <c r="C560" s="297" t="s">
        <v>2494</v>
      </c>
      <c r="D560" s="297"/>
      <c r="E560" s="297" t="s">
        <v>3800</v>
      </c>
      <c r="F560" s="298" t="s">
        <v>1437</v>
      </c>
      <c r="G560" s="297" t="s">
        <v>3801</v>
      </c>
      <c r="H560" s="297" t="s">
        <v>2636</v>
      </c>
    </row>
    <row r="561" spans="1:8" s="299" customFormat="1" x14ac:dyDescent="0.25">
      <c r="A561" s="297" t="s">
        <v>3802</v>
      </c>
      <c r="B561" s="298" t="s">
        <v>1449</v>
      </c>
      <c r="C561" s="297" t="s">
        <v>2562</v>
      </c>
      <c r="D561" s="297"/>
      <c r="E561" s="297" t="s">
        <v>3802</v>
      </c>
      <c r="F561" s="298" t="s">
        <v>1461</v>
      </c>
      <c r="G561" s="297" t="s">
        <v>3803</v>
      </c>
      <c r="H561" s="297" t="s">
        <v>2556</v>
      </c>
    </row>
    <row r="562" spans="1:8" s="299" customFormat="1" x14ac:dyDescent="0.25">
      <c r="A562" s="297" t="s">
        <v>3804</v>
      </c>
      <c r="B562" s="298" t="s">
        <v>1282</v>
      </c>
      <c r="C562" s="297" t="s">
        <v>2638</v>
      </c>
      <c r="D562" s="297"/>
      <c r="E562" s="297" t="s">
        <v>3804</v>
      </c>
      <c r="F562" s="298" t="s">
        <v>1294</v>
      </c>
      <c r="G562" s="297" t="s">
        <v>3805</v>
      </c>
      <c r="H562" s="297" t="s">
        <v>2480</v>
      </c>
    </row>
    <row r="563" spans="1:8" s="299" customFormat="1" x14ac:dyDescent="0.25">
      <c r="A563" s="297" t="s">
        <v>3806</v>
      </c>
      <c r="B563" s="298" t="s">
        <v>1306</v>
      </c>
      <c r="C563" s="297" t="s">
        <v>2586</v>
      </c>
      <c r="D563" s="297"/>
      <c r="E563" s="297" t="s">
        <v>3806</v>
      </c>
      <c r="F563" s="298" t="s">
        <v>1318</v>
      </c>
      <c r="G563" s="297" t="s">
        <v>3807</v>
      </c>
      <c r="H563" s="297" t="s">
        <v>2656</v>
      </c>
    </row>
    <row r="564" spans="1:8" s="299" customFormat="1" x14ac:dyDescent="0.25">
      <c r="A564" s="297" t="s">
        <v>3808</v>
      </c>
      <c r="B564" s="298" t="s">
        <v>1330</v>
      </c>
      <c r="C564" s="297" t="s">
        <v>2530</v>
      </c>
      <c r="D564" s="297"/>
      <c r="E564" s="297" t="s">
        <v>3808</v>
      </c>
      <c r="F564" s="298" t="s">
        <v>1342</v>
      </c>
      <c r="G564" s="297" t="s">
        <v>3809</v>
      </c>
      <c r="H564" s="297" t="s">
        <v>2592</v>
      </c>
    </row>
    <row r="565" spans="1:8" s="299" customFormat="1" x14ac:dyDescent="0.25">
      <c r="A565" s="297" t="s">
        <v>3810</v>
      </c>
      <c r="B565" s="298" t="s">
        <v>1354</v>
      </c>
      <c r="C565" s="297" t="s">
        <v>2670</v>
      </c>
      <c r="D565" s="297"/>
      <c r="E565" s="297" t="s">
        <v>3810</v>
      </c>
      <c r="F565" s="298" t="s">
        <v>1366</v>
      </c>
      <c r="G565" s="297" t="s">
        <v>3811</v>
      </c>
      <c r="H565" s="297" t="s">
        <v>2380</v>
      </c>
    </row>
    <row r="566" spans="1:8" s="299" customFormat="1" x14ac:dyDescent="0.25">
      <c r="A566" s="297" t="s">
        <v>3812</v>
      </c>
      <c r="B566" s="298" t="s">
        <v>1378</v>
      </c>
      <c r="C566" s="297" t="s">
        <v>2642</v>
      </c>
      <c r="D566" s="297"/>
      <c r="E566" s="297" t="s">
        <v>3812</v>
      </c>
      <c r="F566" s="298" t="s">
        <v>1390</v>
      </c>
      <c r="G566" s="297" t="s">
        <v>3813</v>
      </c>
      <c r="H566" s="297" t="s">
        <v>2640</v>
      </c>
    </row>
    <row r="567" spans="1:8" s="299" customFormat="1" x14ac:dyDescent="0.25">
      <c r="A567" s="297" t="s">
        <v>3814</v>
      </c>
      <c r="B567" s="298" t="s">
        <v>1402</v>
      </c>
      <c r="C567" s="297" t="s">
        <v>2582</v>
      </c>
      <c r="D567" s="297"/>
      <c r="E567" s="297" t="s">
        <v>3814</v>
      </c>
      <c r="F567" s="298" t="s">
        <v>1414</v>
      </c>
      <c r="G567" s="297" t="s">
        <v>3815</v>
      </c>
      <c r="H567" s="297" t="s">
        <v>2624</v>
      </c>
    </row>
    <row r="568" spans="1:8" s="299" customFormat="1" x14ac:dyDescent="0.25">
      <c r="A568" s="297" t="s">
        <v>3816</v>
      </c>
      <c r="B568" s="298" t="s">
        <v>1426</v>
      </c>
      <c r="C568" s="297" t="s">
        <v>2498</v>
      </c>
      <c r="D568" s="297"/>
      <c r="E568" s="297" t="s">
        <v>3816</v>
      </c>
      <c r="F568" s="298" t="s">
        <v>1438</v>
      </c>
      <c r="G568" s="297" t="s">
        <v>3817</v>
      </c>
      <c r="H568" s="297" t="s">
        <v>2436</v>
      </c>
    </row>
    <row r="569" spans="1:8" s="299" customFormat="1" x14ac:dyDescent="0.25">
      <c r="A569" s="297" t="s">
        <v>3818</v>
      </c>
      <c r="B569" s="298" t="s">
        <v>1450</v>
      </c>
      <c r="C569" s="297" t="s">
        <v>2550</v>
      </c>
      <c r="D569" s="297"/>
      <c r="E569" s="297" t="s">
        <v>3818</v>
      </c>
      <c r="F569" s="298" t="s">
        <v>1462</v>
      </c>
      <c r="G569" s="297" t="s">
        <v>3819</v>
      </c>
      <c r="H569" s="297" t="s">
        <v>2620</v>
      </c>
    </row>
    <row r="570" spans="1:8" s="299" customFormat="1" x14ac:dyDescent="0.25">
      <c r="A570" s="297" t="s">
        <v>3820</v>
      </c>
      <c r="B570" s="298" t="s">
        <v>1283</v>
      </c>
      <c r="C570" s="297" t="s">
        <v>2554</v>
      </c>
      <c r="D570" s="297"/>
      <c r="E570" s="297" t="s">
        <v>3820</v>
      </c>
      <c r="F570" s="298" t="s">
        <v>1295</v>
      </c>
      <c r="G570" s="297" t="s">
        <v>3821</v>
      </c>
      <c r="H570" s="297" t="s">
        <v>2328</v>
      </c>
    </row>
    <row r="571" spans="1:8" s="299" customFormat="1" x14ac:dyDescent="0.25">
      <c r="A571" s="297" t="s">
        <v>3822</v>
      </c>
      <c r="B571" s="298" t="s">
        <v>1307</v>
      </c>
      <c r="C571" s="297" t="s">
        <v>2654</v>
      </c>
      <c r="D571" s="297"/>
      <c r="E571" s="297" t="s">
        <v>3822</v>
      </c>
      <c r="F571" s="298" t="s">
        <v>1319</v>
      </c>
      <c r="G571" s="297" t="s">
        <v>3823</v>
      </c>
      <c r="H571" s="297" t="s">
        <v>2676</v>
      </c>
    </row>
    <row r="572" spans="1:8" s="299" customFormat="1" x14ac:dyDescent="0.25">
      <c r="A572" s="297" t="s">
        <v>3824</v>
      </c>
      <c r="B572" s="298" t="s">
        <v>1331</v>
      </c>
      <c r="C572" s="297" t="s">
        <v>2682</v>
      </c>
      <c r="D572" s="297"/>
      <c r="E572" s="297" t="s">
        <v>3824</v>
      </c>
      <c r="F572" s="298" t="s">
        <v>1343</v>
      </c>
      <c r="G572" s="297" t="s">
        <v>3825</v>
      </c>
      <c r="H572" s="297" t="s">
        <v>2616</v>
      </c>
    </row>
    <row r="573" spans="1:8" s="299" customFormat="1" x14ac:dyDescent="0.25">
      <c r="A573" s="297" t="s">
        <v>3826</v>
      </c>
      <c r="B573" s="298" t="s">
        <v>1355</v>
      </c>
      <c r="C573" s="297" t="s">
        <v>2678</v>
      </c>
      <c r="D573" s="297"/>
      <c r="E573" s="297" t="s">
        <v>3826</v>
      </c>
      <c r="F573" s="298" t="s">
        <v>1367</v>
      </c>
      <c r="G573" s="297" t="s">
        <v>3827</v>
      </c>
      <c r="H573" s="297" t="s">
        <v>2492</v>
      </c>
    </row>
    <row r="574" spans="1:8" s="299" customFormat="1" x14ac:dyDescent="0.25">
      <c r="A574" s="297" t="s">
        <v>3828</v>
      </c>
      <c r="B574" s="298" t="s">
        <v>1379</v>
      </c>
      <c r="C574" s="297" t="s">
        <v>2650</v>
      </c>
      <c r="D574" s="297"/>
      <c r="E574" s="297" t="s">
        <v>3828</v>
      </c>
      <c r="F574" s="298" t="s">
        <v>1391</v>
      </c>
      <c r="G574" s="297" t="s">
        <v>3829</v>
      </c>
      <c r="H574" s="297" t="s">
        <v>2660</v>
      </c>
    </row>
    <row r="575" spans="1:8" s="299" customFormat="1" x14ac:dyDescent="0.25">
      <c r="A575" s="297" t="s">
        <v>3830</v>
      </c>
      <c r="B575" s="298" t="s">
        <v>1403</v>
      </c>
      <c r="C575" s="297" t="s">
        <v>2314</v>
      </c>
      <c r="D575" s="297"/>
      <c r="E575" s="297" t="s">
        <v>3830</v>
      </c>
      <c r="F575" s="298" t="s">
        <v>1415</v>
      </c>
      <c r="G575" s="297" t="s">
        <v>3831</v>
      </c>
      <c r="H575" s="297" t="s">
        <v>2632</v>
      </c>
    </row>
    <row r="576" spans="1:8" s="299" customFormat="1" x14ac:dyDescent="0.25">
      <c r="A576" s="297" t="s">
        <v>3832</v>
      </c>
      <c r="B576" s="298" t="s">
        <v>1427</v>
      </c>
      <c r="C576" s="297" t="s">
        <v>2334</v>
      </c>
      <c r="D576" s="297"/>
      <c r="E576" s="297" t="s">
        <v>3832</v>
      </c>
      <c r="F576" s="298" t="s">
        <v>1439</v>
      </c>
      <c r="G576" s="297" t="s">
        <v>3833</v>
      </c>
      <c r="H576" s="297" t="s">
        <v>2652</v>
      </c>
    </row>
    <row r="577" spans="1:8" s="299" customFormat="1" x14ac:dyDescent="0.25">
      <c r="A577" s="297" t="s">
        <v>3834</v>
      </c>
      <c r="B577" s="298" t="s">
        <v>1451</v>
      </c>
      <c r="C577" s="297" t="s">
        <v>2322</v>
      </c>
      <c r="D577" s="297"/>
      <c r="E577" s="297" t="s">
        <v>3834</v>
      </c>
      <c r="F577" s="298" t="s">
        <v>1463</v>
      </c>
      <c r="G577" s="297" t="s">
        <v>3835</v>
      </c>
      <c r="H577" s="297" t="s">
        <v>2416</v>
      </c>
    </row>
    <row r="578" spans="1:8" s="302" customFormat="1" x14ac:dyDescent="0.25">
      <c r="A578" s="300" t="s">
        <v>3836</v>
      </c>
      <c r="B578" s="301" t="s">
        <v>1465</v>
      </c>
      <c r="C578" s="300" t="s">
        <v>2926</v>
      </c>
      <c r="D578" s="300"/>
      <c r="E578" s="300" t="s">
        <v>3836</v>
      </c>
      <c r="F578" s="301" t="s">
        <v>1477</v>
      </c>
      <c r="G578" s="300" t="s">
        <v>3837</v>
      </c>
      <c r="H578" s="300" t="s">
        <v>2732</v>
      </c>
    </row>
    <row r="579" spans="1:8" s="302" customFormat="1" x14ac:dyDescent="0.25">
      <c r="A579" s="300" t="s">
        <v>3838</v>
      </c>
      <c r="B579" s="301" t="s">
        <v>1489</v>
      </c>
      <c r="C579" s="300" t="s">
        <v>2790</v>
      </c>
      <c r="D579" s="300"/>
      <c r="E579" s="300" t="s">
        <v>3838</v>
      </c>
      <c r="F579" s="301" t="s">
        <v>1501</v>
      </c>
      <c r="G579" s="300" t="s">
        <v>3839</v>
      </c>
      <c r="H579" s="300" t="s">
        <v>2752</v>
      </c>
    </row>
    <row r="580" spans="1:8" s="302" customFormat="1" x14ac:dyDescent="0.25">
      <c r="A580" s="300" t="s">
        <v>3840</v>
      </c>
      <c r="B580" s="301" t="s">
        <v>1513</v>
      </c>
      <c r="C580" s="300" t="s">
        <v>2794</v>
      </c>
      <c r="D580" s="300"/>
      <c r="E580" s="300" t="s">
        <v>3840</v>
      </c>
      <c r="F580" s="301" t="s">
        <v>1525</v>
      </c>
      <c r="G580" s="300" t="s">
        <v>3841</v>
      </c>
      <c r="H580" s="300" t="s">
        <v>2932</v>
      </c>
    </row>
    <row r="581" spans="1:8" s="302" customFormat="1" x14ac:dyDescent="0.25">
      <c r="A581" s="300" t="s">
        <v>3842</v>
      </c>
      <c r="B581" s="301" t="s">
        <v>1537</v>
      </c>
      <c r="C581" s="300" t="s">
        <v>2998</v>
      </c>
      <c r="D581" s="300"/>
      <c r="E581" s="300" t="s">
        <v>3842</v>
      </c>
      <c r="F581" s="301" t="s">
        <v>1549</v>
      </c>
      <c r="G581" s="300" t="s">
        <v>3843</v>
      </c>
      <c r="H581" s="300" t="s">
        <v>2744</v>
      </c>
    </row>
    <row r="582" spans="1:8" s="302" customFormat="1" x14ac:dyDescent="0.25">
      <c r="A582" s="300" t="s">
        <v>3844</v>
      </c>
      <c r="B582" s="301" t="s">
        <v>1561</v>
      </c>
      <c r="C582" s="300" t="s">
        <v>2766</v>
      </c>
      <c r="D582" s="300"/>
      <c r="E582" s="300" t="s">
        <v>3844</v>
      </c>
      <c r="F582" s="301" t="s">
        <v>1573</v>
      </c>
      <c r="G582" s="300" t="s">
        <v>3845</v>
      </c>
      <c r="H582" s="300" t="s">
        <v>2764</v>
      </c>
    </row>
    <row r="583" spans="1:8" s="302" customFormat="1" x14ac:dyDescent="0.25">
      <c r="A583" s="300" t="s">
        <v>3846</v>
      </c>
      <c r="B583" s="301" t="s">
        <v>1585</v>
      </c>
      <c r="C583" s="300" t="s">
        <v>3030</v>
      </c>
      <c r="D583" s="300"/>
      <c r="E583" s="300" t="s">
        <v>3846</v>
      </c>
      <c r="F583" s="301" t="s">
        <v>1597</v>
      </c>
      <c r="G583" s="300" t="s">
        <v>3847</v>
      </c>
      <c r="H583" s="300" t="s">
        <v>2828</v>
      </c>
    </row>
    <row r="584" spans="1:8" s="302" customFormat="1" x14ac:dyDescent="0.25">
      <c r="A584" s="300" t="s">
        <v>3848</v>
      </c>
      <c r="B584" s="301" t="s">
        <v>1609</v>
      </c>
      <c r="C584" s="300" t="s">
        <v>2954</v>
      </c>
      <c r="D584" s="300"/>
      <c r="E584" s="300" t="s">
        <v>3848</v>
      </c>
      <c r="F584" s="301" t="s">
        <v>1621</v>
      </c>
      <c r="G584" s="300" t="s">
        <v>3849</v>
      </c>
      <c r="H584" s="300" t="s">
        <v>2756</v>
      </c>
    </row>
    <row r="585" spans="1:8" s="302" customFormat="1" x14ac:dyDescent="0.25">
      <c r="A585" s="300" t="s">
        <v>3850</v>
      </c>
      <c r="B585" s="301" t="s">
        <v>1633</v>
      </c>
      <c r="C585" s="300" t="s">
        <v>2878</v>
      </c>
      <c r="D585" s="300"/>
      <c r="E585" s="300" t="s">
        <v>3850</v>
      </c>
      <c r="F585" s="301" t="s">
        <v>1645</v>
      </c>
      <c r="G585" s="300" t="s">
        <v>3851</v>
      </c>
      <c r="H585" s="300" t="s">
        <v>2916</v>
      </c>
    </row>
    <row r="586" spans="1:8" s="302" customFormat="1" x14ac:dyDescent="0.25">
      <c r="A586" s="300" t="s">
        <v>3852</v>
      </c>
      <c r="B586" s="301" t="s">
        <v>1466</v>
      </c>
      <c r="C586" s="300" t="s">
        <v>2718</v>
      </c>
      <c r="D586" s="300"/>
      <c r="E586" s="300" t="s">
        <v>3852</v>
      </c>
      <c r="F586" s="301" t="s">
        <v>1478</v>
      </c>
      <c r="G586" s="300" t="s">
        <v>3853</v>
      </c>
      <c r="H586" s="300" t="s">
        <v>2684</v>
      </c>
    </row>
    <row r="587" spans="1:8" s="302" customFormat="1" x14ac:dyDescent="0.25">
      <c r="A587" s="300" t="s">
        <v>3854</v>
      </c>
      <c r="B587" s="301" t="s">
        <v>1490</v>
      </c>
      <c r="C587" s="300" t="s">
        <v>2930</v>
      </c>
      <c r="D587" s="300"/>
      <c r="E587" s="300" t="s">
        <v>3854</v>
      </c>
      <c r="F587" s="301" t="s">
        <v>1502</v>
      </c>
      <c r="G587" s="300" t="s">
        <v>3855</v>
      </c>
      <c r="H587" s="300" t="s">
        <v>2868</v>
      </c>
    </row>
    <row r="588" spans="1:8" s="302" customFormat="1" x14ac:dyDescent="0.25">
      <c r="A588" s="300" t="s">
        <v>3856</v>
      </c>
      <c r="B588" s="301" t="s">
        <v>1514</v>
      </c>
      <c r="C588" s="300" t="s">
        <v>2774</v>
      </c>
      <c r="D588" s="300"/>
      <c r="E588" s="300" t="s">
        <v>3856</v>
      </c>
      <c r="F588" s="301" t="s">
        <v>1526</v>
      </c>
      <c r="G588" s="300" t="s">
        <v>3857</v>
      </c>
      <c r="H588" s="300" t="s">
        <v>2812</v>
      </c>
    </row>
    <row r="589" spans="1:8" s="302" customFormat="1" x14ac:dyDescent="0.25">
      <c r="A589" s="300" t="s">
        <v>3858</v>
      </c>
      <c r="B589" s="301" t="s">
        <v>1538</v>
      </c>
      <c r="C589" s="300" t="s">
        <v>2918</v>
      </c>
      <c r="D589" s="300"/>
      <c r="E589" s="300" t="s">
        <v>3858</v>
      </c>
      <c r="F589" s="301" t="s">
        <v>1550</v>
      </c>
      <c r="G589" s="300" t="s">
        <v>3859</v>
      </c>
      <c r="H589" s="300" t="s">
        <v>2776</v>
      </c>
    </row>
    <row r="590" spans="1:8" s="302" customFormat="1" x14ac:dyDescent="0.25">
      <c r="A590" s="300" t="s">
        <v>3860</v>
      </c>
      <c r="B590" s="301" t="s">
        <v>1562</v>
      </c>
      <c r="C590" s="300" t="s">
        <v>3026</v>
      </c>
      <c r="D590" s="300"/>
      <c r="E590" s="300" t="s">
        <v>3860</v>
      </c>
      <c r="F590" s="301" t="s">
        <v>1574</v>
      </c>
      <c r="G590" s="300" t="s">
        <v>3861</v>
      </c>
      <c r="H590" s="300" t="s">
        <v>2924</v>
      </c>
    </row>
    <row r="591" spans="1:8" s="302" customFormat="1" x14ac:dyDescent="0.25">
      <c r="A591" s="300" t="s">
        <v>3862</v>
      </c>
      <c r="B591" s="301" t="s">
        <v>1586</v>
      </c>
      <c r="C591" s="300" t="s">
        <v>2722</v>
      </c>
      <c r="D591" s="300"/>
      <c r="E591" s="300" t="s">
        <v>3862</v>
      </c>
      <c r="F591" s="301" t="s">
        <v>1598</v>
      </c>
      <c r="G591" s="300" t="s">
        <v>3863</v>
      </c>
      <c r="H591" s="300" t="s">
        <v>3008</v>
      </c>
    </row>
    <row r="592" spans="1:8" s="302" customFormat="1" x14ac:dyDescent="0.25">
      <c r="A592" s="300" t="s">
        <v>3864</v>
      </c>
      <c r="B592" s="301" t="s">
        <v>1610</v>
      </c>
      <c r="C592" s="300" t="s">
        <v>2914</v>
      </c>
      <c r="D592" s="300"/>
      <c r="E592" s="300" t="s">
        <v>3864</v>
      </c>
      <c r="F592" s="301" t="s">
        <v>1622</v>
      </c>
      <c r="G592" s="300" t="s">
        <v>3865</v>
      </c>
      <c r="H592" s="300" t="s">
        <v>2708</v>
      </c>
    </row>
    <row r="593" spans="1:8" s="302" customFormat="1" x14ac:dyDescent="0.25">
      <c r="A593" s="300" t="s">
        <v>3866</v>
      </c>
      <c r="B593" s="301" t="s">
        <v>1634</v>
      </c>
      <c r="C593" s="300" t="s">
        <v>2938</v>
      </c>
      <c r="D593" s="300"/>
      <c r="E593" s="300" t="s">
        <v>3866</v>
      </c>
      <c r="F593" s="301" t="s">
        <v>1646</v>
      </c>
      <c r="G593" s="300" t="s">
        <v>3867</v>
      </c>
      <c r="H593" s="300" t="s">
        <v>2876</v>
      </c>
    </row>
    <row r="594" spans="1:8" s="302" customFormat="1" x14ac:dyDescent="0.25">
      <c r="A594" s="300" t="s">
        <v>3868</v>
      </c>
      <c r="B594" s="301" t="s">
        <v>1467</v>
      </c>
      <c r="C594" s="300" t="s">
        <v>2786</v>
      </c>
      <c r="D594" s="300"/>
      <c r="E594" s="300" t="s">
        <v>3868</v>
      </c>
      <c r="F594" s="301" t="s">
        <v>1479</v>
      </c>
      <c r="G594" s="300" t="s">
        <v>3869</v>
      </c>
      <c r="H594" s="300" t="s">
        <v>2700</v>
      </c>
    </row>
    <row r="595" spans="1:8" s="302" customFormat="1" x14ac:dyDescent="0.25">
      <c r="A595" s="300" t="s">
        <v>3870</v>
      </c>
      <c r="B595" s="301" t="s">
        <v>1491</v>
      </c>
      <c r="C595" s="300" t="s">
        <v>2830</v>
      </c>
      <c r="D595" s="300"/>
      <c r="E595" s="300" t="s">
        <v>3870</v>
      </c>
      <c r="F595" s="301" t="s">
        <v>1503</v>
      </c>
      <c r="G595" s="300" t="s">
        <v>3871</v>
      </c>
      <c r="H595" s="300" t="s">
        <v>2704</v>
      </c>
    </row>
    <row r="596" spans="1:8" s="302" customFormat="1" x14ac:dyDescent="0.25">
      <c r="A596" s="300" t="s">
        <v>3872</v>
      </c>
      <c r="B596" s="301" t="s">
        <v>1515</v>
      </c>
      <c r="C596" s="300" t="s">
        <v>2814</v>
      </c>
      <c r="D596" s="300"/>
      <c r="E596" s="300" t="s">
        <v>3872</v>
      </c>
      <c r="F596" s="301" t="s">
        <v>1527</v>
      </c>
      <c r="G596" s="300" t="s">
        <v>3873</v>
      </c>
      <c r="H596" s="300" t="s">
        <v>2792</v>
      </c>
    </row>
    <row r="597" spans="1:8" s="302" customFormat="1" x14ac:dyDescent="0.25">
      <c r="A597" s="300" t="s">
        <v>3874</v>
      </c>
      <c r="B597" s="301" t="s">
        <v>1539</v>
      </c>
      <c r="C597" s="300" t="s">
        <v>2714</v>
      </c>
      <c r="D597" s="300"/>
      <c r="E597" s="300" t="s">
        <v>3874</v>
      </c>
      <c r="F597" s="301" t="s">
        <v>1551</v>
      </c>
      <c r="G597" s="300" t="s">
        <v>3875</v>
      </c>
      <c r="H597" s="300" t="s">
        <v>2996</v>
      </c>
    </row>
    <row r="598" spans="1:8" s="302" customFormat="1" x14ac:dyDescent="0.25">
      <c r="A598" s="300" t="s">
        <v>3876</v>
      </c>
      <c r="B598" s="301" t="s">
        <v>1563</v>
      </c>
      <c r="C598" s="300" t="s">
        <v>2906</v>
      </c>
      <c r="D598" s="300"/>
      <c r="E598" s="300" t="s">
        <v>3876</v>
      </c>
      <c r="F598" s="301" t="s">
        <v>1575</v>
      </c>
      <c r="G598" s="300" t="s">
        <v>3877</v>
      </c>
      <c r="H598" s="300" t="s">
        <v>2820</v>
      </c>
    </row>
    <row r="599" spans="1:8" s="302" customFormat="1" x14ac:dyDescent="0.25">
      <c r="A599" s="300" t="s">
        <v>3878</v>
      </c>
      <c r="B599" s="301" t="s">
        <v>1587</v>
      </c>
      <c r="C599" s="300" t="s">
        <v>2902</v>
      </c>
      <c r="D599" s="300"/>
      <c r="E599" s="300" t="s">
        <v>3878</v>
      </c>
      <c r="F599" s="301" t="s">
        <v>1599</v>
      </c>
      <c r="G599" s="300" t="s">
        <v>3879</v>
      </c>
      <c r="H599" s="300" t="s">
        <v>2928</v>
      </c>
    </row>
    <row r="600" spans="1:8" s="302" customFormat="1" x14ac:dyDescent="0.25">
      <c r="A600" s="300" t="s">
        <v>3880</v>
      </c>
      <c r="B600" s="301" t="s">
        <v>1611</v>
      </c>
      <c r="C600" s="300" t="s">
        <v>2726</v>
      </c>
      <c r="D600" s="300"/>
      <c r="E600" s="300" t="s">
        <v>3880</v>
      </c>
      <c r="F600" s="301" t="s">
        <v>1623</v>
      </c>
      <c r="G600" s="300" t="s">
        <v>3881</v>
      </c>
      <c r="H600" s="300" t="s">
        <v>2772</v>
      </c>
    </row>
    <row r="601" spans="1:8" s="302" customFormat="1" x14ac:dyDescent="0.25">
      <c r="A601" s="300" t="s">
        <v>3882</v>
      </c>
      <c r="B601" s="301" t="s">
        <v>1635</v>
      </c>
      <c r="C601" s="300" t="s">
        <v>2838</v>
      </c>
      <c r="D601" s="300"/>
      <c r="E601" s="300" t="s">
        <v>3882</v>
      </c>
      <c r="F601" s="301" t="s">
        <v>1647</v>
      </c>
      <c r="G601" s="300" t="s">
        <v>3883</v>
      </c>
      <c r="H601" s="300" t="s">
        <v>2712</v>
      </c>
    </row>
    <row r="602" spans="1:8" s="302" customFormat="1" x14ac:dyDescent="0.25">
      <c r="A602" s="300" t="s">
        <v>3884</v>
      </c>
      <c r="B602" s="301" t="s">
        <v>1468</v>
      </c>
      <c r="C602" s="300" t="s">
        <v>2690</v>
      </c>
      <c r="D602" s="300"/>
      <c r="E602" s="300" t="s">
        <v>3884</v>
      </c>
      <c r="F602" s="301" t="s">
        <v>1480</v>
      </c>
      <c r="G602" s="300" t="s">
        <v>3885</v>
      </c>
      <c r="H602" s="300" t="s">
        <v>2880</v>
      </c>
    </row>
    <row r="603" spans="1:8" s="302" customFormat="1" x14ac:dyDescent="0.25">
      <c r="A603" s="300" t="s">
        <v>3886</v>
      </c>
      <c r="B603" s="301" t="s">
        <v>1492</v>
      </c>
      <c r="C603" s="300" t="s">
        <v>2846</v>
      </c>
      <c r="D603" s="300"/>
      <c r="E603" s="300" t="s">
        <v>3886</v>
      </c>
      <c r="F603" s="301" t="s">
        <v>1504</v>
      </c>
      <c r="G603" s="300" t="s">
        <v>3887</v>
      </c>
      <c r="H603" s="300" t="s">
        <v>3048</v>
      </c>
    </row>
    <row r="604" spans="1:8" s="302" customFormat="1" x14ac:dyDescent="0.25">
      <c r="A604" s="300" t="s">
        <v>3888</v>
      </c>
      <c r="B604" s="301" t="s">
        <v>1516</v>
      </c>
      <c r="C604" s="300" t="s">
        <v>2870</v>
      </c>
      <c r="D604" s="300"/>
      <c r="E604" s="300" t="s">
        <v>3888</v>
      </c>
      <c r="F604" s="301" t="s">
        <v>1528</v>
      </c>
      <c r="G604" s="300" t="s">
        <v>3889</v>
      </c>
      <c r="H604" s="300" t="s">
        <v>2720</v>
      </c>
    </row>
    <row r="605" spans="1:8" s="302" customFormat="1" x14ac:dyDescent="0.25">
      <c r="A605" s="300" t="s">
        <v>3890</v>
      </c>
      <c r="B605" s="301" t="s">
        <v>1540</v>
      </c>
      <c r="C605" s="300" t="s">
        <v>2834</v>
      </c>
      <c r="D605" s="300"/>
      <c r="E605" s="300" t="s">
        <v>3890</v>
      </c>
      <c r="F605" s="301" t="s">
        <v>1552</v>
      </c>
      <c r="G605" s="300" t="s">
        <v>3891</v>
      </c>
      <c r="H605" s="300" t="s">
        <v>2992</v>
      </c>
    </row>
    <row r="606" spans="1:8" s="302" customFormat="1" x14ac:dyDescent="0.25">
      <c r="A606" s="300" t="s">
        <v>3892</v>
      </c>
      <c r="B606" s="301" t="s">
        <v>1564</v>
      </c>
      <c r="C606" s="300" t="s">
        <v>2746</v>
      </c>
      <c r="D606" s="300"/>
      <c r="E606" s="300" t="s">
        <v>3892</v>
      </c>
      <c r="F606" s="301" t="s">
        <v>1576</v>
      </c>
      <c r="G606" s="300" t="s">
        <v>3893</v>
      </c>
      <c r="H606" s="300" t="s">
        <v>2836</v>
      </c>
    </row>
    <row r="607" spans="1:8" s="302" customFormat="1" x14ac:dyDescent="0.25">
      <c r="A607" s="300" t="s">
        <v>3894</v>
      </c>
      <c r="B607" s="301" t="s">
        <v>1588</v>
      </c>
      <c r="C607" s="300" t="s">
        <v>2782</v>
      </c>
      <c r="D607" s="300"/>
      <c r="E607" s="300" t="s">
        <v>3894</v>
      </c>
      <c r="F607" s="301" t="s">
        <v>1600</v>
      </c>
      <c r="G607" s="300" t="s">
        <v>3895</v>
      </c>
      <c r="H607" s="300" t="s">
        <v>2980</v>
      </c>
    </row>
    <row r="608" spans="1:8" s="302" customFormat="1" x14ac:dyDescent="0.25">
      <c r="A608" s="300" t="s">
        <v>3896</v>
      </c>
      <c r="B608" s="301" t="s">
        <v>1612</v>
      </c>
      <c r="C608" s="300" t="s">
        <v>2866</v>
      </c>
      <c r="D608" s="300"/>
      <c r="E608" s="300" t="s">
        <v>3896</v>
      </c>
      <c r="F608" s="301" t="s">
        <v>1624</v>
      </c>
      <c r="G608" s="300" t="s">
        <v>3897</v>
      </c>
      <c r="H608" s="300" t="s">
        <v>2824</v>
      </c>
    </row>
    <row r="609" spans="1:8" s="302" customFormat="1" x14ac:dyDescent="0.25">
      <c r="A609" s="300" t="s">
        <v>3898</v>
      </c>
      <c r="B609" s="301" t="s">
        <v>1636</v>
      </c>
      <c r="C609" s="300" t="s">
        <v>2738</v>
      </c>
      <c r="D609" s="300"/>
      <c r="E609" s="300" t="s">
        <v>3898</v>
      </c>
      <c r="F609" s="301" t="s">
        <v>1648</v>
      </c>
      <c r="G609" s="300" t="s">
        <v>3899</v>
      </c>
      <c r="H609" s="300" t="s">
        <v>2768</v>
      </c>
    </row>
    <row r="610" spans="1:8" s="302" customFormat="1" x14ac:dyDescent="0.25">
      <c r="A610" s="300" t="s">
        <v>3900</v>
      </c>
      <c r="B610" s="301" t="s">
        <v>1469</v>
      </c>
      <c r="C610" s="300" t="s">
        <v>3014</v>
      </c>
      <c r="D610" s="300"/>
      <c r="E610" s="300" t="s">
        <v>3900</v>
      </c>
      <c r="F610" s="301" t="s">
        <v>1481</v>
      </c>
      <c r="G610" s="300" t="s">
        <v>3901</v>
      </c>
      <c r="H610" s="300" t="s">
        <v>2852</v>
      </c>
    </row>
    <row r="611" spans="1:8" s="302" customFormat="1" x14ac:dyDescent="0.25">
      <c r="A611" s="300" t="s">
        <v>3902</v>
      </c>
      <c r="B611" s="301" t="s">
        <v>1493</v>
      </c>
      <c r="C611" s="300" t="s">
        <v>3054</v>
      </c>
      <c r="D611" s="300"/>
      <c r="E611" s="300" t="s">
        <v>3902</v>
      </c>
      <c r="F611" s="301" t="s">
        <v>1505</v>
      </c>
      <c r="G611" s="300" t="s">
        <v>3903</v>
      </c>
      <c r="H611" s="300" t="s">
        <v>2696</v>
      </c>
    </row>
    <row r="612" spans="1:8" s="302" customFormat="1" x14ac:dyDescent="0.25">
      <c r="A612" s="300" t="s">
        <v>3904</v>
      </c>
      <c r="B612" s="301" t="s">
        <v>1517</v>
      </c>
      <c r="C612" s="300" t="s">
        <v>2822</v>
      </c>
      <c r="D612" s="300"/>
      <c r="E612" s="300" t="s">
        <v>3904</v>
      </c>
      <c r="F612" s="301" t="s">
        <v>1529</v>
      </c>
      <c r="G612" s="300" t="s">
        <v>3905</v>
      </c>
      <c r="H612" s="300" t="s">
        <v>3004</v>
      </c>
    </row>
    <row r="613" spans="1:8" s="302" customFormat="1" x14ac:dyDescent="0.25">
      <c r="A613" s="300" t="s">
        <v>3906</v>
      </c>
      <c r="B613" s="301" t="s">
        <v>1541</v>
      </c>
      <c r="C613" s="300" t="s">
        <v>2686</v>
      </c>
      <c r="D613" s="300"/>
      <c r="E613" s="300" t="s">
        <v>3906</v>
      </c>
      <c r="F613" s="301" t="s">
        <v>1553</v>
      </c>
      <c r="G613" s="300" t="s">
        <v>3907</v>
      </c>
      <c r="H613" s="300" t="s">
        <v>2944</v>
      </c>
    </row>
    <row r="614" spans="1:8" s="302" customFormat="1" x14ac:dyDescent="0.25">
      <c r="A614" s="300" t="s">
        <v>3908</v>
      </c>
      <c r="B614" s="301" t="s">
        <v>1565</v>
      </c>
      <c r="C614" s="300" t="s">
        <v>3062</v>
      </c>
      <c r="D614" s="300"/>
      <c r="E614" s="300" t="s">
        <v>3908</v>
      </c>
      <c r="F614" s="301" t="s">
        <v>1577</v>
      </c>
      <c r="G614" s="300" t="s">
        <v>3909</v>
      </c>
      <c r="H614" s="300" t="s">
        <v>3060</v>
      </c>
    </row>
    <row r="615" spans="1:8" s="302" customFormat="1" x14ac:dyDescent="0.25">
      <c r="A615" s="300" t="s">
        <v>3910</v>
      </c>
      <c r="B615" s="301" t="s">
        <v>1589</v>
      </c>
      <c r="C615" s="300" t="s">
        <v>2694</v>
      </c>
      <c r="D615" s="300"/>
      <c r="E615" s="300" t="s">
        <v>3910</v>
      </c>
      <c r="F615" s="301" t="s">
        <v>1601</v>
      </c>
      <c r="G615" s="300" t="s">
        <v>3911</v>
      </c>
      <c r="H615" s="300" t="s">
        <v>2892</v>
      </c>
    </row>
    <row r="616" spans="1:8" s="302" customFormat="1" x14ac:dyDescent="0.25">
      <c r="A616" s="300" t="s">
        <v>3912</v>
      </c>
      <c r="B616" s="301" t="s">
        <v>1613</v>
      </c>
      <c r="C616" s="300" t="s">
        <v>2958</v>
      </c>
      <c r="D616" s="300"/>
      <c r="E616" s="300" t="s">
        <v>3912</v>
      </c>
      <c r="F616" s="301" t="s">
        <v>1625</v>
      </c>
      <c r="G616" s="300" t="s">
        <v>3913</v>
      </c>
      <c r="H616" s="300" t="s">
        <v>2936</v>
      </c>
    </row>
    <row r="617" spans="1:8" s="302" customFormat="1" x14ac:dyDescent="0.25">
      <c r="A617" s="300" t="s">
        <v>3914</v>
      </c>
      <c r="B617" s="301" t="s">
        <v>1637</v>
      </c>
      <c r="C617" s="300" t="s">
        <v>2842</v>
      </c>
      <c r="D617" s="300"/>
      <c r="E617" s="300" t="s">
        <v>3914</v>
      </c>
      <c r="F617" s="301" t="s">
        <v>1649</v>
      </c>
      <c r="G617" s="300" t="s">
        <v>3915</v>
      </c>
      <c r="H617" s="300" t="s">
        <v>2920</v>
      </c>
    </row>
    <row r="618" spans="1:8" s="302" customFormat="1" x14ac:dyDescent="0.25">
      <c r="A618" s="300" t="s">
        <v>3916</v>
      </c>
      <c r="B618" s="301" t="s">
        <v>1470</v>
      </c>
      <c r="C618" s="300" t="s">
        <v>2986</v>
      </c>
      <c r="D618" s="300"/>
      <c r="E618" s="300" t="s">
        <v>3916</v>
      </c>
      <c r="F618" s="301" t="s">
        <v>1482</v>
      </c>
      <c r="G618" s="300" t="s">
        <v>3917</v>
      </c>
      <c r="H618" s="300" t="s">
        <v>2864</v>
      </c>
    </row>
    <row r="619" spans="1:8" s="302" customFormat="1" x14ac:dyDescent="0.25">
      <c r="A619" s="300" t="s">
        <v>3918</v>
      </c>
      <c r="B619" s="301" t="s">
        <v>1494</v>
      </c>
      <c r="C619" s="300" t="s">
        <v>2890</v>
      </c>
      <c r="D619" s="300"/>
      <c r="E619" s="300" t="s">
        <v>3918</v>
      </c>
      <c r="F619" s="301" t="s">
        <v>1506</v>
      </c>
      <c r="G619" s="300" t="s">
        <v>3919</v>
      </c>
      <c r="H619" s="300" t="s">
        <v>2736</v>
      </c>
    </row>
    <row r="620" spans="1:8" s="302" customFormat="1" x14ac:dyDescent="0.25">
      <c r="A620" s="300" t="s">
        <v>3920</v>
      </c>
      <c r="B620" s="301" t="s">
        <v>1518</v>
      </c>
      <c r="C620" s="300" t="s">
        <v>2758</v>
      </c>
      <c r="D620" s="300"/>
      <c r="E620" s="300" t="s">
        <v>3920</v>
      </c>
      <c r="F620" s="301" t="s">
        <v>1530</v>
      </c>
      <c r="G620" s="300" t="s">
        <v>3921</v>
      </c>
      <c r="H620" s="300" t="s">
        <v>2912</v>
      </c>
    </row>
    <row r="621" spans="1:8" s="302" customFormat="1" x14ac:dyDescent="0.25">
      <c r="A621" s="300" t="s">
        <v>3922</v>
      </c>
      <c r="B621" s="301" t="s">
        <v>1542</v>
      </c>
      <c r="C621" s="300" t="s">
        <v>2993</v>
      </c>
      <c r="D621" s="300"/>
      <c r="E621" s="300" t="s">
        <v>3922</v>
      </c>
      <c r="F621" s="301" t="s">
        <v>1554</v>
      </c>
      <c r="G621" s="300" t="s">
        <v>3923</v>
      </c>
      <c r="H621" s="300" t="s">
        <v>3016</v>
      </c>
    </row>
    <row r="622" spans="1:8" s="302" customFormat="1" x14ac:dyDescent="0.25">
      <c r="A622" s="300" t="s">
        <v>3924</v>
      </c>
      <c r="B622" s="301" t="s">
        <v>1566</v>
      </c>
      <c r="C622" s="300" t="s">
        <v>2802</v>
      </c>
      <c r="D622" s="300"/>
      <c r="E622" s="300" t="s">
        <v>3924</v>
      </c>
      <c r="F622" s="301" t="s">
        <v>1578</v>
      </c>
      <c r="G622" s="300" t="s">
        <v>3925</v>
      </c>
      <c r="H622" s="300" t="s">
        <v>2780</v>
      </c>
    </row>
    <row r="623" spans="1:8" s="302" customFormat="1" x14ac:dyDescent="0.25">
      <c r="A623" s="300" t="s">
        <v>3926</v>
      </c>
      <c r="B623" s="301" t="s">
        <v>1590</v>
      </c>
      <c r="C623" s="300" t="s">
        <v>2734</v>
      </c>
      <c r="D623" s="300"/>
      <c r="E623" s="300" t="s">
        <v>3926</v>
      </c>
      <c r="F623" s="301" t="s">
        <v>1602</v>
      </c>
      <c r="G623" s="300" t="s">
        <v>3927</v>
      </c>
      <c r="H623" s="300" t="s">
        <v>3064</v>
      </c>
    </row>
    <row r="624" spans="1:8" s="302" customFormat="1" x14ac:dyDescent="0.25">
      <c r="A624" s="300" t="s">
        <v>3928</v>
      </c>
      <c r="B624" s="301" t="s">
        <v>1614</v>
      </c>
      <c r="C624" s="300" t="s">
        <v>2950</v>
      </c>
      <c r="D624" s="300"/>
      <c r="E624" s="300" t="s">
        <v>3928</v>
      </c>
      <c r="F624" s="301" t="s">
        <v>1626</v>
      </c>
      <c r="G624" s="300" t="s">
        <v>3929</v>
      </c>
      <c r="H624" s="300" t="s">
        <v>2848</v>
      </c>
    </row>
    <row r="625" spans="1:8" s="302" customFormat="1" x14ac:dyDescent="0.25">
      <c r="A625" s="300" t="s">
        <v>3930</v>
      </c>
      <c r="B625" s="301" t="s">
        <v>1638</v>
      </c>
      <c r="C625" s="300" t="s">
        <v>2974</v>
      </c>
      <c r="D625" s="300"/>
      <c r="E625" s="300" t="s">
        <v>3930</v>
      </c>
      <c r="F625" s="301" t="s">
        <v>1650</v>
      </c>
      <c r="G625" s="300" t="s">
        <v>3931</v>
      </c>
      <c r="H625" s="300" t="s">
        <v>2724</v>
      </c>
    </row>
    <row r="626" spans="1:8" s="302" customFormat="1" x14ac:dyDescent="0.25">
      <c r="A626" s="300" t="s">
        <v>3932</v>
      </c>
      <c r="B626" s="301" t="s">
        <v>1471</v>
      </c>
      <c r="C626" s="300" t="s">
        <v>2898</v>
      </c>
      <c r="D626" s="300"/>
      <c r="E626" s="300" t="s">
        <v>3932</v>
      </c>
      <c r="F626" s="301" t="s">
        <v>1483</v>
      </c>
      <c r="G626" s="300" t="s">
        <v>3933</v>
      </c>
      <c r="H626" s="300" t="s">
        <v>2816</v>
      </c>
    </row>
    <row r="627" spans="1:8" s="302" customFormat="1" x14ac:dyDescent="0.25">
      <c r="A627" s="300" t="s">
        <v>3934</v>
      </c>
      <c r="B627" s="301" t="s">
        <v>1495</v>
      </c>
      <c r="C627" s="300" t="s">
        <v>3006</v>
      </c>
      <c r="D627" s="300"/>
      <c r="E627" s="300" t="s">
        <v>3934</v>
      </c>
      <c r="F627" s="301" t="s">
        <v>1507</v>
      </c>
      <c r="G627" s="300" t="s">
        <v>3935</v>
      </c>
      <c r="H627" s="300" t="s">
        <v>2800</v>
      </c>
    </row>
    <row r="628" spans="1:8" s="302" customFormat="1" x14ac:dyDescent="0.25">
      <c r="A628" s="300" t="s">
        <v>3936</v>
      </c>
      <c r="B628" s="301" t="s">
        <v>1519</v>
      </c>
      <c r="C628" s="300" t="s">
        <v>2886</v>
      </c>
      <c r="D628" s="300"/>
      <c r="E628" s="300" t="s">
        <v>3936</v>
      </c>
      <c r="F628" s="301" t="s">
        <v>1531</v>
      </c>
      <c r="G628" s="300" t="s">
        <v>3937</v>
      </c>
      <c r="H628" s="300" t="s">
        <v>2904</v>
      </c>
    </row>
    <row r="629" spans="1:8" s="302" customFormat="1" x14ac:dyDescent="0.25">
      <c r="A629" s="300" t="s">
        <v>3938</v>
      </c>
      <c r="B629" s="301" t="s">
        <v>1543</v>
      </c>
      <c r="C629" s="300" t="s">
        <v>3010</v>
      </c>
      <c r="D629" s="300"/>
      <c r="E629" s="300" t="s">
        <v>3938</v>
      </c>
      <c r="F629" s="301" t="s">
        <v>1555</v>
      </c>
      <c r="G629" s="300" t="s">
        <v>3939</v>
      </c>
      <c r="H629" s="300" t="s">
        <v>3940</v>
      </c>
    </row>
    <row r="630" spans="1:8" s="302" customFormat="1" x14ac:dyDescent="0.25">
      <c r="A630" s="300" t="s">
        <v>3941</v>
      </c>
      <c r="B630" s="301" t="s">
        <v>1567</v>
      </c>
      <c r="C630" s="300" t="s">
        <v>2934</v>
      </c>
      <c r="D630" s="300"/>
      <c r="E630" s="300" t="s">
        <v>3941</v>
      </c>
      <c r="F630" s="301" t="s">
        <v>1579</v>
      </c>
      <c r="G630" s="300" t="s">
        <v>3942</v>
      </c>
      <c r="H630" s="300" t="s">
        <v>2832</v>
      </c>
    </row>
    <row r="631" spans="1:8" s="302" customFormat="1" x14ac:dyDescent="0.25">
      <c r="A631" s="300" t="s">
        <v>3943</v>
      </c>
      <c r="B631" s="301" t="s">
        <v>1591</v>
      </c>
      <c r="C631" s="300" t="s">
        <v>2978</v>
      </c>
      <c r="D631" s="300"/>
      <c r="E631" s="300" t="s">
        <v>3943</v>
      </c>
      <c r="F631" s="301" t="s">
        <v>1603</v>
      </c>
      <c r="G631" s="300" t="s">
        <v>3944</v>
      </c>
      <c r="H631" s="300" t="s">
        <v>2796</v>
      </c>
    </row>
    <row r="632" spans="1:8" s="302" customFormat="1" x14ac:dyDescent="0.25">
      <c r="A632" s="300" t="s">
        <v>3945</v>
      </c>
      <c r="B632" s="301" t="s">
        <v>1615</v>
      </c>
      <c r="C632" s="300" t="s">
        <v>2810</v>
      </c>
      <c r="D632" s="300"/>
      <c r="E632" s="300" t="s">
        <v>3945</v>
      </c>
      <c r="F632" s="301" t="s">
        <v>1627</v>
      </c>
      <c r="G632" s="300" t="s">
        <v>3946</v>
      </c>
      <c r="H632" s="300" t="s">
        <v>2840</v>
      </c>
    </row>
    <row r="633" spans="1:8" s="302" customFormat="1" x14ac:dyDescent="0.25">
      <c r="A633" s="300" t="s">
        <v>3947</v>
      </c>
      <c r="B633" s="301" t="s">
        <v>1639</v>
      </c>
      <c r="C633" s="300" t="s">
        <v>2806</v>
      </c>
      <c r="D633" s="300"/>
      <c r="E633" s="300" t="s">
        <v>3947</v>
      </c>
      <c r="F633" s="301" t="s">
        <v>1651</v>
      </c>
      <c r="G633" s="300" t="s">
        <v>3948</v>
      </c>
      <c r="H633" s="300" t="s">
        <v>2804</v>
      </c>
    </row>
    <row r="634" spans="1:8" s="302" customFormat="1" x14ac:dyDescent="0.25">
      <c r="A634" s="300" t="s">
        <v>3949</v>
      </c>
      <c r="B634" s="301" t="s">
        <v>1472</v>
      </c>
      <c r="C634" s="300" t="s">
        <v>2754</v>
      </c>
      <c r="D634" s="300"/>
      <c r="E634" s="300" t="s">
        <v>3949</v>
      </c>
      <c r="F634" s="301" t="s">
        <v>1484</v>
      </c>
      <c r="G634" s="300" t="s">
        <v>3950</v>
      </c>
      <c r="H634" s="300" t="s">
        <v>3000</v>
      </c>
    </row>
    <row r="635" spans="1:8" s="302" customFormat="1" x14ac:dyDescent="0.25">
      <c r="A635" s="300" t="s">
        <v>3951</v>
      </c>
      <c r="B635" s="301" t="s">
        <v>1496</v>
      </c>
      <c r="C635" s="300" t="s">
        <v>3034</v>
      </c>
      <c r="D635" s="300"/>
      <c r="E635" s="300" t="s">
        <v>3951</v>
      </c>
      <c r="F635" s="301" t="s">
        <v>1508</v>
      </c>
      <c r="G635" s="300" t="s">
        <v>3952</v>
      </c>
      <c r="H635" s="300" t="s">
        <v>2952</v>
      </c>
    </row>
    <row r="636" spans="1:8" s="302" customFormat="1" x14ac:dyDescent="0.25">
      <c r="A636" s="300" t="s">
        <v>3953</v>
      </c>
      <c r="B636" s="301" t="s">
        <v>1520</v>
      </c>
      <c r="C636" s="300" t="s">
        <v>2730</v>
      </c>
      <c r="D636" s="300"/>
      <c r="E636" s="300" t="s">
        <v>3953</v>
      </c>
      <c r="F636" s="301" t="s">
        <v>1532</v>
      </c>
      <c r="G636" s="300" t="s">
        <v>3954</v>
      </c>
      <c r="H636" s="300" t="s">
        <v>2896</v>
      </c>
    </row>
    <row r="637" spans="1:8" s="302" customFormat="1" x14ac:dyDescent="0.25">
      <c r="A637" s="300" t="s">
        <v>3955</v>
      </c>
      <c r="B637" s="301" t="s">
        <v>1544</v>
      </c>
      <c r="C637" s="300" t="s">
        <v>3066</v>
      </c>
      <c r="D637" s="300"/>
      <c r="E637" s="300" t="s">
        <v>3955</v>
      </c>
      <c r="F637" s="301" t="s">
        <v>1556</v>
      </c>
      <c r="G637" s="300" t="s">
        <v>3956</v>
      </c>
      <c r="H637" s="300" t="s">
        <v>2860</v>
      </c>
    </row>
    <row r="638" spans="1:8" s="302" customFormat="1" x14ac:dyDescent="0.25">
      <c r="A638" s="300" t="s">
        <v>3957</v>
      </c>
      <c r="B638" s="301" t="s">
        <v>1568</v>
      </c>
      <c r="C638" s="300" t="s">
        <v>2946</v>
      </c>
      <c r="D638" s="300"/>
      <c r="E638" s="300" t="s">
        <v>3957</v>
      </c>
      <c r="F638" s="301" t="s">
        <v>1580</v>
      </c>
      <c r="G638" s="300" t="s">
        <v>3958</v>
      </c>
      <c r="H638" s="300" t="s">
        <v>3024</v>
      </c>
    </row>
    <row r="639" spans="1:8" s="302" customFormat="1" x14ac:dyDescent="0.25">
      <c r="A639" s="300" t="s">
        <v>3959</v>
      </c>
      <c r="B639" s="301" t="s">
        <v>1592</v>
      </c>
      <c r="C639" s="300" t="s">
        <v>2910</v>
      </c>
      <c r="D639" s="300"/>
      <c r="E639" s="300" t="s">
        <v>3959</v>
      </c>
      <c r="F639" s="301" t="s">
        <v>1604</v>
      </c>
      <c r="G639" s="300" t="s">
        <v>3960</v>
      </c>
      <c r="H639" s="300" t="s">
        <v>2888</v>
      </c>
    </row>
    <row r="640" spans="1:8" s="302" customFormat="1" x14ac:dyDescent="0.25">
      <c r="A640" s="300" t="s">
        <v>3961</v>
      </c>
      <c r="B640" s="301" t="s">
        <v>1616</v>
      </c>
      <c r="C640" s="300" t="s">
        <v>2710</v>
      </c>
      <c r="D640" s="300"/>
      <c r="E640" s="300" t="s">
        <v>3961</v>
      </c>
      <c r="F640" s="301" t="s">
        <v>1628</v>
      </c>
      <c r="G640" s="300" t="s">
        <v>3962</v>
      </c>
      <c r="H640" s="300" t="s">
        <v>3012</v>
      </c>
    </row>
    <row r="641" spans="1:8" s="302" customFormat="1" x14ac:dyDescent="0.25">
      <c r="A641" s="300" t="s">
        <v>3963</v>
      </c>
      <c r="B641" s="301" t="s">
        <v>1640</v>
      </c>
      <c r="C641" s="300" t="s">
        <v>2798</v>
      </c>
      <c r="D641" s="300"/>
      <c r="E641" s="300" t="s">
        <v>3963</v>
      </c>
      <c r="F641" s="301" t="s">
        <v>1652</v>
      </c>
      <c r="G641" s="300" t="s">
        <v>3964</v>
      </c>
      <c r="H641" s="300" t="s">
        <v>2976</v>
      </c>
    </row>
    <row r="642" spans="1:8" s="302" customFormat="1" x14ac:dyDescent="0.25">
      <c r="A642" s="300" t="s">
        <v>3965</v>
      </c>
      <c r="B642" s="301" t="s">
        <v>1473</v>
      </c>
      <c r="C642" s="300" t="s">
        <v>2862</v>
      </c>
      <c r="D642" s="300"/>
      <c r="E642" s="300" t="s">
        <v>3965</v>
      </c>
      <c r="F642" s="301" t="s">
        <v>1485</v>
      </c>
      <c r="G642" s="300" t="s">
        <v>3966</v>
      </c>
      <c r="H642" s="300" t="s">
        <v>2940</v>
      </c>
    </row>
    <row r="643" spans="1:8" s="302" customFormat="1" x14ac:dyDescent="0.25">
      <c r="A643" s="300" t="s">
        <v>3967</v>
      </c>
      <c r="B643" s="301" t="s">
        <v>1497</v>
      </c>
      <c r="C643" s="300" t="s">
        <v>2826</v>
      </c>
      <c r="D643" s="300"/>
      <c r="E643" s="300" t="s">
        <v>3967</v>
      </c>
      <c r="F643" s="301" t="s">
        <v>1509</v>
      </c>
      <c r="G643" s="300" t="s">
        <v>3968</v>
      </c>
      <c r="H643" s="300" t="s">
        <v>2984</v>
      </c>
    </row>
    <row r="644" spans="1:8" s="302" customFormat="1" x14ac:dyDescent="0.25">
      <c r="A644" s="300" t="s">
        <v>3969</v>
      </c>
      <c r="B644" s="301" t="s">
        <v>1521</v>
      </c>
      <c r="C644" s="300" t="s">
        <v>2706</v>
      </c>
      <c r="D644" s="300"/>
      <c r="E644" s="300" t="s">
        <v>3969</v>
      </c>
      <c r="F644" s="301" t="s">
        <v>1533</v>
      </c>
      <c r="G644" s="300" t="s">
        <v>3970</v>
      </c>
      <c r="H644" s="300" t="s">
        <v>2688</v>
      </c>
    </row>
    <row r="645" spans="1:8" s="302" customFormat="1" x14ac:dyDescent="0.25">
      <c r="A645" s="300" t="s">
        <v>3971</v>
      </c>
      <c r="B645" s="301" t="s">
        <v>1545</v>
      </c>
      <c r="C645" s="300" t="s">
        <v>2854</v>
      </c>
      <c r="D645" s="300"/>
      <c r="E645" s="300" t="s">
        <v>3971</v>
      </c>
      <c r="F645" s="301" t="s">
        <v>1557</v>
      </c>
      <c r="G645" s="300" t="s">
        <v>3972</v>
      </c>
      <c r="H645" s="300" t="s">
        <v>2872</v>
      </c>
    </row>
    <row r="646" spans="1:8" s="302" customFormat="1" x14ac:dyDescent="0.25">
      <c r="A646" s="300" t="s">
        <v>3973</v>
      </c>
      <c r="B646" s="301" t="s">
        <v>1569</v>
      </c>
      <c r="C646" s="300" t="s">
        <v>2818</v>
      </c>
      <c r="D646" s="300"/>
      <c r="E646" s="300" t="s">
        <v>3973</v>
      </c>
      <c r="F646" s="301" t="s">
        <v>1581</v>
      </c>
      <c r="G646" s="300" t="s">
        <v>3974</v>
      </c>
      <c r="H646" s="300" t="s">
        <v>3032</v>
      </c>
    </row>
    <row r="647" spans="1:8" s="302" customFormat="1" x14ac:dyDescent="0.25">
      <c r="A647" s="300" t="s">
        <v>3975</v>
      </c>
      <c r="B647" s="301" t="s">
        <v>1593</v>
      </c>
      <c r="C647" s="300" t="s">
        <v>2882</v>
      </c>
      <c r="D647" s="300"/>
      <c r="E647" s="300" t="s">
        <v>3975</v>
      </c>
      <c r="F647" s="301" t="s">
        <v>1605</v>
      </c>
      <c r="G647" s="300" t="s">
        <v>3976</v>
      </c>
      <c r="H647" s="300" t="s">
        <v>3040</v>
      </c>
    </row>
    <row r="648" spans="1:8" s="302" customFormat="1" x14ac:dyDescent="0.25">
      <c r="A648" s="300" t="s">
        <v>3977</v>
      </c>
      <c r="B648" s="301" t="s">
        <v>1617</v>
      </c>
      <c r="C648" s="300" t="s">
        <v>2702</v>
      </c>
      <c r="D648" s="300"/>
      <c r="E648" s="300" t="s">
        <v>3977</v>
      </c>
      <c r="F648" s="301" t="s">
        <v>1629</v>
      </c>
      <c r="G648" s="300" t="s">
        <v>3978</v>
      </c>
      <c r="H648" s="300" t="s">
        <v>2900</v>
      </c>
    </row>
    <row r="649" spans="1:8" s="302" customFormat="1" x14ac:dyDescent="0.25">
      <c r="A649" s="300" t="s">
        <v>3979</v>
      </c>
      <c r="B649" s="301" t="s">
        <v>1641</v>
      </c>
      <c r="C649" s="300" t="s">
        <v>2962</v>
      </c>
      <c r="D649" s="300"/>
      <c r="E649" s="300" t="s">
        <v>3979</v>
      </c>
      <c r="F649" s="301" t="s">
        <v>1653</v>
      </c>
      <c r="G649" s="300" t="s">
        <v>3980</v>
      </c>
      <c r="H649" s="300" t="s">
        <v>2968</v>
      </c>
    </row>
    <row r="650" spans="1:8" s="302" customFormat="1" x14ac:dyDescent="0.25">
      <c r="A650" s="300" t="s">
        <v>3981</v>
      </c>
      <c r="B650" s="301" t="s">
        <v>1474</v>
      </c>
      <c r="C650" s="300" t="s">
        <v>2894</v>
      </c>
      <c r="D650" s="300"/>
      <c r="E650" s="300" t="s">
        <v>3981</v>
      </c>
      <c r="F650" s="301" t="s">
        <v>1486</v>
      </c>
      <c r="G650" s="300" t="s">
        <v>3982</v>
      </c>
      <c r="H650" s="300" t="s">
        <v>2692</v>
      </c>
    </row>
    <row r="651" spans="1:8" s="302" customFormat="1" x14ac:dyDescent="0.25">
      <c r="A651" s="300" t="s">
        <v>3983</v>
      </c>
      <c r="B651" s="301" t="s">
        <v>1498</v>
      </c>
      <c r="C651" s="300" t="s">
        <v>2778</v>
      </c>
      <c r="D651" s="300"/>
      <c r="E651" s="300" t="s">
        <v>3983</v>
      </c>
      <c r="F651" s="301" t="s">
        <v>1510</v>
      </c>
      <c r="G651" s="300" t="s">
        <v>3984</v>
      </c>
      <c r="H651" s="300" t="s">
        <v>2728</v>
      </c>
    </row>
    <row r="652" spans="1:8" s="302" customFormat="1" x14ac:dyDescent="0.25">
      <c r="A652" s="300" t="s">
        <v>3985</v>
      </c>
      <c r="B652" s="301" t="s">
        <v>1522</v>
      </c>
      <c r="C652" s="300" t="s">
        <v>3042</v>
      </c>
      <c r="D652" s="300"/>
      <c r="E652" s="300" t="s">
        <v>3985</v>
      </c>
      <c r="F652" s="301" t="s">
        <v>1534</v>
      </c>
      <c r="G652" s="300" t="s">
        <v>3986</v>
      </c>
      <c r="H652" s="300" t="s">
        <v>2784</v>
      </c>
    </row>
    <row r="653" spans="1:8" s="302" customFormat="1" x14ac:dyDescent="0.25">
      <c r="A653" s="300" t="s">
        <v>3987</v>
      </c>
      <c r="B653" s="301" t="s">
        <v>1546</v>
      </c>
      <c r="C653" s="300" t="s">
        <v>2966</v>
      </c>
      <c r="D653" s="300"/>
      <c r="E653" s="300" t="s">
        <v>3987</v>
      </c>
      <c r="F653" s="301" t="s">
        <v>1558</v>
      </c>
      <c r="G653" s="300" t="s">
        <v>3988</v>
      </c>
      <c r="H653" s="300" t="s">
        <v>3020</v>
      </c>
    </row>
    <row r="654" spans="1:8" s="302" customFormat="1" x14ac:dyDescent="0.25">
      <c r="A654" s="300" t="s">
        <v>3989</v>
      </c>
      <c r="B654" s="301" t="s">
        <v>1570</v>
      </c>
      <c r="C654" s="300" t="s">
        <v>2850</v>
      </c>
      <c r="D654" s="300"/>
      <c r="E654" s="300" t="s">
        <v>3989</v>
      </c>
      <c r="F654" s="301" t="s">
        <v>1582</v>
      </c>
      <c r="G654" s="300" t="s">
        <v>3990</v>
      </c>
      <c r="H654" s="300" t="s">
        <v>3052</v>
      </c>
    </row>
    <row r="655" spans="1:8" s="302" customFormat="1" x14ac:dyDescent="0.25">
      <c r="A655" s="300" t="s">
        <v>3991</v>
      </c>
      <c r="B655" s="301" t="s">
        <v>1594</v>
      </c>
      <c r="C655" s="300" t="s">
        <v>2742</v>
      </c>
      <c r="D655" s="300"/>
      <c r="E655" s="300" t="s">
        <v>3991</v>
      </c>
      <c r="F655" s="301" t="s">
        <v>1606</v>
      </c>
      <c r="G655" s="300" t="s">
        <v>3992</v>
      </c>
      <c r="H655" s="300" t="s">
        <v>2740</v>
      </c>
    </row>
    <row r="656" spans="1:8" s="302" customFormat="1" x14ac:dyDescent="0.25">
      <c r="A656" s="300" t="s">
        <v>3993</v>
      </c>
      <c r="B656" s="301" t="s">
        <v>1618</v>
      </c>
      <c r="C656" s="300" t="s">
        <v>2762</v>
      </c>
      <c r="D656" s="300"/>
      <c r="E656" s="300" t="s">
        <v>3993</v>
      </c>
      <c r="F656" s="301" t="s">
        <v>1630</v>
      </c>
      <c r="G656" s="300" t="s">
        <v>3994</v>
      </c>
      <c r="H656" s="300" t="s">
        <v>2760</v>
      </c>
    </row>
    <row r="657" spans="1:8" s="302" customFormat="1" x14ac:dyDescent="0.25">
      <c r="A657" s="300" t="s">
        <v>3995</v>
      </c>
      <c r="B657" s="301" t="s">
        <v>1642</v>
      </c>
      <c r="C657" s="300" t="s">
        <v>2942</v>
      </c>
      <c r="D657" s="300"/>
      <c r="E657" s="300" t="s">
        <v>3995</v>
      </c>
      <c r="F657" s="301" t="s">
        <v>1654</v>
      </c>
      <c r="G657" s="300" t="s">
        <v>3996</v>
      </c>
      <c r="H657" s="300" t="s">
        <v>2948</v>
      </c>
    </row>
    <row r="658" spans="1:8" s="302" customFormat="1" x14ac:dyDescent="0.25">
      <c r="A658" s="300" t="s">
        <v>3997</v>
      </c>
      <c r="B658" s="301" t="s">
        <v>1475</v>
      </c>
      <c r="C658" s="300" t="s">
        <v>2750</v>
      </c>
      <c r="D658" s="300"/>
      <c r="E658" s="300" t="s">
        <v>3997</v>
      </c>
      <c r="F658" s="301" t="s">
        <v>1487</v>
      </c>
      <c r="G658" s="300" t="s">
        <v>3998</v>
      </c>
      <c r="H658" s="300" t="s">
        <v>2748</v>
      </c>
    </row>
    <row r="659" spans="1:8" s="302" customFormat="1" x14ac:dyDescent="0.25">
      <c r="A659" s="300" t="s">
        <v>3999</v>
      </c>
      <c r="B659" s="301" t="s">
        <v>1499</v>
      </c>
      <c r="C659" s="300" t="s">
        <v>2990</v>
      </c>
      <c r="D659" s="300"/>
      <c r="E659" s="300" t="s">
        <v>3999</v>
      </c>
      <c r="F659" s="301" t="s">
        <v>1511</v>
      </c>
      <c r="G659" s="300" t="s">
        <v>4000</v>
      </c>
      <c r="H659" s="300" t="s">
        <v>2960</v>
      </c>
    </row>
    <row r="660" spans="1:8" s="302" customFormat="1" x14ac:dyDescent="0.25">
      <c r="A660" s="300" t="s">
        <v>4001</v>
      </c>
      <c r="B660" s="301" t="s">
        <v>1523</v>
      </c>
      <c r="C660" s="300" t="s">
        <v>2874</v>
      </c>
      <c r="D660" s="300"/>
      <c r="E660" s="300" t="s">
        <v>4001</v>
      </c>
      <c r="F660" s="301" t="s">
        <v>1535</v>
      </c>
      <c r="G660" s="300" t="s">
        <v>4002</v>
      </c>
      <c r="H660" s="300" t="s">
        <v>2972</v>
      </c>
    </row>
    <row r="661" spans="1:8" s="302" customFormat="1" x14ac:dyDescent="0.25">
      <c r="A661" s="300" t="s">
        <v>4003</v>
      </c>
      <c r="B661" s="301" t="s">
        <v>1547</v>
      </c>
      <c r="C661" s="300" t="s">
        <v>2698</v>
      </c>
      <c r="D661" s="300"/>
      <c r="E661" s="300" t="s">
        <v>4003</v>
      </c>
      <c r="F661" s="301" t="s">
        <v>1559</v>
      </c>
      <c r="G661" s="300" t="s">
        <v>4004</v>
      </c>
      <c r="H661" s="300" t="s">
        <v>2856</v>
      </c>
    </row>
    <row r="662" spans="1:8" s="302" customFormat="1" x14ac:dyDescent="0.25">
      <c r="A662" s="300" t="s">
        <v>4005</v>
      </c>
      <c r="B662" s="301" t="s">
        <v>1571</v>
      </c>
      <c r="C662" s="300" t="s">
        <v>3058</v>
      </c>
      <c r="D662" s="300"/>
      <c r="E662" s="300" t="s">
        <v>4005</v>
      </c>
      <c r="F662" s="301" t="s">
        <v>1583</v>
      </c>
      <c r="G662" s="300" t="s">
        <v>4006</v>
      </c>
      <c r="H662" s="300" t="s">
        <v>3056</v>
      </c>
    </row>
    <row r="663" spans="1:8" s="302" customFormat="1" x14ac:dyDescent="0.25">
      <c r="A663" s="300" t="s">
        <v>4007</v>
      </c>
      <c r="B663" s="301" t="s">
        <v>1595</v>
      </c>
      <c r="C663" s="300" t="s">
        <v>3050</v>
      </c>
      <c r="D663" s="300"/>
      <c r="E663" s="300" t="s">
        <v>4007</v>
      </c>
      <c r="F663" s="301" t="s">
        <v>1607</v>
      </c>
      <c r="G663" s="300" t="s">
        <v>4008</v>
      </c>
      <c r="H663" s="300" t="s">
        <v>2844</v>
      </c>
    </row>
    <row r="664" spans="1:8" s="302" customFormat="1" x14ac:dyDescent="0.25">
      <c r="A664" s="300" t="s">
        <v>4009</v>
      </c>
      <c r="B664" s="301" t="s">
        <v>1619</v>
      </c>
      <c r="C664" s="300" t="s">
        <v>2858</v>
      </c>
      <c r="D664" s="300"/>
      <c r="E664" s="300" t="s">
        <v>4009</v>
      </c>
      <c r="F664" s="301" t="s">
        <v>1631</v>
      </c>
      <c r="G664" s="300" t="s">
        <v>4010</v>
      </c>
      <c r="H664" s="300" t="s">
        <v>2808</v>
      </c>
    </row>
    <row r="665" spans="1:8" s="302" customFormat="1" x14ac:dyDescent="0.25">
      <c r="A665" s="300" t="s">
        <v>4011</v>
      </c>
      <c r="B665" s="301" t="s">
        <v>1643</v>
      </c>
      <c r="C665" s="300" t="s">
        <v>4012</v>
      </c>
      <c r="D665" s="300"/>
      <c r="E665" s="300" t="s">
        <v>4011</v>
      </c>
      <c r="F665" s="301" t="s">
        <v>1655</v>
      </c>
      <c r="G665" s="300" t="s">
        <v>4013</v>
      </c>
      <c r="H665" s="300" t="s">
        <v>2956</v>
      </c>
    </row>
    <row r="666" spans="1:8" s="302" customFormat="1" x14ac:dyDescent="0.25">
      <c r="A666" s="300" t="s">
        <v>4014</v>
      </c>
      <c r="B666" s="301" t="s">
        <v>1476</v>
      </c>
      <c r="C666" s="300" t="s">
        <v>2922</v>
      </c>
      <c r="D666" s="300"/>
      <c r="E666" s="300" t="s">
        <v>4014</v>
      </c>
      <c r="F666" s="301" t="s">
        <v>1488</v>
      </c>
      <c r="G666" s="300" t="s">
        <v>4015</v>
      </c>
      <c r="H666" s="300" t="s">
        <v>2716</v>
      </c>
    </row>
    <row r="667" spans="1:8" s="302" customFormat="1" x14ac:dyDescent="0.25">
      <c r="A667" s="300" t="s">
        <v>4016</v>
      </c>
      <c r="B667" s="301" t="s">
        <v>1500</v>
      </c>
      <c r="C667" s="300" t="s">
        <v>3018</v>
      </c>
      <c r="D667" s="300"/>
      <c r="E667" s="300" t="s">
        <v>4016</v>
      </c>
      <c r="F667" s="301" t="s">
        <v>1512</v>
      </c>
      <c r="G667" s="300" t="s">
        <v>4017</v>
      </c>
      <c r="H667" s="300" t="s">
        <v>3028</v>
      </c>
    </row>
    <row r="668" spans="1:8" s="302" customFormat="1" x14ac:dyDescent="0.25">
      <c r="A668" s="300" t="s">
        <v>4018</v>
      </c>
      <c r="B668" s="301" t="s">
        <v>1524</v>
      </c>
      <c r="C668" s="300" t="s">
        <v>3022</v>
      </c>
      <c r="D668" s="300"/>
      <c r="E668" s="300" t="s">
        <v>4018</v>
      </c>
      <c r="F668" s="301" t="s">
        <v>1536</v>
      </c>
      <c r="G668" s="300" t="s">
        <v>4019</v>
      </c>
      <c r="H668" s="300" t="s">
        <v>2908</v>
      </c>
    </row>
    <row r="669" spans="1:8" s="302" customFormat="1" x14ac:dyDescent="0.25">
      <c r="A669" s="300" t="s">
        <v>4020</v>
      </c>
      <c r="B669" s="301" t="s">
        <v>1548</v>
      </c>
      <c r="C669" s="300" t="s">
        <v>2770</v>
      </c>
      <c r="D669" s="300"/>
      <c r="E669" s="300" t="s">
        <v>4020</v>
      </c>
      <c r="F669" s="301" t="s">
        <v>1560</v>
      </c>
      <c r="G669" s="300" t="s">
        <v>4021</v>
      </c>
      <c r="H669" s="300" t="s">
        <v>2884</v>
      </c>
    </row>
    <row r="670" spans="1:8" s="302" customFormat="1" x14ac:dyDescent="0.25">
      <c r="A670" s="300" t="s">
        <v>4022</v>
      </c>
      <c r="B670" s="301" t="s">
        <v>1572</v>
      </c>
      <c r="C670" s="300" t="s">
        <v>2982</v>
      </c>
      <c r="D670" s="300"/>
      <c r="E670" s="300" t="s">
        <v>4022</v>
      </c>
      <c r="F670" s="301" t="s">
        <v>1584</v>
      </c>
      <c r="G670" s="300" t="s">
        <v>4023</v>
      </c>
      <c r="H670" s="300" t="s">
        <v>3044</v>
      </c>
    </row>
    <row r="671" spans="1:8" s="302" customFormat="1" x14ac:dyDescent="0.25">
      <c r="A671" s="300" t="s">
        <v>4024</v>
      </c>
      <c r="B671" s="301" t="s">
        <v>1596</v>
      </c>
      <c r="C671" s="300" t="s">
        <v>3002</v>
      </c>
      <c r="D671" s="300"/>
      <c r="E671" s="300" t="s">
        <v>4024</v>
      </c>
      <c r="F671" s="301" t="s">
        <v>1608</v>
      </c>
      <c r="G671" s="300" t="s">
        <v>4025</v>
      </c>
      <c r="H671" s="300" t="s">
        <v>2964</v>
      </c>
    </row>
    <row r="672" spans="1:8" s="302" customFormat="1" x14ac:dyDescent="0.25">
      <c r="A672" s="300" t="s">
        <v>4026</v>
      </c>
      <c r="B672" s="301" t="s">
        <v>1620</v>
      </c>
      <c r="C672" s="300" t="s">
        <v>3046</v>
      </c>
      <c r="D672" s="300"/>
      <c r="E672" s="300" t="s">
        <v>4026</v>
      </c>
      <c r="F672" s="301" t="s">
        <v>1632</v>
      </c>
      <c r="G672" s="300" t="s">
        <v>4027</v>
      </c>
      <c r="H672" s="300" t="s">
        <v>2988</v>
      </c>
    </row>
    <row r="673" spans="1:8" s="302" customFormat="1" x14ac:dyDescent="0.25">
      <c r="A673" s="300" t="s">
        <v>4028</v>
      </c>
      <c r="B673" s="301" t="s">
        <v>1644</v>
      </c>
      <c r="C673" s="300" t="s">
        <v>2970</v>
      </c>
      <c r="D673" s="300"/>
      <c r="E673" s="300" t="s">
        <v>4028</v>
      </c>
      <c r="F673" s="301" t="s">
        <v>1656</v>
      </c>
      <c r="G673" s="300" t="s">
        <v>4029</v>
      </c>
      <c r="H673" s="300" t="s">
        <v>3036</v>
      </c>
    </row>
    <row r="674" spans="1:8" s="302" customFormat="1" x14ac:dyDescent="0.25">
      <c r="A674" s="300" t="s">
        <v>4030</v>
      </c>
      <c r="B674" s="301" t="s">
        <v>1658</v>
      </c>
      <c r="C674" s="300" t="s">
        <v>3102</v>
      </c>
      <c r="D674" s="300"/>
      <c r="E674" s="300" t="s">
        <v>4030</v>
      </c>
      <c r="F674" s="301" t="s">
        <v>1670</v>
      </c>
      <c r="G674" s="300" t="s">
        <v>4031</v>
      </c>
      <c r="H674" s="300" t="s">
        <v>3188</v>
      </c>
    </row>
    <row r="675" spans="1:8" s="302" customFormat="1" x14ac:dyDescent="0.25">
      <c r="A675" s="300" t="s">
        <v>4032</v>
      </c>
      <c r="B675" s="301" t="s">
        <v>1682</v>
      </c>
      <c r="C675" s="300" t="s">
        <v>3394</v>
      </c>
      <c r="D675" s="300"/>
      <c r="E675" s="300" t="s">
        <v>4032</v>
      </c>
      <c r="F675" s="301" t="s">
        <v>1694</v>
      </c>
      <c r="G675" s="300" t="s">
        <v>4033</v>
      </c>
      <c r="H675" s="300" t="s">
        <v>3152</v>
      </c>
    </row>
    <row r="676" spans="1:8" s="302" customFormat="1" x14ac:dyDescent="0.25">
      <c r="A676" s="300" t="s">
        <v>4034</v>
      </c>
      <c r="B676" s="301" t="s">
        <v>1706</v>
      </c>
      <c r="C676" s="300" t="s">
        <v>3110</v>
      </c>
      <c r="D676" s="300"/>
      <c r="E676" s="300" t="s">
        <v>4034</v>
      </c>
      <c r="F676" s="301" t="s">
        <v>1718</v>
      </c>
      <c r="G676" s="300" t="s">
        <v>4035</v>
      </c>
      <c r="H676" s="300" t="s">
        <v>3108</v>
      </c>
    </row>
    <row r="677" spans="1:8" s="302" customFormat="1" x14ac:dyDescent="0.25">
      <c r="A677" s="300" t="s">
        <v>4036</v>
      </c>
      <c r="B677" s="301" t="s">
        <v>1730</v>
      </c>
      <c r="C677" s="300" t="s">
        <v>3114</v>
      </c>
      <c r="D677" s="300"/>
      <c r="E677" s="300" t="s">
        <v>4036</v>
      </c>
      <c r="F677" s="301" t="s">
        <v>1742</v>
      </c>
      <c r="G677" s="300" t="s">
        <v>4037</v>
      </c>
      <c r="H677" s="300" t="s">
        <v>3220</v>
      </c>
    </row>
    <row r="678" spans="1:8" s="302" customFormat="1" x14ac:dyDescent="0.25">
      <c r="A678" s="300" t="s">
        <v>4038</v>
      </c>
      <c r="B678" s="301" t="s">
        <v>1754</v>
      </c>
      <c r="C678" s="300" t="s">
        <v>3190</v>
      </c>
      <c r="D678" s="300"/>
      <c r="E678" s="300" t="s">
        <v>4038</v>
      </c>
      <c r="F678" s="301" t="s">
        <v>1766</v>
      </c>
      <c r="G678" s="300" t="s">
        <v>4039</v>
      </c>
      <c r="H678" s="300" t="s">
        <v>3372</v>
      </c>
    </row>
    <row r="679" spans="1:8" s="302" customFormat="1" x14ac:dyDescent="0.25">
      <c r="A679" s="300" t="s">
        <v>4040</v>
      </c>
      <c r="B679" s="301" t="s">
        <v>1778</v>
      </c>
      <c r="C679" s="300" t="s">
        <v>3090</v>
      </c>
      <c r="D679" s="300"/>
      <c r="E679" s="300" t="s">
        <v>4040</v>
      </c>
      <c r="F679" s="301" t="s">
        <v>1790</v>
      </c>
      <c r="G679" s="300" t="s">
        <v>4041</v>
      </c>
      <c r="H679" s="300" t="s">
        <v>3088</v>
      </c>
    </row>
    <row r="680" spans="1:8" s="302" customFormat="1" x14ac:dyDescent="0.25">
      <c r="A680" s="300" t="s">
        <v>4042</v>
      </c>
      <c r="B680" s="301" t="s">
        <v>1802</v>
      </c>
      <c r="C680" s="300" t="s">
        <v>3318</v>
      </c>
      <c r="D680" s="300"/>
      <c r="E680" s="300" t="s">
        <v>4042</v>
      </c>
      <c r="F680" s="301" t="s">
        <v>1814</v>
      </c>
      <c r="G680" s="300" t="s">
        <v>4043</v>
      </c>
      <c r="H680" s="300" t="s">
        <v>3176</v>
      </c>
    </row>
    <row r="681" spans="1:8" s="302" customFormat="1" x14ac:dyDescent="0.25">
      <c r="A681" s="300" t="s">
        <v>4044</v>
      </c>
      <c r="B681" s="301" t="s">
        <v>1826</v>
      </c>
      <c r="C681" s="300" t="s">
        <v>3282</v>
      </c>
      <c r="D681" s="300"/>
      <c r="E681" s="300" t="s">
        <v>4044</v>
      </c>
      <c r="F681" s="301" t="s">
        <v>1838</v>
      </c>
      <c r="G681" s="300" t="s">
        <v>4045</v>
      </c>
      <c r="H681" s="300" t="s">
        <v>3240</v>
      </c>
    </row>
    <row r="682" spans="1:8" s="302" customFormat="1" x14ac:dyDescent="0.25">
      <c r="A682" s="300" t="s">
        <v>4046</v>
      </c>
      <c r="B682" s="301" t="s">
        <v>1659</v>
      </c>
      <c r="C682" s="300" t="s">
        <v>3250</v>
      </c>
      <c r="D682" s="300"/>
      <c r="E682" s="300" t="s">
        <v>4046</v>
      </c>
      <c r="F682" s="301" t="s">
        <v>1671</v>
      </c>
      <c r="G682" s="300" t="s">
        <v>4047</v>
      </c>
      <c r="H682" s="300" t="s">
        <v>3304</v>
      </c>
    </row>
    <row r="683" spans="1:8" s="302" customFormat="1" x14ac:dyDescent="0.25">
      <c r="A683" s="300" t="s">
        <v>4048</v>
      </c>
      <c r="B683" s="301" t="s">
        <v>1683</v>
      </c>
      <c r="C683" s="300" t="s">
        <v>3378</v>
      </c>
      <c r="D683" s="300"/>
      <c r="E683" s="300" t="s">
        <v>4048</v>
      </c>
      <c r="F683" s="301" t="s">
        <v>1695</v>
      </c>
      <c r="G683" s="300" t="s">
        <v>4049</v>
      </c>
      <c r="H683" s="300" t="s">
        <v>3376</v>
      </c>
    </row>
    <row r="684" spans="1:8" s="302" customFormat="1" x14ac:dyDescent="0.25">
      <c r="A684" s="300" t="s">
        <v>4050</v>
      </c>
      <c r="B684" s="301" t="s">
        <v>1707</v>
      </c>
      <c r="C684" s="300" t="s">
        <v>3142</v>
      </c>
      <c r="D684" s="300"/>
      <c r="E684" s="300" t="s">
        <v>4050</v>
      </c>
      <c r="F684" s="301" t="s">
        <v>1719</v>
      </c>
      <c r="G684" s="300" t="s">
        <v>4051</v>
      </c>
      <c r="H684" s="300" t="s">
        <v>3124</v>
      </c>
    </row>
    <row r="685" spans="1:8" s="302" customFormat="1" x14ac:dyDescent="0.25">
      <c r="A685" s="300" t="s">
        <v>4052</v>
      </c>
      <c r="B685" s="301" t="s">
        <v>1731</v>
      </c>
      <c r="C685" s="300" t="s">
        <v>3434</v>
      </c>
      <c r="D685" s="300"/>
      <c r="E685" s="300" t="s">
        <v>4052</v>
      </c>
      <c r="F685" s="301" t="s">
        <v>1743</v>
      </c>
      <c r="G685" s="300" t="s">
        <v>4053</v>
      </c>
      <c r="H685" s="300" t="s">
        <v>3112</v>
      </c>
    </row>
    <row r="686" spans="1:8" s="302" customFormat="1" x14ac:dyDescent="0.25">
      <c r="A686" s="300" t="s">
        <v>4054</v>
      </c>
      <c r="B686" s="301" t="s">
        <v>1755</v>
      </c>
      <c r="C686" s="300" t="s">
        <v>3330</v>
      </c>
      <c r="D686" s="300"/>
      <c r="E686" s="300" t="s">
        <v>4054</v>
      </c>
      <c r="F686" s="301" t="s">
        <v>1767</v>
      </c>
      <c r="G686" s="300" t="s">
        <v>4055</v>
      </c>
      <c r="H686" s="300" t="s">
        <v>3228</v>
      </c>
    </row>
    <row r="687" spans="1:8" s="302" customFormat="1" x14ac:dyDescent="0.25">
      <c r="A687" s="300" t="s">
        <v>4056</v>
      </c>
      <c r="B687" s="301" t="s">
        <v>1779</v>
      </c>
      <c r="C687" s="300" t="s">
        <v>3294</v>
      </c>
      <c r="D687" s="300"/>
      <c r="E687" s="300" t="s">
        <v>4056</v>
      </c>
      <c r="F687" s="301" t="s">
        <v>1791</v>
      </c>
      <c r="G687" s="300" t="s">
        <v>4057</v>
      </c>
      <c r="H687" s="300" t="s">
        <v>3192</v>
      </c>
    </row>
    <row r="688" spans="1:8" s="302" customFormat="1" x14ac:dyDescent="0.25">
      <c r="A688" s="300" t="s">
        <v>4058</v>
      </c>
      <c r="B688" s="301" t="s">
        <v>1803</v>
      </c>
      <c r="C688" s="300" t="s">
        <v>3278</v>
      </c>
      <c r="D688" s="300"/>
      <c r="E688" s="300" t="s">
        <v>4058</v>
      </c>
      <c r="F688" s="301" t="s">
        <v>1815</v>
      </c>
      <c r="G688" s="300" t="s">
        <v>4059</v>
      </c>
      <c r="H688" s="300" t="s">
        <v>3216</v>
      </c>
    </row>
    <row r="689" spans="1:8" s="302" customFormat="1" x14ac:dyDescent="0.25">
      <c r="A689" s="300" t="s">
        <v>4060</v>
      </c>
      <c r="B689" s="301" t="s">
        <v>1827</v>
      </c>
      <c r="C689" s="300" t="s">
        <v>3130</v>
      </c>
      <c r="D689" s="300"/>
      <c r="E689" s="300" t="s">
        <v>4060</v>
      </c>
      <c r="F689" s="301" t="s">
        <v>1839</v>
      </c>
      <c r="G689" s="300" t="s">
        <v>4061</v>
      </c>
      <c r="H689" s="300" t="s">
        <v>3096</v>
      </c>
    </row>
    <row r="690" spans="1:8" s="302" customFormat="1" x14ac:dyDescent="0.25">
      <c r="A690" s="300" t="s">
        <v>4062</v>
      </c>
      <c r="B690" s="301" t="s">
        <v>1660</v>
      </c>
      <c r="C690" s="300" t="s">
        <v>3270</v>
      </c>
      <c r="D690" s="300"/>
      <c r="E690" s="300" t="s">
        <v>4062</v>
      </c>
      <c r="F690" s="301" t="s">
        <v>1672</v>
      </c>
      <c r="G690" s="300" t="s">
        <v>4063</v>
      </c>
      <c r="H690" s="300" t="s">
        <v>3364</v>
      </c>
    </row>
    <row r="691" spans="1:8" s="302" customFormat="1" x14ac:dyDescent="0.25">
      <c r="A691" s="300" t="s">
        <v>4064</v>
      </c>
      <c r="B691" s="301" t="s">
        <v>1684</v>
      </c>
      <c r="C691" s="300" t="s">
        <v>3334</v>
      </c>
      <c r="D691" s="300"/>
      <c r="E691" s="300" t="s">
        <v>4064</v>
      </c>
      <c r="F691" s="301" t="s">
        <v>1696</v>
      </c>
      <c r="G691" s="300" t="s">
        <v>4065</v>
      </c>
      <c r="H691" s="300" t="s">
        <v>3296</v>
      </c>
    </row>
    <row r="692" spans="1:8" s="302" customFormat="1" x14ac:dyDescent="0.25">
      <c r="A692" s="300" t="s">
        <v>4066</v>
      </c>
      <c r="B692" s="301" t="s">
        <v>1708</v>
      </c>
      <c r="C692" s="300" t="s">
        <v>3178</v>
      </c>
      <c r="D692" s="300"/>
      <c r="E692" s="300" t="s">
        <v>4066</v>
      </c>
      <c r="F692" s="301" t="s">
        <v>1720</v>
      </c>
      <c r="G692" s="300" t="s">
        <v>4067</v>
      </c>
      <c r="H692" s="300" t="s">
        <v>3196</v>
      </c>
    </row>
    <row r="693" spans="1:8" s="302" customFormat="1" x14ac:dyDescent="0.25">
      <c r="A693" s="300" t="s">
        <v>4068</v>
      </c>
      <c r="B693" s="301" t="s">
        <v>1732</v>
      </c>
      <c r="C693" s="300" t="s">
        <v>3146</v>
      </c>
      <c r="D693" s="300"/>
      <c r="E693" s="300" t="s">
        <v>4068</v>
      </c>
      <c r="F693" s="301" t="s">
        <v>1744</v>
      </c>
      <c r="G693" s="300" t="s">
        <v>4069</v>
      </c>
      <c r="H693" s="300" t="s">
        <v>3260</v>
      </c>
    </row>
    <row r="694" spans="1:8" s="302" customFormat="1" x14ac:dyDescent="0.25">
      <c r="A694" s="300" t="s">
        <v>4070</v>
      </c>
      <c r="B694" s="301" t="s">
        <v>1756</v>
      </c>
      <c r="C694" s="300" t="s">
        <v>3210</v>
      </c>
      <c r="D694" s="300"/>
      <c r="E694" s="300" t="s">
        <v>4070</v>
      </c>
      <c r="F694" s="301" t="s">
        <v>1768</v>
      </c>
      <c r="G694" s="300" t="s">
        <v>4071</v>
      </c>
      <c r="H694" s="300" t="s">
        <v>3224</v>
      </c>
    </row>
    <row r="695" spans="1:8" s="302" customFormat="1" x14ac:dyDescent="0.25">
      <c r="A695" s="300" t="s">
        <v>4072</v>
      </c>
      <c r="B695" s="301" t="s">
        <v>1780</v>
      </c>
      <c r="C695" s="300" t="s">
        <v>3254</v>
      </c>
      <c r="D695" s="300"/>
      <c r="E695" s="300" t="s">
        <v>4072</v>
      </c>
      <c r="F695" s="301" t="s">
        <v>1792</v>
      </c>
      <c r="G695" s="300" t="s">
        <v>4073</v>
      </c>
      <c r="H695" s="300" t="s">
        <v>3388</v>
      </c>
    </row>
    <row r="696" spans="1:8" s="302" customFormat="1" x14ac:dyDescent="0.25">
      <c r="A696" s="300" t="s">
        <v>4074</v>
      </c>
      <c r="B696" s="301" t="s">
        <v>1804</v>
      </c>
      <c r="C696" s="300" t="s">
        <v>3126</v>
      </c>
      <c r="D696" s="300"/>
      <c r="E696" s="300" t="s">
        <v>4074</v>
      </c>
      <c r="F696" s="301" t="s">
        <v>1816</v>
      </c>
      <c r="G696" s="300" t="s">
        <v>4075</v>
      </c>
      <c r="H696" s="300" t="s">
        <v>3092</v>
      </c>
    </row>
    <row r="697" spans="1:8" s="302" customFormat="1" x14ac:dyDescent="0.25">
      <c r="A697" s="300" t="s">
        <v>4076</v>
      </c>
      <c r="B697" s="301" t="s">
        <v>1828</v>
      </c>
      <c r="C697" s="300" t="s">
        <v>3302</v>
      </c>
      <c r="D697" s="300"/>
      <c r="E697" s="300" t="s">
        <v>4076</v>
      </c>
      <c r="F697" s="301" t="s">
        <v>1840</v>
      </c>
      <c r="G697" s="300" t="s">
        <v>4077</v>
      </c>
      <c r="H697" s="300" t="s">
        <v>3160</v>
      </c>
    </row>
    <row r="698" spans="1:8" s="302" customFormat="1" x14ac:dyDescent="0.25">
      <c r="A698" s="300" t="s">
        <v>4078</v>
      </c>
      <c r="B698" s="301" t="s">
        <v>1661</v>
      </c>
      <c r="C698" s="300" t="s">
        <v>3430</v>
      </c>
      <c r="D698" s="300"/>
      <c r="E698" s="300" t="s">
        <v>4078</v>
      </c>
      <c r="F698" s="301" t="s">
        <v>1673</v>
      </c>
      <c r="G698" s="300" t="s">
        <v>4079</v>
      </c>
      <c r="H698" s="300" t="s">
        <v>3164</v>
      </c>
    </row>
    <row r="699" spans="1:8" s="302" customFormat="1" x14ac:dyDescent="0.25">
      <c r="A699" s="300" t="s">
        <v>4080</v>
      </c>
      <c r="B699" s="301" t="s">
        <v>1685</v>
      </c>
      <c r="C699" s="300" t="s">
        <v>3358</v>
      </c>
      <c r="D699" s="300"/>
      <c r="E699" s="300" t="s">
        <v>4080</v>
      </c>
      <c r="F699" s="301" t="s">
        <v>1697</v>
      </c>
      <c r="G699" s="300" t="s">
        <v>4081</v>
      </c>
      <c r="H699" s="300" t="s">
        <v>3168</v>
      </c>
    </row>
    <row r="700" spans="1:8" s="302" customFormat="1" x14ac:dyDescent="0.25">
      <c r="A700" s="300" t="s">
        <v>4082</v>
      </c>
      <c r="B700" s="301" t="s">
        <v>1709</v>
      </c>
      <c r="C700" s="300" t="s">
        <v>3362</v>
      </c>
      <c r="D700" s="300"/>
      <c r="E700" s="300" t="s">
        <v>4082</v>
      </c>
      <c r="F700" s="301" t="s">
        <v>1721</v>
      </c>
      <c r="G700" s="300" t="s">
        <v>4083</v>
      </c>
      <c r="H700" s="300" t="s">
        <v>3072</v>
      </c>
    </row>
    <row r="701" spans="1:8" s="302" customFormat="1" x14ac:dyDescent="0.25">
      <c r="A701" s="300" t="s">
        <v>4084</v>
      </c>
      <c r="B701" s="301" t="s">
        <v>1733</v>
      </c>
      <c r="C701" s="300" t="s">
        <v>3198</v>
      </c>
      <c r="D701" s="300"/>
      <c r="E701" s="300" t="s">
        <v>4084</v>
      </c>
      <c r="F701" s="301" t="s">
        <v>1745</v>
      </c>
      <c r="G701" s="300" t="s">
        <v>4085</v>
      </c>
      <c r="H701" s="300" t="s">
        <v>3236</v>
      </c>
    </row>
    <row r="702" spans="1:8" s="302" customFormat="1" x14ac:dyDescent="0.25">
      <c r="A702" s="300" t="s">
        <v>4086</v>
      </c>
      <c r="B702" s="301" t="s">
        <v>1757</v>
      </c>
      <c r="C702" s="300" t="s">
        <v>3322</v>
      </c>
      <c r="D702" s="300"/>
      <c r="E702" s="300" t="s">
        <v>4086</v>
      </c>
      <c r="F702" s="301" t="s">
        <v>1769</v>
      </c>
      <c r="G702" s="300" t="s">
        <v>4087</v>
      </c>
      <c r="H702" s="300" t="s">
        <v>4088</v>
      </c>
    </row>
    <row r="703" spans="1:8" s="302" customFormat="1" x14ac:dyDescent="0.25">
      <c r="A703" s="300" t="s">
        <v>4089</v>
      </c>
      <c r="B703" s="301" t="s">
        <v>1781</v>
      </c>
      <c r="C703" s="300" t="s">
        <v>3314</v>
      </c>
      <c r="D703" s="300"/>
      <c r="E703" s="300" t="s">
        <v>4089</v>
      </c>
      <c r="F703" s="301" t="s">
        <v>1793</v>
      </c>
      <c r="G703" s="300" t="s">
        <v>4090</v>
      </c>
      <c r="H703" s="300" t="s">
        <v>3184</v>
      </c>
    </row>
    <row r="704" spans="1:8" s="302" customFormat="1" x14ac:dyDescent="0.25">
      <c r="A704" s="300" t="s">
        <v>4091</v>
      </c>
      <c r="B704" s="301" t="s">
        <v>1805</v>
      </c>
      <c r="C704" s="300" t="s">
        <v>3170</v>
      </c>
      <c r="D704" s="300"/>
      <c r="E704" s="300" t="s">
        <v>4091</v>
      </c>
      <c r="F704" s="301" t="s">
        <v>1817</v>
      </c>
      <c r="G704" s="300" t="s">
        <v>4092</v>
      </c>
      <c r="H704" s="300" t="s">
        <v>3420</v>
      </c>
    </row>
    <row r="705" spans="1:8" s="302" customFormat="1" x14ac:dyDescent="0.25">
      <c r="A705" s="300" t="s">
        <v>4093</v>
      </c>
      <c r="B705" s="301" t="s">
        <v>1829</v>
      </c>
      <c r="C705" s="300" t="s">
        <v>3174</v>
      </c>
      <c r="D705" s="300"/>
      <c r="E705" s="300" t="s">
        <v>4093</v>
      </c>
      <c r="F705" s="301" t="s">
        <v>1841</v>
      </c>
      <c r="G705" s="300" t="s">
        <v>4094</v>
      </c>
      <c r="H705" s="300" t="s">
        <v>3172</v>
      </c>
    </row>
    <row r="706" spans="1:8" s="302" customFormat="1" x14ac:dyDescent="0.25">
      <c r="A706" s="300" t="s">
        <v>4095</v>
      </c>
      <c r="B706" s="301" t="s">
        <v>1662</v>
      </c>
      <c r="C706" s="300" t="s">
        <v>3078</v>
      </c>
      <c r="D706" s="300"/>
      <c r="E706" s="300" t="s">
        <v>4095</v>
      </c>
      <c r="F706" s="301" t="s">
        <v>1674</v>
      </c>
      <c r="G706" s="300" t="s">
        <v>4096</v>
      </c>
      <c r="H706" s="300" t="s">
        <v>3140</v>
      </c>
    </row>
    <row r="707" spans="1:8" s="302" customFormat="1" x14ac:dyDescent="0.25">
      <c r="A707" s="300" t="s">
        <v>4097</v>
      </c>
      <c r="B707" s="301" t="s">
        <v>1686</v>
      </c>
      <c r="C707" s="300" t="s">
        <v>3162</v>
      </c>
      <c r="D707" s="300"/>
      <c r="E707" s="300" t="s">
        <v>4097</v>
      </c>
      <c r="F707" s="301" t="s">
        <v>1698</v>
      </c>
      <c r="G707" s="300" t="s">
        <v>4098</v>
      </c>
      <c r="H707" s="300" t="s">
        <v>3280</v>
      </c>
    </row>
    <row r="708" spans="1:8" s="302" customFormat="1" x14ac:dyDescent="0.25">
      <c r="A708" s="300" t="s">
        <v>4099</v>
      </c>
      <c r="B708" s="301" t="s">
        <v>1710</v>
      </c>
      <c r="C708" s="300" t="s">
        <v>3386</v>
      </c>
      <c r="D708" s="300"/>
      <c r="E708" s="300" t="s">
        <v>4099</v>
      </c>
      <c r="F708" s="301" t="s">
        <v>1722</v>
      </c>
      <c r="G708" s="300" t="s">
        <v>4100</v>
      </c>
      <c r="H708" s="300" t="s">
        <v>3204</v>
      </c>
    </row>
    <row r="709" spans="1:8" s="302" customFormat="1" x14ac:dyDescent="0.25">
      <c r="A709" s="300" t="s">
        <v>4101</v>
      </c>
      <c r="B709" s="301" t="s">
        <v>1734</v>
      </c>
      <c r="C709" s="300" t="s">
        <v>3118</v>
      </c>
      <c r="D709" s="300"/>
      <c r="E709" s="300" t="s">
        <v>4101</v>
      </c>
      <c r="F709" s="301" t="s">
        <v>1746</v>
      </c>
      <c r="G709" s="300" t="s">
        <v>4102</v>
      </c>
      <c r="H709" s="300" t="s">
        <v>3248</v>
      </c>
    </row>
    <row r="710" spans="1:8" s="302" customFormat="1" x14ac:dyDescent="0.25">
      <c r="A710" s="300" t="s">
        <v>4103</v>
      </c>
      <c r="B710" s="301" t="s">
        <v>1758</v>
      </c>
      <c r="C710" s="300" t="s">
        <v>3106</v>
      </c>
      <c r="D710" s="300"/>
      <c r="E710" s="300" t="s">
        <v>4103</v>
      </c>
      <c r="F710" s="301" t="s">
        <v>1770</v>
      </c>
      <c r="G710" s="300" t="s">
        <v>4104</v>
      </c>
      <c r="H710" s="300" t="s">
        <v>3252</v>
      </c>
    </row>
    <row r="711" spans="1:8" s="302" customFormat="1" x14ac:dyDescent="0.25">
      <c r="A711" s="300" t="s">
        <v>4105</v>
      </c>
      <c r="B711" s="301" t="s">
        <v>1782</v>
      </c>
      <c r="C711" s="300" t="s">
        <v>3158</v>
      </c>
      <c r="D711" s="300"/>
      <c r="E711" s="300" t="s">
        <v>4105</v>
      </c>
      <c r="F711" s="301" t="s">
        <v>1794</v>
      </c>
      <c r="G711" s="300" t="s">
        <v>4106</v>
      </c>
      <c r="H711" s="300" t="s">
        <v>3076</v>
      </c>
    </row>
    <row r="712" spans="1:8" s="302" customFormat="1" x14ac:dyDescent="0.25">
      <c r="A712" s="300" t="s">
        <v>4107</v>
      </c>
      <c r="B712" s="301" t="s">
        <v>1806</v>
      </c>
      <c r="C712" s="300" t="s">
        <v>3370</v>
      </c>
      <c r="D712" s="300"/>
      <c r="E712" s="300" t="s">
        <v>4107</v>
      </c>
      <c r="F712" s="301" t="s">
        <v>1818</v>
      </c>
      <c r="G712" s="300" t="s">
        <v>4108</v>
      </c>
      <c r="H712" s="300" t="s">
        <v>3128</v>
      </c>
    </row>
    <row r="713" spans="1:8" s="302" customFormat="1" x14ac:dyDescent="0.25">
      <c r="A713" s="300" t="s">
        <v>4109</v>
      </c>
      <c r="B713" s="301" t="s">
        <v>1830</v>
      </c>
      <c r="C713" s="300" t="s">
        <v>3166</v>
      </c>
      <c r="D713" s="300"/>
      <c r="E713" s="300" t="s">
        <v>4109</v>
      </c>
      <c r="F713" s="301" t="s">
        <v>1842</v>
      </c>
      <c r="G713" s="300" t="s">
        <v>4110</v>
      </c>
      <c r="H713" s="300" t="s">
        <v>3340</v>
      </c>
    </row>
    <row r="714" spans="1:8" s="302" customFormat="1" x14ac:dyDescent="0.25">
      <c r="A714" s="300" t="s">
        <v>4111</v>
      </c>
      <c r="B714" s="301" t="s">
        <v>1663</v>
      </c>
      <c r="C714" s="300" t="s">
        <v>3342</v>
      </c>
      <c r="D714" s="300"/>
      <c r="E714" s="300" t="s">
        <v>4111</v>
      </c>
      <c r="F714" s="301" t="s">
        <v>1675</v>
      </c>
      <c r="G714" s="300" t="s">
        <v>4112</v>
      </c>
      <c r="H714" s="300" t="s">
        <v>3100</v>
      </c>
    </row>
    <row r="715" spans="1:8" s="302" customFormat="1" x14ac:dyDescent="0.25">
      <c r="A715" s="300" t="s">
        <v>4113</v>
      </c>
      <c r="B715" s="301" t="s">
        <v>1687</v>
      </c>
      <c r="C715" s="300" t="s">
        <v>3194</v>
      </c>
      <c r="D715" s="300"/>
      <c r="E715" s="300" t="s">
        <v>4113</v>
      </c>
      <c r="F715" s="301" t="s">
        <v>1699</v>
      </c>
      <c r="G715" s="300" t="s">
        <v>4114</v>
      </c>
      <c r="H715" s="300" t="s">
        <v>3104</v>
      </c>
    </row>
    <row r="716" spans="1:8" s="302" customFormat="1" x14ac:dyDescent="0.25">
      <c r="A716" s="300" t="s">
        <v>4115</v>
      </c>
      <c r="B716" s="301" t="s">
        <v>1711</v>
      </c>
      <c r="C716" s="300" t="s">
        <v>3218</v>
      </c>
      <c r="D716" s="300"/>
      <c r="E716" s="300" t="s">
        <v>4115</v>
      </c>
      <c r="F716" s="301" t="s">
        <v>1723</v>
      </c>
      <c r="G716" s="300" t="s">
        <v>4116</v>
      </c>
      <c r="H716" s="300" t="s">
        <v>3156</v>
      </c>
    </row>
    <row r="717" spans="1:8" s="302" customFormat="1" x14ac:dyDescent="0.25">
      <c r="A717" s="300" t="s">
        <v>4117</v>
      </c>
      <c r="B717" s="301" t="s">
        <v>1735</v>
      </c>
      <c r="C717" s="300" t="s">
        <v>3202</v>
      </c>
      <c r="D717" s="300"/>
      <c r="E717" s="300" t="s">
        <v>4117</v>
      </c>
      <c r="F717" s="301" t="s">
        <v>1747</v>
      </c>
      <c r="G717" s="300" t="s">
        <v>4118</v>
      </c>
      <c r="H717" s="300" t="s">
        <v>3316</v>
      </c>
    </row>
    <row r="718" spans="1:8" s="302" customFormat="1" x14ac:dyDescent="0.25">
      <c r="A718" s="300" t="s">
        <v>4119</v>
      </c>
      <c r="B718" s="301" t="s">
        <v>1759</v>
      </c>
      <c r="C718" s="300" t="s">
        <v>3186</v>
      </c>
      <c r="D718" s="300"/>
      <c r="E718" s="300" t="s">
        <v>4119</v>
      </c>
      <c r="F718" s="301" t="s">
        <v>1771</v>
      </c>
      <c r="G718" s="300" t="s">
        <v>4120</v>
      </c>
      <c r="H718" s="300" t="s">
        <v>3344</v>
      </c>
    </row>
    <row r="719" spans="1:8" s="302" customFormat="1" x14ac:dyDescent="0.25">
      <c r="A719" s="300" t="s">
        <v>4121</v>
      </c>
      <c r="B719" s="301" t="s">
        <v>1783</v>
      </c>
      <c r="C719" s="300" t="s">
        <v>3230</v>
      </c>
      <c r="D719" s="300"/>
      <c r="E719" s="300" t="s">
        <v>4121</v>
      </c>
      <c r="F719" s="301" t="s">
        <v>1795</v>
      </c>
      <c r="G719" s="300" t="s">
        <v>4122</v>
      </c>
      <c r="H719" s="300" t="s">
        <v>3068</v>
      </c>
    </row>
    <row r="720" spans="1:8" s="302" customFormat="1" x14ac:dyDescent="0.25">
      <c r="A720" s="300" t="s">
        <v>4123</v>
      </c>
      <c r="B720" s="301" t="s">
        <v>1807</v>
      </c>
      <c r="C720" s="300" t="s">
        <v>3426</v>
      </c>
      <c r="D720" s="300"/>
      <c r="E720" s="300" t="s">
        <v>4123</v>
      </c>
      <c r="F720" s="301" t="s">
        <v>1819</v>
      </c>
      <c r="G720" s="300" t="s">
        <v>4124</v>
      </c>
      <c r="H720" s="300" t="s">
        <v>3396</v>
      </c>
    </row>
    <row r="721" spans="1:8" s="302" customFormat="1" x14ac:dyDescent="0.25">
      <c r="A721" s="300" t="s">
        <v>4125</v>
      </c>
      <c r="B721" s="301" t="s">
        <v>1831</v>
      </c>
      <c r="C721" s="300" t="s">
        <v>3094</v>
      </c>
      <c r="D721" s="300"/>
      <c r="E721" s="300" t="s">
        <v>4125</v>
      </c>
      <c r="F721" s="301" t="s">
        <v>1843</v>
      </c>
      <c r="G721" s="300" t="s">
        <v>4126</v>
      </c>
      <c r="H721" s="300" t="s">
        <v>3276</v>
      </c>
    </row>
    <row r="722" spans="1:8" s="302" customFormat="1" x14ac:dyDescent="0.25">
      <c r="A722" s="300" t="s">
        <v>4127</v>
      </c>
      <c r="B722" s="301" t="s">
        <v>1664</v>
      </c>
      <c r="C722" s="300" t="s">
        <v>3098</v>
      </c>
      <c r="D722" s="300"/>
      <c r="E722" s="300" t="s">
        <v>4127</v>
      </c>
      <c r="F722" s="301" t="s">
        <v>1676</v>
      </c>
      <c r="G722" s="300" t="s">
        <v>4128</v>
      </c>
      <c r="H722" s="300" t="s">
        <v>3144</v>
      </c>
    </row>
    <row r="723" spans="1:8" s="302" customFormat="1" x14ac:dyDescent="0.25">
      <c r="A723" s="300" t="s">
        <v>4129</v>
      </c>
      <c r="B723" s="301" t="s">
        <v>1688</v>
      </c>
      <c r="C723" s="300" t="s">
        <v>3206</v>
      </c>
      <c r="D723" s="300"/>
      <c r="E723" s="300" t="s">
        <v>4129</v>
      </c>
      <c r="F723" s="301" t="s">
        <v>1700</v>
      </c>
      <c r="G723" s="300" t="s">
        <v>4130</v>
      </c>
      <c r="H723" s="300" t="s">
        <v>3384</v>
      </c>
    </row>
    <row r="724" spans="1:8" s="302" customFormat="1" x14ac:dyDescent="0.25">
      <c r="A724" s="300" t="s">
        <v>4131</v>
      </c>
      <c r="B724" s="301" t="s">
        <v>1712</v>
      </c>
      <c r="C724" s="300" t="s">
        <v>3134</v>
      </c>
      <c r="D724" s="300"/>
      <c r="E724" s="300" t="s">
        <v>4131</v>
      </c>
      <c r="F724" s="301" t="s">
        <v>1724</v>
      </c>
      <c r="G724" s="300" t="s">
        <v>4132</v>
      </c>
      <c r="H724" s="300" t="s">
        <v>3360</v>
      </c>
    </row>
    <row r="725" spans="1:8" s="302" customFormat="1" x14ac:dyDescent="0.25">
      <c r="A725" s="300" t="s">
        <v>4133</v>
      </c>
      <c r="B725" s="301" t="s">
        <v>1736</v>
      </c>
      <c r="C725" s="300" t="s">
        <v>3234</v>
      </c>
      <c r="D725" s="300"/>
      <c r="E725" s="300" t="s">
        <v>4133</v>
      </c>
      <c r="F725" s="301" t="s">
        <v>1748</v>
      </c>
      <c r="G725" s="300" t="s">
        <v>4134</v>
      </c>
      <c r="H725" s="300" t="s">
        <v>3136</v>
      </c>
    </row>
    <row r="726" spans="1:8" s="302" customFormat="1" x14ac:dyDescent="0.25">
      <c r="A726" s="300" t="s">
        <v>4135</v>
      </c>
      <c r="B726" s="301" t="s">
        <v>1760</v>
      </c>
      <c r="C726" s="300" t="s">
        <v>3258</v>
      </c>
      <c r="D726" s="300"/>
      <c r="E726" s="300" t="s">
        <v>4135</v>
      </c>
      <c r="F726" s="301" t="s">
        <v>1772</v>
      </c>
      <c r="G726" s="300" t="s">
        <v>4136</v>
      </c>
      <c r="H726" s="300" t="s">
        <v>3256</v>
      </c>
    </row>
    <row r="727" spans="1:8" s="302" customFormat="1" x14ac:dyDescent="0.25">
      <c r="A727" s="300" t="s">
        <v>4137</v>
      </c>
      <c r="B727" s="301" t="s">
        <v>1784</v>
      </c>
      <c r="C727" s="300" t="s">
        <v>3222</v>
      </c>
      <c r="D727" s="300"/>
      <c r="E727" s="300" t="s">
        <v>4137</v>
      </c>
      <c r="F727" s="301" t="s">
        <v>1796</v>
      </c>
      <c r="G727" s="300" t="s">
        <v>4138</v>
      </c>
      <c r="H727" s="300" t="s">
        <v>3080</v>
      </c>
    </row>
    <row r="728" spans="1:8" s="302" customFormat="1" x14ac:dyDescent="0.25">
      <c r="A728" s="300" t="s">
        <v>4139</v>
      </c>
      <c r="B728" s="301" t="s">
        <v>1808</v>
      </c>
      <c r="C728" s="300" t="s">
        <v>3226</v>
      </c>
      <c r="D728" s="300"/>
      <c r="E728" s="300" t="s">
        <v>4139</v>
      </c>
      <c r="F728" s="301" t="s">
        <v>1820</v>
      </c>
      <c r="G728" s="300" t="s">
        <v>4140</v>
      </c>
      <c r="H728" s="300" t="s">
        <v>3244</v>
      </c>
    </row>
    <row r="729" spans="1:8" s="302" customFormat="1" x14ac:dyDescent="0.25">
      <c r="A729" s="300" t="s">
        <v>4141</v>
      </c>
      <c r="B729" s="301" t="s">
        <v>1832</v>
      </c>
      <c r="C729" s="300" t="s">
        <v>3150</v>
      </c>
      <c r="D729" s="300"/>
      <c r="E729" s="300" t="s">
        <v>4141</v>
      </c>
      <c r="F729" s="301" t="s">
        <v>1844</v>
      </c>
      <c r="G729" s="300" t="s">
        <v>4142</v>
      </c>
      <c r="H729" s="300" t="s">
        <v>3300</v>
      </c>
    </row>
    <row r="730" spans="1:8" s="302" customFormat="1" x14ac:dyDescent="0.25">
      <c r="A730" s="300" t="s">
        <v>4143</v>
      </c>
      <c r="B730" s="301" t="s">
        <v>1665</v>
      </c>
      <c r="C730" s="300" t="s">
        <v>3138</v>
      </c>
      <c r="D730" s="300"/>
      <c r="E730" s="300" t="s">
        <v>4143</v>
      </c>
      <c r="F730" s="301" t="s">
        <v>1677</v>
      </c>
      <c r="G730" s="300" t="s">
        <v>4144</v>
      </c>
      <c r="H730" s="300" t="s">
        <v>3120</v>
      </c>
    </row>
    <row r="731" spans="1:8" s="302" customFormat="1" x14ac:dyDescent="0.25">
      <c r="A731" s="300" t="s">
        <v>4145</v>
      </c>
      <c r="B731" s="301" t="s">
        <v>1689</v>
      </c>
      <c r="C731" s="300" t="s">
        <v>3238</v>
      </c>
      <c r="D731" s="300"/>
      <c r="E731" s="300" t="s">
        <v>4145</v>
      </c>
      <c r="F731" s="301" t="s">
        <v>1701</v>
      </c>
      <c r="G731" s="300" t="s">
        <v>4146</v>
      </c>
      <c r="H731" s="300" t="s">
        <v>3180</v>
      </c>
    </row>
    <row r="732" spans="1:8" s="302" customFormat="1" x14ac:dyDescent="0.25">
      <c r="A732" s="300" t="s">
        <v>4147</v>
      </c>
      <c r="B732" s="301" t="s">
        <v>1713</v>
      </c>
      <c r="C732" s="300" t="s">
        <v>3182</v>
      </c>
      <c r="D732" s="300"/>
      <c r="E732" s="300" t="s">
        <v>4147</v>
      </c>
      <c r="F732" s="301" t="s">
        <v>1725</v>
      </c>
      <c r="G732" s="300" t="s">
        <v>4148</v>
      </c>
      <c r="H732" s="300" t="s">
        <v>3432</v>
      </c>
    </row>
    <row r="733" spans="1:8" s="302" customFormat="1" x14ac:dyDescent="0.25">
      <c r="A733" s="300" t="s">
        <v>4149</v>
      </c>
      <c r="B733" s="301" t="s">
        <v>1737</v>
      </c>
      <c r="C733" s="300" t="s">
        <v>3442</v>
      </c>
      <c r="D733" s="300"/>
      <c r="E733" s="300" t="s">
        <v>4149</v>
      </c>
      <c r="F733" s="301" t="s">
        <v>1749</v>
      </c>
      <c r="G733" s="300" t="s">
        <v>4150</v>
      </c>
      <c r="H733" s="300" t="s">
        <v>3284</v>
      </c>
    </row>
    <row r="734" spans="1:8" s="302" customFormat="1" x14ac:dyDescent="0.25">
      <c r="A734" s="300" t="s">
        <v>4151</v>
      </c>
      <c r="B734" s="301" t="s">
        <v>1761</v>
      </c>
      <c r="C734" s="300" t="s">
        <v>3310</v>
      </c>
      <c r="D734" s="300"/>
      <c r="E734" s="300" t="s">
        <v>4151</v>
      </c>
      <c r="F734" s="301" t="s">
        <v>1773</v>
      </c>
      <c r="G734" s="300" t="s">
        <v>4152</v>
      </c>
      <c r="H734" s="300" t="s">
        <v>3392</v>
      </c>
    </row>
    <row r="735" spans="1:8" s="302" customFormat="1" x14ac:dyDescent="0.25">
      <c r="A735" s="300" t="s">
        <v>4153</v>
      </c>
      <c r="B735" s="301" t="s">
        <v>1785</v>
      </c>
      <c r="C735" s="300" t="s">
        <v>3350</v>
      </c>
      <c r="D735" s="300"/>
      <c r="E735" s="300" t="s">
        <v>4153</v>
      </c>
      <c r="F735" s="301" t="s">
        <v>1797</v>
      </c>
      <c r="G735" s="300" t="s">
        <v>4154</v>
      </c>
      <c r="H735" s="300" t="s">
        <v>3408</v>
      </c>
    </row>
    <row r="736" spans="1:8" s="302" customFormat="1" x14ac:dyDescent="0.25">
      <c r="A736" s="300" t="s">
        <v>4155</v>
      </c>
      <c r="B736" s="301" t="s">
        <v>1809</v>
      </c>
      <c r="C736" s="300" t="s">
        <v>3298</v>
      </c>
      <c r="D736" s="300"/>
      <c r="E736" s="300" t="s">
        <v>4155</v>
      </c>
      <c r="F736" s="301" t="s">
        <v>1821</v>
      </c>
      <c r="G736" s="300" t="s">
        <v>4156</v>
      </c>
      <c r="H736" s="300" t="s">
        <v>3264</v>
      </c>
    </row>
    <row r="737" spans="1:8" s="302" customFormat="1" x14ac:dyDescent="0.25">
      <c r="A737" s="300" t="s">
        <v>4157</v>
      </c>
      <c r="B737" s="301" t="s">
        <v>1833</v>
      </c>
      <c r="C737" s="300" t="s">
        <v>3242</v>
      </c>
      <c r="D737" s="300"/>
      <c r="E737" s="300" t="s">
        <v>4157</v>
      </c>
      <c r="F737" s="301" t="s">
        <v>1845</v>
      </c>
      <c r="G737" s="300" t="s">
        <v>4158</v>
      </c>
      <c r="H737" s="300" t="s">
        <v>3436</v>
      </c>
    </row>
    <row r="738" spans="1:8" s="302" customFormat="1" x14ac:dyDescent="0.25">
      <c r="A738" s="300" t="s">
        <v>4159</v>
      </c>
      <c r="B738" s="301" t="s">
        <v>1666</v>
      </c>
      <c r="C738" s="300" t="s">
        <v>3122</v>
      </c>
      <c r="D738" s="300"/>
      <c r="E738" s="300" t="s">
        <v>4159</v>
      </c>
      <c r="F738" s="301" t="s">
        <v>1678</v>
      </c>
      <c r="G738" s="300" t="s">
        <v>4160</v>
      </c>
      <c r="H738" s="300" t="s">
        <v>3428</v>
      </c>
    </row>
    <row r="739" spans="1:8" s="302" customFormat="1" x14ac:dyDescent="0.25">
      <c r="A739" s="300" t="s">
        <v>4161</v>
      </c>
      <c r="B739" s="301" t="s">
        <v>1690</v>
      </c>
      <c r="C739" s="300" t="s">
        <v>3082</v>
      </c>
      <c r="D739" s="300"/>
      <c r="E739" s="300" t="s">
        <v>4161</v>
      </c>
      <c r="F739" s="301" t="s">
        <v>1702</v>
      </c>
      <c r="G739" s="300" t="s">
        <v>4162</v>
      </c>
      <c r="H739" s="300" t="s">
        <v>3116</v>
      </c>
    </row>
    <row r="740" spans="1:8" s="302" customFormat="1" x14ac:dyDescent="0.25">
      <c r="A740" s="300" t="s">
        <v>4163</v>
      </c>
      <c r="B740" s="301" t="s">
        <v>1714</v>
      </c>
      <c r="C740" s="300" t="s">
        <v>3290</v>
      </c>
      <c r="D740" s="300"/>
      <c r="E740" s="300" t="s">
        <v>4163</v>
      </c>
      <c r="F740" s="301" t="s">
        <v>1726</v>
      </c>
      <c r="G740" s="300" t="s">
        <v>4164</v>
      </c>
      <c r="H740" s="300" t="s">
        <v>3312</v>
      </c>
    </row>
    <row r="741" spans="1:8" s="302" customFormat="1" x14ac:dyDescent="0.25">
      <c r="A741" s="300" t="s">
        <v>4165</v>
      </c>
      <c r="B741" s="301" t="s">
        <v>1738</v>
      </c>
      <c r="C741" s="300" t="s">
        <v>3450</v>
      </c>
      <c r="D741" s="300"/>
      <c r="E741" s="300" t="s">
        <v>4165</v>
      </c>
      <c r="F741" s="301" t="s">
        <v>1750</v>
      </c>
      <c r="G741" s="300" t="s">
        <v>4166</v>
      </c>
      <c r="H741" s="300" t="s">
        <v>3268</v>
      </c>
    </row>
    <row r="742" spans="1:8" s="302" customFormat="1" x14ac:dyDescent="0.25">
      <c r="A742" s="300" t="s">
        <v>4167</v>
      </c>
      <c r="B742" s="301" t="s">
        <v>1762</v>
      </c>
      <c r="C742" s="300" t="s">
        <v>3410</v>
      </c>
      <c r="D742" s="300"/>
      <c r="E742" s="300" t="s">
        <v>4167</v>
      </c>
      <c r="F742" s="301" t="s">
        <v>1774</v>
      </c>
      <c r="G742" s="300" t="s">
        <v>4168</v>
      </c>
      <c r="H742" s="300" t="s">
        <v>3424</v>
      </c>
    </row>
    <row r="743" spans="1:8" s="302" customFormat="1" x14ac:dyDescent="0.25">
      <c r="A743" s="300" t="s">
        <v>4169</v>
      </c>
      <c r="B743" s="301" t="s">
        <v>1786</v>
      </c>
      <c r="C743" s="300" t="s">
        <v>3326</v>
      </c>
      <c r="D743" s="300"/>
      <c r="E743" s="300" t="s">
        <v>4169</v>
      </c>
      <c r="F743" s="301" t="s">
        <v>1798</v>
      </c>
      <c r="G743" s="300" t="s">
        <v>4170</v>
      </c>
      <c r="H743" s="300" t="s">
        <v>3412</v>
      </c>
    </row>
    <row r="744" spans="1:8" s="302" customFormat="1" x14ac:dyDescent="0.25">
      <c r="A744" s="300" t="s">
        <v>4171</v>
      </c>
      <c r="B744" s="301" t="s">
        <v>1810</v>
      </c>
      <c r="C744" s="300" t="s">
        <v>3374</v>
      </c>
      <c r="D744" s="300"/>
      <c r="E744" s="300" t="s">
        <v>4171</v>
      </c>
      <c r="F744" s="301" t="s">
        <v>1822</v>
      </c>
      <c r="G744" s="300" t="s">
        <v>4172</v>
      </c>
      <c r="H744" s="300" t="s">
        <v>3352</v>
      </c>
    </row>
    <row r="745" spans="1:8" s="302" customFormat="1" x14ac:dyDescent="0.25">
      <c r="A745" s="300" t="s">
        <v>4173</v>
      </c>
      <c r="B745" s="301" t="s">
        <v>1834</v>
      </c>
      <c r="C745" s="300" t="s">
        <v>3418</v>
      </c>
      <c r="D745" s="300"/>
      <c r="E745" s="300" t="s">
        <v>4173</v>
      </c>
      <c r="F745" s="301" t="s">
        <v>1846</v>
      </c>
      <c r="G745" s="300" t="s">
        <v>4174</v>
      </c>
      <c r="H745" s="300" t="s">
        <v>3400</v>
      </c>
    </row>
    <row r="746" spans="1:8" s="302" customFormat="1" x14ac:dyDescent="0.25">
      <c r="A746" s="300" t="s">
        <v>4175</v>
      </c>
      <c r="B746" s="301" t="s">
        <v>1667</v>
      </c>
      <c r="C746" s="300" t="s">
        <v>3422</v>
      </c>
      <c r="D746" s="300"/>
      <c r="E746" s="300" t="s">
        <v>4175</v>
      </c>
      <c r="F746" s="301" t="s">
        <v>1679</v>
      </c>
      <c r="G746" s="300" t="s">
        <v>4176</v>
      </c>
      <c r="H746" s="300" t="s">
        <v>3292</v>
      </c>
    </row>
    <row r="747" spans="1:8" s="302" customFormat="1" x14ac:dyDescent="0.25">
      <c r="A747" s="300" t="s">
        <v>4177</v>
      </c>
      <c r="B747" s="301" t="s">
        <v>1691</v>
      </c>
      <c r="C747" s="300" t="s">
        <v>3390</v>
      </c>
      <c r="D747" s="300"/>
      <c r="E747" s="300" t="s">
        <v>4177</v>
      </c>
      <c r="F747" s="301" t="s">
        <v>1703</v>
      </c>
      <c r="G747" s="300" t="s">
        <v>4178</v>
      </c>
      <c r="H747" s="300" t="s">
        <v>3440</v>
      </c>
    </row>
    <row r="748" spans="1:8" s="302" customFormat="1" x14ac:dyDescent="0.25">
      <c r="A748" s="300" t="s">
        <v>4179</v>
      </c>
      <c r="B748" s="301" t="s">
        <v>1715</v>
      </c>
      <c r="C748" s="300" t="s">
        <v>3346</v>
      </c>
      <c r="D748" s="300"/>
      <c r="E748" s="300" t="s">
        <v>4179</v>
      </c>
      <c r="F748" s="301" t="s">
        <v>1727</v>
      </c>
      <c r="G748" s="300" t="s">
        <v>4180</v>
      </c>
      <c r="H748" s="300" t="s">
        <v>3288</v>
      </c>
    </row>
    <row r="749" spans="1:8" s="302" customFormat="1" x14ac:dyDescent="0.25">
      <c r="A749" s="300" t="s">
        <v>4181</v>
      </c>
      <c r="B749" s="301" t="s">
        <v>1739</v>
      </c>
      <c r="C749" s="300" t="s">
        <v>3154</v>
      </c>
      <c r="D749" s="300"/>
      <c r="E749" s="300" t="s">
        <v>4181</v>
      </c>
      <c r="F749" s="301" t="s">
        <v>1751</v>
      </c>
      <c r="G749" s="300" t="s">
        <v>4182</v>
      </c>
      <c r="H749" s="300" t="s">
        <v>3212</v>
      </c>
    </row>
    <row r="750" spans="1:8" s="302" customFormat="1" x14ac:dyDescent="0.25">
      <c r="A750" s="300" t="s">
        <v>4183</v>
      </c>
      <c r="B750" s="301" t="s">
        <v>1763</v>
      </c>
      <c r="C750" s="300" t="s">
        <v>3338</v>
      </c>
      <c r="D750" s="300"/>
      <c r="E750" s="300" t="s">
        <v>4183</v>
      </c>
      <c r="F750" s="301" t="s">
        <v>1775</v>
      </c>
      <c r="G750" s="300" t="s">
        <v>4184</v>
      </c>
      <c r="H750" s="300" t="s">
        <v>3200</v>
      </c>
    </row>
    <row r="751" spans="1:8" s="302" customFormat="1" x14ac:dyDescent="0.25">
      <c r="A751" s="300" t="s">
        <v>4185</v>
      </c>
      <c r="B751" s="301" t="s">
        <v>1787</v>
      </c>
      <c r="C751" s="300" t="s">
        <v>3414</v>
      </c>
      <c r="D751" s="300"/>
      <c r="E751" s="300" t="s">
        <v>4185</v>
      </c>
      <c r="F751" s="301" t="s">
        <v>1799</v>
      </c>
      <c r="G751" s="300" t="s">
        <v>4186</v>
      </c>
      <c r="H751" s="300" t="s">
        <v>3208</v>
      </c>
    </row>
    <row r="752" spans="1:8" s="302" customFormat="1" x14ac:dyDescent="0.25">
      <c r="A752" s="300" t="s">
        <v>4187</v>
      </c>
      <c r="B752" s="301" t="s">
        <v>1811</v>
      </c>
      <c r="C752" s="300" t="s">
        <v>3406</v>
      </c>
      <c r="D752" s="300"/>
      <c r="E752" s="300" t="s">
        <v>4187</v>
      </c>
      <c r="F752" s="301" t="s">
        <v>1823</v>
      </c>
      <c r="G752" s="300" t="s">
        <v>4188</v>
      </c>
      <c r="H752" s="300" t="s">
        <v>3368</v>
      </c>
    </row>
    <row r="753" spans="1:8" s="302" customFormat="1" x14ac:dyDescent="0.25">
      <c r="A753" s="300" t="s">
        <v>4189</v>
      </c>
      <c r="B753" s="301" t="s">
        <v>1835</v>
      </c>
      <c r="C753" s="300" t="s">
        <v>3366</v>
      </c>
      <c r="D753" s="300"/>
      <c r="E753" s="300" t="s">
        <v>4189</v>
      </c>
      <c r="F753" s="301" t="s">
        <v>1847</v>
      </c>
      <c r="G753" s="300" t="s">
        <v>4190</v>
      </c>
      <c r="H753" s="300" t="s">
        <v>3404</v>
      </c>
    </row>
    <row r="754" spans="1:8" s="302" customFormat="1" x14ac:dyDescent="0.25">
      <c r="A754" s="300" t="s">
        <v>4191</v>
      </c>
      <c r="B754" s="301" t="s">
        <v>1668</v>
      </c>
      <c r="C754" s="300" t="s">
        <v>3086</v>
      </c>
      <c r="D754" s="300"/>
      <c r="E754" s="300" t="s">
        <v>4191</v>
      </c>
      <c r="F754" s="301" t="s">
        <v>1680</v>
      </c>
      <c r="G754" s="300" t="s">
        <v>4192</v>
      </c>
      <c r="H754" s="300" t="s">
        <v>3380</v>
      </c>
    </row>
    <row r="755" spans="1:8" s="302" customFormat="1" x14ac:dyDescent="0.25">
      <c r="A755" s="300" t="s">
        <v>4193</v>
      </c>
      <c r="B755" s="301" t="s">
        <v>1692</v>
      </c>
      <c r="C755" s="300" t="s">
        <v>3274</v>
      </c>
      <c r="D755" s="300"/>
      <c r="E755" s="300" t="s">
        <v>4193</v>
      </c>
      <c r="F755" s="301" t="s">
        <v>1704</v>
      </c>
      <c r="G755" s="300" t="s">
        <v>4194</v>
      </c>
      <c r="H755" s="300" t="s">
        <v>3416</v>
      </c>
    </row>
    <row r="756" spans="1:8" s="302" customFormat="1" x14ac:dyDescent="0.25">
      <c r="A756" s="300" t="s">
        <v>4195</v>
      </c>
      <c r="B756" s="301" t="s">
        <v>1716</v>
      </c>
      <c r="C756" s="300" t="s">
        <v>3354</v>
      </c>
      <c r="D756" s="300"/>
      <c r="E756" s="300" t="s">
        <v>4195</v>
      </c>
      <c r="F756" s="301" t="s">
        <v>1728</v>
      </c>
      <c r="G756" s="300" t="s">
        <v>4196</v>
      </c>
      <c r="H756" s="300" t="s">
        <v>3448</v>
      </c>
    </row>
    <row r="757" spans="1:8" s="302" customFormat="1" x14ac:dyDescent="0.25">
      <c r="A757" s="300" t="s">
        <v>4197</v>
      </c>
      <c r="B757" s="301" t="s">
        <v>1740</v>
      </c>
      <c r="C757" s="300" t="s">
        <v>3070</v>
      </c>
      <c r="D757" s="300"/>
      <c r="E757" s="300" t="s">
        <v>4197</v>
      </c>
      <c r="F757" s="301" t="s">
        <v>1752</v>
      </c>
      <c r="G757" s="300" t="s">
        <v>4198</v>
      </c>
      <c r="H757" s="300" t="s">
        <v>3348</v>
      </c>
    </row>
    <row r="758" spans="1:8" s="302" customFormat="1" x14ac:dyDescent="0.25">
      <c r="A758" s="300" t="s">
        <v>4199</v>
      </c>
      <c r="B758" s="301" t="s">
        <v>1764</v>
      </c>
      <c r="C758" s="300" t="s">
        <v>3246</v>
      </c>
      <c r="D758" s="300"/>
      <c r="E758" s="300" t="s">
        <v>4199</v>
      </c>
      <c r="F758" s="301" t="s">
        <v>1776</v>
      </c>
      <c r="G758" s="300" t="s">
        <v>4200</v>
      </c>
      <c r="H758" s="300" t="s">
        <v>3272</v>
      </c>
    </row>
    <row r="759" spans="1:8" s="302" customFormat="1" x14ac:dyDescent="0.25">
      <c r="A759" s="300" t="s">
        <v>4201</v>
      </c>
      <c r="B759" s="301" t="s">
        <v>1788</v>
      </c>
      <c r="C759" s="300" t="s">
        <v>3306</v>
      </c>
      <c r="D759" s="300"/>
      <c r="E759" s="300" t="s">
        <v>4201</v>
      </c>
      <c r="F759" s="301" t="s">
        <v>1800</v>
      </c>
      <c r="G759" s="300" t="s">
        <v>4202</v>
      </c>
      <c r="H759" s="300" t="s">
        <v>3308</v>
      </c>
    </row>
    <row r="760" spans="1:8" s="302" customFormat="1" x14ac:dyDescent="0.25">
      <c r="A760" s="300" t="s">
        <v>4203</v>
      </c>
      <c r="B760" s="301" t="s">
        <v>1812</v>
      </c>
      <c r="C760" s="300" t="s">
        <v>3262</v>
      </c>
      <c r="D760" s="300"/>
      <c r="E760" s="300" t="s">
        <v>4203</v>
      </c>
      <c r="F760" s="301" t="s">
        <v>1824</v>
      </c>
      <c r="G760" s="300" t="s">
        <v>4204</v>
      </c>
      <c r="H760" s="300" t="s">
        <v>3444</v>
      </c>
    </row>
    <row r="761" spans="1:8" s="302" customFormat="1" x14ac:dyDescent="0.25">
      <c r="A761" s="300" t="s">
        <v>4205</v>
      </c>
      <c r="B761" s="301" t="s">
        <v>1836</v>
      </c>
      <c r="C761" s="300" t="s">
        <v>3402</v>
      </c>
      <c r="D761" s="300"/>
      <c r="E761" s="300" t="s">
        <v>4205</v>
      </c>
      <c r="F761" s="301" t="s">
        <v>1848</v>
      </c>
      <c r="G761" s="300" t="s">
        <v>4206</v>
      </c>
      <c r="H761" s="300" t="s">
        <v>3320</v>
      </c>
    </row>
    <row r="762" spans="1:8" s="302" customFormat="1" x14ac:dyDescent="0.25">
      <c r="A762" s="300" t="s">
        <v>4207</v>
      </c>
      <c r="B762" s="301" t="s">
        <v>1669</v>
      </c>
      <c r="C762" s="300" t="s">
        <v>3074</v>
      </c>
      <c r="D762" s="300"/>
      <c r="E762" s="300" t="s">
        <v>4207</v>
      </c>
      <c r="F762" s="301" t="s">
        <v>1681</v>
      </c>
      <c r="G762" s="300" t="s">
        <v>4208</v>
      </c>
      <c r="H762" s="300" t="s">
        <v>3356</v>
      </c>
    </row>
    <row r="763" spans="1:8" s="302" customFormat="1" x14ac:dyDescent="0.25">
      <c r="A763" s="300" t="s">
        <v>4209</v>
      </c>
      <c r="B763" s="301" t="s">
        <v>1693</v>
      </c>
      <c r="C763" s="300" t="s">
        <v>3266</v>
      </c>
      <c r="D763" s="300"/>
      <c r="E763" s="300" t="s">
        <v>4209</v>
      </c>
      <c r="F763" s="301" t="s">
        <v>1705</v>
      </c>
      <c r="G763" s="300" t="s">
        <v>4210</v>
      </c>
      <c r="H763" s="300" t="s">
        <v>3148</v>
      </c>
    </row>
    <row r="764" spans="1:8" s="302" customFormat="1" x14ac:dyDescent="0.25">
      <c r="A764" s="300" t="s">
        <v>4211</v>
      </c>
      <c r="B764" s="301" t="s">
        <v>1717</v>
      </c>
      <c r="C764" s="300" t="s">
        <v>3382</v>
      </c>
      <c r="D764" s="300"/>
      <c r="E764" s="300" t="s">
        <v>4211</v>
      </c>
      <c r="F764" s="301" t="s">
        <v>1729</v>
      </c>
      <c r="G764" s="300" t="s">
        <v>4212</v>
      </c>
      <c r="H764" s="300" t="s">
        <v>3324</v>
      </c>
    </row>
    <row r="765" spans="1:8" s="302" customFormat="1" x14ac:dyDescent="0.25">
      <c r="A765" s="300" t="s">
        <v>4213</v>
      </c>
      <c r="B765" s="301" t="s">
        <v>1741</v>
      </c>
      <c r="C765" s="300" t="s">
        <v>3438</v>
      </c>
      <c r="D765" s="300"/>
      <c r="E765" s="300" t="s">
        <v>4213</v>
      </c>
      <c r="F765" s="301" t="s">
        <v>1753</v>
      </c>
      <c r="G765" s="300" t="s">
        <v>4214</v>
      </c>
      <c r="H765" s="300" t="s">
        <v>3328</v>
      </c>
    </row>
    <row r="766" spans="1:8" s="302" customFormat="1" x14ac:dyDescent="0.25">
      <c r="A766" s="300" t="s">
        <v>4215</v>
      </c>
      <c r="B766" s="301" t="s">
        <v>1765</v>
      </c>
      <c r="C766" s="300" t="s">
        <v>3286</v>
      </c>
      <c r="D766" s="300"/>
      <c r="E766" s="300" t="s">
        <v>4215</v>
      </c>
      <c r="F766" s="301" t="s">
        <v>1777</v>
      </c>
      <c r="G766" s="300" t="s">
        <v>4216</v>
      </c>
      <c r="H766" s="300" t="s">
        <v>3332</v>
      </c>
    </row>
    <row r="767" spans="1:8" s="302" customFormat="1" x14ac:dyDescent="0.25">
      <c r="A767" s="300" t="s">
        <v>4217</v>
      </c>
      <c r="B767" s="301" t="s">
        <v>1789</v>
      </c>
      <c r="C767" s="300" t="s">
        <v>3398</v>
      </c>
      <c r="D767" s="300"/>
      <c r="E767" s="300" t="s">
        <v>4217</v>
      </c>
      <c r="F767" s="301" t="s">
        <v>1801</v>
      </c>
      <c r="G767" s="300" t="s">
        <v>4218</v>
      </c>
      <c r="H767" s="300" t="s">
        <v>3336</v>
      </c>
    </row>
    <row r="768" spans="1:8" s="302" customFormat="1" x14ac:dyDescent="0.25">
      <c r="A768" s="300" t="s">
        <v>4219</v>
      </c>
      <c r="B768" s="301" t="s">
        <v>1813</v>
      </c>
      <c r="C768" s="300" t="s">
        <v>3446</v>
      </c>
      <c r="D768" s="300"/>
      <c r="E768" s="300" t="s">
        <v>4219</v>
      </c>
      <c r="F768" s="301" t="s">
        <v>1825</v>
      </c>
      <c r="G768" s="300" t="s">
        <v>4220</v>
      </c>
      <c r="H768" s="300" t="s">
        <v>3132</v>
      </c>
    </row>
    <row r="769" spans="1:8" s="302" customFormat="1" x14ac:dyDescent="0.25">
      <c r="A769" s="300" t="s">
        <v>4221</v>
      </c>
      <c r="B769" s="301" t="s">
        <v>1837</v>
      </c>
      <c r="C769" s="300" t="s">
        <v>3214</v>
      </c>
      <c r="D769" s="300"/>
      <c r="E769" s="300" t="s">
        <v>4221</v>
      </c>
      <c r="F769" s="301" t="s">
        <v>1849</v>
      </c>
      <c r="G769" s="300" t="s">
        <v>4222</v>
      </c>
      <c r="H769" s="300" t="s">
        <v>3232</v>
      </c>
    </row>
  </sheetData>
  <sheetProtection algorithmName="SHA-512" hashValue="xErcD7/oYvTMb94CkiaGE0PVjKOpGE2PMSa28FNkrLxwfrtqsXpiSIp+N8qeY5XTEn80+OHkDt9xlROi6eo+vg==" saltValue="GB44OXYgmlBReMuWFyRrsQ==" spinCount="100000" sheet="1" objects="1" scenarios="1"/>
  <conditionalFormatting sqref="C1:C385 C770:C1048576">
    <cfRule type="duplicateValues" dxfId="54" priority="2"/>
  </conditionalFormatting>
  <conditionalFormatting sqref="C386:C769">
    <cfRule type="duplicateValues" dxfId="53"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002060"/>
  </sheetPr>
  <dimension ref="A2:I149"/>
  <sheetViews>
    <sheetView view="pageLayout" zoomScaleNormal="100" zoomScaleSheetLayoutView="85" workbookViewId="0">
      <selection activeCell="I48" sqref="I48"/>
    </sheetView>
  </sheetViews>
  <sheetFormatPr defaultColWidth="8.85546875" defaultRowHeight="12.75" x14ac:dyDescent="0.25"/>
  <cols>
    <col min="1" max="1" width="8.7109375" style="11" customWidth="1"/>
    <col min="2" max="2" width="8" style="11" bestFit="1" customWidth="1"/>
    <col min="3" max="4" width="14.7109375" style="11" customWidth="1"/>
    <col min="5" max="5" width="12.28515625" style="11" customWidth="1"/>
    <col min="6" max="16384" width="8.85546875" style="11"/>
  </cols>
  <sheetData>
    <row r="2" spans="1:9" ht="18" customHeight="1" x14ac:dyDescent="0.25">
      <c r="A2" s="311" t="s">
        <v>4223</v>
      </c>
      <c r="B2" s="311"/>
      <c r="C2" s="311"/>
      <c r="D2" s="311"/>
      <c r="E2" s="311"/>
      <c r="F2" s="311"/>
      <c r="G2" s="311"/>
      <c r="H2" s="311"/>
      <c r="I2" s="311"/>
    </row>
    <row r="3" spans="1:9" x14ac:dyDescent="0.25">
      <c r="A3" s="12"/>
      <c r="B3" s="12"/>
      <c r="C3" s="12"/>
      <c r="D3" s="12"/>
      <c r="E3" s="12"/>
      <c r="F3" s="12"/>
    </row>
    <row r="4" spans="1:9" x14ac:dyDescent="0.25">
      <c r="A4" s="12" t="s">
        <v>19</v>
      </c>
      <c r="C4" s="16"/>
      <c r="D4" s="16"/>
      <c r="E4" s="12" t="s">
        <v>20</v>
      </c>
      <c r="F4" s="16"/>
      <c r="G4" s="12" t="s">
        <v>21</v>
      </c>
      <c r="H4" s="25"/>
    </row>
    <row r="5" spans="1:9" x14ac:dyDescent="0.25">
      <c r="A5" s="12"/>
      <c r="C5" s="12"/>
      <c r="E5" s="124"/>
    </row>
    <row r="6" spans="1:9" x14ac:dyDescent="0.25">
      <c r="A6" s="12"/>
      <c r="C6" s="12"/>
      <c r="E6" s="13"/>
    </row>
    <row r="7" spans="1:9" x14ac:dyDescent="0.25">
      <c r="A7" s="12"/>
      <c r="C7" s="12"/>
      <c r="E7" s="13"/>
    </row>
    <row r="8" spans="1:9" x14ac:dyDescent="0.25">
      <c r="A8" s="15" t="s">
        <v>4224</v>
      </c>
      <c r="E8" s="13"/>
    </row>
    <row r="9" spans="1:9" x14ac:dyDescent="0.25">
      <c r="A9" s="15"/>
      <c r="C9" s="12"/>
      <c r="E9" s="13"/>
    </row>
    <row r="10" spans="1:9" x14ac:dyDescent="0.25">
      <c r="B10" s="15" t="s">
        <v>4225</v>
      </c>
      <c r="C10" s="12"/>
      <c r="E10" s="13"/>
    </row>
    <row r="11" spans="1:9" x14ac:dyDescent="0.25">
      <c r="B11" s="15"/>
      <c r="C11" s="12"/>
      <c r="E11" s="13"/>
    </row>
    <row r="12" spans="1:9" x14ac:dyDescent="0.25">
      <c r="B12" s="15" t="s">
        <v>4226</v>
      </c>
      <c r="C12" s="12"/>
      <c r="E12" s="13"/>
    </row>
    <row r="13" spans="1:9" x14ac:dyDescent="0.25">
      <c r="A13" s="15"/>
      <c r="C13" s="12"/>
      <c r="E13" s="13"/>
    </row>
    <row r="14" spans="1:9" x14ac:dyDescent="0.25">
      <c r="A14" s="60" t="s">
        <v>65</v>
      </c>
      <c r="B14" s="10" t="s">
        <v>4227</v>
      </c>
      <c r="E14" s="13"/>
    </row>
    <row r="15" spans="1:9" x14ac:dyDescent="0.25">
      <c r="B15" s="10" t="s">
        <v>4228</v>
      </c>
      <c r="E15" s="13"/>
    </row>
    <row r="16" spans="1:9" x14ac:dyDescent="0.25">
      <c r="B16" s="10"/>
      <c r="E16" s="13"/>
    </row>
    <row r="17" spans="1:5" x14ac:dyDescent="0.25">
      <c r="A17" s="60" t="s">
        <v>65</v>
      </c>
      <c r="B17" s="10" t="s">
        <v>4229</v>
      </c>
      <c r="E17" s="13"/>
    </row>
    <row r="18" spans="1:5" x14ac:dyDescent="0.25">
      <c r="B18" s="10"/>
      <c r="E18" s="13"/>
    </row>
    <row r="19" spans="1:5" x14ac:dyDescent="0.25">
      <c r="B19" s="10"/>
      <c r="E19" s="13"/>
    </row>
    <row r="20" spans="1:5" x14ac:dyDescent="0.25">
      <c r="B20" s="15" t="s">
        <v>4230</v>
      </c>
      <c r="E20" s="13"/>
    </row>
    <row r="21" spans="1:5" x14ac:dyDescent="0.25">
      <c r="B21" s="10"/>
      <c r="E21" s="13"/>
    </row>
    <row r="22" spans="1:5" x14ac:dyDescent="0.25">
      <c r="A22" s="60" t="s">
        <v>65</v>
      </c>
      <c r="B22" s="10" t="s">
        <v>4231</v>
      </c>
      <c r="E22" s="13"/>
    </row>
    <row r="23" spans="1:5" x14ac:dyDescent="0.25">
      <c r="B23" s="10" t="s">
        <v>4232</v>
      </c>
      <c r="E23" s="13"/>
    </row>
    <row r="24" spans="1:5" x14ac:dyDescent="0.25">
      <c r="A24" s="60" t="s">
        <v>65</v>
      </c>
      <c r="B24" s="10" t="s">
        <v>4233</v>
      </c>
      <c r="E24" s="13"/>
    </row>
    <row r="25" spans="1:5" x14ac:dyDescent="0.25">
      <c r="B25" s="10" t="s">
        <v>4234</v>
      </c>
      <c r="E25" s="13"/>
    </row>
    <row r="26" spans="1:5" x14ac:dyDescent="0.25">
      <c r="B26" s="10"/>
      <c r="E26" s="13"/>
    </row>
    <row r="27" spans="1:5" x14ac:dyDescent="0.25">
      <c r="B27" s="10"/>
      <c r="D27" s="11" t="s">
        <v>4235</v>
      </c>
      <c r="E27" s="13"/>
    </row>
    <row r="28" spans="1:5" x14ac:dyDescent="0.25">
      <c r="B28" s="10"/>
      <c r="E28" s="13"/>
    </row>
    <row r="29" spans="1:5" x14ac:dyDescent="0.25">
      <c r="B29" s="10" t="s">
        <v>4236</v>
      </c>
      <c r="E29" s="13"/>
    </row>
    <row r="30" spans="1:5" x14ac:dyDescent="0.25">
      <c r="B30" s="10" t="s">
        <v>4237</v>
      </c>
      <c r="E30" s="13"/>
    </row>
    <row r="31" spans="1:5" x14ac:dyDescent="0.25">
      <c r="B31" s="10"/>
      <c r="E31" s="13"/>
    </row>
    <row r="32" spans="1:5" x14ac:dyDescent="0.25">
      <c r="A32" s="60" t="s">
        <v>65</v>
      </c>
      <c r="B32" s="10" t="s">
        <v>4238</v>
      </c>
      <c r="E32" s="13"/>
    </row>
    <row r="33" spans="1:9" x14ac:dyDescent="0.25">
      <c r="A33" s="60" t="s">
        <v>65</v>
      </c>
      <c r="B33" s="10" t="s">
        <v>4239</v>
      </c>
      <c r="E33" s="13"/>
    </row>
    <row r="34" spans="1:9" x14ac:dyDescent="0.25">
      <c r="A34" s="15"/>
      <c r="C34" s="12"/>
      <c r="E34" s="13"/>
    </row>
    <row r="35" spans="1:9" x14ac:dyDescent="0.25">
      <c r="A35" s="15"/>
      <c r="C35" s="12"/>
      <c r="E35" s="13"/>
    </row>
    <row r="36" spans="1:9" x14ac:dyDescent="0.25">
      <c r="A36" s="15"/>
      <c r="C36" s="12" t="s">
        <v>4240</v>
      </c>
      <c r="D36" s="158">
        <v>400</v>
      </c>
      <c r="E36" s="13"/>
    </row>
    <row r="37" spans="1:9" x14ac:dyDescent="0.25">
      <c r="A37" s="15"/>
      <c r="C37" s="12" t="s">
        <v>4241</v>
      </c>
      <c r="D37" s="158">
        <v>4</v>
      </c>
      <c r="E37" s="13"/>
      <c r="F37" s="12"/>
    </row>
    <row r="38" spans="1:9" x14ac:dyDescent="0.25">
      <c r="A38" s="15"/>
      <c r="C38" s="12"/>
      <c r="E38" s="13"/>
    </row>
    <row r="39" spans="1:9" ht="13.5" thickBot="1" x14ac:dyDescent="0.3">
      <c r="B39" s="12"/>
      <c r="C39" s="12"/>
      <c r="D39" s="12"/>
      <c r="E39" s="12"/>
    </row>
    <row r="40" spans="1:9" ht="18.75" customHeight="1" x14ac:dyDescent="0.25">
      <c r="B40" s="391" t="s">
        <v>77</v>
      </c>
      <c r="C40" s="393" t="s">
        <v>4242</v>
      </c>
      <c r="D40" s="393" t="s">
        <v>4243</v>
      </c>
      <c r="E40" s="395" t="s">
        <v>4244</v>
      </c>
      <c r="F40" s="397" t="s">
        <v>4245</v>
      </c>
      <c r="G40" s="399" t="s">
        <v>4246</v>
      </c>
      <c r="H40" s="401" t="s">
        <v>4247</v>
      </c>
      <c r="I40" s="12"/>
    </row>
    <row r="41" spans="1:9" ht="21.6" customHeight="1" x14ac:dyDescent="0.25">
      <c r="B41" s="392"/>
      <c r="C41" s="394"/>
      <c r="D41" s="394"/>
      <c r="E41" s="396"/>
      <c r="F41" s="398"/>
      <c r="G41" s="400"/>
      <c r="H41" s="402"/>
      <c r="I41" s="12"/>
    </row>
    <row r="42" spans="1:9" ht="15.75" customHeight="1" thickBot="1" x14ac:dyDescent="0.3">
      <c r="B42" s="392"/>
      <c r="C42" s="394"/>
      <c r="D42" s="394"/>
      <c r="E42" s="396"/>
      <c r="F42" s="398"/>
      <c r="G42" s="159">
        <f>D37</f>
        <v>4</v>
      </c>
      <c r="H42" s="402"/>
    </row>
    <row r="43" spans="1:9" x14ac:dyDescent="0.25">
      <c r="B43" s="186">
        <v>1</v>
      </c>
      <c r="C43" s="187"/>
      <c r="D43" s="188">
        <f>(((C43*10^-9*6.02*10^23)/(D$36*325*2))/(6.02*10^23))*(10^12)</f>
        <v>0</v>
      </c>
      <c r="E43" s="189">
        <f>D43*1000</f>
        <v>0</v>
      </c>
      <c r="F43" s="190">
        <f>E43/$G$42</f>
        <v>0</v>
      </c>
      <c r="G43" s="71">
        <v>3</v>
      </c>
      <c r="H43" s="160">
        <f t="shared" ref="H43:H106" si="0">(G43*F43)-G43</f>
        <v>-3</v>
      </c>
    </row>
    <row r="44" spans="1:9" x14ac:dyDescent="0.25">
      <c r="B44" s="191">
        <v>2</v>
      </c>
      <c r="C44" s="192"/>
      <c r="D44" s="193">
        <f t="shared" ref="D44:D107" si="1">(((C44*10^-9*6.02*10^23)/(D$36*325*2))/(6.02*10^23))*(10^12)</f>
        <v>0</v>
      </c>
      <c r="E44" s="194">
        <f t="shared" ref="E44:E107" si="2">D44*1000</f>
        <v>0</v>
      </c>
      <c r="F44" s="195">
        <f t="shared" ref="F44:F107" si="3">E44/$G$42</f>
        <v>0</v>
      </c>
      <c r="G44" s="161">
        <v>3</v>
      </c>
      <c r="H44" s="162">
        <f t="shared" si="0"/>
        <v>-3</v>
      </c>
    </row>
    <row r="45" spans="1:9" x14ac:dyDescent="0.25">
      <c r="B45" s="191">
        <v>3</v>
      </c>
      <c r="C45" s="192"/>
      <c r="D45" s="193">
        <f t="shared" si="1"/>
        <v>0</v>
      </c>
      <c r="E45" s="194">
        <f t="shared" si="2"/>
        <v>0</v>
      </c>
      <c r="F45" s="195">
        <f t="shared" si="3"/>
        <v>0</v>
      </c>
      <c r="G45" s="161">
        <v>3</v>
      </c>
      <c r="H45" s="162">
        <f t="shared" si="0"/>
        <v>-3</v>
      </c>
    </row>
    <row r="46" spans="1:9" x14ac:dyDescent="0.25">
      <c r="B46" s="191">
        <v>4</v>
      </c>
      <c r="C46" s="192"/>
      <c r="D46" s="193">
        <f t="shared" si="1"/>
        <v>0</v>
      </c>
      <c r="E46" s="194">
        <f t="shared" si="2"/>
        <v>0</v>
      </c>
      <c r="F46" s="195">
        <f t="shared" si="3"/>
        <v>0</v>
      </c>
      <c r="G46" s="161">
        <v>3</v>
      </c>
      <c r="H46" s="162">
        <f t="shared" si="0"/>
        <v>-3</v>
      </c>
    </row>
    <row r="47" spans="1:9" x14ac:dyDescent="0.25">
      <c r="B47" s="191">
        <v>5</v>
      </c>
      <c r="C47" s="192"/>
      <c r="D47" s="193">
        <f t="shared" si="1"/>
        <v>0</v>
      </c>
      <c r="E47" s="194">
        <f t="shared" si="2"/>
        <v>0</v>
      </c>
      <c r="F47" s="195">
        <f t="shared" si="3"/>
        <v>0</v>
      </c>
      <c r="G47" s="161">
        <v>3</v>
      </c>
      <c r="H47" s="162">
        <f t="shared" si="0"/>
        <v>-3</v>
      </c>
    </row>
    <row r="48" spans="1:9" x14ac:dyDescent="0.25">
      <c r="B48" s="191">
        <v>6</v>
      </c>
      <c r="C48" s="192"/>
      <c r="D48" s="193">
        <f t="shared" si="1"/>
        <v>0</v>
      </c>
      <c r="E48" s="194">
        <f t="shared" si="2"/>
        <v>0</v>
      </c>
      <c r="F48" s="195">
        <f t="shared" si="3"/>
        <v>0</v>
      </c>
      <c r="G48" s="161">
        <v>3</v>
      </c>
      <c r="H48" s="162">
        <f t="shared" si="0"/>
        <v>-3</v>
      </c>
    </row>
    <row r="49" spans="2:8" x14ac:dyDescent="0.25">
      <c r="B49" s="191">
        <v>7</v>
      </c>
      <c r="C49" s="192"/>
      <c r="D49" s="193">
        <f t="shared" si="1"/>
        <v>0</v>
      </c>
      <c r="E49" s="194">
        <f t="shared" si="2"/>
        <v>0</v>
      </c>
      <c r="F49" s="195">
        <f t="shared" si="3"/>
        <v>0</v>
      </c>
      <c r="G49" s="161">
        <v>3</v>
      </c>
      <c r="H49" s="162">
        <f t="shared" si="0"/>
        <v>-3</v>
      </c>
    </row>
    <row r="50" spans="2:8" x14ac:dyDescent="0.25">
      <c r="B50" s="191">
        <v>8</v>
      </c>
      <c r="C50" s="192"/>
      <c r="D50" s="193">
        <f t="shared" si="1"/>
        <v>0</v>
      </c>
      <c r="E50" s="194">
        <f t="shared" si="2"/>
        <v>0</v>
      </c>
      <c r="F50" s="195">
        <f t="shared" si="3"/>
        <v>0</v>
      </c>
      <c r="G50" s="161">
        <v>3</v>
      </c>
      <c r="H50" s="162">
        <f t="shared" si="0"/>
        <v>-3</v>
      </c>
    </row>
    <row r="51" spans="2:8" x14ac:dyDescent="0.25">
      <c r="B51" s="191">
        <v>9</v>
      </c>
      <c r="C51" s="192"/>
      <c r="D51" s="193">
        <f t="shared" si="1"/>
        <v>0</v>
      </c>
      <c r="E51" s="194">
        <f t="shared" si="2"/>
        <v>0</v>
      </c>
      <c r="F51" s="195">
        <f t="shared" si="3"/>
        <v>0</v>
      </c>
      <c r="G51" s="161">
        <v>3</v>
      </c>
      <c r="H51" s="162">
        <f t="shared" si="0"/>
        <v>-3</v>
      </c>
    </row>
    <row r="52" spans="2:8" x14ac:dyDescent="0.25">
      <c r="B52" s="191">
        <v>10</v>
      </c>
      <c r="C52" s="192"/>
      <c r="D52" s="193">
        <f t="shared" si="1"/>
        <v>0</v>
      </c>
      <c r="E52" s="194">
        <f t="shared" si="2"/>
        <v>0</v>
      </c>
      <c r="F52" s="195">
        <f t="shared" si="3"/>
        <v>0</v>
      </c>
      <c r="G52" s="161">
        <v>3</v>
      </c>
      <c r="H52" s="162">
        <f t="shared" si="0"/>
        <v>-3</v>
      </c>
    </row>
    <row r="53" spans="2:8" x14ac:dyDescent="0.25">
      <c r="B53" s="191">
        <v>11</v>
      </c>
      <c r="C53" s="192"/>
      <c r="D53" s="193">
        <f t="shared" si="1"/>
        <v>0</v>
      </c>
      <c r="E53" s="194">
        <f t="shared" si="2"/>
        <v>0</v>
      </c>
      <c r="F53" s="195">
        <f t="shared" si="3"/>
        <v>0</v>
      </c>
      <c r="G53" s="161">
        <v>3</v>
      </c>
      <c r="H53" s="162">
        <f t="shared" si="0"/>
        <v>-3</v>
      </c>
    </row>
    <row r="54" spans="2:8" x14ac:dyDescent="0.25">
      <c r="B54" s="191">
        <v>12</v>
      </c>
      <c r="C54" s="192"/>
      <c r="D54" s="193">
        <f t="shared" si="1"/>
        <v>0</v>
      </c>
      <c r="E54" s="194">
        <f t="shared" si="2"/>
        <v>0</v>
      </c>
      <c r="F54" s="195">
        <f t="shared" si="3"/>
        <v>0</v>
      </c>
      <c r="G54" s="161">
        <v>3</v>
      </c>
      <c r="H54" s="162">
        <f t="shared" si="0"/>
        <v>-3</v>
      </c>
    </row>
    <row r="55" spans="2:8" x14ac:dyDescent="0.25">
      <c r="B55" s="191">
        <v>13</v>
      </c>
      <c r="C55" s="192"/>
      <c r="D55" s="193">
        <f t="shared" si="1"/>
        <v>0</v>
      </c>
      <c r="E55" s="194">
        <f t="shared" si="2"/>
        <v>0</v>
      </c>
      <c r="F55" s="195">
        <f t="shared" si="3"/>
        <v>0</v>
      </c>
      <c r="G55" s="161">
        <v>3</v>
      </c>
      <c r="H55" s="162">
        <f t="shared" si="0"/>
        <v>-3</v>
      </c>
    </row>
    <row r="56" spans="2:8" x14ac:dyDescent="0.25">
      <c r="B56" s="191">
        <v>14</v>
      </c>
      <c r="C56" s="192"/>
      <c r="D56" s="193">
        <f t="shared" si="1"/>
        <v>0</v>
      </c>
      <c r="E56" s="194">
        <f t="shared" si="2"/>
        <v>0</v>
      </c>
      <c r="F56" s="195">
        <f t="shared" si="3"/>
        <v>0</v>
      </c>
      <c r="G56" s="161">
        <v>3</v>
      </c>
      <c r="H56" s="162">
        <f t="shared" si="0"/>
        <v>-3</v>
      </c>
    </row>
    <row r="57" spans="2:8" x14ac:dyDescent="0.25">
      <c r="B57" s="191">
        <v>15</v>
      </c>
      <c r="C57" s="192"/>
      <c r="D57" s="193">
        <f t="shared" si="1"/>
        <v>0</v>
      </c>
      <c r="E57" s="194">
        <f t="shared" si="2"/>
        <v>0</v>
      </c>
      <c r="F57" s="195">
        <f t="shared" si="3"/>
        <v>0</v>
      </c>
      <c r="G57" s="161">
        <v>3</v>
      </c>
      <c r="H57" s="162">
        <f t="shared" si="0"/>
        <v>-3</v>
      </c>
    </row>
    <row r="58" spans="2:8" x14ac:dyDescent="0.25">
      <c r="B58" s="191">
        <v>16</v>
      </c>
      <c r="C58" s="192"/>
      <c r="D58" s="193">
        <f t="shared" si="1"/>
        <v>0</v>
      </c>
      <c r="E58" s="194">
        <f t="shared" si="2"/>
        <v>0</v>
      </c>
      <c r="F58" s="195">
        <f t="shared" si="3"/>
        <v>0</v>
      </c>
      <c r="G58" s="161">
        <v>3</v>
      </c>
      <c r="H58" s="162">
        <f t="shared" si="0"/>
        <v>-3</v>
      </c>
    </row>
    <row r="59" spans="2:8" x14ac:dyDescent="0.25">
      <c r="B59" s="191">
        <v>17</v>
      </c>
      <c r="C59" s="192"/>
      <c r="D59" s="193">
        <f t="shared" si="1"/>
        <v>0</v>
      </c>
      <c r="E59" s="194">
        <f t="shared" si="2"/>
        <v>0</v>
      </c>
      <c r="F59" s="195">
        <f t="shared" si="3"/>
        <v>0</v>
      </c>
      <c r="G59" s="161">
        <v>3</v>
      </c>
      <c r="H59" s="162">
        <f t="shared" si="0"/>
        <v>-3</v>
      </c>
    </row>
    <row r="60" spans="2:8" x14ac:dyDescent="0.25">
      <c r="B60" s="191">
        <v>18</v>
      </c>
      <c r="C60" s="192"/>
      <c r="D60" s="193">
        <f t="shared" si="1"/>
        <v>0</v>
      </c>
      <c r="E60" s="194">
        <f t="shared" si="2"/>
        <v>0</v>
      </c>
      <c r="F60" s="195">
        <f t="shared" si="3"/>
        <v>0</v>
      </c>
      <c r="G60" s="161">
        <v>3</v>
      </c>
      <c r="H60" s="162">
        <f t="shared" si="0"/>
        <v>-3</v>
      </c>
    </row>
    <row r="61" spans="2:8" x14ac:dyDescent="0.25">
      <c r="B61" s="191">
        <v>19</v>
      </c>
      <c r="C61" s="192"/>
      <c r="D61" s="193">
        <f t="shared" si="1"/>
        <v>0</v>
      </c>
      <c r="E61" s="194">
        <f t="shared" si="2"/>
        <v>0</v>
      </c>
      <c r="F61" s="195">
        <f t="shared" si="3"/>
        <v>0</v>
      </c>
      <c r="G61" s="161">
        <v>3</v>
      </c>
      <c r="H61" s="162">
        <f t="shared" si="0"/>
        <v>-3</v>
      </c>
    </row>
    <row r="62" spans="2:8" x14ac:dyDescent="0.25">
      <c r="B62" s="191">
        <v>20</v>
      </c>
      <c r="C62" s="192"/>
      <c r="D62" s="193">
        <f t="shared" si="1"/>
        <v>0</v>
      </c>
      <c r="E62" s="194">
        <f t="shared" si="2"/>
        <v>0</v>
      </c>
      <c r="F62" s="195">
        <f t="shared" si="3"/>
        <v>0</v>
      </c>
      <c r="G62" s="161">
        <v>3</v>
      </c>
      <c r="H62" s="162">
        <f t="shared" si="0"/>
        <v>-3</v>
      </c>
    </row>
    <row r="63" spans="2:8" x14ac:dyDescent="0.25">
      <c r="B63" s="191">
        <v>21</v>
      </c>
      <c r="C63" s="192"/>
      <c r="D63" s="193">
        <f t="shared" si="1"/>
        <v>0</v>
      </c>
      <c r="E63" s="194">
        <f t="shared" si="2"/>
        <v>0</v>
      </c>
      <c r="F63" s="195">
        <f t="shared" si="3"/>
        <v>0</v>
      </c>
      <c r="G63" s="161">
        <v>3</v>
      </c>
      <c r="H63" s="162">
        <f t="shared" si="0"/>
        <v>-3</v>
      </c>
    </row>
    <row r="64" spans="2:8" x14ac:dyDescent="0.25">
      <c r="B64" s="191">
        <v>22</v>
      </c>
      <c r="C64" s="192"/>
      <c r="D64" s="193">
        <f t="shared" si="1"/>
        <v>0</v>
      </c>
      <c r="E64" s="194">
        <f t="shared" si="2"/>
        <v>0</v>
      </c>
      <c r="F64" s="195">
        <f t="shared" si="3"/>
        <v>0</v>
      </c>
      <c r="G64" s="161">
        <v>3</v>
      </c>
      <c r="H64" s="162">
        <f t="shared" si="0"/>
        <v>-3</v>
      </c>
    </row>
    <row r="65" spans="2:8" x14ac:dyDescent="0.25">
      <c r="B65" s="191">
        <v>23</v>
      </c>
      <c r="C65" s="192"/>
      <c r="D65" s="193">
        <f t="shared" si="1"/>
        <v>0</v>
      </c>
      <c r="E65" s="194">
        <f t="shared" si="2"/>
        <v>0</v>
      </c>
      <c r="F65" s="195">
        <f t="shared" si="3"/>
        <v>0</v>
      </c>
      <c r="G65" s="161">
        <v>3</v>
      </c>
      <c r="H65" s="162">
        <f t="shared" si="0"/>
        <v>-3</v>
      </c>
    </row>
    <row r="66" spans="2:8" x14ac:dyDescent="0.25">
      <c r="B66" s="191">
        <v>24</v>
      </c>
      <c r="C66" s="192"/>
      <c r="D66" s="193">
        <f t="shared" si="1"/>
        <v>0</v>
      </c>
      <c r="E66" s="194">
        <f t="shared" si="2"/>
        <v>0</v>
      </c>
      <c r="F66" s="195">
        <f t="shared" si="3"/>
        <v>0</v>
      </c>
      <c r="G66" s="161">
        <v>3</v>
      </c>
      <c r="H66" s="162">
        <f t="shared" si="0"/>
        <v>-3</v>
      </c>
    </row>
    <row r="67" spans="2:8" x14ac:dyDescent="0.25">
      <c r="B67" s="191">
        <v>25</v>
      </c>
      <c r="C67" s="192"/>
      <c r="D67" s="193">
        <f t="shared" si="1"/>
        <v>0</v>
      </c>
      <c r="E67" s="194">
        <f t="shared" si="2"/>
        <v>0</v>
      </c>
      <c r="F67" s="195">
        <f t="shared" si="3"/>
        <v>0</v>
      </c>
      <c r="G67" s="161">
        <v>3</v>
      </c>
      <c r="H67" s="162">
        <f t="shared" si="0"/>
        <v>-3</v>
      </c>
    </row>
    <row r="68" spans="2:8" x14ac:dyDescent="0.25">
      <c r="B68" s="191">
        <v>26</v>
      </c>
      <c r="C68" s="192"/>
      <c r="D68" s="193">
        <f t="shared" si="1"/>
        <v>0</v>
      </c>
      <c r="E68" s="194">
        <f t="shared" si="2"/>
        <v>0</v>
      </c>
      <c r="F68" s="195">
        <f t="shared" si="3"/>
        <v>0</v>
      </c>
      <c r="G68" s="161">
        <v>3</v>
      </c>
      <c r="H68" s="162">
        <f t="shared" si="0"/>
        <v>-3</v>
      </c>
    </row>
    <row r="69" spans="2:8" x14ac:dyDescent="0.25">
      <c r="B69" s="191">
        <v>27</v>
      </c>
      <c r="C69" s="192"/>
      <c r="D69" s="193">
        <f t="shared" si="1"/>
        <v>0</v>
      </c>
      <c r="E69" s="194">
        <f t="shared" si="2"/>
        <v>0</v>
      </c>
      <c r="F69" s="195">
        <f t="shared" si="3"/>
        <v>0</v>
      </c>
      <c r="G69" s="161">
        <v>3</v>
      </c>
      <c r="H69" s="162">
        <f t="shared" si="0"/>
        <v>-3</v>
      </c>
    </row>
    <row r="70" spans="2:8" x14ac:dyDescent="0.25">
      <c r="B70" s="191">
        <v>28</v>
      </c>
      <c r="C70" s="192"/>
      <c r="D70" s="193">
        <f t="shared" si="1"/>
        <v>0</v>
      </c>
      <c r="E70" s="194">
        <f t="shared" si="2"/>
        <v>0</v>
      </c>
      <c r="F70" s="195">
        <f t="shared" si="3"/>
        <v>0</v>
      </c>
      <c r="G70" s="161">
        <v>3</v>
      </c>
      <c r="H70" s="162">
        <f t="shared" si="0"/>
        <v>-3</v>
      </c>
    </row>
    <row r="71" spans="2:8" x14ac:dyDescent="0.25">
      <c r="B71" s="191">
        <v>29</v>
      </c>
      <c r="C71" s="192"/>
      <c r="D71" s="193">
        <f t="shared" si="1"/>
        <v>0</v>
      </c>
      <c r="E71" s="194">
        <f t="shared" si="2"/>
        <v>0</v>
      </c>
      <c r="F71" s="195">
        <f t="shared" si="3"/>
        <v>0</v>
      </c>
      <c r="G71" s="161">
        <v>3</v>
      </c>
      <c r="H71" s="162">
        <f t="shared" si="0"/>
        <v>-3</v>
      </c>
    </row>
    <row r="72" spans="2:8" x14ac:dyDescent="0.25">
      <c r="B72" s="191">
        <v>30</v>
      </c>
      <c r="C72" s="192"/>
      <c r="D72" s="193">
        <f t="shared" si="1"/>
        <v>0</v>
      </c>
      <c r="E72" s="194">
        <f t="shared" si="2"/>
        <v>0</v>
      </c>
      <c r="F72" s="195">
        <f t="shared" si="3"/>
        <v>0</v>
      </c>
      <c r="G72" s="161">
        <v>3</v>
      </c>
      <c r="H72" s="162">
        <f t="shared" si="0"/>
        <v>-3</v>
      </c>
    </row>
    <row r="73" spans="2:8" x14ac:dyDescent="0.25">
      <c r="B73" s="191">
        <v>31</v>
      </c>
      <c r="C73" s="192"/>
      <c r="D73" s="193">
        <f t="shared" si="1"/>
        <v>0</v>
      </c>
      <c r="E73" s="194">
        <f t="shared" si="2"/>
        <v>0</v>
      </c>
      <c r="F73" s="195">
        <f t="shared" si="3"/>
        <v>0</v>
      </c>
      <c r="G73" s="161">
        <v>3</v>
      </c>
      <c r="H73" s="162">
        <f t="shared" si="0"/>
        <v>-3</v>
      </c>
    </row>
    <row r="74" spans="2:8" x14ac:dyDescent="0.25">
      <c r="B74" s="191">
        <v>32</v>
      </c>
      <c r="C74" s="192"/>
      <c r="D74" s="193">
        <f t="shared" si="1"/>
        <v>0</v>
      </c>
      <c r="E74" s="194">
        <f t="shared" si="2"/>
        <v>0</v>
      </c>
      <c r="F74" s="195">
        <f t="shared" si="3"/>
        <v>0</v>
      </c>
      <c r="G74" s="161">
        <v>3</v>
      </c>
      <c r="H74" s="162">
        <f t="shared" si="0"/>
        <v>-3</v>
      </c>
    </row>
    <row r="75" spans="2:8" x14ac:dyDescent="0.25">
      <c r="B75" s="191">
        <v>33</v>
      </c>
      <c r="C75" s="192"/>
      <c r="D75" s="193">
        <f t="shared" si="1"/>
        <v>0</v>
      </c>
      <c r="E75" s="194">
        <f t="shared" si="2"/>
        <v>0</v>
      </c>
      <c r="F75" s="195">
        <f t="shared" si="3"/>
        <v>0</v>
      </c>
      <c r="G75" s="161">
        <v>3</v>
      </c>
      <c r="H75" s="162">
        <f t="shared" si="0"/>
        <v>-3</v>
      </c>
    </row>
    <row r="76" spans="2:8" x14ac:dyDescent="0.25">
      <c r="B76" s="191">
        <v>34</v>
      </c>
      <c r="C76" s="192"/>
      <c r="D76" s="193">
        <f t="shared" si="1"/>
        <v>0</v>
      </c>
      <c r="E76" s="194">
        <f t="shared" si="2"/>
        <v>0</v>
      </c>
      <c r="F76" s="195">
        <f t="shared" si="3"/>
        <v>0</v>
      </c>
      <c r="G76" s="161">
        <v>3</v>
      </c>
      <c r="H76" s="162">
        <f t="shared" si="0"/>
        <v>-3</v>
      </c>
    </row>
    <row r="77" spans="2:8" x14ac:dyDescent="0.25">
      <c r="B77" s="191">
        <v>35</v>
      </c>
      <c r="C77" s="192"/>
      <c r="D77" s="193">
        <f t="shared" si="1"/>
        <v>0</v>
      </c>
      <c r="E77" s="194">
        <f t="shared" si="2"/>
        <v>0</v>
      </c>
      <c r="F77" s="195">
        <f t="shared" si="3"/>
        <v>0</v>
      </c>
      <c r="G77" s="161">
        <v>3</v>
      </c>
      <c r="H77" s="162">
        <f t="shared" si="0"/>
        <v>-3</v>
      </c>
    </row>
    <row r="78" spans="2:8" x14ac:dyDescent="0.25">
      <c r="B78" s="191">
        <v>36</v>
      </c>
      <c r="C78" s="192"/>
      <c r="D78" s="193">
        <f t="shared" si="1"/>
        <v>0</v>
      </c>
      <c r="E78" s="194">
        <f t="shared" si="2"/>
        <v>0</v>
      </c>
      <c r="F78" s="195">
        <f t="shared" si="3"/>
        <v>0</v>
      </c>
      <c r="G78" s="161">
        <v>3</v>
      </c>
      <c r="H78" s="162">
        <f t="shared" si="0"/>
        <v>-3</v>
      </c>
    </row>
    <row r="79" spans="2:8" x14ac:dyDescent="0.25">
      <c r="B79" s="191">
        <v>37</v>
      </c>
      <c r="C79" s="192"/>
      <c r="D79" s="193">
        <f t="shared" si="1"/>
        <v>0</v>
      </c>
      <c r="E79" s="194">
        <f t="shared" si="2"/>
        <v>0</v>
      </c>
      <c r="F79" s="195">
        <f t="shared" si="3"/>
        <v>0</v>
      </c>
      <c r="G79" s="161">
        <v>3</v>
      </c>
      <c r="H79" s="162">
        <f t="shared" si="0"/>
        <v>-3</v>
      </c>
    </row>
    <row r="80" spans="2:8" x14ac:dyDescent="0.25">
      <c r="B80" s="191">
        <v>38</v>
      </c>
      <c r="C80" s="192"/>
      <c r="D80" s="193">
        <f t="shared" si="1"/>
        <v>0</v>
      </c>
      <c r="E80" s="194">
        <f t="shared" si="2"/>
        <v>0</v>
      </c>
      <c r="F80" s="195">
        <f t="shared" si="3"/>
        <v>0</v>
      </c>
      <c r="G80" s="161">
        <v>3</v>
      </c>
      <c r="H80" s="162">
        <f t="shared" si="0"/>
        <v>-3</v>
      </c>
    </row>
    <row r="81" spans="2:8" x14ac:dyDescent="0.25">
      <c r="B81" s="191">
        <v>39</v>
      </c>
      <c r="C81" s="192"/>
      <c r="D81" s="193">
        <f t="shared" si="1"/>
        <v>0</v>
      </c>
      <c r="E81" s="194">
        <f t="shared" si="2"/>
        <v>0</v>
      </c>
      <c r="F81" s="195">
        <f t="shared" si="3"/>
        <v>0</v>
      </c>
      <c r="G81" s="161">
        <v>3</v>
      </c>
      <c r="H81" s="162">
        <f t="shared" si="0"/>
        <v>-3</v>
      </c>
    </row>
    <row r="82" spans="2:8" x14ac:dyDescent="0.25">
      <c r="B82" s="191">
        <v>40</v>
      </c>
      <c r="C82" s="192"/>
      <c r="D82" s="193">
        <f t="shared" si="1"/>
        <v>0</v>
      </c>
      <c r="E82" s="194">
        <f t="shared" si="2"/>
        <v>0</v>
      </c>
      <c r="F82" s="195">
        <f t="shared" si="3"/>
        <v>0</v>
      </c>
      <c r="G82" s="161">
        <v>3</v>
      </c>
      <c r="H82" s="162">
        <f t="shared" si="0"/>
        <v>-3</v>
      </c>
    </row>
    <row r="83" spans="2:8" x14ac:dyDescent="0.25">
      <c r="B83" s="191">
        <v>41</v>
      </c>
      <c r="C83" s="192"/>
      <c r="D83" s="193">
        <f t="shared" si="1"/>
        <v>0</v>
      </c>
      <c r="E83" s="194">
        <f t="shared" si="2"/>
        <v>0</v>
      </c>
      <c r="F83" s="195">
        <f t="shared" si="3"/>
        <v>0</v>
      </c>
      <c r="G83" s="161">
        <v>3</v>
      </c>
      <c r="H83" s="162">
        <f t="shared" si="0"/>
        <v>-3</v>
      </c>
    </row>
    <row r="84" spans="2:8" x14ac:dyDescent="0.25">
      <c r="B84" s="191">
        <v>42</v>
      </c>
      <c r="C84" s="192"/>
      <c r="D84" s="193">
        <f t="shared" si="1"/>
        <v>0</v>
      </c>
      <c r="E84" s="194">
        <f t="shared" si="2"/>
        <v>0</v>
      </c>
      <c r="F84" s="195">
        <f t="shared" si="3"/>
        <v>0</v>
      </c>
      <c r="G84" s="161">
        <v>3</v>
      </c>
      <c r="H84" s="162">
        <f t="shared" si="0"/>
        <v>-3</v>
      </c>
    </row>
    <row r="85" spans="2:8" x14ac:dyDescent="0.25">
      <c r="B85" s="191">
        <v>43</v>
      </c>
      <c r="C85" s="192"/>
      <c r="D85" s="193">
        <f t="shared" si="1"/>
        <v>0</v>
      </c>
      <c r="E85" s="194">
        <f t="shared" si="2"/>
        <v>0</v>
      </c>
      <c r="F85" s="195">
        <f t="shared" si="3"/>
        <v>0</v>
      </c>
      <c r="G85" s="161">
        <v>3</v>
      </c>
      <c r="H85" s="162">
        <f t="shared" si="0"/>
        <v>-3</v>
      </c>
    </row>
    <row r="86" spans="2:8" x14ac:dyDescent="0.25">
      <c r="B86" s="191">
        <v>44</v>
      </c>
      <c r="C86" s="192"/>
      <c r="D86" s="193">
        <f t="shared" si="1"/>
        <v>0</v>
      </c>
      <c r="E86" s="194">
        <f t="shared" si="2"/>
        <v>0</v>
      </c>
      <c r="F86" s="195">
        <f t="shared" si="3"/>
        <v>0</v>
      </c>
      <c r="G86" s="161">
        <v>3</v>
      </c>
      <c r="H86" s="162">
        <f t="shared" si="0"/>
        <v>-3</v>
      </c>
    </row>
    <row r="87" spans="2:8" x14ac:dyDescent="0.25">
      <c r="B87" s="191">
        <v>45</v>
      </c>
      <c r="C87" s="192"/>
      <c r="D87" s="193">
        <f t="shared" si="1"/>
        <v>0</v>
      </c>
      <c r="E87" s="194">
        <f t="shared" si="2"/>
        <v>0</v>
      </c>
      <c r="F87" s="195">
        <f t="shared" si="3"/>
        <v>0</v>
      </c>
      <c r="G87" s="161">
        <v>3</v>
      </c>
      <c r="H87" s="162">
        <f t="shared" si="0"/>
        <v>-3</v>
      </c>
    </row>
    <row r="88" spans="2:8" x14ac:dyDescent="0.25">
      <c r="B88" s="191">
        <v>46</v>
      </c>
      <c r="C88" s="192"/>
      <c r="D88" s="193">
        <f t="shared" si="1"/>
        <v>0</v>
      </c>
      <c r="E88" s="194">
        <f t="shared" si="2"/>
        <v>0</v>
      </c>
      <c r="F88" s="195">
        <f t="shared" si="3"/>
        <v>0</v>
      </c>
      <c r="G88" s="161">
        <v>3</v>
      </c>
      <c r="H88" s="162">
        <f t="shared" si="0"/>
        <v>-3</v>
      </c>
    </row>
    <row r="89" spans="2:8" x14ac:dyDescent="0.25">
      <c r="B89" s="191">
        <v>47</v>
      </c>
      <c r="C89" s="192"/>
      <c r="D89" s="193">
        <f t="shared" si="1"/>
        <v>0</v>
      </c>
      <c r="E89" s="194">
        <f t="shared" si="2"/>
        <v>0</v>
      </c>
      <c r="F89" s="195">
        <f t="shared" si="3"/>
        <v>0</v>
      </c>
      <c r="G89" s="161">
        <v>3</v>
      </c>
      <c r="H89" s="162">
        <f t="shared" si="0"/>
        <v>-3</v>
      </c>
    </row>
    <row r="90" spans="2:8" x14ac:dyDescent="0.25">
      <c r="B90" s="191">
        <v>48</v>
      </c>
      <c r="C90" s="192"/>
      <c r="D90" s="193">
        <f t="shared" si="1"/>
        <v>0</v>
      </c>
      <c r="E90" s="194">
        <f t="shared" si="2"/>
        <v>0</v>
      </c>
      <c r="F90" s="195">
        <f t="shared" si="3"/>
        <v>0</v>
      </c>
      <c r="G90" s="161">
        <v>3</v>
      </c>
      <c r="H90" s="162">
        <f t="shared" si="0"/>
        <v>-3</v>
      </c>
    </row>
    <row r="91" spans="2:8" x14ac:dyDescent="0.25">
      <c r="B91" s="191">
        <v>49</v>
      </c>
      <c r="C91" s="192"/>
      <c r="D91" s="193">
        <f t="shared" si="1"/>
        <v>0</v>
      </c>
      <c r="E91" s="194">
        <f t="shared" si="2"/>
        <v>0</v>
      </c>
      <c r="F91" s="195">
        <f t="shared" si="3"/>
        <v>0</v>
      </c>
      <c r="G91" s="161">
        <v>3</v>
      </c>
      <c r="H91" s="162">
        <f t="shared" si="0"/>
        <v>-3</v>
      </c>
    </row>
    <row r="92" spans="2:8" x14ac:dyDescent="0.25">
      <c r="B92" s="191">
        <v>50</v>
      </c>
      <c r="C92" s="192"/>
      <c r="D92" s="193">
        <f t="shared" si="1"/>
        <v>0</v>
      </c>
      <c r="E92" s="194">
        <f t="shared" si="2"/>
        <v>0</v>
      </c>
      <c r="F92" s="195">
        <f t="shared" si="3"/>
        <v>0</v>
      </c>
      <c r="G92" s="161">
        <v>3</v>
      </c>
      <c r="H92" s="162">
        <f t="shared" si="0"/>
        <v>-3</v>
      </c>
    </row>
    <row r="93" spans="2:8" x14ac:dyDescent="0.25">
      <c r="B93" s="191">
        <v>51</v>
      </c>
      <c r="C93" s="192"/>
      <c r="D93" s="193">
        <f t="shared" si="1"/>
        <v>0</v>
      </c>
      <c r="E93" s="194">
        <f t="shared" si="2"/>
        <v>0</v>
      </c>
      <c r="F93" s="195">
        <f t="shared" si="3"/>
        <v>0</v>
      </c>
      <c r="G93" s="161">
        <v>3</v>
      </c>
      <c r="H93" s="162">
        <f t="shared" si="0"/>
        <v>-3</v>
      </c>
    </row>
    <row r="94" spans="2:8" x14ac:dyDescent="0.25">
      <c r="B94" s="191">
        <v>52</v>
      </c>
      <c r="C94" s="192"/>
      <c r="D94" s="193">
        <f t="shared" si="1"/>
        <v>0</v>
      </c>
      <c r="E94" s="194">
        <f t="shared" si="2"/>
        <v>0</v>
      </c>
      <c r="F94" s="195">
        <f t="shared" si="3"/>
        <v>0</v>
      </c>
      <c r="G94" s="161">
        <v>3</v>
      </c>
      <c r="H94" s="162">
        <f t="shared" si="0"/>
        <v>-3</v>
      </c>
    </row>
    <row r="95" spans="2:8" x14ac:dyDescent="0.25">
      <c r="B95" s="191">
        <v>53</v>
      </c>
      <c r="C95" s="192"/>
      <c r="D95" s="193">
        <f t="shared" si="1"/>
        <v>0</v>
      </c>
      <c r="E95" s="194">
        <f t="shared" si="2"/>
        <v>0</v>
      </c>
      <c r="F95" s="195">
        <f t="shared" si="3"/>
        <v>0</v>
      </c>
      <c r="G95" s="161">
        <v>3</v>
      </c>
      <c r="H95" s="162">
        <f t="shared" si="0"/>
        <v>-3</v>
      </c>
    </row>
    <row r="96" spans="2:8" x14ac:dyDescent="0.25">
      <c r="B96" s="191">
        <v>54</v>
      </c>
      <c r="C96" s="192"/>
      <c r="D96" s="193">
        <f t="shared" si="1"/>
        <v>0</v>
      </c>
      <c r="E96" s="194">
        <f t="shared" si="2"/>
        <v>0</v>
      </c>
      <c r="F96" s="195">
        <f t="shared" si="3"/>
        <v>0</v>
      </c>
      <c r="G96" s="161">
        <v>3</v>
      </c>
      <c r="H96" s="162">
        <f t="shared" si="0"/>
        <v>-3</v>
      </c>
    </row>
    <row r="97" spans="2:8" x14ac:dyDescent="0.25">
      <c r="B97" s="191">
        <v>55</v>
      </c>
      <c r="C97" s="192"/>
      <c r="D97" s="193">
        <f t="shared" si="1"/>
        <v>0</v>
      </c>
      <c r="E97" s="194">
        <f t="shared" si="2"/>
        <v>0</v>
      </c>
      <c r="F97" s="195">
        <f t="shared" si="3"/>
        <v>0</v>
      </c>
      <c r="G97" s="161">
        <v>3</v>
      </c>
      <c r="H97" s="162">
        <f t="shared" si="0"/>
        <v>-3</v>
      </c>
    </row>
    <row r="98" spans="2:8" x14ac:dyDescent="0.25">
      <c r="B98" s="191">
        <v>56</v>
      </c>
      <c r="C98" s="192"/>
      <c r="D98" s="193">
        <f t="shared" si="1"/>
        <v>0</v>
      </c>
      <c r="E98" s="194">
        <f t="shared" si="2"/>
        <v>0</v>
      </c>
      <c r="F98" s="195">
        <f t="shared" si="3"/>
        <v>0</v>
      </c>
      <c r="G98" s="161">
        <v>3</v>
      </c>
      <c r="H98" s="162">
        <f t="shared" si="0"/>
        <v>-3</v>
      </c>
    </row>
    <row r="99" spans="2:8" x14ac:dyDescent="0.25">
      <c r="B99" s="191">
        <v>57</v>
      </c>
      <c r="C99" s="192"/>
      <c r="D99" s="193">
        <f t="shared" si="1"/>
        <v>0</v>
      </c>
      <c r="E99" s="194">
        <f t="shared" si="2"/>
        <v>0</v>
      </c>
      <c r="F99" s="195">
        <f t="shared" si="3"/>
        <v>0</v>
      </c>
      <c r="G99" s="161">
        <v>3</v>
      </c>
      <c r="H99" s="162">
        <f t="shared" si="0"/>
        <v>-3</v>
      </c>
    </row>
    <row r="100" spans="2:8" x14ac:dyDescent="0.25">
      <c r="B100" s="191">
        <v>58</v>
      </c>
      <c r="C100" s="192"/>
      <c r="D100" s="193">
        <f t="shared" si="1"/>
        <v>0</v>
      </c>
      <c r="E100" s="194">
        <f t="shared" si="2"/>
        <v>0</v>
      </c>
      <c r="F100" s="195">
        <f t="shared" si="3"/>
        <v>0</v>
      </c>
      <c r="G100" s="161">
        <v>3</v>
      </c>
      <c r="H100" s="162">
        <f t="shared" si="0"/>
        <v>-3</v>
      </c>
    </row>
    <row r="101" spans="2:8" x14ac:dyDescent="0.25">
      <c r="B101" s="191">
        <v>59</v>
      </c>
      <c r="C101" s="192"/>
      <c r="D101" s="193">
        <f t="shared" si="1"/>
        <v>0</v>
      </c>
      <c r="E101" s="194">
        <f t="shared" si="2"/>
        <v>0</v>
      </c>
      <c r="F101" s="195">
        <f t="shared" si="3"/>
        <v>0</v>
      </c>
      <c r="G101" s="161">
        <v>3</v>
      </c>
      <c r="H101" s="162">
        <f t="shared" si="0"/>
        <v>-3</v>
      </c>
    </row>
    <row r="102" spans="2:8" x14ac:dyDescent="0.25">
      <c r="B102" s="191">
        <v>60</v>
      </c>
      <c r="C102" s="192"/>
      <c r="D102" s="193">
        <f t="shared" si="1"/>
        <v>0</v>
      </c>
      <c r="E102" s="194">
        <f t="shared" si="2"/>
        <v>0</v>
      </c>
      <c r="F102" s="195">
        <f t="shared" si="3"/>
        <v>0</v>
      </c>
      <c r="G102" s="161">
        <v>3</v>
      </c>
      <c r="H102" s="162">
        <f t="shared" si="0"/>
        <v>-3</v>
      </c>
    </row>
    <row r="103" spans="2:8" x14ac:dyDescent="0.25">
      <c r="B103" s="191">
        <v>61</v>
      </c>
      <c r="C103" s="192"/>
      <c r="D103" s="193">
        <f t="shared" si="1"/>
        <v>0</v>
      </c>
      <c r="E103" s="194">
        <f t="shared" si="2"/>
        <v>0</v>
      </c>
      <c r="F103" s="195">
        <f t="shared" si="3"/>
        <v>0</v>
      </c>
      <c r="G103" s="161">
        <v>3</v>
      </c>
      <c r="H103" s="162">
        <f t="shared" si="0"/>
        <v>-3</v>
      </c>
    </row>
    <row r="104" spans="2:8" x14ac:dyDescent="0.25">
      <c r="B104" s="191">
        <v>62</v>
      </c>
      <c r="C104" s="192"/>
      <c r="D104" s="193">
        <f t="shared" si="1"/>
        <v>0</v>
      </c>
      <c r="E104" s="194">
        <f t="shared" si="2"/>
        <v>0</v>
      </c>
      <c r="F104" s="195">
        <f t="shared" si="3"/>
        <v>0</v>
      </c>
      <c r="G104" s="161">
        <v>3</v>
      </c>
      <c r="H104" s="162">
        <f t="shared" si="0"/>
        <v>-3</v>
      </c>
    </row>
    <row r="105" spans="2:8" x14ac:dyDescent="0.25">
      <c r="B105" s="191">
        <v>63</v>
      </c>
      <c r="C105" s="192"/>
      <c r="D105" s="193">
        <f t="shared" si="1"/>
        <v>0</v>
      </c>
      <c r="E105" s="194">
        <f t="shared" si="2"/>
        <v>0</v>
      </c>
      <c r="F105" s="195">
        <f t="shared" si="3"/>
        <v>0</v>
      </c>
      <c r="G105" s="161">
        <v>3</v>
      </c>
      <c r="H105" s="162">
        <f t="shared" si="0"/>
        <v>-3</v>
      </c>
    </row>
    <row r="106" spans="2:8" x14ac:dyDescent="0.25">
      <c r="B106" s="191">
        <v>64</v>
      </c>
      <c r="C106" s="192"/>
      <c r="D106" s="193">
        <f t="shared" si="1"/>
        <v>0</v>
      </c>
      <c r="E106" s="194">
        <f t="shared" si="2"/>
        <v>0</v>
      </c>
      <c r="F106" s="195">
        <f t="shared" si="3"/>
        <v>0</v>
      </c>
      <c r="G106" s="161">
        <v>3</v>
      </c>
      <c r="H106" s="162">
        <f t="shared" si="0"/>
        <v>-3</v>
      </c>
    </row>
    <row r="107" spans="2:8" x14ac:dyDescent="0.25">
      <c r="B107" s="191">
        <v>65</v>
      </c>
      <c r="C107" s="192"/>
      <c r="D107" s="193">
        <f t="shared" si="1"/>
        <v>0</v>
      </c>
      <c r="E107" s="194">
        <f t="shared" si="2"/>
        <v>0</v>
      </c>
      <c r="F107" s="195">
        <f t="shared" si="3"/>
        <v>0</v>
      </c>
      <c r="G107" s="161">
        <v>3</v>
      </c>
      <c r="H107" s="162">
        <f t="shared" ref="H107:H138" si="4">(G107*F107)-G107</f>
        <v>-3</v>
      </c>
    </row>
    <row r="108" spans="2:8" x14ac:dyDescent="0.25">
      <c r="B108" s="191">
        <v>66</v>
      </c>
      <c r="C108" s="192"/>
      <c r="D108" s="193">
        <f t="shared" ref="D108:D138" si="5">(((C108*10^-9*6.02*10^23)/(D$36*325*2))/(6.02*10^23))*(10^12)</f>
        <v>0</v>
      </c>
      <c r="E108" s="194">
        <f t="shared" ref="E108:E138" si="6">D108*1000</f>
        <v>0</v>
      </c>
      <c r="F108" s="195">
        <f t="shared" ref="F108:F138" si="7">E108/$G$42</f>
        <v>0</v>
      </c>
      <c r="G108" s="161">
        <v>3</v>
      </c>
      <c r="H108" s="162">
        <f t="shared" si="4"/>
        <v>-3</v>
      </c>
    </row>
    <row r="109" spans="2:8" x14ac:dyDescent="0.25">
      <c r="B109" s="191">
        <v>67</v>
      </c>
      <c r="C109" s="192"/>
      <c r="D109" s="193">
        <f t="shared" si="5"/>
        <v>0</v>
      </c>
      <c r="E109" s="194">
        <f t="shared" si="6"/>
        <v>0</v>
      </c>
      <c r="F109" s="195">
        <f t="shared" si="7"/>
        <v>0</v>
      </c>
      <c r="G109" s="161">
        <v>3</v>
      </c>
      <c r="H109" s="162">
        <f t="shared" si="4"/>
        <v>-3</v>
      </c>
    </row>
    <row r="110" spans="2:8" x14ac:dyDescent="0.25">
      <c r="B110" s="191">
        <v>68</v>
      </c>
      <c r="C110" s="192"/>
      <c r="D110" s="193">
        <f t="shared" si="5"/>
        <v>0</v>
      </c>
      <c r="E110" s="194">
        <f t="shared" si="6"/>
        <v>0</v>
      </c>
      <c r="F110" s="195">
        <f t="shared" si="7"/>
        <v>0</v>
      </c>
      <c r="G110" s="161">
        <v>3</v>
      </c>
      <c r="H110" s="162">
        <f t="shared" si="4"/>
        <v>-3</v>
      </c>
    </row>
    <row r="111" spans="2:8" x14ac:dyDescent="0.25">
      <c r="B111" s="191">
        <v>69</v>
      </c>
      <c r="C111" s="192"/>
      <c r="D111" s="193">
        <f t="shared" si="5"/>
        <v>0</v>
      </c>
      <c r="E111" s="194">
        <f t="shared" si="6"/>
        <v>0</v>
      </c>
      <c r="F111" s="195">
        <f t="shared" si="7"/>
        <v>0</v>
      </c>
      <c r="G111" s="161">
        <v>3</v>
      </c>
      <c r="H111" s="162">
        <f t="shared" si="4"/>
        <v>-3</v>
      </c>
    </row>
    <row r="112" spans="2:8" x14ac:dyDescent="0.25">
      <c r="B112" s="191">
        <v>70</v>
      </c>
      <c r="C112" s="192"/>
      <c r="D112" s="193">
        <f t="shared" si="5"/>
        <v>0</v>
      </c>
      <c r="E112" s="194">
        <f t="shared" si="6"/>
        <v>0</v>
      </c>
      <c r="F112" s="195">
        <f t="shared" si="7"/>
        <v>0</v>
      </c>
      <c r="G112" s="161">
        <v>3</v>
      </c>
      <c r="H112" s="162">
        <f t="shared" si="4"/>
        <v>-3</v>
      </c>
    </row>
    <row r="113" spans="2:8" x14ac:dyDescent="0.25">
      <c r="B113" s="191">
        <v>71</v>
      </c>
      <c r="C113" s="192"/>
      <c r="D113" s="193">
        <f t="shared" si="5"/>
        <v>0</v>
      </c>
      <c r="E113" s="194">
        <f t="shared" si="6"/>
        <v>0</v>
      </c>
      <c r="F113" s="195">
        <f t="shared" si="7"/>
        <v>0</v>
      </c>
      <c r="G113" s="161">
        <v>3</v>
      </c>
      <c r="H113" s="162">
        <f t="shared" si="4"/>
        <v>-3</v>
      </c>
    </row>
    <row r="114" spans="2:8" x14ac:dyDescent="0.25">
      <c r="B114" s="191">
        <v>72</v>
      </c>
      <c r="C114" s="192"/>
      <c r="D114" s="193">
        <f t="shared" si="5"/>
        <v>0</v>
      </c>
      <c r="E114" s="194">
        <f t="shared" si="6"/>
        <v>0</v>
      </c>
      <c r="F114" s="195">
        <f t="shared" si="7"/>
        <v>0</v>
      </c>
      <c r="G114" s="161">
        <v>3</v>
      </c>
      <c r="H114" s="162">
        <f t="shared" si="4"/>
        <v>-3</v>
      </c>
    </row>
    <row r="115" spans="2:8" x14ac:dyDescent="0.25">
      <c r="B115" s="191">
        <v>73</v>
      </c>
      <c r="C115" s="192"/>
      <c r="D115" s="193">
        <f t="shared" si="5"/>
        <v>0</v>
      </c>
      <c r="E115" s="194">
        <f t="shared" si="6"/>
        <v>0</v>
      </c>
      <c r="F115" s="195">
        <f t="shared" si="7"/>
        <v>0</v>
      </c>
      <c r="G115" s="161">
        <v>3</v>
      </c>
      <c r="H115" s="162">
        <f t="shared" si="4"/>
        <v>-3</v>
      </c>
    </row>
    <row r="116" spans="2:8" x14ac:dyDescent="0.25">
      <c r="B116" s="191">
        <v>74</v>
      </c>
      <c r="C116" s="192"/>
      <c r="D116" s="193">
        <f t="shared" si="5"/>
        <v>0</v>
      </c>
      <c r="E116" s="194">
        <f t="shared" si="6"/>
        <v>0</v>
      </c>
      <c r="F116" s="195">
        <f t="shared" si="7"/>
        <v>0</v>
      </c>
      <c r="G116" s="161">
        <v>3</v>
      </c>
      <c r="H116" s="162">
        <f t="shared" si="4"/>
        <v>-3</v>
      </c>
    </row>
    <row r="117" spans="2:8" x14ac:dyDescent="0.25">
      <c r="B117" s="191">
        <v>75</v>
      </c>
      <c r="C117" s="192"/>
      <c r="D117" s="193">
        <f t="shared" si="5"/>
        <v>0</v>
      </c>
      <c r="E117" s="194">
        <f t="shared" si="6"/>
        <v>0</v>
      </c>
      <c r="F117" s="195">
        <f t="shared" si="7"/>
        <v>0</v>
      </c>
      <c r="G117" s="161">
        <v>3</v>
      </c>
      <c r="H117" s="162">
        <f t="shared" si="4"/>
        <v>-3</v>
      </c>
    </row>
    <row r="118" spans="2:8" x14ac:dyDescent="0.25">
      <c r="B118" s="191">
        <v>76</v>
      </c>
      <c r="C118" s="192"/>
      <c r="D118" s="193">
        <f t="shared" si="5"/>
        <v>0</v>
      </c>
      <c r="E118" s="194">
        <f t="shared" si="6"/>
        <v>0</v>
      </c>
      <c r="F118" s="195">
        <f t="shared" si="7"/>
        <v>0</v>
      </c>
      <c r="G118" s="161">
        <v>3</v>
      </c>
      <c r="H118" s="162">
        <f t="shared" si="4"/>
        <v>-3</v>
      </c>
    </row>
    <row r="119" spans="2:8" x14ac:dyDescent="0.25">
      <c r="B119" s="191">
        <v>77</v>
      </c>
      <c r="C119" s="192"/>
      <c r="D119" s="193">
        <f t="shared" si="5"/>
        <v>0</v>
      </c>
      <c r="E119" s="194">
        <f t="shared" si="6"/>
        <v>0</v>
      </c>
      <c r="F119" s="195">
        <f t="shared" si="7"/>
        <v>0</v>
      </c>
      <c r="G119" s="161">
        <v>3</v>
      </c>
      <c r="H119" s="162">
        <f t="shared" si="4"/>
        <v>-3</v>
      </c>
    </row>
    <row r="120" spans="2:8" x14ac:dyDescent="0.25">
      <c r="B120" s="191">
        <v>78</v>
      </c>
      <c r="C120" s="192"/>
      <c r="D120" s="193">
        <f t="shared" si="5"/>
        <v>0</v>
      </c>
      <c r="E120" s="194">
        <f t="shared" si="6"/>
        <v>0</v>
      </c>
      <c r="F120" s="195">
        <f t="shared" si="7"/>
        <v>0</v>
      </c>
      <c r="G120" s="161">
        <v>3</v>
      </c>
      <c r="H120" s="162">
        <f t="shared" si="4"/>
        <v>-3</v>
      </c>
    </row>
    <row r="121" spans="2:8" x14ac:dyDescent="0.25">
      <c r="B121" s="191">
        <v>79</v>
      </c>
      <c r="C121" s="192"/>
      <c r="D121" s="193">
        <f t="shared" si="5"/>
        <v>0</v>
      </c>
      <c r="E121" s="194">
        <f t="shared" si="6"/>
        <v>0</v>
      </c>
      <c r="F121" s="195">
        <f t="shared" si="7"/>
        <v>0</v>
      </c>
      <c r="G121" s="161">
        <v>3</v>
      </c>
      <c r="H121" s="162">
        <f t="shared" si="4"/>
        <v>-3</v>
      </c>
    </row>
    <row r="122" spans="2:8" x14ac:dyDescent="0.25">
      <c r="B122" s="191">
        <v>80</v>
      </c>
      <c r="C122" s="192"/>
      <c r="D122" s="193">
        <f t="shared" si="5"/>
        <v>0</v>
      </c>
      <c r="E122" s="194">
        <f t="shared" si="6"/>
        <v>0</v>
      </c>
      <c r="F122" s="195">
        <f t="shared" si="7"/>
        <v>0</v>
      </c>
      <c r="G122" s="161">
        <v>3</v>
      </c>
      <c r="H122" s="162">
        <f t="shared" si="4"/>
        <v>-3</v>
      </c>
    </row>
    <row r="123" spans="2:8" x14ac:dyDescent="0.25">
      <c r="B123" s="191">
        <v>81</v>
      </c>
      <c r="C123" s="192"/>
      <c r="D123" s="193">
        <f t="shared" si="5"/>
        <v>0</v>
      </c>
      <c r="E123" s="194">
        <f t="shared" si="6"/>
        <v>0</v>
      </c>
      <c r="F123" s="195">
        <f t="shared" si="7"/>
        <v>0</v>
      </c>
      <c r="G123" s="161">
        <v>3</v>
      </c>
      <c r="H123" s="162">
        <f t="shared" si="4"/>
        <v>-3</v>
      </c>
    </row>
    <row r="124" spans="2:8" x14ac:dyDescent="0.25">
      <c r="B124" s="191">
        <v>82</v>
      </c>
      <c r="C124" s="192"/>
      <c r="D124" s="193">
        <f t="shared" si="5"/>
        <v>0</v>
      </c>
      <c r="E124" s="194">
        <f t="shared" si="6"/>
        <v>0</v>
      </c>
      <c r="F124" s="195">
        <f t="shared" si="7"/>
        <v>0</v>
      </c>
      <c r="G124" s="161">
        <v>3</v>
      </c>
      <c r="H124" s="162">
        <f t="shared" si="4"/>
        <v>-3</v>
      </c>
    </row>
    <row r="125" spans="2:8" x14ac:dyDescent="0.25">
      <c r="B125" s="191">
        <v>83</v>
      </c>
      <c r="C125" s="192"/>
      <c r="D125" s="193">
        <f t="shared" si="5"/>
        <v>0</v>
      </c>
      <c r="E125" s="194">
        <f t="shared" si="6"/>
        <v>0</v>
      </c>
      <c r="F125" s="195">
        <f t="shared" si="7"/>
        <v>0</v>
      </c>
      <c r="G125" s="161">
        <v>3</v>
      </c>
      <c r="H125" s="162">
        <f t="shared" si="4"/>
        <v>-3</v>
      </c>
    </row>
    <row r="126" spans="2:8" x14ac:dyDescent="0.25">
      <c r="B126" s="191">
        <v>84</v>
      </c>
      <c r="C126" s="192"/>
      <c r="D126" s="193">
        <f t="shared" si="5"/>
        <v>0</v>
      </c>
      <c r="E126" s="194">
        <f t="shared" si="6"/>
        <v>0</v>
      </c>
      <c r="F126" s="195">
        <f t="shared" si="7"/>
        <v>0</v>
      </c>
      <c r="G126" s="161">
        <v>3</v>
      </c>
      <c r="H126" s="162">
        <f t="shared" si="4"/>
        <v>-3</v>
      </c>
    </row>
    <row r="127" spans="2:8" x14ac:dyDescent="0.25">
      <c r="B127" s="191">
        <v>85</v>
      </c>
      <c r="C127" s="192"/>
      <c r="D127" s="193">
        <f t="shared" si="5"/>
        <v>0</v>
      </c>
      <c r="E127" s="194">
        <f t="shared" si="6"/>
        <v>0</v>
      </c>
      <c r="F127" s="195">
        <f t="shared" si="7"/>
        <v>0</v>
      </c>
      <c r="G127" s="161">
        <v>3</v>
      </c>
      <c r="H127" s="162">
        <f t="shared" si="4"/>
        <v>-3</v>
      </c>
    </row>
    <row r="128" spans="2:8" x14ac:dyDescent="0.25">
      <c r="B128" s="191">
        <v>86</v>
      </c>
      <c r="C128" s="192"/>
      <c r="D128" s="193">
        <f t="shared" si="5"/>
        <v>0</v>
      </c>
      <c r="E128" s="194">
        <f t="shared" si="6"/>
        <v>0</v>
      </c>
      <c r="F128" s="195">
        <f t="shared" si="7"/>
        <v>0</v>
      </c>
      <c r="G128" s="161">
        <v>3</v>
      </c>
      <c r="H128" s="162">
        <f t="shared" si="4"/>
        <v>-3</v>
      </c>
    </row>
    <row r="129" spans="1:8" x14ac:dyDescent="0.25">
      <c r="B129" s="191">
        <v>87</v>
      </c>
      <c r="C129" s="192"/>
      <c r="D129" s="193">
        <f t="shared" si="5"/>
        <v>0</v>
      </c>
      <c r="E129" s="194">
        <f t="shared" si="6"/>
        <v>0</v>
      </c>
      <c r="F129" s="195">
        <f t="shared" si="7"/>
        <v>0</v>
      </c>
      <c r="G129" s="161">
        <v>3</v>
      </c>
      <c r="H129" s="162">
        <f t="shared" si="4"/>
        <v>-3</v>
      </c>
    </row>
    <row r="130" spans="1:8" x14ac:dyDescent="0.25">
      <c r="B130" s="191">
        <v>88</v>
      </c>
      <c r="C130" s="192"/>
      <c r="D130" s="193">
        <f t="shared" si="5"/>
        <v>0</v>
      </c>
      <c r="E130" s="194">
        <f t="shared" si="6"/>
        <v>0</v>
      </c>
      <c r="F130" s="195">
        <f t="shared" si="7"/>
        <v>0</v>
      </c>
      <c r="G130" s="161">
        <v>3</v>
      </c>
      <c r="H130" s="162">
        <f t="shared" si="4"/>
        <v>-3</v>
      </c>
    </row>
    <row r="131" spans="1:8" x14ac:dyDescent="0.25">
      <c r="B131" s="191">
        <v>89</v>
      </c>
      <c r="C131" s="192"/>
      <c r="D131" s="193">
        <f t="shared" si="5"/>
        <v>0</v>
      </c>
      <c r="E131" s="194">
        <f t="shared" si="6"/>
        <v>0</v>
      </c>
      <c r="F131" s="195">
        <f t="shared" si="7"/>
        <v>0</v>
      </c>
      <c r="G131" s="161">
        <v>3</v>
      </c>
      <c r="H131" s="162">
        <f t="shared" si="4"/>
        <v>-3</v>
      </c>
    </row>
    <row r="132" spans="1:8" x14ac:dyDescent="0.25">
      <c r="B132" s="191">
        <v>90</v>
      </c>
      <c r="C132" s="192"/>
      <c r="D132" s="193">
        <f t="shared" si="5"/>
        <v>0</v>
      </c>
      <c r="E132" s="194">
        <f t="shared" si="6"/>
        <v>0</v>
      </c>
      <c r="F132" s="195">
        <f t="shared" si="7"/>
        <v>0</v>
      </c>
      <c r="G132" s="161">
        <v>3</v>
      </c>
      <c r="H132" s="162">
        <f t="shared" si="4"/>
        <v>-3</v>
      </c>
    </row>
    <row r="133" spans="1:8" x14ac:dyDescent="0.25">
      <c r="B133" s="191">
        <v>91</v>
      </c>
      <c r="C133" s="192"/>
      <c r="D133" s="193">
        <f t="shared" si="5"/>
        <v>0</v>
      </c>
      <c r="E133" s="194">
        <f t="shared" si="6"/>
        <v>0</v>
      </c>
      <c r="F133" s="195">
        <f t="shared" si="7"/>
        <v>0</v>
      </c>
      <c r="G133" s="161">
        <v>3</v>
      </c>
      <c r="H133" s="162">
        <f t="shared" si="4"/>
        <v>-3</v>
      </c>
    </row>
    <row r="134" spans="1:8" x14ac:dyDescent="0.25">
      <c r="B134" s="191">
        <v>92</v>
      </c>
      <c r="C134" s="192"/>
      <c r="D134" s="193">
        <f t="shared" si="5"/>
        <v>0</v>
      </c>
      <c r="E134" s="194">
        <f t="shared" si="6"/>
        <v>0</v>
      </c>
      <c r="F134" s="195">
        <f t="shared" si="7"/>
        <v>0</v>
      </c>
      <c r="G134" s="161">
        <v>3</v>
      </c>
      <c r="H134" s="162">
        <f t="shared" si="4"/>
        <v>-3</v>
      </c>
    </row>
    <row r="135" spans="1:8" x14ac:dyDescent="0.25">
      <c r="B135" s="191">
        <v>93</v>
      </c>
      <c r="C135" s="192"/>
      <c r="D135" s="193">
        <f t="shared" si="5"/>
        <v>0</v>
      </c>
      <c r="E135" s="194">
        <f t="shared" si="6"/>
        <v>0</v>
      </c>
      <c r="F135" s="195">
        <f t="shared" si="7"/>
        <v>0</v>
      </c>
      <c r="G135" s="161">
        <v>3</v>
      </c>
      <c r="H135" s="162">
        <f t="shared" si="4"/>
        <v>-3</v>
      </c>
    </row>
    <row r="136" spans="1:8" x14ac:dyDescent="0.25">
      <c r="B136" s="191">
        <v>94</v>
      </c>
      <c r="C136" s="192"/>
      <c r="D136" s="193">
        <f t="shared" si="5"/>
        <v>0</v>
      </c>
      <c r="E136" s="194">
        <f t="shared" si="6"/>
        <v>0</v>
      </c>
      <c r="F136" s="195">
        <f t="shared" si="7"/>
        <v>0</v>
      </c>
      <c r="G136" s="161">
        <v>3</v>
      </c>
      <c r="H136" s="162">
        <f t="shared" si="4"/>
        <v>-3</v>
      </c>
    </row>
    <row r="137" spans="1:8" x14ac:dyDescent="0.25">
      <c r="B137" s="191">
        <v>95</v>
      </c>
      <c r="C137" s="192"/>
      <c r="D137" s="193">
        <f t="shared" si="5"/>
        <v>0</v>
      </c>
      <c r="E137" s="194">
        <f t="shared" si="6"/>
        <v>0</v>
      </c>
      <c r="F137" s="195">
        <f t="shared" si="7"/>
        <v>0</v>
      </c>
      <c r="G137" s="161">
        <v>3</v>
      </c>
      <c r="H137" s="162">
        <f t="shared" si="4"/>
        <v>-3</v>
      </c>
    </row>
    <row r="138" spans="1:8" ht="13.5" thickBot="1" x14ac:dyDescent="0.3">
      <c r="B138" s="196">
        <v>96</v>
      </c>
      <c r="C138" s="197"/>
      <c r="D138" s="198">
        <f t="shared" si="5"/>
        <v>0</v>
      </c>
      <c r="E138" s="199">
        <f t="shared" si="6"/>
        <v>0</v>
      </c>
      <c r="F138" s="200">
        <f t="shared" si="7"/>
        <v>0</v>
      </c>
      <c r="G138" s="72">
        <v>3</v>
      </c>
      <c r="H138" s="163">
        <f t="shared" si="4"/>
        <v>-3</v>
      </c>
    </row>
    <row r="139" spans="1:8" s="10" customFormat="1" x14ac:dyDescent="0.25">
      <c r="B139" s="11"/>
      <c r="C139" s="11"/>
      <c r="D139" s="11"/>
    </row>
    <row r="140" spans="1:8" s="10" customFormat="1" x14ac:dyDescent="0.25">
      <c r="B140" s="11"/>
      <c r="C140" s="11"/>
      <c r="D140" s="11"/>
    </row>
    <row r="141" spans="1:8" x14ac:dyDescent="0.25">
      <c r="A141" s="10"/>
      <c r="B141" s="15" t="s">
        <v>4248</v>
      </c>
      <c r="C141" s="15"/>
      <c r="D141" s="15"/>
      <c r="E141" s="164"/>
      <c r="F141" s="164"/>
    </row>
    <row r="142" spans="1:8" x14ac:dyDescent="0.25">
      <c r="A142" s="10"/>
      <c r="B142" s="164"/>
      <c r="C142" s="164"/>
      <c r="D142" s="164"/>
      <c r="E142" s="164"/>
      <c r="F142" s="164"/>
    </row>
    <row r="143" spans="1:8" x14ac:dyDescent="0.25">
      <c r="A143" s="60" t="s">
        <v>65</v>
      </c>
      <c r="B143" s="27" t="s">
        <v>4249</v>
      </c>
      <c r="C143" s="27"/>
      <c r="D143" s="27"/>
      <c r="E143" s="27"/>
      <c r="F143" s="27"/>
    </row>
    <row r="144" spans="1:8" x14ac:dyDescent="0.25">
      <c r="A144" s="10"/>
      <c r="B144" s="27" t="s">
        <v>4250</v>
      </c>
      <c r="C144" s="27"/>
      <c r="D144" s="27"/>
      <c r="E144" s="164"/>
      <c r="F144" s="164"/>
    </row>
    <row r="145" spans="1:6" x14ac:dyDescent="0.25">
      <c r="A145" s="60" t="s">
        <v>65</v>
      </c>
      <c r="B145" s="27" t="s">
        <v>4251</v>
      </c>
      <c r="C145" s="27"/>
      <c r="D145" s="27"/>
      <c r="E145" s="27"/>
      <c r="F145" s="27"/>
    </row>
    <row r="146" spans="1:6" x14ac:dyDescent="0.25">
      <c r="A146" s="10"/>
      <c r="B146" s="27" t="s">
        <v>4252</v>
      </c>
      <c r="C146" s="27"/>
      <c r="D146" s="27"/>
      <c r="E146" s="27"/>
      <c r="F146" s="164"/>
    </row>
    <row r="147" spans="1:6" x14ac:dyDescent="0.25">
      <c r="A147" s="10"/>
      <c r="B147" s="150" t="s">
        <v>4253</v>
      </c>
      <c r="C147" s="10"/>
      <c r="D147" s="10"/>
      <c r="E147" s="10"/>
      <c r="F147" s="164"/>
    </row>
    <row r="149" spans="1:6" x14ac:dyDescent="0.25">
      <c r="D149" s="12"/>
    </row>
  </sheetData>
  <sheetProtection algorithmName="SHA-512" hashValue="TLBuwbODchaT1OZdcCqaZvi8QjTSGnvK1Et5kBwbpgtb85qSuAMaGPdPjZVnEQdECncXRXLOyfboBGQ6BqXU+Q==" saltValue="afpoeOUjQlCdJqQTfJLY2w=="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2" priority="10" operator="equal">
      <formula>0</formula>
    </cfRule>
  </conditionalFormatting>
  <conditionalFormatting sqref="B147">
    <cfRule type="expression" dxfId="51" priority="9">
      <formula>_xlfn.ISFORMULA(B147:L246)</formula>
    </cfRule>
  </conditionalFormatting>
  <conditionalFormatting sqref="H43:H138">
    <cfRule type="cellIs" dxfId="50" priority="8" operator="equal">
      <formula>-3</formula>
    </cfRule>
  </conditionalFormatting>
  <conditionalFormatting sqref="A14 A17">
    <cfRule type="expression" dxfId="49" priority="7">
      <formula>_xlfn.ISFORMULA(A14:N106)</formula>
    </cfRule>
  </conditionalFormatting>
  <conditionalFormatting sqref="A22">
    <cfRule type="expression" dxfId="48" priority="6">
      <formula>_xlfn.ISFORMULA(A22:N114)</formula>
    </cfRule>
  </conditionalFormatting>
  <conditionalFormatting sqref="A24">
    <cfRule type="expression" dxfId="47" priority="5">
      <formula>_xlfn.ISFORMULA(A24:N116)</formula>
    </cfRule>
  </conditionalFormatting>
  <conditionalFormatting sqref="A32">
    <cfRule type="expression" dxfId="46" priority="4">
      <formula>_xlfn.ISFORMULA(A32:N124)</formula>
    </cfRule>
  </conditionalFormatting>
  <conditionalFormatting sqref="A33">
    <cfRule type="expression" dxfId="45" priority="3">
      <formula>_xlfn.ISFORMULA(A33:N125)</formula>
    </cfRule>
  </conditionalFormatting>
  <conditionalFormatting sqref="G4">
    <cfRule type="expression" dxfId="44" priority="11">
      <formula>_xlfn.ISFORMULA(E4:P132)</formula>
    </cfRule>
  </conditionalFormatting>
  <conditionalFormatting sqref="E43:E138">
    <cfRule type="cellIs" dxfId="43" priority="2" operator="equal">
      <formula>0</formula>
    </cfRule>
  </conditionalFormatting>
  <conditionalFormatting sqref="D43:D138">
    <cfRule type="cellIs" dxfId="42"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0" customWidth="1"/>
    <col min="2" max="2" width="8" style="20" bestFit="1" customWidth="1"/>
    <col min="3" max="3" width="16.7109375" style="20" customWidth="1"/>
    <col min="4" max="4" width="13.140625" style="20" customWidth="1"/>
    <col min="5" max="6" width="10.5703125" style="20" customWidth="1"/>
    <col min="7" max="7" width="8.85546875" style="20" customWidth="1"/>
    <col min="8" max="8" width="8.7109375" style="20"/>
    <col min="9" max="9" width="16.85546875" style="20" customWidth="1"/>
    <col min="10" max="16384" width="8.7109375" style="20"/>
  </cols>
  <sheetData>
    <row r="2" spans="1:9" ht="15.75" x14ac:dyDescent="0.25">
      <c r="A2" s="403" t="s">
        <v>4254</v>
      </c>
      <c r="B2" s="403"/>
      <c r="C2" s="403"/>
      <c r="D2" s="403"/>
      <c r="E2" s="403"/>
      <c r="F2" s="403"/>
      <c r="G2" s="403"/>
      <c r="H2" s="403"/>
      <c r="I2" s="403"/>
    </row>
    <row r="3" spans="1:9" ht="15.75" x14ac:dyDescent="0.25">
      <c r="A3" s="83"/>
      <c r="B3" s="23"/>
      <c r="C3" s="23"/>
      <c r="D3" s="23"/>
      <c r="E3" s="23"/>
      <c r="F3" s="23"/>
      <c r="G3" s="23"/>
      <c r="H3" s="23"/>
    </row>
    <row r="5" spans="1:9" x14ac:dyDescent="0.25">
      <c r="A5" s="23" t="s">
        <v>19</v>
      </c>
      <c r="C5" s="24"/>
      <c r="E5" s="23" t="s">
        <v>20</v>
      </c>
      <c r="F5" s="24"/>
      <c r="H5" s="23" t="s">
        <v>21</v>
      </c>
      <c r="I5" s="25"/>
    </row>
    <row r="6" spans="1:9" x14ac:dyDescent="0.25">
      <c r="A6" s="23"/>
      <c r="C6" s="23"/>
      <c r="F6" s="23"/>
      <c r="G6" s="26"/>
    </row>
    <row r="7" spans="1:9" ht="14.25" x14ac:dyDescent="0.25">
      <c r="A7" s="35"/>
      <c r="B7" s="35"/>
      <c r="C7" s="35"/>
      <c r="D7" s="35"/>
      <c r="E7" s="35"/>
      <c r="F7" s="35"/>
      <c r="G7" s="26"/>
    </row>
    <row r="8" spans="1:9" ht="15" x14ac:dyDescent="0.25">
      <c r="A8" s="94" t="s">
        <v>4255</v>
      </c>
      <c r="B8" s="94"/>
      <c r="C8" s="94"/>
      <c r="D8" s="94"/>
      <c r="E8" s="94"/>
      <c r="F8" s="94"/>
      <c r="G8" s="26"/>
    </row>
    <row r="9" spans="1:9" ht="14.25" x14ac:dyDescent="0.25">
      <c r="A9" s="35"/>
      <c r="B9" s="35"/>
      <c r="C9" s="35"/>
      <c r="D9" s="35"/>
      <c r="E9" s="35"/>
      <c r="F9" s="35"/>
      <c r="G9" s="23"/>
      <c r="H9" s="23"/>
    </row>
    <row r="10" spans="1:9" ht="13.5" thickBot="1" x14ac:dyDescent="0.3">
      <c r="B10" s="23"/>
      <c r="C10" s="23"/>
      <c r="D10" s="23"/>
      <c r="E10" s="23"/>
      <c r="F10" s="23"/>
      <c r="G10" s="23"/>
    </row>
    <row r="11" spans="1:9" ht="18.75" customHeight="1" x14ac:dyDescent="0.25">
      <c r="B11" s="391" t="s">
        <v>77</v>
      </c>
      <c r="C11" s="393" t="s">
        <v>4256</v>
      </c>
      <c r="D11" s="408" t="s">
        <v>4257</v>
      </c>
      <c r="E11" s="411" t="s">
        <v>4258</v>
      </c>
      <c r="F11" s="413" t="s">
        <v>4259</v>
      </c>
      <c r="G11" s="35"/>
    </row>
    <row r="12" spans="1:9" ht="15" thickBot="1" x14ac:dyDescent="0.3">
      <c r="B12" s="392"/>
      <c r="C12" s="394"/>
      <c r="D12" s="409"/>
      <c r="E12" s="412"/>
      <c r="F12" s="414"/>
      <c r="G12" s="35"/>
    </row>
    <row r="13" spans="1:9" ht="15" thickBot="1" x14ac:dyDescent="0.3">
      <c r="B13" s="406"/>
      <c r="C13" s="407"/>
      <c r="D13" s="410"/>
      <c r="E13" s="84">
        <v>4000</v>
      </c>
      <c r="F13" s="415"/>
      <c r="G13" s="35"/>
    </row>
    <row r="14" spans="1:9" x14ac:dyDescent="0.25">
      <c r="B14" s="85">
        <v>1</v>
      </c>
      <c r="C14" s="86"/>
      <c r="D14" s="115">
        <f t="shared" ref="D14:D28" si="0">C14/$E$13</f>
        <v>0</v>
      </c>
      <c r="E14" s="87">
        <v>3</v>
      </c>
      <c r="F14" s="116">
        <f t="shared" ref="F14:F28" si="1">(E14*D14)-E14</f>
        <v>-3</v>
      </c>
    </row>
    <row r="15" spans="1:9" x14ac:dyDescent="0.25">
      <c r="B15" s="88">
        <v>2</v>
      </c>
      <c r="C15" s="89"/>
      <c r="D15" s="117">
        <f t="shared" si="0"/>
        <v>0</v>
      </c>
      <c r="E15" s="90">
        <v>3</v>
      </c>
      <c r="F15" s="118">
        <f t="shared" si="1"/>
        <v>-3</v>
      </c>
    </row>
    <row r="16" spans="1:9" x14ac:dyDescent="0.25">
      <c r="B16" s="88">
        <v>3</v>
      </c>
      <c r="C16" s="89"/>
      <c r="D16" s="117">
        <f t="shared" si="0"/>
        <v>0</v>
      </c>
      <c r="E16" s="90">
        <v>3</v>
      </c>
      <c r="F16" s="118">
        <f t="shared" si="1"/>
        <v>-3</v>
      </c>
    </row>
    <row r="17" spans="2:6" x14ac:dyDescent="0.25">
      <c r="B17" s="88">
        <v>4</v>
      </c>
      <c r="C17" s="89"/>
      <c r="D17" s="117">
        <f t="shared" si="0"/>
        <v>0</v>
      </c>
      <c r="E17" s="90">
        <v>3</v>
      </c>
      <c r="F17" s="118">
        <f t="shared" si="1"/>
        <v>-3</v>
      </c>
    </row>
    <row r="18" spans="2:6" x14ac:dyDescent="0.25">
      <c r="B18" s="88">
        <v>5</v>
      </c>
      <c r="C18" s="89"/>
      <c r="D18" s="117">
        <f t="shared" si="0"/>
        <v>0</v>
      </c>
      <c r="E18" s="90">
        <v>3</v>
      </c>
      <c r="F18" s="118">
        <f t="shared" si="1"/>
        <v>-3</v>
      </c>
    </row>
    <row r="19" spans="2:6" x14ac:dyDescent="0.25">
      <c r="B19" s="88">
        <v>6</v>
      </c>
      <c r="C19" s="89"/>
      <c r="D19" s="117">
        <f t="shared" si="0"/>
        <v>0</v>
      </c>
      <c r="E19" s="90">
        <v>3</v>
      </c>
      <c r="F19" s="118">
        <f t="shared" si="1"/>
        <v>-3</v>
      </c>
    </row>
    <row r="20" spans="2:6" x14ac:dyDescent="0.25">
      <c r="B20" s="88">
        <v>7</v>
      </c>
      <c r="C20" s="89"/>
      <c r="D20" s="117">
        <f t="shared" si="0"/>
        <v>0</v>
      </c>
      <c r="E20" s="90">
        <v>3</v>
      </c>
      <c r="F20" s="118">
        <f t="shared" si="1"/>
        <v>-3</v>
      </c>
    </row>
    <row r="21" spans="2:6" x14ac:dyDescent="0.25">
      <c r="B21" s="88">
        <v>8</v>
      </c>
      <c r="C21" s="89"/>
      <c r="D21" s="117">
        <f t="shared" si="0"/>
        <v>0</v>
      </c>
      <c r="E21" s="90">
        <v>3</v>
      </c>
      <c r="F21" s="118">
        <f t="shared" si="1"/>
        <v>-3</v>
      </c>
    </row>
    <row r="22" spans="2:6" x14ac:dyDescent="0.25">
      <c r="B22" s="88">
        <v>9</v>
      </c>
      <c r="C22" s="89"/>
      <c r="D22" s="117">
        <f t="shared" si="0"/>
        <v>0</v>
      </c>
      <c r="E22" s="90">
        <v>3</v>
      </c>
      <c r="F22" s="118">
        <f t="shared" si="1"/>
        <v>-3</v>
      </c>
    </row>
    <row r="23" spans="2:6" x14ac:dyDescent="0.25">
      <c r="B23" s="88">
        <v>10</v>
      </c>
      <c r="C23" s="89"/>
      <c r="D23" s="117">
        <f t="shared" si="0"/>
        <v>0</v>
      </c>
      <c r="E23" s="90">
        <v>3</v>
      </c>
      <c r="F23" s="118">
        <f t="shared" si="1"/>
        <v>-3</v>
      </c>
    </row>
    <row r="24" spans="2:6" x14ac:dyDescent="0.25">
      <c r="B24" s="88">
        <v>11</v>
      </c>
      <c r="C24" s="89"/>
      <c r="D24" s="117">
        <f t="shared" si="0"/>
        <v>0</v>
      </c>
      <c r="E24" s="90">
        <v>3</v>
      </c>
      <c r="F24" s="118">
        <f t="shared" si="1"/>
        <v>-3</v>
      </c>
    </row>
    <row r="25" spans="2:6" x14ac:dyDescent="0.25">
      <c r="B25" s="88">
        <v>12</v>
      </c>
      <c r="C25" s="89"/>
      <c r="D25" s="117">
        <f t="shared" si="0"/>
        <v>0</v>
      </c>
      <c r="E25" s="90">
        <v>3</v>
      </c>
      <c r="F25" s="118">
        <f t="shared" si="1"/>
        <v>-3</v>
      </c>
    </row>
    <row r="26" spans="2:6" x14ac:dyDescent="0.25">
      <c r="B26" s="88">
        <v>13</v>
      </c>
      <c r="C26" s="89"/>
      <c r="D26" s="117">
        <f t="shared" si="0"/>
        <v>0</v>
      </c>
      <c r="E26" s="90">
        <v>3</v>
      </c>
      <c r="F26" s="118">
        <f t="shared" si="1"/>
        <v>-3</v>
      </c>
    </row>
    <row r="27" spans="2:6" x14ac:dyDescent="0.25">
      <c r="B27" s="88">
        <v>14</v>
      </c>
      <c r="C27" s="89"/>
      <c r="D27" s="117">
        <f t="shared" si="0"/>
        <v>0</v>
      </c>
      <c r="E27" s="90">
        <v>3</v>
      </c>
      <c r="F27" s="118">
        <f t="shared" si="1"/>
        <v>-3</v>
      </c>
    </row>
    <row r="28" spans="2:6" x14ac:dyDescent="0.25">
      <c r="B28" s="88">
        <v>15</v>
      </c>
      <c r="C28" s="89"/>
      <c r="D28" s="117">
        <f t="shared" si="0"/>
        <v>0</v>
      </c>
      <c r="E28" s="90">
        <v>3</v>
      </c>
      <c r="F28" s="118">
        <f t="shared" si="1"/>
        <v>-3</v>
      </c>
    </row>
    <row r="29" spans="2:6" x14ac:dyDescent="0.25">
      <c r="B29" s="88">
        <v>16</v>
      </c>
      <c r="C29" s="89"/>
      <c r="D29" s="117">
        <f t="shared" ref="D29:D64" si="2">C29/$E$13</f>
        <v>0</v>
      </c>
      <c r="E29" s="90">
        <v>3</v>
      </c>
      <c r="F29" s="118">
        <f t="shared" ref="F29:F64" si="3">(E29*D29)-E29</f>
        <v>-3</v>
      </c>
    </row>
    <row r="30" spans="2:6" x14ac:dyDescent="0.25">
      <c r="B30" s="88">
        <v>17</v>
      </c>
      <c r="C30" s="89"/>
      <c r="D30" s="117">
        <f t="shared" si="2"/>
        <v>0</v>
      </c>
      <c r="E30" s="90">
        <v>3</v>
      </c>
      <c r="F30" s="118">
        <f t="shared" si="3"/>
        <v>-3</v>
      </c>
    </row>
    <row r="31" spans="2:6" x14ac:dyDescent="0.25">
      <c r="B31" s="88">
        <v>18</v>
      </c>
      <c r="C31" s="89"/>
      <c r="D31" s="117">
        <f t="shared" si="2"/>
        <v>0</v>
      </c>
      <c r="E31" s="90">
        <v>3</v>
      </c>
      <c r="F31" s="118">
        <f t="shared" si="3"/>
        <v>-3</v>
      </c>
    </row>
    <row r="32" spans="2:6" x14ac:dyDescent="0.25">
      <c r="B32" s="88">
        <v>19</v>
      </c>
      <c r="C32" s="89"/>
      <c r="D32" s="117">
        <f t="shared" si="2"/>
        <v>0</v>
      </c>
      <c r="E32" s="90">
        <v>3</v>
      </c>
      <c r="F32" s="118">
        <f t="shared" si="3"/>
        <v>-3</v>
      </c>
    </row>
    <row r="33" spans="2:6" x14ac:dyDescent="0.25">
      <c r="B33" s="88">
        <v>20</v>
      </c>
      <c r="C33" s="89"/>
      <c r="D33" s="117">
        <f t="shared" si="2"/>
        <v>0</v>
      </c>
      <c r="E33" s="90">
        <v>3</v>
      </c>
      <c r="F33" s="118">
        <f t="shared" si="3"/>
        <v>-3</v>
      </c>
    </row>
    <row r="34" spans="2:6" x14ac:dyDescent="0.25">
      <c r="B34" s="88">
        <v>21</v>
      </c>
      <c r="C34" s="89"/>
      <c r="D34" s="117">
        <f t="shared" si="2"/>
        <v>0</v>
      </c>
      <c r="E34" s="90">
        <v>3</v>
      </c>
      <c r="F34" s="118">
        <f t="shared" si="3"/>
        <v>-3</v>
      </c>
    </row>
    <row r="35" spans="2:6" x14ac:dyDescent="0.25">
      <c r="B35" s="88">
        <v>22</v>
      </c>
      <c r="C35" s="89"/>
      <c r="D35" s="117">
        <f t="shared" si="2"/>
        <v>0</v>
      </c>
      <c r="E35" s="90">
        <v>3</v>
      </c>
      <c r="F35" s="118">
        <f t="shared" si="3"/>
        <v>-3</v>
      </c>
    </row>
    <row r="36" spans="2:6" x14ac:dyDescent="0.25">
      <c r="B36" s="88">
        <v>23</v>
      </c>
      <c r="C36" s="89"/>
      <c r="D36" s="117">
        <f t="shared" si="2"/>
        <v>0</v>
      </c>
      <c r="E36" s="90">
        <v>3</v>
      </c>
      <c r="F36" s="118">
        <f t="shared" si="3"/>
        <v>-3</v>
      </c>
    </row>
    <row r="37" spans="2:6" x14ac:dyDescent="0.25">
      <c r="B37" s="88">
        <v>24</v>
      </c>
      <c r="C37" s="89"/>
      <c r="D37" s="117">
        <f t="shared" si="2"/>
        <v>0</v>
      </c>
      <c r="E37" s="90">
        <v>3</v>
      </c>
      <c r="F37" s="118">
        <f t="shared" si="3"/>
        <v>-3</v>
      </c>
    </row>
    <row r="38" spans="2:6" x14ac:dyDescent="0.25">
      <c r="B38" s="88">
        <v>25</v>
      </c>
      <c r="C38" s="89"/>
      <c r="D38" s="117">
        <f t="shared" si="2"/>
        <v>0</v>
      </c>
      <c r="E38" s="90">
        <v>3</v>
      </c>
      <c r="F38" s="118">
        <f t="shared" si="3"/>
        <v>-3</v>
      </c>
    </row>
    <row r="39" spans="2:6" x14ac:dyDescent="0.25">
      <c r="B39" s="88">
        <v>26</v>
      </c>
      <c r="C39" s="89"/>
      <c r="D39" s="117">
        <f t="shared" si="2"/>
        <v>0</v>
      </c>
      <c r="E39" s="90">
        <v>3</v>
      </c>
      <c r="F39" s="118">
        <f t="shared" si="3"/>
        <v>-3</v>
      </c>
    </row>
    <row r="40" spans="2:6" x14ac:dyDescent="0.25">
      <c r="B40" s="88">
        <v>27</v>
      </c>
      <c r="C40" s="89"/>
      <c r="D40" s="117">
        <f t="shared" si="2"/>
        <v>0</v>
      </c>
      <c r="E40" s="90">
        <v>3</v>
      </c>
      <c r="F40" s="118">
        <f t="shared" si="3"/>
        <v>-3</v>
      </c>
    </row>
    <row r="41" spans="2:6" x14ac:dyDescent="0.25">
      <c r="B41" s="88">
        <v>28</v>
      </c>
      <c r="C41" s="89"/>
      <c r="D41" s="117">
        <f t="shared" si="2"/>
        <v>0</v>
      </c>
      <c r="E41" s="90">
        <v>3</v>
      </c>
      <c r="F41" s="118">
        <f t="shared" si="3"/>
        <v>-3</v>
      </c>
    </row>
    <row r="42" spans="2:6" x14ac:dyDescent="0.25">
      <c r="B42" s="88">
        <v>29</v>
      </c>
      <c r="C42" s="89"/>
      <c r="D42" s="117">
        <f t="shared" si="2"/>
        <v>0</v>
      </c>
      <c r="E42" s="90">
        <v>3</v>
      </c>
      <c r="F42" s="118">
        <f t="shared" si="3"/>
        <v>-3</v>
      </c>
    </row>
    <row r="43" spans="2:6" x14ac:dyDescent="0.25">
      <c r="B43" s="88">
        <v>30</v>
      </c>
      <c r="C43" s="89"/>
      <c r="D43" s="117">
        <f t="shared" si="2"/>
        <v>0</v>
      </c>
      <c r="E43" s="90">
        <v>3</v>
      </c>
      <c r="F43" s="118">
        <f t="shared" si="3"/>
        <v>-3</v>
      </c>
    </row>
    <row r="44" spans="2:6" x14ac:dyDescent="0.25">
      <c r="B44" s="88">
        <v>31</v>
      </c>
      <c r="C44" s="89"/>
      <c r="D44" s="117">
        <f t="shared" si="2"/>
        <v>0</v>
      </c>
      <c r="E44" s="90">
        <v>3</v>
      </c>
      <c r="F44" s="118">
        <f t="shared" si="3"/>
        <v>-3</v>
      </c>
    </row>
    <row r="45" spans="2:6" x14ac:dyDescent="0.25">
      <c r="B45" s="88">
        <v>32</v>
      </c>
      <c r="C45" s="89"/>
      <c r="D45" s="117">
        <f t="shared" si="2"/>
        <v>0</v>
      </c>
      <c r="E45" s="90">
        <v>3</v>
      </c>
      <c r="F45" s="118">
        <f t="shared" si="3"/>
        <v>-3</v>
      </c>
    </row>
    <row r="46" spans="2:6" x14ac:dyDescent="0.25">
      <c r="B46" s="88">
        <v>33</v>
      </c>
      <c r="C46" s="89"/>
      <c r="D46" s="117">
        <f t="shared" si="2"/>
        <v>0</v>
      </c>
      <c r="E46" s="90">
        <v>3</v>
      </c>
      <c r="F46" s="118">
        <f t="shared" si="3"/>
        <v>-3</v>
      </c>
    </row>
    <row r="47" spans="2:6" x14ac:dyDescent="0.25">
      <c r="B47" s="88">
        <v>34</v>
      </c>
      <c r="C47" s="89"/>
      <c r="D47" s="117">
        <f t="shared" si="2"/>
        <v>0</v>
      </c>
      <c r="E47" s="90">
        <v>3</v>
      </c>
      <c r="F47" s="118">
        <f t="shared" si="3"/>
        <v>-3</v>
      </c>
    </row>
    <row r="48" spans="2:6" x14ac:dyDescent="0.25">
      <c r="B48" s="88">
        <v>35</v>
      </c>
      <c r="C48" s="89"/>
      <c r="D48" s="117">
        <f t="shared" si="2"/>
        <v>0</v>
      </c>
      <c r="E48" s="90">
        <v>3</v>
      </c>
      <c r="F48" s="118">
        <f t="shared" si="3"/>
        <v>-3</v>
      </c>
    </row>
    <row r="49" spans="2:6" x14ac:dyDescent="0.25">
      <c r="B49" s="88">
        <v>36</v>
      </c>
      <c r="C49" s="89"/>
      <c r="D49" s="117">
        <f t="shared" si="2"/>
        <v>0</v>
      </c>
      <c r="E49" s="90">
        <v>3</v>
      </c>
      <c r="F49" s="118">
        <f t="shared" si="3"/>
        <v>-3</v>
      </c>
    </row>
    <row r="50" spans="2:6" x14ac:dyDescent="0.25">
      <c r="B50" s="88">
        <v>37</v>
      </c>
      <c r="C50" s="89"/>
      <c r="D50" s="117">
        <f t="shared" si="2"/>
        <v>0</v>
      </c>
      <c r="E50" s="90">
        <v>3</v>
      </c>
      <c r="F50" s="118">
        <f t="shared" si="3"/>
        <v>-3</v>
      </c>
    </row>
    <row r="51" spans="2:6" x14ac:dyDescent="0.25">
      <c r="B51" s="88">
        <v>38</v>
      </c>
      <c r="C51" s="89"/>
      <c r="D51" s="117">
        <f t="shared" si="2"/>
        <v>0</v>
      </c>
      <c r="E51" s="90">
        <v>3</v>
      </c>
      <c r="F51" s="118">
        <f t="shared" si="3"/>
        <v>-3</v>
      </c>
    </row>
    <row r="52" spans="2:6" x14ac:dyDescent="0.25">
      <c r="B52" s="88">
        <v>39</v>
      </c>
      <c r="C52" s="89"/>
      <c r="D52" s="117">
        <f t="shared" si="2"/>
        <v>0</v>
      </c>
      <c r="E52" s="90">
        <v>3</v>
      </c>
      <c r="F52" s="118">
        <f t="shared" si="3"/>
        <v>-3</v>
      </c>
    </row>
    <row r="53" spans="2:6" x14ac:dyDescent="0.25">
      <c r="B53" s="88">
        <v>40</v>
      </c>
      <c r="C53" s="89"/>
      <c r="D53" s="117">
        <f t="shared" si="2"/>
        <v>0</v>
      </c>
      <c r="E53" s="90">
        <v>3</v>
      </c>
      <c r="F53" s="118">
        <f t="shared" si="3"/>
        <v>-3</v>
      </c>
    </row>
    <row r="54" spans="2:6" x14ac:dyDescent="0.25">
      <c r="B54" s="88">
        <v>41</v>
      </c>
      <c r="C54" s="89"/>
      <c r="D54" s="117">
        <f t="shared" si="2"/>
        <v>0</v>
      </c>
      <c r="E54" s="90">
        <v>3</v>
      </c>
      <c r="F54" s="118">
        <f t="shared" si="3"/>
        <v>-3</v>
      </c>
    </row>
    <row r="55" spans="2:6" x14ac:dyDescent="0.25">
      <c r="B55" s="88">
        <v>42</v>
      </c>
      <c r="C55" s="89"/>
      <c r="D55" s="117">
        <f t="shared" si="2"/>
        <v>0</v>
      </c>
      <c r="E55" s="90">
        <v>3</v>
      </c>
      <c r="F55" s="118">
        <f t="shared" si="3"/>
        <v>-3</v>
      </c>
    </row>
    <row r="56" spans="2:6" x14ac:dyDescent="0.25">
      <c r="B56" s="88">
        <v>43</v>
      </c>
      <c r="C56" s="89"/>
      <c r="D56" s="117">
        <f t="shared" si="2"/>
        <v>0</v>
      </c>
      <c r="E56" s="90">
        <v>3</v>
      </c>
      <c r="F56" s="118">
        <f t="shared" si="3"/>
        <v>-3</v>
      </c>
    </row>
    <row r="57" spans="2:6" x14ac:dyDescent="0.25">
      <c r="B57" s="88">
        <v>44</v>
      </c>
      <c r="C57" s="89"/>
      <c r="D57" s="117">
        <f t="shared" si="2"/>
        <v>0</v>
      </c>
      <c r="E57" s="90">
        <v>3</v>
      </c>
      <c r="F57" s="118">
        <f t="shared" si="3"/>
        <v>-3</v>
      </c>
    </row>
    <row r="58" spans="2:6" x14ac:dyDescent="0.25">
      <c r="B58" s="88">
        <v>45</v>
      </c>
      <c r="C58" s="89"/>
      <c r="D58" s="117">
        <f t="shared" si="2"/>
        <v>0</v>
      </c>
      <c r="E58" s="90">
        <v>3</v>
      </c>
      <c r="F58" s="118">
        <f t="shared" si="3"/>
        <v>-3</v>
      </c>
    </row>
    <row r="59" spans="2:6" x14ac:dyDescent="0.25">
      <c r="B59" s="88">
        <v>46</v>
      </c>
      <c r="C59" s="89"/>
      <c r="D59" s="117">
        <f t="shared" si="2"/>
        <v>0</v>
      </c>
      <c r="E59" s="90">
        <v>3</v>
      </c>
      <c r="F59" s="118">
        <f t="shared" si="3"/>
        <v>-3</v>
      </c>
    </row>
    <row r="60" spans="2:6" x14ac:dyDescent="0.25">
      <c r="B60" s="88">
        <v>47</v>
      </c>
      <c r="C60" s="89"/>
      <c r="D60" s="117">
        <f t="shared" si="2"/>
        <v>0</v>
      </c>
      <c r="E60" s="90">
        <v>3</v>
      </c>
      <c r="F60" s="118">
        <f t="shared" si="3"/>
        <v>-3</v>
      </c>
    </row>
    <row r="61" spans="2:6" x14ac:dyDescent="0.25">
      <c r="B61" s="88">
        <v>48</v>
      </c>
      <c r="C61" s="89"/>
      <c r="D61" s="117">
        <f t="shared" si="2"/>
        <v>0</v>
      </c>
      <c r="E61" s="90">
        <v>3</v>
      </c>
      <c r="F61" s="118">
        <f t="shared" si="3"/>
        <v>-3</v>
      </c>
    </row>
    <row r="62" spans="2:6" x14ac:dyDescent="0.25">
      <c r="B62" s="88">
        <v>49</v>
      </c>
      <c r="C62" s="89"/>
      <c r="D62" s="117">
        <f t="shared" si="2"/>
        <v>0</v>
      </c>
      <c r="E62" s="90">
        <v>3</v>
      </c>
      <c r="F62" s="118">
        <f t="shared" si="3"/>
        <v>-3</v>
      </c>
    </row>
    <row r="63" spans="2:6" x14ac:dyDescent="0.25">
      <c r="B63" s="88">
        <v>50</v>
      </c>
      <c r="C63" s="89"/>
      <c r="D63" s="117">
        <f t="shared" si="2"/>
        <v>0</v>
      </c>
      <c r="E63" s="90">
        <v>3</v>
      </c>
      <c r="F63" s="118">
        <f t="shared" si="3"/>
        <v>-3</v>
      </c>
    </row>
    <row r="64" spans="2:6" x14ac:dyDescent="0.25">
      <c r="B64" s="88">
        <v>51</v>
      </c>
      <c r="C64" s="89"/>
      <c r="D64" s="117">
        <f t="shared" si="2"/>
        <v>0</v>
      </c>
      <c r="E64" s="90">
        <v>3</v>
      </c>
      <c r="F64" s="118">
        <f t="shared" si="3"/>
        <v>-3</v>
      </c>
    </row>
    <row r="65" spans="2:6" x14ac:dyDescent="0.25">
      <c r="B65" s="88">
        <v>52</v>
      </c>
      <c r="C65" s="89"/>
      <c r="D65" s="117">
        <f t="shared" ref="D65:D88" si="4">C65/$E$13</f>
        <v>0</v>
      </c>
      <c r="E65" s="90">
        <v>3</v>
      </c>
      <c r="F65" s="118">
        <f t="shared" ref="F65:F88" si="5">(E65*D65)-E65</f>
        <v>-3</v>
      </c>
    </row>
    <row r="66" spans="2:6" x14ac:dyDescent="0.25">
      <c r="B66" s="88">
        <v>53</v>
      </c>
      <c r="C66" s="89"/>
      <c r="D66" s="117">
        <f t="shared" si="4"/>
        <v>0</v>
      </c>
      <c r="E66" s="90">
        <v>3</v>
      </c>
      <c r="F66" s="118">
        <f t="shared" si="5"/>
        <v>-3</v>
      </c>
    </row>
    <row r="67" spans="2:6" x14ac:dyDescent="0.25">
      <c r="B67" s="88">
        <v>54</v>
      </c>
      <c r="C67" s="89"/>
      <c r="D67" s="117">
        <f t="shared" si="4"/>
        <v>0</v>
      </c>
      <c r="E67" s="90">
        <v>3</v>
      </c>
      <c r="F67" s="118">
        <f t="shared" si="5"/>
        <v>-3</v>
      </c>
    </row>
    <row r="68" spans="2:6" x14ac:dyDescent="0.25">
      <c r="B68" s="88">
        <v>55</v>
      </c>
      <c r="C68" s="89"/>
      <c r="D68" s="117">
        <f t="shared" si="4"/>
        <v>0</v>
      </c>
      <c r="E68" s="90">
        <v>3</v>
      </c>
      <c r="F68" s="118">
        <f t="shared" si="5"/>
        <v>-3</v>
      </c>
    </row>
    <row r="69" spans="2:6" x14ac:dyDescent="0.25">
      <c r="B69" s="88">
        <v>56</v>
      </c>
      <c r="C69" s="89"/>
      <c r="D69" s="117">
        <f t="shared" si="4"/>
        <v>0</v>
      </c>
      <c r="E69" s="90">
        <v>3</v>
      </c>
      <c r="F69" s="118">
        <f t="shared" si="5"/>
        <v>-3</v>
      </c>
    </row>
    <row r="70" spans="2:6" x14ac:dyDescent="0.25">
      <c r="B70" s="88">
        <v>57</v>
      </c>
      <c r="C70" s="89"/>
      <c r="D70" s="117">
        <f t="shared" si="4"/>
        <v>0</v>
      </c>
      <c r="E70" s="90">
        <v>3</v>
      </c>
      <c r="F70" s="118">
        <f t="shared" si="5"/>
        <v>-3</v>
      </c>
    </row>
    <row r="71" spans="2:6" x14ac:dyDescent="0.25">
      <c r="B71" s="88">
        <v>58</v>
      </c>
      <c r="C71" s="89"/>
      <c r="D71" s="117">
        <f t="shared" si="4"/>
        <v>0</v>
      </c>
      <c r="E71" s="90">
        <v>3</v>
      </c>
      <c r="F71" s="118">
        <f t="shared" si="5"/>
        <v>-3</v>
      </c>
    </row>
    <row r="72" spans="2:6" x14ac:dyDescent="0.25">
      <c r="B72" s="88">
        <v>59</v>
      </c>
      <c r="C72" s="89"/>
      <c r="D72" s="117">
        <f t="shared" si="4"/>
        <v>0</v>
      </c>
      <c r="E72" s="90">
        <v>3</v>
      </c>
      <c r="F72" s="118">
        <f t="shared" si="5"/>
        <v>-3</v>
      </c>
    </row>
    <row r="73" spans="2:6" x14ac:dyDescent="0.25">
      <c r="B73" s="88">
        <v>60</v>
      </c>
      <c r="C73" s="89"/>
      <c r="D73" s="117">
        <f t="shared" si="4"/>
        <v>0</v>
      </c>
      <c r="E73" s="90">
        <v>3</v>
      </c>
      <c r="F73" s="118">
        <f t="shared" si="5"/>
        <v>-3</v>
      </c>
    </row>
    <row r="74" spans="2:6" x14ac:dyDescent="0.25">
      <c r="B74" s="88">
        <v>61</v>
      </c>
      <c r="C74" s="89"/>
      <c r="D74" s="117">
        <f t="shared" si="4"/>
        <v>0</v>
      </c>
      <c r="E74" s="90">
        <v>3</v>
      </c>
      <c r="F74" s="118">
        <f t="shared" si="5"/>
        <v>-3</v>
      </c>
    </row>
    <row r="75" spans="2:6" x14ac:dyDescent="0.25">
      <c r="B75" s="88">
        <v>62</v>
      </c>
      <c r="C75" s="89"/>
      <c r="D75" s="117">
        <f t="shared" si="4"/>
        <v>0</v>
      </c>
      <c r="E75" s="90">
        <v>3</v>
      </c>
      <c r="F75" s="118">
        <f t="shared" si="5"/>
        <v>-3</v>
      </c>
    </row>
    <row r="76" spans="2:6" x14ac:dyDescent="0.25">
      <c r="B76" s="88">
        <v>63</v>
      </c>
      <c r="C76" s="89"/>
      <c r="D76" s="117">
        <f t="shared" si="4"/>
        <v>0</v>
      </c>
      <c r="E76" s="90">
        <v>3</v>
      </c>
      <c r="F76" s="118">
        <f t="shared" si="5"/>
        <v>-3</v>
      </c>
    </row>
    <row r="77" spans="2:6" x14ac:dyDescent="0.25">
      <c r="B77" s="88">
        <v>64</v>
      </c>
      <c r="C77" s="89"/>
      <c r="D77" s="117">
        <f t="shared" si="4"/>
        <v>0</v>
      </c>
      <c r="E77" s="90">
        <v>3</v>
      </c>
      <c r="F77" s="118">
        <f t="shared" si="5"/>
        <v>-3</v>
      </c>
    </row>
    <row r="78" spans="2:6" x14ac:dyDescent="0.25">
      <c r="B78" s="88">
        <v>65</v>
      </c>
      <c r="C78" s="89"/>
      <c r="D78" s="117">
        <f t="shared" si="4"/>
        <v>0</v>
      </c>
      <c r="E78" s="90">
        <v>3</v>
      </c>
      <c r="F78" s="118">
        <f t="shared" si="5"/>
        <v>-3</v>
      </c>
    </row>
    <row r="79" spans="2:6" x14ac:dyDescent="0.25">
      <c r="B79" s="88">
        <v>66</v>
      </c>
      <c r="C79" s="89"/>
      <c r="D79" s="117">
        <f t="shared" si="4"/>
        <v>0</v>
      </c>
      <c r="E79" s="90">
        <v>3</v>
      </c>
      <c r="F79" s="118">
        <f t="shared" si="5"/>
        <v>-3</v>
      </c>
    </row>
    <row r="80" spans="2:6" x14ac:dyDescent="0.25">
      <c r="B80" s="88">
        <v>67</v>
      </c>
      <c r="C80" s="89"/>
      <c r="D80" s="117">
        <f t="shared" si="4"/>
        <v>0</v>
      </c>
      <c r="E80" s="90">
        <v>3</v>
      </c>
      <c r="F80" s="118">
        <f t="shared" si="5"/>
        <v>-3</v>
      </c>
    </row>
    <row r="81" spans="2:6" x14ac:dyDescent="0.25">
      <c r="B81" s="88">
        <v>68</v>
      </c>
      <c r="C81" s="89"/>
      <c r="D81" s="117">
        <f t="shared" si="4"/>
        <v>0</v>
      </c>
      <c r="E81" s="90">
        <v>3</v>
      </c>
      <c r="F81" s="118">
        <f t="shared" si="5"/>
        <v>-3</v>
      </c>
    </row>
    <row r="82" spans="2:6" x14ac:dyDescent="0.25">
      <c r="B82" s="88">
        <v>69</v>
      </c>
      <c r="C82" s="89"/>
      <c r="D82" s="117">
        <f t="shared" si="4"/>
        <v>0</v>
      </c>
      <c r="E82" s="90">
        <v>3</v>
      </c>
      <c r="F82" s="118">
        <f t="shared" si="5"/>
        <v>-3</v>
      </c>
    </row>
    <row r="83" spans="2:6" x14ac:dyDescent="0.25">
      <c r="B83" s="88">
        <v>70</v>
      </c>
      <c r="C83" s="89"/>
      <c r="D83" s="117">
        <f t="shared" si="4"/>
        <v>0</v>
      </c>
      <c r="E83" s="90">
        <v>3</v>
      </c>
      <c r="F83" s="118">
        <f t="shared" si="5"/>
        <v>-3</v>
      </c>
    </row>
    <row r="84" spans="2:6" x14ac:dyDescent="0.25">
      <c r="B84" s="88">
        <v>71</v>
      </c>
      <c r="C84" s="89"/>
      <c r="D84" s="117">
        <f t="shared" si="4"/>
        <v>0</v>
      </c>
      <c r="E84" s="90">
        <v>3</v>
      </c>
      <c r="F84" s="118">
        <f t="shared" si="5"/>
        <v>-3</v>
      </c>
    </row>
    <row r="85" spans="2:6" x14ac:dyDescent="0.25">
      <c r="B85" s="88">
        <v>72</v>
      </c>
      <c r="C85" s="89"/>
      <c r="D85" s="117">
        <f t="shared" si="4"/>
        <v>0</v>
      </c>
      <c r="E85" s="90">
        <v>3</v>
      </c>
      <c r="F85" s="118">
        <f t="shared" si="5"/>
        <v>-3</v>
      </c>
    </row>
    <row r="86" spans="2:6" x14ac:dyDescent="0.25">
      <c r="B86" s="88">
        <v>73</v>
      </c>
      <c r="C86" s="89"/>
      <c r="D86" s="117">
        <f t="shared" si="4"/>
        <v>0</v>
      </c>
      <c r="E86" s="90">
        <v>3</v>
      </c>
      <c r="F86" s="118">
        <f t="shared" si="5"/>
        <v>-3</v>
      </c>
    </row>
    <row r="87" spans="2:6" x14ac:dyDescent="0.25">
      <c r="B87" s="88">
        <v>74</v>
      </c>
      <c r="C87" s="89"/>
      <c r="D87" s="117">
        <f t="shared" si="4"/>
        <v>0</v>
      </c>
      <c r="E87" s="90">
        <v>3</v>
      </c>
      <c r="F87" s="118">
        <f t="shared" si="5"/>
        <v>-3</v>
      </c>
    </row>
    <row r="88" spans="2:6" x14ac:dyDescent="0.25">
      <c r="B88" s="88">
        <v>75</v>
      </c>
      <c r="C88" s="89"/>
      <c r="D88" s="117">
        <f t="shared" si="4"/>
        <v>0</v>
      </c>
      <c r="E88" s="90">
        <v>3</v>
      </c>
      <c r="F88" s="118">
        <f t="shared" si="5"/>
        <v>-3</v>
      </c>
    </row>
    <row r="89" spans="2:6" x14ac:dyDescent="0.25">
      <c r="B89" s="88">
        <v>76</v>
      </c>
      <c r="C89" s="89"/>
      <c r="D89" s="117">
        <f t="shared" ref="D89:D103" si="6">C89/$E$13</f>
        <v>0</v>
      </c>
      <c r="E89" s="90">
        <v>3</v>
      </c>
      <c r="F89" s="118">
        <f t="shared" ref="F89:F103" si="7">(E89*D89)-E89</f>
        <v>-3</v>
      </c>
    </row>
    <row r="90" spans="2:6" x14ac:dyDescent="0.25">
      <c r="B90" s="88">
        <v>77</v>
      </c>
      <c r="C90" s="89"/>
      <c r="D90" s="117">
        <f t="shared" si="6"/>
        <v>0</v>
      </c>
      <c r="E90" s="90">
        <v>3</v>
      </c>
      <c r="F90" s="118">
        <f t="shared" si="7"/>
        <v>-3</v>
      </c>
    </row>
    <row r="91" spans="2:6" x14ac:dyDescent="0.25">
      <c r="B91" s="88">
        <v>78</v>
      </c>
      <c r="C91" s="89"/>
      <c r="D91" s="117">
        <f t="shared" si="6"/>
        <v>0</v>
      </c>
      <c r="E91" s="90">
        <v>3</v>
      </c>
      <c r="F91" s="118">
        <f t="shared" si="7"/>
        <v>-3</v>
      </c>
    </row>
    <row r="92" spans="2:6" x14ac:dyDescent="0.25">
      <c r="B92" s="88">
        <v>79</v>
      </c>
      <c r="C92" s="89"/>
      <c r="D92" s="117">
        <f t="shared" si="6"/>
        <v>0</v>
      </c>
      <c r="E92" s="90">
        <v>3</v>
      </c>
      <c r="F92" s="118">
        <f t="shared" si="7"/>
        <v>-3</v>
      </c>
    </row>
    <row r="93" spans="2:6" x14ac:dyDescent="0.25">
      <c r="B93" s="88">
        <v>80</v>
      </c>
      <c r="C93" s="89"/>
      <c r="D93" s="117">
        <f t="shared" si="6"/>
        <v>0</v>
      </c>
      <c r="E93" s="90">
        <v>3</v>
      </c>
      <c r="F93" s="118">
        <f t="shared" si="7"/>
        <v>-3</v>
      </c>
    </row>
    <row r="94" spans="2:6" x14ac:dyDescent="0.25">
      <c r="B94" s="88">
        <v>81</v>
      </c>
      <c r="C94" s="89"/>
      <c r="D94" s="117">
        <f t="shared" si="6"/>
        <v>0</v>
      </c>
      <c r="E94" s="90">
        <v>3</v>
      </c>
      <c r="F94" s="118">
        <f t="shared" si="7"/>
        <v>-3</v>
      </c>
    </row>
    <row r="95" spans="2:6" x14ac:dyDescent="0.25">
      <c r="B95" s="88">
        <v>82</v>
      </c>
      <c r="C95" s="89"/>
      <c r="D95" s="117">
        <f t="shared" si="6"/>
        <v>0</v>
      </c>
      <c r="E95" s="90">
        <v>3</v>
      </c>
      <c r="F95" s="118">
        <f t="shared" si="7"/>
        <v>-3</v>
      </c>
    </row>
    <row r="96" spans="2:6" x14ac:dyDescent="0.25">
      <c r="B96" s="88">
        <v>83</v>
      </c>
      <c r="C96" s="89"/>
      <c r="D96" s="117">
        <f t="shared" si="6"/>
        <v>0</v>
      </c>
      <c r="E96" s="90">
        <v>3</v>
      </c>
      <c r="F96" s="118">
        <f t="shared" si="7"/>
        <v>-3</v>
      </c>
    </row>
    <row r="97" spans="1:8" x14ac:dyDescent="0.25">
      <c r="B97" s="88">
        <v>84</v>
      </c>
      <c r="C97" s="89"/>
      <c r="D97" s="117">
        <f t="shared" si="6"/>
        <v>0</v>
      </c>
      <c r="E97" s="90">
        <v>3</v>
      </c>
      <c r="F97" s="118">
        <f t="shared" si="7"/>
        <v>-3</v>
      </c>
    </row>
    <row r="98" spans="1:8" x14ac:dyDescent="0.25">
      <c r="B98" s="88">
        <v>85</v>
      </c>
      <c r="C98" s="89"/>
      <c r="D98" s="117">
        <f t="shared" si="6"/>
        <v>0</v>
      </c>
      <c r="E98" s="90">
        <v>3</v>
      </c>
      <c r="F98" s="118">
        <f t="shared" si="7"/>
        <v>-3</v>
      </c>
    </row>
    <row r="99" spans="1:8" x14ac:dyDescent="0.25">
      <c r="B99" s="88">
        <v>86</v>
      </c>
      <c r="C99" s="89"/>
      <c r="D99" s="117">
        <f t="shared" si="6"/>
        <v>0</v>
      </c>
      <c r="E99" s="90">
        <v>3</v>
      </c>
      <c r="F99" s="118">
        <f t="shared" si="7"/>
        <v>-3</v>
      </c>
    </row>
    <row r="100" spans="1:8" x14ac:dyDescent="0.25">
      <c r="B100" s="88">
        <v>87</v>
      </c>
      <c r="C100" s="89"/>
      <c r="D100" s="117">
        <f t="shared" si="6"/>
        <v>0</v>
      </c>
      <c r="E100" s="90">
        <v>3</v>
      </c>
      <c r="F100" s="118">
        <f t="shared" si="7"/>
        <v>-3</v>
      </c>
    </row>
    <row r="101" spans="1:8" x14ac:dyDescent="0.25">
      <c r="B101" s="88">
        <v>88</v>
      </c>
      <c r="C101" s="89"/>
      <c r="D101" s="117">
        <f t="shared" si="6"/>
        <v>0</v>
      </c>
      <c r="E101" s="90">
        <v>3</v>
      </c>
      <c r="F101" s="118">
        <f t="shared" si="7"/>
        <v>-3</v>
      </c>
    </row>
    <row r="102" spans="1:8" x14ac:dyDescent="0.25">
      <c r="B102" s="88">
        <v>89</v>
      </c>
      <c r="C102" s="89"/>
      <c r="D102" s="117">
        <f t="shared" si="6"/>
        <v>0</v>
      </c>
      <c r="E102" s="90">
        <v>3</v>
      </c>
      <c r="F102" s="118">
        <f t="shared" si="7"/>
        <v>-3</v>
      </c>
    </row>
    <row r="103" spans="1:8" x14ac:dyDescent="0.25">
      <c r="B103" s="88">
        <v>90</v>
      </c>
      <c r="C103" s="89"/>
      <c r="D103" s="117">
        <f t="shared" si="6"/>
        <v>0</v>
      </c>
      <c r="E103" s="90">
        <v>3</v>
      </c>
      <c r="F103" s="118">
        <f t="shared" si="7"/>
        <v>-3</v>
      </c>
    </row>
    <row r="104" spans="1:8" x14ac:dyDescent="0.25">
      <c r="B104" s="88">
        <v>91</v>
      </c>
      <c r="C104" s="89"/>
      <c r="D104" s="117">
        <f t="shared" ref="D104:D109" si="8">C104/$E$13</f>
        <v>0</v>
      </c>
      <c r="E104" s="90">
        <v>3</v>
      </c>
      <c r="F104" s="118">
        <f t="shared" ref="F104:F109" si="9">(E104*D104)-E104</f>
        <v>-3</v>
      </c>
    </row>
    <row r="105" spans="1:8" x14ac:dyDescent="0.25">
      <c r="B105" s="88">
        <v>92</v>
      </c>
      <c r="C105" s="89"/>
      <c r="D105" s="117">
        <f t="shared" si="8"/>
        <v>0</v>
      </c>
      <c r="E105" s="90">
        <v>3</v>
      </c>
      <c r="F105" s="118">
        <f t="shared" si="9"/>
        <v>-3</v>
      </c>
    </row>
    <row r="106" spans="1:8" x14ac:dyDescent="0.25">
      <c r="B106" s="88">
        <v>93</v>
      </c>
      <c r="C106" s="89"/>
      <c r="D106" s="117">
        <f t="shared" si="8"/>
        <v>0</v>
      </c>
      <c r="E106" s="90">
        <v>3</v>
      </c>
      <c r="F106" s="118">
        <f t="shared" si="9"/>
        <v>-3</v>
      </c>
    </row>
    <row r="107" spans="1:8" x14ac:dyDescent="0.25">
      <c r="B107" s="88">
        <v>94</v>
      </c>
      <c r="C107" s="89"/>
      <c r="D107" s="117">
        <f t="shared" si="8"/>
        <v>0</v>
      </c>
      <c r="E107" s="90">
        <v>3</v>
      </c>
      <c r="F107" s="118">
        <f t="shared" si="9"/>
        <v>-3</v>
      </c>
    </row>
    <row r="108" spans="1:8" x14ac:dyDescent="0.25">
      <c r="B108" s="88">
        <v>95</v>
      </c>
      <c r="C108" s="89"/>
      <c r="D108" s="117">
        <f t="shared" si="8"/>
        <v>0</v>
      </c>
      <c r="E108" s="90">
        <v>3</v>
      </c>
      <c r="F108" s="118">
        <f t="shared" si="9"/>
        <v>-3</v>
      </c>
    </row>
    <row r="109" spans="1:8" ht="13.5" thickBot="1" x14ac:dyDescent="0.3">
      <c r="B109" s="91">
        <v>96</v>
      </c>
      <c r="C109" s="92"/>
      <c r="D109" s="119">
        <f t="shared" si="8"/>
        <v>0</v>
      </c>
      <c r="E109" s="93">
        <v>3</v>
      </c>
      <c r="F109" s="120">
        <f t="shared" si="9"/>
        <v>-3</v>
      </c>
    </row>
    <row r="110" spans="1:8" s="27" customFormat="1" x14ac:dyDescent="0.25">
      <c r="B110" s="20"/>
      <c r="C110" s="20"/>
      <c r="D110" s="20"/>
      <c r="E110" s="20"/>
      <c r="F110" s="20"/>
    </row>
    <row r="111" spans="1:8" s="27" customFormat="1" x14ac:dyDescent="0.25">
      <c r="B111" s="20"/>
      <c r="C111" s="20"/>
      <c r="D111" s="20"/>
      <c r="E111" s="20"/>
      <c r="F111" s="20"/>
    </row>
    <row r="112" spans="1:8" x14ac:dyDescent="0.25">
      <c r="A112" s="22"/>
      <c r="B112" s="404" t="s">
        <v>4248</v>
      </c>
      <c r="C112" s="404"/>
      <c r="D112" s="404"/>
      <c r="E112" s="404"/>
      <c r="F112" s="22"/>
      <c r="G112" s="22"/>
      <c r="H112" s="22"/>
    </row>
    <row r="113" spans="1:8" x14ac:dyDescent="0.25">
      <c r="A113" s="22"/>
      <c r="B113" s="22"/>
      <c r="C113" s="22"/>
      <c r="D113" s="22"/>
      <c r="E113" s="22"/>
      <c r="F113" s="22"/>
      <c r="G113" s="22"/>
      <c r="H113" s="22"/>
    </row>
    <row r="114" spans="1:8" x14ac:dyDescent="0.25">
      <c r="A114" s="19" t="s">
        <v>65</v>
      </c>
      <c r="B114" s="405" t="s">
        <v>4260</v>
      </c>
      <c r="C114" s="405"/>
      <c r="D114" s="405"/>
      <c r="E114" s="405"/>
      <c r="F114" s="405"/>
      <c r="G114" s="405"/>
      <c r="H114" s="405"/>
    </row>
    <row r="115" spans="1:8" x14ac:dyDescent="0.25">
      <c r="A115" s="22"/>
      <c r="B115" s="405" t="s">
        <v>4261</v>
      </c>
      <c r="C115" s="405"/>
      <c r="D115" s="405"/>
      <c r="E115" s="405"/>
      <c r="F115" s="22"/>
      <c r="G115" s="22"/>
      <c r="H115" s="22"/>
    </row>
    <row r="116" spans="1:8" x14ac:dyDescent="0.25">
      <c r="A116" s="19" t="s">
        <v>65</v>
      </c>
      <c r="B116" s="405" t="s">
        <v>4262</v>
      </c>
      <c r="C116" s="405"/>
      <c r="D116" s="405"/>
      <c r="E116" s="405"/>
      <c r="F116" s="405"/>
      <c r="G116" s="405"/>
      <c r="H116" s="405"/>
    </row>
    <row r="117" spans="1:8" x14ac:dyDescent="0.25">
      <c r="A117" s="22"/>
      <c r="B117" s="405" t="s">
        <v>4263</v>
      </c>
      <c r="C117" s="405"/>
      <c r="D117" s="405"/>
      <c r="E117" s="405"/>
      <c r="F117" s="405"/>
      <c r="G117" s="405"/>
      <c r="H117" s="22"/>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1" priority="13" operator="equal">
      <formula>0</formula>
    </cfRule>
  </conditionalFormatting>
  <conditionalFormatting sqref="D29:D36">
    <cfRule type="cellIs" dxfId="40" priority="12" operator="equal">
      <formula>0</formula>
    </cfRule>
  </conditionalFormatting>
  <conditionalFormatting sqref="D37:D44">
    <cfRule type="cellIs" dxfId="39" priority="11" operator="equal">
      <formula>0</formula>
    </cfRule>
  </conditionalFormatting>
  <conditionalFormatting sqref="D45:D52">
    <cfRule type="cellIs" dxfId="38" priority="10" operator="equal">
      <formula>0</formula>
    </cfRule>
  </conditionalFormatting>
  <conditionalFormatting sqref="D53:D64">
    <cfRule type="cellIs" dxfId="37" priority="9" operator="equal">
      <formula>0</formula>
    </cfRule>
  </conditionalFormatting>
  <conditionalFormatting sqref="D65:D72">
    <cfRule type="cellIs" dxfId="36" priority="8" operator="equal">
      <formula>0</formula>
    </cfRule>
  </conditionalFormatting>
  <conditionalFormatting sqref="D73:D80">
    <cfRule type="cellIs" dxfId="35" priority="7" operator="equal">
      <formula>0</formula>
    </cfRule>
  </conditionalFormatting>
  <conditionalFormatting sqref="D81:D88">
    <cfRule type="cellIs" dxfId="34" priority="6" operator="equal">
      <formula>0</formula>
    </cfRule>
  </conditionalFormatting>
  <conditionalFormatting sqref="D89:D96">
    <cfRule type="cellIs" dxfId="33" priority="5" operator="equal">
      <formula>0</formula>
    </cfRule>
  </conditionalFormatting>
  <conditionalFormatting sqref="D97:D103">
    <cfRule type="cellIs" dxfId="32" priority="4" operator="equal">
      <formula>0</formula>
    </cfRule>
  </conditionalFormatting>
  <conditionalFormatting sqref="D104:D106">
    <cfRule type="cellIs" dxfId="31" priority="3" operator="equal">
      <formula>0</formula>
    </cfRule>
  </conditionalFormatting>
  <conditionalFormatting sqref="D107:D109">
    <cfRule type="cellIs" dxfId="30" priority="2" operator="equal">
      <formula>0</formula>
    </cfRule>
  </conditionalFormatting>
  <conditionalFormatting sqref="H111">
    <cfRule type="expression" dxfId="29"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002060"/>
  </sheetPr>
  <dimension ref="A2:J49"/>
  <sheetViews>
    <sheetView view="pageLayout" topLeftCell="A22" zoomScaleNormal="100" workbookViewId="0">
      <selection activeCell="D46" sqref="D46"/>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6384" width="8.7109375" style="27"/>
  </cols>
  <sheetData>
    <row r="2" spans="1:10" ht="17.45" customHeight="1" x14ac:dyDescent="0.25">
      <c r="A2" s="416" t="s">
        <v>4264</v>
      </c>
      <c r="B2" s="416"/>
      <c r="C2" s="416"/>
      <c r="D2" s="416"/>
      <c r="E2" s="416"/>
      <c r="F2" s="416"/>
      <c r="G2" s="416"/>
      <c r="H2" s="416"/>
      <c r="I2" s="416"/>
      <c r="J2" s="416"/>
    </row>
    <row r="3" spans="1:10" x14ac:dyDescent="0.25">
      <c r="A3" s="28"/>
      <c r="B3" s="28"/>
      <c r="C3" s="28"/>
      <c r="D3" s="28"/>
      <c r="E3" s="28"/>
      <c r="F3" s="28"/>
      <c r="G3" s="28"/>
      <c r="H3" s="28"/>
    </row>
    <row r="4" spans="1:10" x14ac:dyDescent="0.25">
      <c r="A4" s="28" t="s">
        <v>19</v>
      </c>
      <c r="C4" s="202"/>
      <c r="E4" s="28" t="s">
        <v>20</v>
      </c>
      <c r="F4" s="202"/>
      <c r="H4" s="28" t="s">
        <v>21</v>
      </c>
      <c r="I4" s="29"/>
    </row>
    <row r="5" spans="1:10" x14ac:dyDescent="0.25">
      <c r="A5" s="28"/>
      <c r="C5" s="28"/>
      <c r="F5" s="28"/>
      <c r="G5" s="30"/>
    </row>
    <row r="6" spans="1:10" x14ac:dyDescent="0.25">
      <c r="A6" s="28"/>
      <c r="C6" s="28"/>
      <c r="E6" s="28"/>
      <c r="F6" s="28"/>
      <c r="G6" s="30"/>
    </row>
    <row r="7" spans="1:10" x14ac:dyDescent="0.25">
      <c r="A7" s="149" t="s">
        <v>4265</v>
      </c>
      <c r="B7" s="149"/>
      <c r="C7" s="149"/>
      <c r="D7" s="202"/>
      <c r="G7" s="30"/>
      <c r="H7" s="28" t="s">
        <v>21</v>
      </c>
      <c r="I7" s="29"/>
    </row>
    <row r="8" spans="1:10" x14ac:dyDescent="0.25">
      <c r="A8" s="22"/>
      <c r="B8" s="22"/>
      <c r="C8" s="22"/>
      <c r="F8" s="28"/>
      <c r="G8" s="30"/>
    </row>
    <row r="9" spans="1:10" x14ac:dyDescent="0.25">
      <c r="A9" s="22"/>
      <c r="B9" s="22"/>
      <c r="C9" s="22"/>
      <c r="F9" s="28"/>
      <c r="G9" s="30"/>
    </row>
    <row r="10" spans="1:10" x14ac:dyDescent="0.25">
      <c r="A10" s="22"/>
      <c r="B10" s="22"/>
      <c r="C10" s="22"/>
      <c r="D10" s="20"/>
      <c r="E10" s="20"/>
      <c r="F10" s="20"/>
    </row>
    <row r="11" spans="1:10" x14ac:dyDescent="0.25">
      <c r="A11" s="22"/>
      <c r="B11" s="28" t="s">
        <v>4266</v>
      </c>
      <c r="C11" s="28"/>
      <c r="D11" s="28"/>
      <c r="E11" s="28"/>
      <c r="F11" s="28"/>
      <c r="G11" s="28"/>
      <c r="H11" s="28"/>
    </row>
    <row r="12" spans="1:10" x14ac:dyDescent="0.25">
      <c r="A12" s="22"/>
      <c r="B12" s="28" t="s">
        <v>4267</v>
      </c>
      <c r="C12" s="28"/>
      <c r="D12" s="22"/>
      <c r="E12" s="22"/>
      <c r="F12" s="22"/>
      <c r="G12" s="22"/>
      <c r="H12" s="22"/>
    </row>
    <row r="13" spans="1:10" x14ac:dyDescent="0.25">
      <c r="A13" s="22"/>
      <c r="B13" s="28"/>
      <c r="C13" s="28"/>
      <c r="D13" s="22"/>
      <c r="E13" s="22"/>
      <c r="F13" s="22"/>
      <c r="G13" s="22"/>
      <c r="H13" s="22"/>
    </row>
    <row r="14" spans="1:10" x14ac:dyDescent="0.25">
      <c r="A14" s="22"/>
      <c r="B14" s="22"/>
      <c r="C14" s="22"/>
      <c r="D14" s="22"/>
      <c r="E14" s="22"/>
      <c r="F14" s="22"/>
      <c r="G14" s="22"/>
      <c r="H14" s="22"/>
    </row>
    <row r="15" spans="1:10" x14ac:dyDescent="0.25">
      <c r="A15" s="22"/>
      <c r="B15" s="28" t="s">
        <v>4268</v>
      </c>
      <c r="C15" s="28"/>
      <c r="D15" s="28"/>
      <c r="E15" s="22"/>
      <c r="F15" s="22"/>
      <c r="G15" s="22"/>
      <c r="H15" s="22"/>
    </row>
    <row r="16" spans="1:10" x14ac:dyDescent="0.25">
      <c r="A16" s="22"/>
      <c r="B16" s="22"/>
      <c r="C16" s="22"/>
      <c r="D16" s="22"/>
      <c r="E16" s="22"/>
      <c r="F16" s="22"/>
      <c r="G16" s="22"/>
      <c r="H16" s="22"/>
    </row>
    <row r="17" spans="1:10" x14ac:dyDescent="0.25">
      <c r="A17" s="22"/>
      <c r="B17" s="27" t="s">
        <v>4269</v>
      </c>
      <c r="G17" s="22"/>
      <c r="H17" s="22"/>
    </row>
    <row r="18" spans="1:10" x14ac:dyDescent="0.25">
      <c r="A18" s="19" t="s">
        <v>65</v>
      </c>
      <c r="B18" s="150" t="s">
        <v>4270</v>
      </c>
      <c r="C18" s="150"/>
      <c r="D18" s="150"/>
      <c r="E18" s="150"/>
      <c r="F18" s="150"/>
      <c r="G18" s="150"/>
      <c r="H18" s="150"/>
      <c r="I18" s="22"/>
      <c r="J18" s="22"/>
    </row>
    <row r="19" spans="1:10" x14ac:dyDescent="0.25">
      <c r="A19" s="22"/>
      <c r="B19" s="150" t="s">
        <v>4271</v>
      </c>
      <c r="C19" s="150"/>
      <c r="D19" s="150"/>
      <c r="E19" s="150"/>
      <c r="F19" s="22"/>
      <c r="G19" s="22"/>
      <c r="H19" s="22"/>
      <c r="I19" s="22"/>
      <c r="J19" s="22"/>
    </row>
    <row r="20" spans="1:10" x14ac:dyDescent="0.25">
      <c r="A20" s="19" t="s">
        <v>65</v>
      </c>
      <c r="B20" s="150" t="s">
        <v>4272</v>
      </c>
      <c r="C20" s="150"/>
      <c r="D20" s="150"/>
      <c r="E20" s="150"/>
      <c r="F20" s="150"/>
      <c r="G20" s="150"/>
      <c r="H20" s="150"/>
      <c r="I20" s="22"/>
      <c r="J20" s="22"/>
    </row>
    <row r="21" spans="1:10" x14ac:dyDescent="0.25">
      <c r="A21" s="22"/>
      <c r="B21" s="150" t="s">
        <v>4273</v>
      </c>
      <c r="C21" s="150"/>
      <c r="D21" s="150"/>
      <c r="E21" s="150"/>
      <c r="F21" s="150"/>
      <c r="G21" s="150"/>
      <c r="H21" s="22"/>
      <c r="I21" s="22"/>
      <c r="J21" s="22"/>
    </row>
    <row r="22" spans="1:10" x14ac:dyDescent="0.25">
      <c r="A22" s="22"/>
      <c r="B22" s="22"/>
      <c r="C22" s="22"/>
      <c r="D22" s="22"/>
      <c r="E22" s="22"/>
      <c r="F22" s="22"/>
      <c r="G22" s="22"/>
      <c r="H22" s="22"/>
      <c r="I22" s="22"/>
      <c r="J22" s="22"/>
    </row>
    <row r="23" spans="1:10" x14ac:dyDescent="0.25">
      <c r="B23" s="22"/>
      <c r="C23" s="22"/>
      <c r="D23" s="22"/>
      <c r="E23" s="22"/>
      <c r="F23" s="22"/>
      <c r="G23" s="22"/>
      <c r="H23" s="22"/>
      <c r="I23" s="22"/>
      <c r="J23" s="22"/>
    </row>
    <row r="24" spans="1:10" x14ac:dyDescent="0.25">
      <c r="A24" s="22"/>
      <c r="B24" s="149" t="s">
        <v>4274</v>
      </c>
      <c r="C24" s="149"/>
      <c r="D24" s="149"/>
      <c r="E24" s="149"/>
      <c r="F24" s="149"/>
      <c r="G24" s="149"/>
      <c r="H24" s="149"/>
      <c r="I24" s="22"/>
      <c r="J24" s="22"/>
    </row>
    <row r="25" spans="1:10" x14ac:dyDescent="0.25">
      <c r="A25" s="22"/>
      <c r="B25" s="22"/>
      <c r="C25" s="22"/>
      <c r="D25" s="22"/>
      <c r="E25" s="22"/>
      <c r="F25" s="22"/>
      <c r="G25" s="22"/>
      <c r="H25" s="22"/>
      <c r="I25" s="22"/>
      <c r="J25" s="22"/>
    </row>
    <row r="26" spans="1:10" x14ac:dyDescent="0.25">
      <c r="A26" s="19" t="s">
        <v>65</v>
      </c>
      <c r="B26" s="150" t="s">
        <v>4275</v>
      </c>
      <c r="C26" s="150"/>
      <c r="D26" s="150"/>
      <c r="E26" s="150"/>
      <c r="F26" s="150"/>
      <c r="G26" s="150"/>
      <c r="H26" s="150"/>
      <c r="I26" s="150"/>
      <c r="J26" s="22"/>
    </row>
    <row r="27" spans="1:10" x14ac:dyDescent="0.25">
      <c r="A27" s="22"/>
      <c r="B27" s="150" t="s">
        <v>4276</v>
      </c>
      <c r="C27" s="150"/>
      <c r="D27" s="150"/>
      <c r="E27" s="150"/>
      <c r="F27" s="150"/>
      <c r="G27" s="22"/>
      <c r="H27" s="22"/>
      <c r="I27" s="22"/>
      <c r="J27" s="22"/>
    </row>
    <row r="28" spans="1:10" x14ac:dyDescent="0.25">
      <c r="A28" s="19" t="s">
        <v>65</v>
      </c>
      <c r="B28" s="150" t="s">
        <v>4277</v>
      </c>
      <c r="C28" s="150"/>
      <c r="D28" s="150"/>
      <c r="E28" s="150"/>
      <c r="F28" s="150"/>
      <c r="G28" s="22"/>
      <c r="H28" s="22"/>
      <c r="I28" s="22"/>
      <c r="J28" s="22"/>
    </row>
    <row r="29" spans="1:10" x14ac:dyDescent="0.25">
      <c r="A29" s="19" t="s">
        <v>65</v>
      </c>
      <c r="B29" s="150" t="s">
        <v>4278</v>
      </c>
      <c r="C29" s="150"/>
      <c r="D29" s="150"/>
      <c r="E29" s="150"/>
      <c r="F29" s="150"/>
      <c r="G29" s="22"/>
      <c r="H29" s="22"/>
      <c r="I29" s="22"/>
      <c r="J29" s="22"/>
    </row>
    <row r="30" spans="1:10" x14ac:dyDescent="0.25">
      <c r="A30" s="19" t="s">
        <v>65</v>
      </c>
      <c r="B30" s="150" t="s">
        <v>4279</v>
      </c>
      <c r="C30" s="150"/>
      <c r="D30" s="150"/>
      <c r="E30" s="150"/>
      <c r="F30" s="150"/>
      <c r="G30" s="150"/>
      <c r="H30" s="150"/>
      <c r="I30" s="22"/>
      <c r="J30" s="22"/>
    </row>
    <row r="31" spans="1:10" x14ac:dyDescent="0.25">
      <c r="A31" s="22"/>
      <c r="B31" s="150" t="s">
        <v>4280</v>
      </c>
      <c r="C31" s="150"/>
      <c r="D31" s="150"/>
      <c r="E31" s="150"/>
      <c r="F31" s="150"/>
      <c r="G31" s="150"/>
      <c r="H31" s="150"/>
      <c r="I31" s="22"/>
      <c r="J31" s="22"/>
    </row>
    <row r="32" spans="1:10" x14ac:dyDescent="0.25">
      <c r="A32" s="22"/>
      <c r="B32" s="150" t="s">
        <v>4281</v>
      </c>
      <c r="C32" s="150"/>
      <c r="D32" s="22"/>
      <c r="E32" s="22"/>
      <c r="F32" s="22"/>
      <c r="G32" s="22"/>
      <c r="H32" s="22"/>
      <c r="I32" s="22"/>
      <c r="J32" s="22"/>
    </row>
    <row r="33" spans="1:10" x14ac:dyDescent="0.25">
      <c r="A33" s="19" t="s">
        <v>65</v>
      </c>
      <c r="B33" s="150" t="s">
        <v>4282</v>
      </c>
      <c r="C33" s="150"/>
      <c r="D33" s="150"/>
      <c r="E33" s="150"/>
      <c r="F33" s="150"/>
      <c r="G33" s="150"/>
      <c r="H33" s="150"/>
      <c r="I33" s="22"/>
      <c r="J33" s="22"/>
    </row>
    <row r="34" spans="1:10" x14ac:dyDescent="0.25">
      <c r="A34" s="22"/>
      <c r="B34" s="150" t="s">
        <v>4283</v>
      </c>
      <c r="C34" s="150"/>
      <c r="D34" s="150"/>
      <c r="E34" s="150"/>
      <c r="F34" s="150"/>
      <c r="G34" s="150"/>
      <c r="H34" s="150"/>
      <c r="I34" s="22"/>
      <c r="J34" s="22"/>
    </row>
    <row r="35" spans="1:10" x14ac:dyDescent="0.25">
      <c r="A35" s="22"/>
      <c r="B35" s="150" t="s">
        <v>4284</v>
      </c>
      <c r="C35" s="150"/>
      <c r="D35" s="150"/>
      <c r="E35" s="150"/>
      <c r="F35" s="150"/>
      <c r="G35" s="150"/>
      <c r="H35" s="150"/>
      <c r="I35" s="22"/>
      <c r="J35" s="22"/>
    </row>
    <row r="36" spans="1:10" x14ac:dyDescent="0.25">
      <c r="A36" s="22"/>
      <c r="B36" s="150" t="s">
        <v>4285</v>
      </c>
      <c r="C36" s="150"/>
      <c r="D36" s="150"/>
      <c r="E36" s="150"/>
      <c r="F36" s="22"/>
      <c r="G36" s="22"/>
      <c r="H36" s="22"/>
      <c r="I36" s="22"/>
      <c r="J36" s="22"/>
    </row>
    <row r="37" spans="1:10" x14ac:dyDescent="0.25">
      <c r="A37" s="19" t="s">
        <v>65</v>
      </c>
      <c r="B37" s="150" t="s">
        <v>4286</v>
      </c>
      <c r="C37" s="150"/>
      <c r="D37" s="150"/>
      <c r="E37" s="22"/>
      <c r="F37" s="22"/>
      <c r="G37" s="22"/>
      <c r="H37" s="22"/>
      <c r="I37" s="22"/>
      <c r="J37" s="22"/>
    </row>
    <row r="38" spans="1:10" x14ac:dyDescent="0.25">
      <c r="C38" s="31"/>
      <c r="D38" s="20"/>
      <c r="E38" s="20"/>
      <c r="F38" s="20"/>
      <c r="G38" s="20"/>
      <c r="H38" s="20"/>
    </row>
    <row r="39" spans="1:10" x14ac:dyDescent="0.25">
      <c r="C39" s="31"/>
      <c r="D39" s="20"/>
      <c r="E39" s="20"/>
      <c r="F39" s="20"/>
      <c r="G39" s="20"/>
      <c r="H39" s="20"/>
    </row>
    <row r="40" spans="1:10" x14ac:dyDescent="0.25">
      <c r="A40" s="20"/>
      <c r="B40" s="20"/>
      <c r="C40" s="20"/>
      <c r="D40" s="20"/>
      <c r="E40" s="20"/>
      <c r="F40" s="20"/>
      <c r="G40" s="20"/>
      <c r="H40" s="20"/>
    </row>
    <row r="41" spans="1:10" x14ac:dyDescent="0.25">
      <c r="A41" s="49" t="s">
        <v>4287</v>
      </c>
      <c r="B41" s="49"/>
      <c r="C41" s="49"/>
      <c r="D41" s="49"/>
      <c r="E41" s="22"/>
      <c r="F41" s="22"/>
      <c r="G41" s="20"/>
      <c r="H41" s="20"/>
    </row>
    <row r="42" spans="1:10" x14ac:dyDescent="0.25">
      <c r="A42" s="22"/>
      <c r="B42" s="22"/>
      <c r="C42" s="22"/>
      <c r="D42" s="22"/>
      <c r="E42" s="22"/>
      <c r="F42" s="22"/>
      <c r="G42" s="20"/>
      <c r="H42" s="20"/>
    </row>
    <row r="43" spans="1:10" x14ac:dyDescent="0.25">
      <c r="A43" s="22"/>
      <c r="B43" s="168" t="s">
        <v>4288</v>
      </c>
      <c r="C43" s="168"/>
      <c r="D43" s="168" t="s">
        <v>4289</v>
      </c>
      <c r="F43" s="168"/>
      <c r="G43" s="20"/>
      <c r="H43" s="20"/>
    </row>
    <row r="44" spans="1:10" x14ac:dyDescent="0.25">
      <c r="A44" s="22"/>
      <c r="B44" s="22"/>
      <c r="C44" s="22"/>
      <c r="D44" s="168" t="s">
        <v>4290</v>
      </c>
      <c r="F44" s="22"/>
      <c r="G44" s="20"/>
      <c r="H44" s="20"/>
    </row>
    <row r="45" spans="1:10" x14ac:dyDescent="0.25">
      <c r="A45" s="22"/>
      <c r="B45" s="22"/>
      <c r="C45" s="22"/>
      <c r="D45" s="168" t="s">
        <v>4291</v>
      </c>
      <c r="F45" s="22"/>
      <c r="G45" s="20"/>
      <c r="H45" s="20"/>
    </row>
    <row r="46" spans="1:10" x14ac:dyDescent="0.25">
      <c r="A46" s="22"/>
      <c r="B46" s="22"/>
      <c r="C46" s="22"/>
      <c r="D46" s="168" t="s">
        <v>4292</v>
      </c>
      <c r="F46" s="22"/>
      <c r="G46" s="20"/>
      <c r="H46" s="20"/>
    </row>
    <row r="47" spans="1:10" x14ac:dyDescent="0.25">
      <c r="A47" s="22"/>
      <c r="B47" s="22"/>
      <c r="C47" s="22"/>
      <c r="D47" s="22"/>
      <c r="E47" s="22"/>
      <c r="F47" s="22"/>
      <c r="G47" s="20"/>
      <c r="H47" s="20"/>
    </row>
    <row r="48" spans="1:10" x14ac:dyDescent="0.25">
      <c r="A48" s="22"/>
      <c r="B48" s="22"/>
      <c r="C48" s="22"/>
      <c r="D48" s="22"/>
      <c r="E48" s="22"/>
      <c r="F48" s="22"/>
      <c r="G48" s="20"/>
      <c r="H48" s="20"/>
    </row>
    <row r="49" spans="1:8" x14ac:dyDescent="0.25">
      <c r="A49" s="20"/>
      <c r="B49" s="20"/>
      <c r="C49" s="20"/>
      <c r="D49" s="20"/>
      <c r="E49" s="20"/>
      <c r="F49" s="20"/>
      <c r="G49" s="20"/>
      <c r="H49" s="20"/>
    </row>
  </sheetData>
  <sheetProtection algorithmName="SHA-512" hashValue="LEftsE46rWvLKA1NyLtZTJ6ktYqDlSBnFgi6ewwnaQ4W1yKv9aCNxpMt8RgzWGPESnCxlu0u8rCTitecvFMNlQ==" saltValue="H4+MWSwmANSrWbYaHIyp2g==" spinCount="100000" sheet="1" objects="1" scenarios="1"/>
  <mergeCells count="1">
    <mergeCell ref="A2:J2"/>
  </mergeCells>
  <conditionalFormatting sqref="A2">
    <cfRule type="expression" dxfId="28"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16" t="s">
        <v>4293</v>
      </c>
      <c r="B2" s="416"/>
      <c r="C2" s="416"/>
      <c r="D2" s="416"/>
      <c r="E2" s="416"/>
      <c r="F2" s="416"/>
      <c r="G2" s="416"/>
      <c r="H2" s="416"/>
      <c r="I2" s="416"/>
      <c r="J2" s="416"/>
    </row>
    <row r="3" spans="1:10" x14ac:dyDescent="0.25">
      <c r="A3" s="28"/>
      <c r="B3" s="28"/>
      <c r="C3" s="28"/>
      <c r="D3" s="28"/>
      <c r="E3" s="28"/>
      <c r="F3" s="28"/>
      <c r="G3" s="28"/>
      <c r="H3" s="28"/>
    </row>
    <row r="4" spans="1:10" x14ac:dyDescent="0.25">
      <c r="A4" s="28" t="s">
        <v>19</v>
      </c>
      <c r="C4" s="202"/>
      <c r="E4" s="28" t="s">
        <v>20</v>
      </c>
      <c r="F4" s="202"/>
      <c r="G4" s="28"/>
      <c r="H4" s="28" t="s">
        <v>21</v>
      </c>
      <c r="I4" s="29"/>
    </row>
    <row r="5" spans="1:10" x14ac:dyDescent="0.25">
      <c r="A5" s="28"/>
      <c r="C5" s="28"/>
      <c r="F5" s="28"/>
      <c r="G5" s="30"/>
    </row>
    <row r="6" spans="1:10" x14ac:dyDescent="0.25">
      <c r="A6" s="28"/>
      <c r="C6" s="28"/>
      <c r="F6" s="28"/>
      <c r="G6" s="30"/>
    </row>
    <row r="7" spans="1:10" x14ac:dyDescent="0.25">
      <c r="A7" s="417" t="s">
        <v>4294</v>
      </c>
      <c r="B7" s="417"/>
      <c r="C7" s="417"/>
      <c r="D7" s="202"/>
      <c r="G7" s="30"/>
      <c r="H7" s="28" t="s">
        <v>21</v>
      </c>
      <c r="I7" s="29"/>
    </row>
    <row r="8" spans="1:10" x14ac:dyDescent="0.25">
      <c r="A8" s="22"/>
      <c r="B8" s="22"/>
      <c r="C8" s="22"/>
      <c r="F8" s="28"/>
      <c r="G8" s="30"/>
      <c r="I8" s="28"/>
    </row>
    <row r="9" spans="1:10" x14ac:dyDescent="0.25">
      <c r="A9" s="22"/>
      <c r="B9" s="22"/>
      <c r="C9" s="22"/>
      <c r="D9" s="28"/>
      <c r="E9" s="28"/>
      <c r="F9" s="28"/>
      <c r="G9" s="28"/>
      <c r="H9" s="28"/>
    </row>
    <row r="10" spans="1:10" x14ac:dyDescent="0.25">
      <c r="A10" s="22"/>
      <c r="B10" s="404" t="s">
        <v>4266</v>
      </c>
      <c r="C10" s="404"/>
      <c r="D10" s="404"/>
      <c r="E10" s="404"/>
      <c r="F10" s="404"/>
      <c r="G10" s="404"/>
      <c r="H10" s="404"/>
    </row>
    <row r="11" spans="1:10" x14ac:dyDescent="0.25">
      <c r="A11" s="22"/>
      <c r="B11" s="28" t="s">
        <v>4295</v>
      </c>
      <c r="C11" s="28"/>
      <c r="D11" s="22"/>
      <c r="E11" s="22"/>
      <c r="F11" s="22"/>
      <c r="G11" s="22"/>
      <c r="H11" s="22"/>
    </row>
    <row r="12" spans="1:10" x14ac:dyDescent="0.25">
      <c r="A12" s="22"/>
      <c r="B12" s="28"/>
      <c r="C12" s="28"/>
      <c r="D12" s="22"/>
      <c r="E12" s="22"/>
      <c r="F12" s="22"/>
      <c r="G12" s="22"/>
      <c r="H12" s="22"/>
    </row>
    <row r="13" spans="1:10" x14ac:dyDescent="0.25">
      <c r="A13" s="22"/>
      <c r="B13" s="22"/>
      <c r="C13" s="22"/>
      <c r="D13" s="22"/>
      <c r="E13" s="22"/>
      <c r="F13" s="22"/>
      <c r="G13" s="22"/>
      <c r="H13" s="22"/>
    </row>
    <row r="14" spans="1:10" x14ac:dyDescent="0.25">
      <c r="A14" s="22"/>
      <c r="B14" s="28" t="s">
        <v>4296</v>
      </c>
      <c r="C14" s="28"/>
      <c r="D14" s="22"/>
      <c r="E14" s="22"/>
      <c r="F14" s="22"/>
      <c r="G14" s="22"/>
      <c r="H14" s="22"/>
    </row>
    <row r="15" spans="1:10" x14ac:dyDescent="0.25">
      <c r="A15" s="22"/>
      <c r="B15" s="22"/>
      <c r="C15" s="22"/>
      <c r="D15" s="22"/>
      <c r="E15" s="22"/>
      <c r="F15" s="22"/>
      <c r="G15" s="22"/>
      <c r="H15" s="22"/>
    </row>
    <row r="16" spans="1:10" x14ac:dyDescent="0.25">
      <c r="A16" s="22"/>
      <c r="B16" s="150" t="s">
        <v>4297</v>
      </c>
      <c r="C16" s="150"/>
      <c r="D16" s="150"/>
      <c r="E16" s="150"/>
      <c r="F16" s="150"/>
      <c r="G16" s="22"/>
      <c r="H16" s="22"/>
    </row>
    <row r="17" spans="1:8" x14ac:dyDescent="0.25">
      <c r="A17" s="51" t="s">
        <v>65</v>
      </c>
      <c r="B17" s="150" t="s">
        <v>4298</v>
      </c>
      <c r="C17" s="150"/>
      <c r="D17" s="150"/>
      <c r="E17" s="150"/>
      <c r="F17" s="150"/>
      <c r="G17" s="150"/>
      <c r="H17" s="150"/>
    </row>
    <row r="18" spans="1:8" x14ac:dyDescent="0.25">
      <c r="A18" s="22"/>
      <c r="B18" s="150" t="s">
        <v>4271</v>
      </c>
      <c r="C18" s="150"/>
      <c r="D18" s="150"/>
      <c r="E18" s="150"/>
      <c r="F18" s="22"/>
      <c r="G18" s="22"/>
      <c r="H18" s="22"/>
    </row>
    <row r="19" spans="1:8" x14ac:dyDescent="0.25">
      <c r="A19" s="51" t="s">
        <v>65</v>
      </c>
      <c r="B19" s="150" t="s">
        <v>4299</v>
      </c>
      <c r="C19" s="150"/>
      <c r="D19" s="150"/>
      <c r="E19" s="150"/>
      <c r="F19" s="150"/>
      <c r="G19" s="150"/>
      <c r="H19" s="150"/>
    </row>
    <row r="20" spans="1:8" x14ac:dyDescent="0.25">
      <c r="A20" s="22"/>
      <c r="B20" s="150" t="s">
        <v>4300</v>
      </c>
      <c r="C20" s="150"/>
      <c r="D20" s="150"/>
      <c r="E20" s="150"/>
      <c r="F20" s="150"/>
      <c r="G20" s="150"/>
      <c r="H20" s="22"/>
    </row>
    <row r="21" spans="1:8" x14ac:dyDescent="0.25">
      <c r="A21" s="22"/>
      <c r="B21" s="150"/>
      <c r="C21" s="150"/>
      <c r="D21" s="150"/>
      <c r="E21" s="150"/>
      <c r="F21" s="150"/>
      <c r="G21" s="150"/>
      <c r="H21" s="22"/>
    </row>
    <row r="22" spans="1:8" x14ac:dyDescent="0.25">
      <c r="A22" s="22"/>
      <c r="B22" s="22"/>
      <c r="C22" s="22"/>
      <c r="D22" s="22"/>
      <c r="E22" s="22"/>
      <c r="F22" s="22"/>
      <c r="G22" s="22"/>
      <c r="H22" s="22"/>
    </row>
    <row r="23" spans="1:8" x14ac:dyDescent="0.25">
      <c r="A23" s="22"/>
      <c r="B23" s="149" t="s">
        <v>4301</v>
      </c>
      <c r="C23" s="149"/>
      <c r="D23" s="149"/>
      <c r="E23" s="22"/>
      <c r="F23" s="22"/>
      <c r="G23" s="22"/>
      <c r="H23" s="22"/>
    </row>
    <row r="24" spans="1:8" x14ac:dyDescent="0.25">
      <c r="A24" s="22"/>
      <c r="B24" s="22"/>
      <c r="C24" s="22"/>
      <c r="D24" s="22"/>
      <c r="E24" s="22"/>
      <c r="F24" s="22"/>
      <c r="G24" s="22"/>
      <c r="H24" s="22"/>
    </row>
    <row r="25" spans="1:8" x14ac:dyDescent="0.25">
      <c r="A25" s="51" t="s">
        <v>65</v>
      </c>
      <c r="B25" s="150" t="s">
        <v>4302</v>
      </c>
      <c r="C25" s="150"/>
      <c r="D25" s="150"/>
      <c r="E25" s="150"/>
      <c r="F25" s="150"/>
      <c r="G25" s="22"/>
      <c r="H25" s="22"/>
    </row>
    <row r="26" spans="1:8" x14ac:dyDescent="0.25">
      <c r="A26" s="51" t="s">
        <v>65</v>
      </c>
      <c r="B26" s="150" t="s">
        <v>4303</v>
      </c>
      <c r="C26" s="150"/>
      <c r="D26" s="150"/>
      <c r="E26" s="150"/>
      <c r="F26" s="150"/>
      <c r="G26" s="150"/>
      <c r="H26" s="22"/>
    </row>
    <row r="27" spans="1:8" x14ac:dyDescent="0.25">
      <c r="A27" s="51"/>
      <c r="B27" s="150"/>
      <c r="C27" s="150"/>
      <c r="D27" s="150"/>
      <c r="E27" s="150"/>
      <c r="F27" s="150"/>
      <c r="G27" s="150"/>
      <c r="H27" s="22"/>
    </row>
    <row r="28" spans="1:8" x14ac:dyDescent="0.25">
      <c r="A28" s="22"/>
      <c r="B28" s="22"/>
      <c r="C28" s="22"/>
      <c r="D28" s="22"/>
      <c r="E28" s="22"/>
      <c r="F28" s="22"/>
      <c r="G28" s="22"/>
      <c r="H28" s="22"/>
    </row>
    <row r="29" spans="1:8" x14ac:dyDescent="0.25">
      <c r="A29" s="22"/>
      <c r="B29" s="149" t="s">
        <v>4304</v>
      </c>
      <c r="C29" s="149"/>
      <c r="D29" s="149"/>
      <c r="E29" s="149"/>
      <c r="F29" s="149"/>
      <c r="G29" s="149"/>
      <c r="H29" s="149"/>
    </row>
    <row r="30" spans="1:8" x14ac:dyDescent="0.25">
      <c r="A30" s="22"/>
      <c r="B30" s="22"/>
      <c r="C30" s="22"/>
      <c r="D30" s="22"/>
      <c r="E30" s="22"/>
      <c r="F30" s="22"/>
      <c r="G30" s="22"/>
      <c r="H30" s="22"/>
    </row>
    <row r="31" spans="1:8" x14ac:dyDescent="0.25">
      <c r="A31" s="51" t="s">
        <v>65</v>
      </c>
      <c r="B31" s="150" t="s">
        <v>4275</v>
      </c>
      <c r="C31" s="150"/>
      <c r="D31" s="150"/>
      <c r="E31" s="150"/>
      <c r="F31" s="150"/>
      <c r="G31" s="150"/>
      <c r="H31" s="150"/>
    </row>
    <row r="32" spans="1:8" x14ac:dyDescent="0.25">
      <c r="A32" s="22"/>
      <c r="B32" s="150" t="s">
        <v>4305</v>
      </c>
      <c r="C32" s="150"/>
      <c r="D32" s="150"/>
      <c r="E32" s="150"/>
      <c r="F32" s="150"/>
      <c r="G32" s="22"/>
      <c r="H32" s="22"/>
    </row>
    <row r="33" spans="1:8" x14ac:dyDescent="0.25">
      <c r="A33" s="51" t="s">
        <v>65</v>
      </c>
      <c r="B33" s="150" t="s">
        <v>4277</v>
      </c>
      <c r="C33" s="150"/>
      <c r="D33" s="150"/>
      <c r="E33" s="150"/>
      <c r="F33" s="150"/>
      <c r="G33" s="22"/>
      <c r="H33" s="22"/>
    </row>
    <row r="34" spans="1:8" x14ac:dyDescent="0.25">
      <c r="A34" s="51" t="s">
        <v>65</v>
      </c>
      <c r="B34" s="150" t="s">
        <v>4278</v>
      </c>
      <c r="C34" s="150"/>
      <c r="D34" s="150"/>
      <c r="E34" s="150"/>
      <c r="F34" s="150"/>
      <c r="G34" s="22"/>
      <c r="H34" s="22"/>
    </row>
    <row r="35" spans="1:8" x14ac:dyDescent="0.25">
      <c r="A35" s="51" t="s">
        <v>65</v>
      </c>
      <c r="B35" s="150" t="s">
        <v>4306</v>
      </c>
      <c r="C35" s="150"/>
      <c r="D35" s="150"/>
      <c r="E35" s="150"/>
      <c r="F35" s="150"/>
      <c r="G35" s="22"/>
      <c r="H35" s="22"/>
    </row>
    <row r="36" spans="1:8" x14ac:dyDescent="0.25">
      <c r="A36" s="51" t="s">
        <v>65</v>
      </c>
      <c r="B36" s="150" t="s">
        <v>4307</v>
      </c>
      <c r="C36" s="150"/>
      <c r="D36" s="150"/>
      <c r="E36" s="150"/>
      <c r="F36" s="150"/>
      <c r="G36" s="22"/>
      <c r="H36" s="22"/>
    </row>
    <row r="37" spans="1:8" x14ac:dyDescent="0.25">
      <c r="A37" s="51" t="s">
        <v>65</v>
      </c>
      <c r="B37" s="150" t="s">
        <v>4308</v>
      </c>
      <c r="C37" s="150"/>
      <c r="D37" s="150"/>
      <c r="E37" s="150"/>
      <c r="F37" s="150"/>
      <c r="G37" s="150"/>
      <c r="H37" s="150"/>
    </row>
    <row r="38" spans="1:8" x14ac:dyDescent="0.25">
      <c r="A38" s="22"/>
      <c r="B38" s="150" t="s">
        <v>4309</v>
      </c>
      <c r="C38" s="150"/>
      <c r="D38" s="150"/>
      <c r="E38" s="150"/>
      <c r="F38" s="150"/>
      <c r="G38" s="150"/>
      <c r="H38" s="150"/>
    </row>
    <row r="39" spans="1:8" x14ac:dyDescent="0.25">
      <c r="A39" s="22"/>
      <c r="B39" s="150" t="s">
        <v>4281</v>
      </c>
      <c r="C39" s="150"/>
      <c r="D39" s="22"/>
      <c r="E39" s="22"/>
      <c r="F39" s="22"/>
      <c r="G39" s="22"/>
      <c r="H39" s="22"/>
    </row>
    <row r="40" spans="1:8" x14ac:dyDescent="0.25">
      <c r="A40" s="51" t="s">
        <v>65</v>
      </c>
      <c r="B40" s="150" t="s">
        <v>4310</v>
      </c>
      <c r="C40" s="150"/>
      <c r="D40" s="150"/>
      <c r="E40" s="150"/>
      <c r="F40" s="150"/>
      <c r="G40" s="150"/>
      <c r="H40" s="150"/>
    </row>
    <row r="41" spans="1:8" x14ac:dyDescent="0.25">
      <c r="A41" s="22"/>
      <c r="B41" s="150" t="s">
        <v>4311</v>
      </c>
      <c r="C41" s="150"/>
      <c r="D41" s="150"/>
      <c r="E41" s="150"/>
      <c r="F41" s="150"/>
      <c r="G41" s="150"/>
      <c r="H41" s="150"/>
    </row>
    <row r="42" spans="1:8" x14ac:dyDescent="0.25">
      <c r="A42" s="22"/>
      <c r="B42" s="150" t="s">
        <v>4312</v>
      </c>
      <c r="C42" s="150"/>
      <c r="D42" s="150"/>
      <c r="E42" s="150"/>
      <c r="F42" s="150"/>
      <c r="G42" s="150"/>
      <c r="H42" s="150"/>
    </row>
    <row r="43" spans="1:8" x14ac:dyDescent="0.25">
      <c r="A43" s="22"/>
      <c r="B43" s="150" t="s">
        <v>4313</v>
      </c>
      <c r="C43" s="150"/>
      <c r="D43" s="150"/>
      <c r="E43" s="150"/>
      <c r="F43" s="150"/>
      <c r="G43" s="150"/>
      <c r="H43" s="22"/>
    </row>
    <row r="44" spans="1:8" x14ac:dyDescent="0.25">
      <c r="A44" s="51" t="s">
        <v>65</v>
      </c>
      <c r="B44" s="150" t="s">
        <v>4314</v>
      </c>
      <c r="C44" s="150"/>
      <c r="D44" s="150"/>
      <c r="E44" s="22"/>
      <c r="F44" s="22"/>
      <c r="G44" s="22"/>
      <c r="H44" s="22"/>
    </row>
    <row r="45" spans="1:8" x14ac:dyDescent="0.25">
      <c r="A45" s="22"/>
      <c r="B45" s="22"/>
      <c r="C45" s="22"/>
      <c r="D45" s="22"/>
      <c r="E45" s="22"/>
      <c r="F45" s="22"/>
      <c r="G45" s="22"/>
      <c r="H45" s="22"/>
    </row>
    <row r="46" spans="1:8" x14ac:dyDescent="0.25">
      <c r="A46" s="185"/>
      <c r="B46" s="185"/>
      <c r="C46" s="185"/>
      <c r="D46" s="185"/>
      <c r="E46" s="185"/>
      <c r="F46" s="185"/>
      <c r="G46" s="185"/>
      <c r="H46" s="185"/>
    </row>
    <row r="47" spans="1:8" x14ac:dyDescent="0.25">
      <c r="A47" s="149" t="s">
        <v>4315</v>
      </c>
      <c r="B47" s="149"/>
      <c r="C47" s="149"/>
      <c r="D47" s="22"/>
      <c r="E47" s="22"/>
      <c r="F47" s="22"/>
      <c r="G47" s="22"/>
      <c r="H47" s="22"/>
    </row>
    <row r="48" spans="1:8" x14ac:dyDescent="0.25">
      <c r="A48" s="22"/>
      <c r="B48" s="22"/>
      <c r="C48" s="22"/>
      <c r="D48" s="22"/>
      <c r="E48" s="22"/>
      <c r="F48" s="22"/>
      <c r="G48" s="22"/>
      <c r="H48" s="22"/>
    </row>
    <row r="49" spans="1:8" x14ac:dyDescent="0.25">
      <c r="A49" s="22"/>
      <c r="B49" s="150" t="s">
        <v>4288</v>
      </c>
      <c r="C49" s="150"/>
      <c r="D49" s="150" t="s">
        <v>4316</v>
      </c>
      <c r="E49" s="150"/>
      <c r="F49" s="150"/>
      <c r="G49" s="22"/>
      <c r="H49" s="22"/>
    </row>
    <row r="50" spans="1:8" x14ac:dyDescent="0.25">
      <c r="A50" s="22"/>
      <c r="B50" s="22"/>
      <c r="C50" s="22"/>
      <c r="D50" s="150" t="s">
        <v>4317</v>
      </c>
      <c r="E50" s="150"/>
      <c r="F50" s="150"/>
      <c r="G50" s="22"/>
      <c r="H50" s="22"/>
    </row>
    <row r="51" spans="1:8" x14ac:dyDescent="0.25">
      <c r="A51" s="22"/>
      <c r="B51" s="22"/>
      <c r="C51" s="22"/>
      <c r="D51" s="150" t="s">
        <v>4318</v>
      </c>
      <c r="E51" s="150"/>
      <c r="F51" s="150"/>
      <c r="G51" s="22"/>
      <c r="H51" s="22"/>
    </row>
    <row r="52" spans="1:8" x14ac:dyDescent="0.25">
      <c r="A52" s="22"/>
      <c r="B52" s="22"/>
      <c r="C52" s="22"/>
      <c r="D52" s="150" t="s">
        <v>4319</v>
      </c>
      <c r="E52" s="22"/>
      <c r="F52" s="22"/>
      <c r="G52" s="22"/>
      <c r="H52" s="22"/>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27" priority="2">
      <formula>_xlfn.ISFORMULA(A28:M127)</formula>
    </cfRule>
  </conditionalFormatting>
  <conditionalFormatting sqref="E4:H4">
    <cfRule type="expression" dxfId="26" priority="82">
      <formula>_xlfn.ISFORMULA(D4:P106)</formula>
    </cfRule>
  </conditionalFormatting>
  <conditionalFormatting sqref="H7">
    <cfRule type="expression" dxfId="25" priority="85">
      <formula>_xlfn.ISFORMULA(F7:R109)</formula>
    </cfRule>
  </conditionalFormatting>
  <conditionalFormatting sqref="I16:XER21 A13:XER15">
    <cfRule type="expression" dxfId="24" priority="509">
      <formula>_xlfn.ISFORMULA(A13:M114)</formula>
    </cfRule>
  </conditionalFormatting>
  <conditionalFormatting sqref="XES22:XFD27">
    <cfRule type="expression" dxfId="23" priority="510">
      <formula>_xlfn.ISFORMULA(A22:XES122)</formula>
    </cfRule>
  </conditionalFormatting>
  <conditionalFormatting sqref="XES28:XFD52">
    <cfRule type="expression" dxfId="22" priority="521">
      <formula>_xlfn.ISFORMULA(A28:XES127)</formula>
    </cfRule>
  </conditionalFormatting>
  <conditionalFormatting sqref="I22:XER27">
    <cfRule type="expression" dxfId="21" priority="530">
      <formula>_xlfn.ISFORMULA(I22:U122)</formula>
    </cfRule>
  </conditionalFormatting>
  <conditionalFormatting sqref="XES13:XFD21">
    <cfRule type="expression" dxfId="20" priority="535">
      <formula>_xlfn.ISFORMULA(A13:XES114)</formula>
    </cfRule>
  </conditionalFormatting>
  <conditionalFormatting sqref="A5:XER6 A10:XER10 D7:E7 I7:XFD7 G7 A4:C4 D8:XER9 A3:XFD3 A2 K2:XFD2 I4:XFD4 A1:XFD1 A12:XER12 A11:B11 D11:XER11">
    <cfRule type="expression" dxfId="19" priority="536">
      <formula>_xlfn.ISFORMULA(A1:M103)</formula>
    </cfRule>
  </conditionalFormatting>
  <conditionalFormatting sqref="XES5:XFD6 XES8:XFD12">
    <cfRule type="expression" dxfId="18"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002060"/>
  </sheetPr>
  <dimension ref="A2:J53"/>
  <sheetViews>
    <sheetView view="pageLayout" zoomScaleNormal="100" workbookViewId="0">
      <selection activeCell="B40" sqref="B40"/>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16" t="s">
        <v>4320</v>
      </c>
      <c r="B2" s="416"/>
      <c r="C2" s="416"/>
      <c r="D2" s="416"/>
      <c r="E2" s="416"/>
      <c r="F2" s="416"/>
      <c r="G2" s="416"/>
      <c r="H2" s="416"/>
      <c r="I2" s="416"/>
      <c r="J2" s="416"/>
    </row>
    <row r="3" spans="1:10" x14ac:dyDescent="0.25">
      <c r="A3" s="28"/>
      <c r="B3" s="28"/>
      <c r="C3" s="28"/>
      <c r="D3" s="28"/>
      <c r="E3" s="28"/>
      <c r="F3" s="28"/>
      <c r="G3" s="28"/>
      <c r="H3" s="28"/>
    </row>
    <row r="4" spans="1:10" x14ac:dyDescent="0.25">
      <c r="A4" s="28" t="s">
        <v>19</v>
      </c>
      <c r="C4" s="202"/>
      <c r="E4" s="28" t="s">
        <v>20</v>
      </c>
      <c r="F4" s="202"/>
      <c r="H4" s="28" t="s">
        <v>21</v>
      </c>
      <c r="I4" s="29"/>
    </row>
    <row r="5" spans="1:10" x14ac:dyDescent="0.25">
      <c r="A5" s="28"/>
      <c r="C5" s="28"/>
      <c r="F5" s="28"/>
      <c r="G5" s="30"/>
      <c r="I5" s="28"/>
    </row>
    <row r="6" spans="1:10" x14ac:dyDescent="0.25">
      <c r="A6" s="28"/>
      <c r="C6" s="28"/>
      <c r="F6" s="28"/>
      <c r="G6" s="30"/>
    </row>
    <row r="7" spans="1:10" x14ac:dyDescent="0.25">
      <c r="A7" s="417" t="s">
        <v>4321</v>
      </c>
      <c r="B7" s="417"/>
      <c r="C7" s="417"/>
      <c r="D7" s="202"/>
      <c r="G7" s="30"/>
      <c r="H7" s="28" t="s">
        <v>21</v>
      </c>
      <c r="I7" s="29"/>
    </row>
    <row r="8" spans="1:10" x14ac:dyDescent="0.25">
      <c r="A8" s="22"/>
      <c r="B8" s="22"/>
      <c r="C8" s="22"/>
      <c r="D8" s="28"/>
      <c r="E8" s="28"/>
      <c r="F8" s="28"/>
      <c r="G8" s="28"/>
      <c r="H8" s="28"/>
    </row>
    <row r="9" spans="1:10" x14ac:dyDescent="0.25">
      <c r="A9" s="22"/>
      <c r="B9" s="149" t="s">
        <v>4266</v>
      </c>
      <c r="C9" s="149"/>
      <c r="D9" s="149"/>
      <c r="E9" s="149"/>
      <c r="F9" s="149"/>
      <c r="G9" s="149"/>
      <c r="H9" s="149"/>
    </row>
    <row r="10" spans="1:10" x14ac:dyDescent="0.25">
      <c r="A10" s="22"/>
      <c r="B10" s="149" t="s">
        <v>4322</v>
      </c>
      <c r="C10" s="149"/>
      <c r="D10" s="22"/>
      <c r="E10" s="22"/>
      <c r="F10" s="22"/>
      <c r="G10" s="22"/>
      <c r="H10" s="22"/>
    </row>
    <row r="11" spans="1:10" x14ac:dyDescent="0.25">
      <c r="A11" s="22"/>
      <c r="B11" s="149"/>
      <c r="C11" s="149"/>
      <c r="D11" s="22"/>
      <c r="E11" s="22"/>
      <c r="F11" s="22"/>
      <c r="G11" s="22"/>
      <c r="H11" s="22"/>
    </row>
    <row r="12" spans="1:10" x14ac:dyDescent="0.25">
      <c r="A12" s="22"/>
      <c r="B12" s="22"/>
      <c r="C12" s="22"/>
      <c r="D12" s="22"/>
      <c r="E12" s="22"/>
      <c r="F12" s="22"/>
      <c r="G12" s="22"/>
      <c r="H12" s="22"/>
    </row>
    <row r="13" spans="1:10" x14ac:dyDescent="0.25">
      <c r="A13" s="22"/>
      <c r="B13" s="149" t="s">
        <v>4268</v>
      </c>
      <c r="C13" s="149"/>
      <c r="D13" s="149"/>
      <c r="E13" s="22"/>
      <c r="F13" s="22"/>
      <c r="G13" s="22"/>
      <c r="H13" s="22"/>
    </row>
    <row r="14" spans="1:10" x14ac:dyDescent="0.25">
      <c r="A14" s="22"/>
      <c r="B14" s="22"/>
      <c r="C14" s="22"/>
      <c r="D14" s="22"/>
      <c r="E14" s="22"/>
      <c r="F14" s="22"/>
      <c r="G14" s="22"/>
      <c r="H14" s="22"/>
    </row>
    <row r="15" spans="1:10" x14ac:dyDescent="0.25">
      <c r="A15" s="22"/>
      <c r="B15" s="150" t="s">
        <v>4269</v>
      </c>
      <c r="C15" s="150"/>
      <c r="D15" s="150"/>
      <c r="E15" s="150"/>
      <c r="F15" s="150"/>
      <c r="G15" s="22"/>
      <c r="H15" s="22"/>
    </row>
    <row r="16" spans="1:10" x14ac:dyDescent="0.25">
      <c r="A16" s="51" t="s">
        <v>65</v>
      </c>
      <c r="B16" s="150" t="s">
        <v>4323</v>
      </c>
      <c r="C16" s="150"/>
      <c r="D16" s="150"/>
      <c r="E16" s="150"/>
      <c r="F16" s="150"/>
      <c r="G16" s="150"/>
      <c r="H16" s="150"/>
    </row>
    <row r="17" spans="1:8" x14ac:dyDescent="0.25">
      <c r="A17" s="22"/>
      <c r="B17" s="150" t="s">
        <v>4324</v>
      </c>
      <c r="C17" s="150"/>
      <c r="D17" s="150"/>
      <c r="E17" s="150"/>
      <c r="F17" s="22"/>
      <c r="G17" s="22"/>
      <c r="H17" s="22"/>
    </row>
    <row r="18" spans="1:8" x14ac:dyDescent="0.25">
      <c r="A18" s="51" t="s">
        <v>65</v>
      </c>
      <c r="B18" s="150" t="s">
        <v>4272</v>
      </c>
      <c r="C18" s="150"/>
      <c r="D18" s="150"/>
      <c r="E18" s="150"/>
      <c r="F18" s="150"/>
      <c r="G18" s="150"/>
      <c r="H18" s="150"/>
    </row>
    <row r="19" spans="1:8" x14ac:dyDescent="0.25">
      <c r="A19" s="22"/>
      <c r="B19" s="150" t="s">
        <v>4325</v>
      </c>
      <c r="C19" s="150"/>
      <c r="D19" s="150"/>
      <c r="E19" s="150"/>
      <c r="F19" s="150"/>
      <c r="G19" s="150"/>
      <c r="H19" s="22"/>
    </row>
    <row r="20" spans="1:8" x14ac:dyDescent="0.25">
      <c r="A20" s="22"/>
      <c r="B20" s="150"/>
      <c r="C20" s="150"/>
      <c r="D20" s="150"/>
      <c r="E20" s="150"/>
      <c r="F20" s="150"/>
      <c r="G20" s="150"/>
      <c r="H20" s="22"/>
    </row>
    <row r="21" spans="1:8" x14ac:dyDescent="0.25">
      <c r="A21" s="22"/>
      <c r="B21" s="22"/>
      <c r="C21" s="22"/>
      <c r="D21" s="22"/>
      <c r="E21" s="22"/>
      <c r="F21" s="22"/>
      <c r="G21" s="22"/>
      <c r="H21" s="22"/>
    </row>
    <row r="22" spans="1:8" x14ac:dyDescent="0.25">
      <c r="A22" s="22"/>
      <c r="B22" s="149" t="s">
        <v>4301</v>
      </c>
      <c r="C22" s="149"/>
      <c r="D22" s="149"/>
      <c r="E22" s="22"/>
      <c r="F22" s="22"/>
      <c r="G22" s="22"/>
      <c r="H22" s="22"/>
    </row>
    <row r="23" spans="1:8" x14ac:dyDescent="0.25">
      <c r="A23" s="22"/>
      <c r="B23" s="22"/>
      <c r="C23" s="22"/>
      <c r="D23" s="22"/>
      <c r="E23" s="22"/>
      <c r="F23" s="22"/>
      <c r="G23" s="22"/>
      <c r="H23" s="22"/>
    </row>
    <row r="24" spans="1:8" x14ac:dyDescent="0.25">
      <c r="A24" s="51" t="s">
        <v>65</v>
      </c>
      <c r="B24" s="150" t="s">
        <v>4302</v>
      </c>
      <c r="C24" s="150"/>
      <c r="D24" s="150"/>
      <c r="E24" s="150"/>
      <c r="F24" s="150"/>
      <c r="G24" s="22"/>
      <c r="H24" s="22"/>
    </row>
    <row r="25" spans="1:8" x14ac:dyDescent="0.25">
      <c r="A25" s="51" t="s">
        <v>65</v>
      </c>
      <c r="B25" s="150" t="s">
        <v>4303</v>
      </c>
      <c r="C25" s="150"/>
      <c r="D25" s="150"/>
      <c r="E25" s="150"/>
      <c r="F25" s="150"/>
      <c r="G25" s="150"/>
      <c r="H25" s="22"/>
    </row>
    <row r="26" spans="1:8" x14ac:dyDescent="0.25">
      <c r="A26" s="51"/>
      <c r="B26" s="150"/>
      <c r="C26" s="150"/>
      <c r="D26" s="150"/>
      <c r="E26" s="150"/>
      <c r="F26" s="150"/>
      <c r="G26" s="150"/>
      <c r="H26" s="22"/>
    </row>
    <row r="27" spans="1:8" x14ac:dyDescent="0.25">
      <c r="A27" s="22"/>
      <c r="B27" s="22"/>
      <c r="C27" s="22"/>
      <c r="D27" s="22"/>
      <c r="E27" s="22"/>
      <c r="F27" s="22"/>
      <c r="G27" s="22"/>
      <c r="H27" s="22"/>
    </row>
    <row r="28" spans="1:8" x14ac:dyDescent="0.25">
      <c r="A28" s="22"/>
      <c r="B28" s="149" t="s">
        <v>4326</v>
      </c>
      <c r="C28" s="149"/>
      <c r="D28" s="149"/>
      <c r="E28" s="149"/>
      <c r="F28" s="149"/>
      <c r="G28" s="149"/>
      <c r="H28" s="149"/>
    </row>
    <row r="29" spans="1:8" x14ac:dyDescent="0.25">
      <c r="A29" s="22"/>
      <c r="B29" s="22"/>
      <c r="C29" s="22"/>
      <c r="D29" s="22"/>
      <c r="E29" s="22"/>
      <c r="F29" s="22"/>
      <c r="G29" s="22"/>
      <c r="H29" s="22"/>
    </row>
    <row r="30" spans="1:8" x14ac:dyDescent="0.25">
      <c r="A30" s="51" t="s">
        <v>65</v>
      </c>
      <c r="B30" s="150" t="s">
        <v>4327</v>
      </c>
      <c r="C30" s="150"/>
      <c r="D30" s="150"/>
      <c r="E30" s="150"/>
      <c r="F30" s="150"/>
      <c r="G30" s="150"/>
      <c r="H30" s="150"/>
    </row>
    <row r="31" spans="1:8" x14ac:dyDescent="0.25">
      <c r="A31" s="22"/>
      <c r="B31" s="150" t="s">
        <v>4276</v>
      </c>
      <c r="C31" s="150"/>
      <c r="D31" s="150"/>
      <c r="E31" s="150"/>
      <c r="F31" s="150"/>
      <c r="G31" s="22"/>
      <c r="H31" s="22"/>
    </row>
    <row r="32" spans="1:8" x14ac:dyDescent="0.25">
      <c r="A32" s="51" t="s">
        <v>65</v>
      </c>
      <c r="B32" s="150" t="s">
        <v>4277</v>
      </c>
      <c r="C32" s="150"/>
      <c r="D32" s="150"/>
      <c r="E32" s="150"/>
      <c r="F32" s="150"/>
      <c r="G32" s="22"/>
      <c r="H32" s="22"/>
    </row>
    <row r="33" spans="1:8" x14ac:dyDescent="0.25">
      <c r="A33" s="51" t="s">
        <v>65</v>
      </c>
      <c r="B33" s="150" t="s">
        <v>4278</v>
      </c>
      <c r="C33" s="150"/>
      <c r="D33" s="150"/>
      <c r="E33" s="150"/>
      <c r="F33" s="150"/>
      <c r="G33" s="22"/>
      <c r="H33" s="22"/>
    </row>
    <row r="34" spans="1:8" x14ac:dyDescent="0.25">
      <c r="A34" s="51" t="s">
        <v>65</v>
      </c>
      <c r="B34" s="150" t="s">
        <v>4306</v>
      </c>
      <c r="C34" s="150"/>
      <c r="D34" s="150"/>
      <c r="E34" s="150"/>
      <c r="F34" s="150"/>
      <c r="G34" s="22"/>
      <c r="H34" s="22"/>
    </row>
    <row r="35" spans="1:8" x14ac:dyDescent="0.25">
      <c r="A35" s="51" t="s">
        <v>65</v>
      </c>
      <c r="B35" s="150" t="s">
        <v>4307</v>
      </c>
      <c r="C35" s="150"/>
      <c r="D35" s="150"/>
      <c r="E35" s="150"/>
      <c r="F35" s="150"/>
      <c r="G35" s="22"/>
      <c r="H35" s="22"/>
    </row>
    <row r="36" spans="1:8" x14ac:dyDescent="0.25">
      <c r="A36" s="51" t="s">
        <v>65</v>
      </c>
      <c r="B36" s="150" t="s">
        <v>4308</v>
      </c>
      <c r="C36" s="150"/>
      <c r="D36" s="150"/>
      <c r="E36" s="150"/>
      <c r="F36" s="150"/>
      <c r="G36" s="150"/>
      <c r="H36" s="150"/>
    </row>
    <row r="37" spans="1:8" x14ac:dyDescent="0.25">
      <c r="A37" s="22"/>
      <c r="B37" s="150" t="s">
        <v>4328</v>
      </c>
      <c r="C37" s="150"/>
      <c r="D37" s="150"/>
      <c r="E37" s="150"/>
      <c r="F37" s="150"/>
      <c r="G37" s="150"/>
      <c r="H37" s="150"/>
    </row>
    <row r="38" spans="1:8" x14ac:dyDescent="0.25">
      <c r="A38" s="22"/>
      <c r="B38" s="150" t="s">
        <v>4329</v>
      </c>
      <c r="C38" s="150"/>
      <c r="D38" s="22"/>
      <c r="E38" s="22"/>
      <c r="F38" s="22"/>
      <c r="G38" s="22"/>
      <c r="H38" s="22"/>
    </row>
    <row r="39" spans="1:8" x14ac:dyDescent="0.25">
      <c r="A39" s="51" t="s">
        <v>65</v>
      </c>
      <c r="B39" s="150" t="s">
        <v>4330</v>
      </c>
      <c r="C39" s="150"/>
      <c r="D39" s="150"/>
      <c r="E39" s="150"/>
      <c r="F39" s="150"/>
      <c r="G39" s="150"/>
      <c r="H39" s="150"/>
    </row>
    <row r="40" spans="1:8" x14ac:dyDescent="0.25">
      <c r="A40" s="22"/>
      <c r="B40" s="150" t="s">
        <v>4331</v>
      </c>
      <c r="C40" s="150"/>
      <c r="D40" s="150"/>
      <c r="E40" s="150"/>
      <c r="F40" s="150"/>
      <c r="G40" s="150"/>
      <c r="H40" s="150"/>
    </row>
    <row r="41" spans="1:8" x14ac:dyDescent="0.25">
      <c r="A41" s="22"/>
      <c r="B41" s="150" t="s">
        <v>4332</v>
      </c>
      <c r="C41" s="150"/>
      <c r="D41" s="150"/>
      <c r="E41" s="150"/>
      <c r="F41" s="150"/>
      <c r="G41" s="150"/>
      <c r="H41" s="150"/>
    </row>
    <row r="42" spans="1:8" x14ac:dyDescent="0.25">
      <c r="A42" s="22"/>
      <c r="B42" s="150" t="s">
        <v>4333</v>
      </c>
      <c r="C42" s="150"/>
      <c r="D42" s="150"/>
      <c r="E42" s="150"/>
      <c r="F42" s="150"/>
      <c r="G42" s="150"/>
      <c r="H42" s="150"/>
    </row>
    <row r="43" spans="1:8" x14ac:dyDescent="0.25">
      <c r="A43" s="22"/>
      <c r="B43" s="150" t="s">
        <v>4334</v>
      </c>
      <c r="C43" s="22"/>
      <c r="D43" s="22"/>
      <c r="E43" s="22"/>
      <c r="F43" s="22"/>
      <c r="G43" s="22"/>
      <c r="H43" s="22"/>
    </row>
    <row r="44" spans="1:8" x14ac:dyDescent="0.25">
      <c r="A44" s="51" t="s">
        <v>65</v>
      </c>
      <c r="B44" s="150" t="s">
        <v>4335</v>
      </c>
      <c r="C44" s="150"/>
      <c r="D44" s="150"/>
      <c r="E44" s="22"/>
      <c r="F44" s="22"/>
      <c r="G44" s="22"/>
      <c r="H44" s="22"/>
    </row>
    <row r="45" spans="1:8" x14ac:dyDescent="0.25">
      <c r="A45" s="22"/>
      <c r="B45" s="22"/>
      <c r="C45" s="22"/>
      <c r="D45" s="22"/>
      <c r="E45" s="22"/>
      <c r="F45" s="22"/>
      <c r="G45" s="22"/>
      <c r="H45" s="22"/>
    </row>
    <row r="46" spans="1:8" x14ac:dyDescent="0.25">
      <c r="A46" s="185"/>
      <c r="B46" s="185"/>
      <c r="C46" s="185"/>
      <c r="D46" s="185"/>
      <c r="E46" s="185"/>
      <c r="F46" s="185"/>
      <c r="G46" s="185"/>
      <c r="H46" s="185"/>
    </row>
    <row r="47" spans="1:8" x14ac:dyDescent="0.25">
      <c r="A47" s="149" t="s">
        <v>4336</v>
      </c>
      <c r="B47" s="149"/>
      <c r="C47" s="149"/>
      <c r="D47" s="22"/>
      <c r="E47" s="22"/>
      <c r="F47" s="22"/>
      <c r="G47" s="22"/>
      <c r="H47" s="22"/>
    </row>
    <row r="48" spans="1:8" x14ac:dyDescent="0.25">
      <c r="A48" s="22"/>
      <c r="B48" s="22"/>
      <c r="C48" s="22"/>
      <c r="D48" s="22"/>
      <c r="E48" s="22"/>
      <c r="F48" s="22"/>
      <c r="G48" s="22"/>
      <c r="H48" s="22"/>
    </row>
    <row r="49" spans="1:8" x14ac:dyDescent="0.25">
      <c r="A49" s="22"/>
      <c r="B49" s="150" t="s">
        <v>4288</v>
      </c>
      <c r="C49" s="150"/>
      <c r="D49" s="150" t="s">
        <v>4316</v>
      </c>
      <c r="E49" s="150"/>
      <c r="F49" s="150"/>
      <c r="G49" s="22"/>
      <c r="H49" s="22"/>
    </row>
    <row r="50" spans="1:8" x14ac:dyDescent="0.25">
      <c r="A50" s="22"/>
      <c r="B50" s="22"/>
      <c r="C50" s="22"/>
      <c r="D50" s="150" t="s">
        <v>4317</v>
      </c>
      <c r="E50" s="150"/>
      <c r="F50" s="150"/>
      <c r="G50" s="22"/>
      <c r="H50" s="22"/>
    </row>
    <row r="51" spans="1:8" x14ac:dyDescent="0.25">
      <c r="A51" s="22"/>
      <c r="B51" s="22"/>
      <c r="C51" s="22"/>
      <c r="D51" s="150" t="s">
        <v>4318</v>
      </c>
      <c r="E51" s="150"/>
      <c r="F51" s="150"/>
      <c r="G51" s="22"/>
      <c r="H51" s="22"/>
    </row>
    <row r="52" spans="1:8" x14ac:dyDescent="0.25">
      <c r="A52" s="22"/>
      <c r="B52" s="22"/>
      <c r="C52" s="22"/>
      <c r="D52" s="150" t="s">
        <v>4319</v>
      </c>
      <c r="E52" s="22"/>
      <c r="F52" s="22"/>
      <c r="G52" s="22"/>
      <c r="H52" s="22"/>
    </row>
    <row r="53" spans="1:8" x14ac:dyDescent="0.25">
      <c r="A53" s="22"/>
      <c r="B53" s="22"/>
      <c r="C53" s="22"/>
      <c r="D53" s="22"/>
      <c r="E53" s="22"/>
      <c r="F53" s="22"/>
      <c r="G53" s="22"/>
      <c r="H53" s="22"/>
    </row>
  </sheetData>
  <sheetProtection algorithmName="SHA-512" hashValue="8bZwoPj77zXEDXFXlgXyOPp4U2vANlvfmML6bggmBIXbKdw0THpDU/XRaHawlsXulVy1t5PzKDfK3uJmAnRGtQ==" saltValue="azPdDFR9mDSC53MARNHWFA==" spinCount="100000" sheet="1" objects="1" scenarios="1"/>
  <mergeCells count="2">
    <mergeCell ref="A7:C7"/>
    <mergeCell ref="A2:J2"/>
  </mergeCells>
  <conditionalFormatting sqref="A53:XFD1048576 I27:XER52">
    <cfRule type="expression" dxfId="17" priority="1">
      <formula>_xlfn.ISFORMULA(A27:M126)</formula>
    </cfRule>
  </conditionalFormatting>
  <conditionalFormatting sqref="E4:F4">
    <cfRule type="expression" dxfId="16" priority="74">
      <formula>_xlfn.ISFORMULA(D4:P106)</formula>
    </cfRule>
  </conditionalFormatting>
  <conditionalFormatting sqref="H7 H4">
    <cfRule type="expression" dxfId="15" priority="79">
      <formula>_xlfn.ISFORMULA(F4:R106)</formula>
    </cfRule>
  </conditionalFormatting>
  <conditionalFormatting sqref="XES21:XFD26">
    <cfRule type="expression" dxfId="14" priority="473">
      <formula>_xlfn.ISFORMULA(A21:XES121)</formula>
    </cfRule>
  </conditionalFormatting>
  <conditionalFormatting sqref="D7:E7 A5:XER6 G7 A1:XFD1 A4:C4 I7:XFD7 D8:XFD8 I9:XER11 A3:XFD3 A2 K2:XFD2 I4:XFD4">
    <cfRule type="expression" dxfId="13" priority="474">
      <formula>_xlfn.ISFORMULA(A1:M103)</formula>
    </cfRule>
  </conditionalFormatting>
  <conditionalFormatting sqref="XES27:XFD52">
    <cfRule type="expression" dxfId="12" priority="482">
      <formula>_xlfn.ISFORMULA(A27:XES126)</formula>
    </cfRule>
  </conditionalFormatting>
  <conditionalFormatting sqref="XES12:XFD20">
    <cfRule type="expression" dxfId="11" priority="484">
      <formula>_xlfn.ISFORMULA(A12:XES113)</formula>
    </cfRule>
  </conditionalFormatting>
  <conditionalFormatting sqref="I21:XER26">
    <cfRule type="expression" dxfId="10" priority="494">
      <formula>_xlfn.ISFORMULA(I21:U121)</formula>
    </cfRule>
  </conditionalFormatting>
  <conditionalFormatting sqref="I12:XER20">
    <cfRule type="expression" dxfId="9" priority="503">
      <formula>_xlfn.ISFORMULA(I12:U113)</formula>
    </cfRule>
  </conditionalFormatting>
  <conditionalFormatting sqref="XES5:XFD6 XES9:XFD11">
    <cfRule type="expression" dxfId="8"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113"/>
  <sheetViews>
    <sheetView view="pageLayout" zoomScale="70" zoomScaleNormal="100" zoomScalePageLayoutView="70" workbookViewId="0">
      <selection activeCell="C4" sqref="C4"/>
    </sheetView>
  </sheetViews>
  <sheetFormatPr defaultColWidth="9.28515625" defaultRowHeight="12.75" x14ac:dyDescent="0.25"/>
  <cols>
    <col min="1" max="1" width="14.7109375" style="173" customWidth="1"/>
    <col min="2" max="2" width="46.140625" style="173" customWidth="1"/>
    <col min="3" max="3" width="14.28515625" style="173" bestFit="1" customWidth="1"/>
    <col min="4" max="4" width="13.5703125" style="173" bestFit="1" customWidth="1"/>
    <col min="5" max="5" width="11.7109375" style="173" bestFit="1" customWidth="1"/>
    <col min="6" max="6" width="15.7109375" style="173" bestFit="1" customWidth="1"/>
    <col min="7" max="7" width="11.7109375" style="173" bestFit="1" customWidth="1"/>
    <col min="8" max="8" width="15.7109375" style="173" bestFit="1" customWidth="1"/>
    <col min="9" max="9" width="16" style="173" bestFit="1" customWidth="1"/>
    <col min="10" max="10" width="11.5703125" style="173" bestFit="1" customWidth="1"/>
    <col min="11" max="16384" width="9.28515625" style="173"/>
  </cols>
  <sheetData>
    <row r="1" spans="1:14" x14ac:dyDescent="0.25">
      <c r="A1" s="172" t="s">
        <v>4337</v>
      </c>
      <c r="B1" s="172"/>
      <c r="D1" s="172"/>
      <c r="E1" s="172"/>
      <c r="F1" s="174"/>
      <c r="G1" s="174"/>
      <c r="M1" s="174"/>
      <c r="N1" s="174"/>
    </row>
    <row r="2" spans="1:14" x14ac:dyDescent="0.25">
      <c r="A2" s="172" t="s">
        <v>4338</v>
      </c>
      <c r="B2" s="172">
        <v>4</v>
      </c>
      <c r="D2" s="172"/>
      <c r="E2" s="172"/>
      <c r="F2" s="174"/>
      <c r="G2" s="174"/>
      <c r="M2" s="174"/>
      <c r="N2" s="174"/>
    </row>
    <row r="3" spans="1:14" x14ac:dyDescent="0.25">
      <c r="A3" s="172" t="s">
        <v>4339</v>
      </c>
      <c r="B3" s="175"/>
      <c r="D3" s="172"/>
      <c r="E3" s="172"/>
      <c r="F3" s="174"/>
      <c r="G3" s="176"/>
      <c r="M3" s="174"/>
      <c r="N3" s="174"/>
    </row>
    <row r="4" spans="1:14" x14ac:dyDescent="0.25">
      <c r="A4" s="172" t="s">
        <v>4340</v>
      </c>
      <c r="B4" s="175"/>
      <c r="D4" s="172"/>
      <c r="E4" s="172"/>
      <c r="F4" s="174"/>
      <c r="G4" s="174"/>
      <c r="M4" s="174"/>
      <c r="N4" s="174"/>
    </row>
    <row r="5" spans="1:14" x14ac:dyDescent="0.25">
      <c r="A5" s="172" t="s">
        <v>4341</v>
      </c>
      <c r="B5" s="177"/>
      <c r="D5" s="172"/>
      <c r="E5" s="178"/>
      <c r="F5" s="174"/>
      <c r="G5" s="174"/>
      <c r="M5" s="174"/>
      <c r="N5" s="176"/>
    </row>
    <row r="6" spans="1:14" x14ac:dyDescent="0.25">
      <c r="A6" s="172" t="s">
        <v>4342</v>
      </c>
      <c r="B6" s="172" t="s">
        <v>4343</v>
      </c>
      <c r="D6" s="172"/>
      <c r="E6" s="172"/>
      <c r="F6" s="174"/>
      <c r="G6" s="174"/>
      <c r="M6" s="174"/>
      <c r="N6" s="174"/>
    </row>
    <row r="7" spans="1:14" x14ac:dyDescent="0.25">
      <c r="A7" s="172" t="s">
        <v>4344</v>
      </c>
      <c r="B7" s="172" t="s">
        <v>4345</v>
      </c>
      <c r="D7" s="172"/>
      <c r="E7" s="172"/>
      <c r="F7" s="174"/>
      <c r="G7" s="174"/>
      <c r="M7" s="174"/>
      <c r="N7" s="174"/>
    </row>
    <row r="8" spans="1:14" x14ac:dyDescent="0.25">
      <c r="A8" s="173" t="s">
        <v>4346</v>
      </c>
      <c r="B8" s="173" t="s">
        <v>4347</v>
      </c>
      <c r="D8" s="203"/>
      <c r="E8" s="172"/>
      <c r="F8" s="174"/>
      <c r="G8" s="174"/>
      <c r="M8" s="174"/>
      <c r="N8" s="174"/>
    </row>
    <row r="9" spans="1:14" x14ac:dyDescent="0.25">
      <c r="A9" s="173" t="s">
        <v>4348</v>
      </c>
      <c r="B9" s="179"/>
      <c r="D9" s="172"/>
      <c r="E9" s="172"/>
      <c r="F9" s="174"/>
      <c r="G9" s="174"/>
      <c r="M9" s="174"/>
      <c r="N9" s="174"/>
    </row>
    <row r="10" spans="1:14" x14ac:dyDescent="0.25">
      <c r="A10" s="172" t="s">
        <v>4349</v>
      </c>
      <c r="B10" s="172" t="s">
        <v>4350</v>
      </c>
      <c r="D10" s="172"/>
      <c r="E10" s="172"/>
      <c r="M10" s="174"/>
      <c r="N10" s="174"/>
    </row>
    <row r="11" spans="1:14" x14ac:dyDescent="0.25">
      <c r="A11" s="172"/>
      <c r="B11" s="172"/>
      <c r="D11" s="172"/>
      <c r="E11" s="172"/>
      <c r="F11" s="180"/>
      <c r="G11" s="174"/>
      <c r="M11" s="174"/>
      <c r="N11" s="174"/>
    </row>
    <row r="12" spans="1:14" x14ac:dyDescent="0.25">
      <c r="A12" s="173" t="s">
        <v>4351</v>
      </c>
      <c r="D12" s="172"/>
      <c r="E12" s="172"/>
      <c r="F12" s="174"/>
      <c r="G12" s="174"/>
    </row>
    <row r="13" spans="1:14" x14ac:dyDescent="0.25">
      <c r="A13" s="172">
        <v>149</v>
      </c>
      <c r="B13" s="172"/>
      <c r="D13" s="172"/>
      <c r="E13" s="172"/>
      <c r="F13" s="174"/>
      <c r="G13" s="174"/>
      <c r="M13" s="174"/>
      <c r="N13" s="174"/>
    </row>
    <row r="14" spans="1:14" x14ac:dyDescent="0.25">
      <c r="A14" s="172">
        <v>149</v>
      </c>
      <c r="B14" s="172"/>
      <c r="D14" s="172"/>
      <c r="E14" s="172"/>
      <c r="M14" s="174"/>
      <c r="N14" s="174"/>
    </row>
    <row r="15" spans="1:14" x14ac:dyDescent="0.25">
      <c r="A15" s="172"/>
      <c r="B15" s="172"/>
      <c r="D15" s="172"/>
      <c r="E15" s="172"/>
      <c r="M15" s="174"/>
      <c r="N15" s="174"/>
    </row>
    <row r="16" spans="1:14" x14ac:dyDescent="0.25">
      <c r="A16" s="173" t="s">
        <v>4352</v>
      </c>
    </row>
    <row r="17" spans="1:14" s="181" customFormat="1" x14ac:dyDescent="0.25">
      <c r="A17" s="181" t="s">
        <v>4353</v>
      </c>
      <c r="B17" s="181" t="s">
        <v>4354</v>
      </c>
      <c r="C17" s="181" t="s">
        <v>4355</v>
      </c>
      <c r="D17" s="181" t="s">
        <v>4356</v>
      </c>
      <c r="E17" s="181" t="s">
        <v>4357</v>
      </c>
      <c r="F17" s="181" t="s">
        <v>4358</v>
      </c>
      <c r="G17" s="181" t="s">
        <v>4359</v>
      </c>
      <c r="H17" s="181" t="s">
        <v>4360</v>
      </c>
      <c r="I17" s="181" t="s">
        <v>4361</v>
      </c>
      <c r="J17" s="181" t="s">
        <v>4348</v>
      </c>
    </row>
    <row r="18" spans="1:14" x14ac:dyDescent="0.25">
      <c r="A18" s="182">
        <f>'DIRECT SARS-CoV-2 Enhanced Prot'!C32</f>
        <v>1</v>
      </c>
      <c r="B18" s="182">
        <f>'DIRECT SARS-CoV-2 Enhanced Prot'!D32</f>
        <v>0</v>
      </c>
      <c r="C18" s="183"/>
      <c r="D18" s="183"/>
      <c r="E18" s="183" t="e">
        <f>'DIRECT SARS-CoV-2 Enhanced Prot'!H32</f>
        <v>#N/A</v>
      </c>
      <c r="F18" s="183" t="e">
        <f>INDEX('Autopopulate RUDI''s'!$C$2:$C$769,MATCH(E18,'Autopopulate RUDI''s'!$B$2:$B$769,0))</f>
        <v>#N/A</v>
      </c>
      <c r="G18" s="183" t="e">
        <f>'DIRECT SARS-CoV-2 Enhanced Prot'!I32</f>
        <v>#N/A</v>
      </c>
      <c r="H18" s="183" t="e">
        <f>INDEX('Autopopulate RUDI''s'!$H$2:$H$769,MATCH(G18,'Autopopulate RUDI''s'!$F$2:$F$769,0))</f>
        <v>#N/A</v>
      </c>
      <c r="I18" s="183"/>
      <c r="J18" s="183"/>
      <c r="K18" s="183"/>
      <c r="L18" s="183"/>
      <c r="M18" s="183"/>
    </row>
    <row r="19" spans="1:14" x14ac:dyDescent="0.25">
      <c r="A19" s="182">
        <f>'DIRECT SARS-CoV-2 Enhanced Prot'!C33</f>
        <v>2</v>
      </c>
      <c r="B19" s="182">
        <f>'DIRECT SARS-CoV-2 Enhanced Prot'!D33</f>
        <v>0</v>
      </c>
      <c r="C19" s="183"/>
      <c r="D19" s="183"/>
      <c r="E19" s="183" t="e">
        <f>'DIRECT SARS-CoV-2 Enhanced Prot'!H33</f>
        <v>#N/A</v>
      </c>
      <c r="F19" s="183" t="e">
        <f>INDEX('Autopopulate RUDI''s'!$C$2:$C$769,MATCH(E19,'Autopopulate RUDI''s'!$B$2:$B$769,0))</f>
        <v>#N/A</v>
      </c>
      <c r="G19" s="183" t="e">
        <f>'DIRECT SARS-CoV-2 Enhanced Prot'!I33</f>
        <v>#N/A</v>
      </c>
      <c r="H19" s="183" t="e">
        <f>INDEX('Autopopulate RUDI''s'!$H$2:$H$769,MATCH(G19,'Autopopulate RUDI''s'!$F$2:$F$769,0))</f>
        <v>#N/A</v>
      </c>
      <c r="I19" s="183"/>
      <c r="J19" s="183"/>
      <c r="K19" s="183"/>
      <c r="L19" s="183"/>
      <c r="M19" s="183"/>
    </row>
    <row r="20" spans="1:14" x14ac:dyDescent="0.25">
      <c r="A20" s="182">
        <f>'DIRECT SARS-CoV-2 Enhanced Prot'!C34</f>
        <v>3</v>
      </c>
      <c r="B20" s="182">
        <f>'DIRECT SARS-CoV-2 Enhanced Prot'!D34</f>
        <v>0</v>
      </c>
      <c r="C20" s="183"/>
      <c r="D20" s="183"/>
      <c r="E20" s="183" t="e">
        <f>'DIRECT SARS-CoV-2 Enhanced Prot'!H34</f>
        <v>#N/A</v>
      </c>
      <c r="F20" s="183" t="e">
        <f>INDEX('Autopopulate RUDI''s'!$C$2:$C$769,MATCH(E20,'Autopopulate RUDI''s'!$B$2:$B$769,0))</f>
        <v>#N/A</v>
      </c>
      <c r="G20" s="183" t="e">
        <f>'DIRECT SARS-CoV-2 Enhanced Prot'!I34</f>
        <v>#N/A</v>
      </c>
      <c r="H20" s="183" t="e">
        <f>INDEX('Autopopulate RUDI''s'!$H$2:$H$769,MATCH(G20,'Autopopulate RUDI''s'!$F$2:$F$769,0))</f>
        <v>#N/A</v>
      </c>
      <c r="I20" s="183"/>
      <c r="J20" s="183"/>
      <c r="K20" s="183"/>
      <c r="L20" s="183"/>
      <c r="M20" s="183"/>
    </row>
    <row r="21" spans="1:14" ht="14.25" customHeight="1" x14ac:dyDescent="0.25">
      <c r="A21" s="182">
        <f>'DIRECT SARS-CoV-2 Enhanced Prot'!C35</f>
        <v>4</v>
      </c>
      <c r="B21" s="182">
        <f>'DIRECT SARS-CoV-2 Enhanced Prot'!D35</f>
        <v>0</v>
      </c>
      <c r="C21" s="183"/>
      <c r="D21" s="183"/>
      <c r="E21" s="183" t="e">
        <f>'DIRECT SARS-CoV-2 Enhanced Prot'!H35</f>
        <v>#N/A</v>
      </c>
      <c r="F21" s="183" t="e">
        <f>INDEX('Autopopulate RUDI''s'!$C$2:$C$769,MATCH(E21,'Autopopulate RUDI''s'!$B$2:$B$769,0))</f>
        <v>#N/A</v>
      </c>
      <c r="G21" s="183" t="e">
        <f>'DIRECT SARS-CoV-2 Enhanced Prot'!I35</f>
        <v>#N/A</v>
      </c>
      <c r="H21" s="183" t="e">
        <f>INDEX('Autopopulate RUDI''s'!$H$2:$H$769,MATCH(G21,'Autopopulate RUDI''s'!$F$2:$F$769,0))</f>
        <v>#N/A</v>
      </c>
      <c r="I21" s="183"/>
      <c r="J21" s="184"/>
      <c r="K21" s="184"/>
      <c r="L21" s="184"/>
      <c r="M21" s="184"/>
      <c r="N21" s="184"/>
    </row>
    <row r="22" spans="1:14" x14ac:dyDescent="0.25">
      <c r="A22" s="182">
        <f>'DIRECT SARS-CoV-2 Enhanced Prot'!C36</f>
        <v>5</v>
      </c>
      <c r="B22" s="182">
        <f>'DIRECT SARS-CoV-2 Enhanced Prot'!D36</f>
        <v>0</v>
      </c>
      <c r="C22" s="183"/>
      <c r="D22" s="183"/>
      <c r="E22" s="183" t="e">
        <f>'DIRECT SARS-CoV-2 Enhanced Prot'!H36</f>
        <v>#N/A</v>
      </c>
      <c r="F22" s="183" t="e">
        <f>INDEX('Autopopulate RUDI''s'!$C$2:$C$769,MATCH(E22,'Autopopulate RUDI''s'!$B$2:$B$769,0))</f>
        <v>#N/A</v>
      </c>
      <c r="G22" s="183" t="e">
        <f>'DIRECT SARS-CoV-2 Enhanced Prot'!I36</f>
        <v>#N/A</v>
      </c>
      <c r="H22" s="183" t="e">
        <f>INDEX('Autopopulate RUDI''s'!$H$2:$H$769,MATCH(G22,'Autopopulate RUDI''s'!$F$2:$F$769,0))</f>
        <v>#N/A</v>
      </c>
      <c r="I22" s="183"/>
      <c r="J22" s="184"/>
      <c r="K22" s="184"/>
      <c r="L22" s="184"/>
      <c r="M22" s="184"/>
      <c r="N22" s="184"/>
    </row>
    <row r="23" spans="1:14" x14ac:dyDescent="0.25">
      <c r="A23" s="182">
        <f>'DIRECT SARS-CoV-2 Enhanced Prot'!C37</f>
        <v>6</v>
      </c>
      <c r="B23" s="182">
        <f>'DIRECT SARS-CoV-2 Enhanced Prot'!D37</f>
        <v>0</v>
      </c>
      <c r="C23" s="183"/>
      <c r="D23" s="183"/>
      <c r="E23" s="183" t="e">
        <f>'DIRECT SARS-CoV-2 Enhanced Prot'!H37</f>
        <v>#N/A</v>
      </c>
      <c r="F23" s="183" t="e">
        <f>INDEX('Autopopulate RUDI''s'!$C$2:$C$769,MATCH(E23,'Autopopulate RUDI''s'!$B$2:$B$769,0))</f>
        <v>#N/A</v>
      </c>
      <c r="G23" s="183" t="e">
        <f>'DIRECT SARS-CoV-2 Enhanced Prot'!I37</f>
        <v>#N/A</v>
      </c>
      <c r="H23" s="183" t="e">
        <f>INDEX('Autopopulate RUDI''s'!$H$2:$H$769,MATCH(G23,'Autopopulate RUDI''s'!$F$2:$F$769,0))</f>
        <v>#N/A</v>
      </c>
      <c r="I23" s="183"/>
      <c r="J23" s="184"/>
      <c r="K23" s="184"/>
      <c r="L23" s="184"/>
      <c r="M23" s="184"/>
      <c r="N23" s="184"/>
    </row>
    <row r="24" spans="1:14" x14ac:dyDescent="0.25">
      <c r="A24" s="182">
        <f>'DIRECT SARS-CoV-2 Enhanced Prot'!C38</f>
        <v>7</v>
      </c>
      <c r="B24" s="182">
        <f>'DIRECT SARS-CoV-2 Enhanced Prot'!D38</f>
        <v>0</v>
      </c>
      <c r="C24" s="183"/>
      <c r="D24" s="183"/>
      <c r="E24" s="183" t="e">
        <f>'DIRECT SARS-CoV-2 Enhanced Prot'!H38</f>
        <v>#N/A</v>
      </c>
      <c r="F24" s="183" t="e">
        <f>INDEX('Autopopulate RUDI''s'!$C$2:$C$769,MATCH(E24,'Autopopulate RUDI''s'!$B$2:$B$769,0))</f>
        <v>#N/A</v>
      </c>
      <c r="G24" s="183" t="e">
        <f>'DIRECT SARS-CoV-2 Enhanced Prot'!I38</f>
        <v>#N/A</v>
      </c>
      <c r="H24" s="183" t="e">
        <f>INDEX('Autopopulate RUDI''s'!$H$2:$H$769,MATCH(G24,'Autopopulate RUDI''s'!$F$2:$F$769,0))</f>
        <v>#N/A</v>
      </c>
      <c r="I24" s="183"/>
      <c r="J24" s="184"/>
      <c r="K24" s="184"/>
      <c r="L24" s="184"/>
      <c r="M24" s="184"/>
      <c r="N24" s="184"/>
    </row>
    <row r="25" spans="1:14" x14ac:dyDescent="0.25">
      <c r="A25" s="182">
        <f>'DIRECT SARS-CoV-2 Enhanced Prot'!C39</f>
        <v>8</v>
      </c>
      <c r="B25" s="182">
        <f>'DIRECT SARS-CoV-2 Enhanced Prot'!D39</f>
        <v>0</v>
      </c>
      <c r="C25" s="183"/>
      <c r="D25" s="183"/>
      <c r="E25" s="183" t="e">
        <f>'DIRECT SARS-CoV-2 Enhanced Prot'!H39</f>
        <v>#N/A</v>
      </c>
      <c r="F25" s="183" t="e">
        <f>INDEX('Autopopulate RUDI''s'!$C$2:$C$769,MATCH(E25,'Autopopulate RUDI''s'!$B$2:$B$769,0))</f>
        <v>#N/A</v>
      </c>
      <c r="G25" s="183" t="e">
        <f>'DIRECT SARS-CoV-2 Enhanced Prot'!I39</f>
        <v>#N/A</v>
      </c>
      <c r="H25" s="183" t="e">
        <f>INDEX('Autopopulate RUDI''s'!$H$2:$H$769,MATCH(G25,'Autopopulate RUDI''s'!$F$2:$F$769,0))</f>
        <v>#N/A</v>
      </c>
      <c r="I25" s="183"/>
      <c r="J25" s="184"/>
      <c r="K25" s="184"/>
      <c r="L25" s="184"/>
      <c r="M25" s="184"/>
      <c r="N25" s="184"/>
    </row>
    <row r="26" spans="1:14" x14ac:dyDescent="0.25">
      <c r="A26" s="182">
        <f>'DIRECT SARS-CoV-2 Enhanced Prot'!C40</f>
        <v>9</v>
      </c>
      <c r="B26" s="182">
        <f>'DIRECT SARS-CoV-2 Enhanced Prot'!D40</f>
        <v>0</v>
      </c>
      <c r="C26" s="183"/>
      <c r="D26" s="183"/>
      <c r="E26" s="183" t="e">
        <f>'DIRECT SARS-CoV-2 Enhanced Prot'!H40</f>
        <v>#N/A</v>
      </c>
      <c r="F26" s="183" t="e">
        <f>INDEX('Autopopulate RUDI''s'!$C$2:$C$769,MATCH(E26,'Autopopulate RUDI''s'!$B$2:$B$769,0))</f>
        <v>#N/A</v>
      </c>
      <c r="G26" s="183" t="e">
        <f>'DIRECT SARS-CoV-2 Enhanced Prot'!I40</f>
        <v>#N/A</v>
      </c>
      <c r="H26" s="183" t="e">
        <f>INDEX('Autopopulate RUDI''s'!$H$2:$H$769,MATCH(G26,'Autopopulate RUDI''s'!$F$2:$F$769,0))</f>
        <v>#N/A</v>
      </c>
      <c r="I26" s="183"/>
      <c r="J26" s="184"/>
      <c r="K26" s="184"/>
      <c r="L26" s="184"/>
      <c r="M26" s="184"/>
      <c r="N26" s="184"/>
    </row>
    <row r="27" spans="1:14" x14ac:dyDescent="0.25">
      <c r="A27" s="182">
        <f>'DIRECT SARS-CoV-2 Enhanced Prot'!C41</f>
        <v>10</v>
      </c>
      <c r="B27" s="182">
        <f>'DIRECT SARS-CoV-2 Enhanced Prot'!D41</f>
        <v>0</v>
      </c>
      <c r="C27" s="183"/>
      <c r="D27" s="183"/>
      <c r="E27" s="183" t="e">
        <f>'DIRECT SARS-CoV-2 Enhanced Prot'!H41</f>
        <v>#N/A</v>
      </c>
      <c r="F27" s="183" t="e">
        <f>INDEX('Autopopulate RUDI''s'!$C$2:$C$769,MATCH(E27,'Autopopulate RUDI''s'!$B$2:$B$769,0))</f>
        <v>#N/A</v>
      </c>
      <c r="G27" s="183" t="e">
        <f>'DIRECT SARS-CoV-2 Enhanced Prot'!I41</f>
        <v>#N/A</v>
      </c>
      <c r="H27" s="183" t="e">
        <f>INDEX('Autopopulate RUDI''s'!$H$2:$H$769,MATCH(G27,'Autopopulate RUDI''s'!$F$2:$F$769,0))</f>
        <v>#N/A</v>
      </c>
      <c r="I27" s="183"/>
      <c r="J27" s="184"/>
      <c r="K27" s="184"/>
      <c r="L27" s="184"/>
      <c r="M27" s="184"/>
      <c r="N27" s="184"/>
    </row>
    <row r="28" spans="1:14" x14ac:dyDescent="0.25">
      <c r="A28" s="182">
        <f>'DIRECT SARS-CoV-2 Enhanced Prot'!C42</f>
        <v>11</v>
      </c>
      <c r="B28" s="182">
        <f>'DIRECT SARS-CoV-2 Enhanced Prot'!D42</f>
        <v>0</v>
      </c>
      <c r="C28" s="183"/>
      <c r="D28" s="183"/>
      <c r="E28" s="183" t="e">
        <f>'DIRECT SARS-CoV-2 Enhanced Prot'!H42</f>
        <v>#N/A</v>
      </c>
      <c r="F28" s="183" t="e">
        <f>INDEX('Autopopulate RUDI''s'!$C$2:$C$769,MATCH(E28,'Autopopulate RUDI''s'!$B$2:$B$769,0))</f>
        <v>#N/A</v>
      </c>
      <c r="G28" s="183" t="e">
        <f>'DIRECT SARS-CoV-2 Enhanced Prot'!I42</f>
        <v>#N/A</v>
      </c>
      <c r="H28" s="183" t="e">
        <f>INDEX('Autopopulate RUDI''s'!$H$2:$H$769,MATCH(G28,'Autopopulate RUDI''s'!$F$2:$F$769,0))</f>
        <v>#N/A</v>
      </c>
      <c r="I28" s="183"/>
      <c r="J28" s="184"/>
      <c r="K28" s="184"/>
      <c r="L28" s="184"/>
      <c r="M28" s="184"/>
      <c r="N28" s="184"/>
    </row>
    <row r="29" spans="1:14" x14ac:dyDescent="0.25">
      <c r="A29" s="182">
        <f>'DIRECT SARS-CoV-2 Enhanced Prot'!C43</f>
        <v>12</v>
      </c>
      <c r="B29" s="182">
        <f>'DIRECT SARS-CoV-2 Enhanced Prot'!D43</f>
        <v>0</v>
      </c>
      <c r="C29" s="183"/>
      <c r="D29" s="183"/>
      <c r="E29" s="183" t="e">
        <f>'DIRECT SARS-CoV-2 Enhanced Prot'!H43</f>
        <v>#N/A</v>
      </c>
      <c r="F29" s="183" t="e">
        <f>INDEX('Autopopulate RUDI''s'!$C$2:$C$769,MATCH(E29,'Autopopulate RUDI''s'!$B$2:$B$769,0))</f>
        <v>#N/A</v>
      </c>
      <c r="G29" s="183" t="e">
        <f>'DIRECT SARS-CoV-2 Enhanced Prot'!I43</f>
        <v>#N/A</v>
      </c>
      <c r="H29" s="183" t="e">
        <f>INDEX('Autopopulate RUDI''s'!$H$2:$H$769,MATCH(G29,'Autopopulate RUDI''s'!$F$2:$F$769,0))</f>
        <v>#N/A</v>
      </c>
      <c r="I29" s="183"/>
      <c r="J29" s="183"/>
      <c r="K29" s="183"/>
      <c r="L29" s="183"/>
      <c r="M29" s="183"/>
    </row>
    <row r="30" spans="1:14" x14ac:dyDescent="0.25">
      <c r="A30" s="182">
        <f>'DIRECT SARS-CoV-2 Enhanced Prot'!C44</f>
        <v>13</v>
      </c>
      <c r="B30" s="182">
        <f>'DIRECT SARS-CoV-2 Enhanced Prot'!D44</f>
        <v>0</v>
      </c>
      <c r="C30" s="183"/>
      <c r="D30" s="183"/>
      <c r="E30" s="183" t="e">
        <f>'DIRECT SARS-CoV-2 Enhanced Prot'!H44</f>
        <v>#N/A</v>
      </c>
      <c r="F30" s="183" t="e">
        <f>INDEX('Autopopulate RUDI''s'!$C$2:$C$769,MATCH(E30,'Autopopulate RUDI''s'!$B$2:$B$769,0))</f>
        <v>#N/A</v>
      </c>
      <c r="G30" s="183" t="e">
        <f>'DIRECT SARS-CoV-2 Enhanced Prot'!I44</f>
        <v>#N/A</v>
      </c>
      <c r="H30" s="183" t="e">
        <f>INDEX('Autopopulate RUDI''s'!$H$2:$H$769,MATCH(G30,'Autopopulate RUDI''s'!$F$2:$F$769,0))</f>
        <v>#N/A</v>
      </c>
      <c r="I30" s="183"/>
      <c r="J30" s="184"/>
      <c r="K30" s="184"/>
      <c r="L30" s="184"/>
      <c r="M30" s="184"/>
      <c r="N30" s="184"/>
    </row>
    <row r="31" spans="1:14" x14ac:dyDescent="0.25">
      <c r="A31" s="182">
        <f>'DIRECT SARS-CoV-2 Enhanced Prot'!C45</f>
        <v>14</v>
      </c>
      <c r="B31" s="182">
        <f>'DIRECT SARS-CoV-2 Enhanced Prot'!D45</f>
        <v>0</v>
      </c>
      <c r="C31" s="183"/>
      <c r="D31" s="183"/>
      <c r="E31" s="183" t="e">
        <f>'DIRECT SARS-CoV-2 Enhanced Prot'!H45</f>
        <v>#N/A</v>
      </c>
      <c r="F31" s="183" t="e">
        <f>INDEX('Autopopulate RUDI''s'!$C$2:$C$769,MATCH(E31,'Autopopulate RUDI''s'!$B$2:$B$769,0))</f>
        <v>#N/A</v>
      </c>
      <c r="G31" s="183" t="e">
        <f>'DIRECT SARS-CoV-2 Enhanced Prot'!I45</f>
        <v>#N/A</v>
      </c>
      <c r="H31" s="183" t="e">
        <f>INDEX('Autopopulate RUDI''s'!$H$2:$H$769,MATCH(G31,'Autopopulate RUDI''s'!$F$2:$F$769,0))</f>
        <v>#N/A</v>
      </c>
      <c r="I31" s="183"/>
      <c r="J31" s="184"/>
      <c r="K31" s="184"/>
      <c r="L31" s="184"/>
      <c r="M31" s="184"/>
      <c r="N31" s="184"/>
    </row>
    <row r="32" spans="1:14" x14ac:dyDescent="0.25">
      <c r="A32" s="182">
        <f>'DIRECT SARS-CoV-2 Enhanced Prot'!C46</f>
        <v>15</v>
      </c>
      <c r="B32" s="182">
        <f>'DIRECT SARS-CoV-2 Enhanced Prot'!D46</f>
        <v>0</v>
      </c>
      <c r="C32" s="183"/>
      <c r="D32" s="183"/>
      <c r="E32" s="183" t="e">
        <f>'DIRECT SARS-CoV-2 Enhanced Prot'!H46</f>
        <v>#N/A</v>
      </c>
      <c r="F32" s="183" t="e">
        <f>INDEX('Autopopulate RUDI''s'!$C$2:$C$769,MATCH(E32,'Autopopulate RUDI''s'!$B$2:$B$769,0))</f>
        <v>#N/A</v>
      </c>
      <c r="G32" s="183" t="e">
        <f>'DIRECT SARS-CoV-2 Enhanced Prot'!I46</f>
        <v>#N/A</v>
      </c>
      <c r="H32" s="183" t="e">
        <f>INDEX('Autopopulate RUDI''s'!$H$2:$H$769,MATCH(G32,'Autopopulate RUDI''s'!$F$2:$F$769,0))</f>
        <v>#N/A</v>
      </c>
      <c r="I32" s="183"/>
      <c r="J32" s="184"/>
      <c r="K32" s="184"/>
      <c r="L32" s="184"/>
      <c r="M32" s="184"/>
      <c r="N32" s="184"/>
    </row>
    <row r="33" spans="1:14" x14ac:dyDescent="0.25">
      <c r="A33" s="182">
        <f>'DIRECT SARS-CoV-2 Enhanced Prot'!C47</f>
        <v>16</v>
      </c>
      <c r="B33" s="182">
        <f>'DIRECT SARS-CoV-2 Enhanced Prot'!D47</f>
        <v>0</v>
      </c>
      <c r="C33" s="183"/>
      <c r="D33" s="183"/>
      <c r="E33" s="183" t="e">
        <f>'DIRECT SARS-CoV-2 Enhanced Prot'!H47</f>
        <v>#N/A</v>
      </c>
      <c r="F33" s="183" t="e">
        <f>INDEX('Autopopulate RUDI''s'!$C$2:$C$769,MATCH(E33,'Autopopulate RUDI''s'!$B$2:$B$769,0))</f>
        <v>#N/A</v>
      </c>
      <c r="G33" s="183" t="e">
        <f>'DIRECT SARS-CoV-2 Enhanced Prot'!I47</f>
        <v>#N/A</v>
      </c>
      <c r="H33" s="183" t="e">
        <f>INDEX('Autopopulate RUDI''s'!$H$2:$H$769,MATCH(G33,'Autopopulate RUDI''s'!$F$2:$F$769,0))</f>
        <v>#N/A</v>
      </c>
      <c r="I33" s="183"/>
      <c r="J33" s="184"/>
      <c r="K33" s="184"/>
      <c r="L33" s="184"/>
      <c r="M33" s="184"/>
      <c r="N33" s="184"/>
    </row>
    <row r="34" spans="1:14" x14ac:dyDescent="0.25">
      <c r="A34" s="182">
        <f>'DIRECT SARS-CoV-2 Enhanced Prot'!C48</f>
        <v>17</v>
      </c>
      <c r="B34" s="182">
        <f>'DIRECT SARS-CoV-2 Enhanced Prot'!D48</f>
        <v>0</v>
      </c>
      <c r="C34" s="183"/>
      <c r="D34" s="183"/>
      <c r="E34" s="183" t="e">
        <f>'DIRECT SARS-CoV-2 Enhanced Prot'!H48</f>
        <v>#N/A</v>
      </c>
      <c r="F34" s="183" t="e">
        <f>INDEX('Autopopulate RUDI''s'!$C$2:$C$769,MATCH(E34,'Autopopulate RUDI''s'!$B$2:$B$769,0))</f>
        <v>#N/A</v>
      </c>
      <c r="G34" s="183" t="e">
        <f>'DIRECT SARS-CoV-2 Enhanced Prot'!I48</f>
        <v>#N/A</v>
      </c>
      <c r="H34" s="183" t="e">
        <f>INDEX('Autopopulate RUDI''s'!$H$2:$H$769,MATCH(G34,'Autopopulate RUDI''s'!$F$2:$F$769,0))</f>
        <v>#N/A</v>
      </c>
      <c r="I34" s="183"/>
      <c r="J34" s="184"/>
      <c r="K34" s="184"/>
      <c r="L34" s="184"/>
      <c r="M34" s="184"/>
      <c r="N34" s="184"/>
    </row>
    <row r="35" spans="1:14" x14ac:dyDescent="0.25">
      <c r="A35" s="182">
        <f>'DIRECT SARS-CoV-2 Enhanced Prot'!C49</f>
        <v>18</v>
      </c>
      <c r="B35" s="182">
        <f>'DIRECT SARS-CoV-2 Enhanced Prot'!D49</f>
        <v>0</v>
      </c>
      <c r="C35" s="183"/>
      <c r="D35" s="183"/>
      <c r="E35" s="183" t="e">
        <f>'DIRECT SARS-CoV-2 Enhanced Prot'!H49</f>
        <v>#N/A</v>
      </c>
      <c r="F35" s="183" t="e">
        <f>INDEX('Autopopulate RUDI''s'!$C$2:$C$769,MATCH(E35,'Autopopulate RUDI''s'!$B$2:$B$769,0))</f>
        <v>#N/A</v>
      </c>
      <c r="G35" s="183" t="e">
        <f>'DIRECT SARS-CoV-2 Enhanced Prot'!I49</f>
        <v>#N/A</v>
      </c>
      <c r="H35" s="183" t="e">
        <f>INDEX('Autopopulate RUDI''s'!$H$2:$H$769,MATCH(G35,'Autopopulate RUDI''s'!$F$2:$F$769,0))</f>
        <v>#N/A</v>
      </c>
      <c r="I35" s="183"/>
      <c r="J35" s="184"/>
      <c r="K35" s="184"/>
      <c r="L35" s="184"/>
      <c r="M35" s="184"/>
      <c r="N35" s="184"/>
    </row>
    <row r="36" spans="1:14" x14ac:dyDescent="0.25">
      <c r="A36" s="182">
        <f>'DIRECT SARS-CoV-2 Enhanced Prot'!C50</f>
        <v>19</v>
      </c>
      <c r="B36" s="182">
        <f>'DIRECT SARS-CoV-2 Enhanced Prot'!D50</f>
        <v>0</v>
      </c>
      <c r="C36" s="183"/>
      <c r="D36" s="183"/>
      <c r="E36" s="183" t="e">
        <f>'DIRECT SARS-CoV-2 Enhanced Prot'!H50</f>
        <v>#N/A</v>
      </c>
      <c r="F36" s="183" t="e">
        <f>INDEX('Autopopulate RUDI''s'!$C$2:$C$769,MATCH(E36,'Autopopulate RUDI''s'!$B$2:$B$769,0))</f>
        <v>#N/A</v>
      </c>
      <c r="G36" s="183" t="e">
        <f>'DIRECT SARS-CoV-2 Enhanced Prot'!I50</f>
        <v>#N/A</v>
      </c>
      <c r="H36" s="183" t="e">
        <f>INDEX('Autopopulate RUDI''s'!$H$2:$H$769,MATCH(G36,'Autopopulate RUDI''s'!$F$2:$F$769,0))</f>
        <v>#N/A</v>
      </c>
      <c r="I36" s="183"/>
      <c r="J36" s="184"/>
      <c r="K36" s="184"/>
      <c r="L36" s="184"/>
      <c r="M36" s="184"/>
      <c r="N36" s="184"/>
    </row>
    <row r="37" spans="1:14" x14ac:dyDescent="0.25">
      <c r="A37" s="182">
        <f>'DIRECT SARS-CoV-2 Enhanced Prot'!C51</f>
        <v>20</v>
      </c>
      <c r="B37" s="182">
        <f>'DIRECT SARS-CoV-2 Enhanced Prot'!D51</f>
        <v>0</v>
      </c>
      <c r="C37" s="183"/>
      <c r="D37" s="183"/>
      <c r="E37" s="183" t="e">
        <f>'DIRECT SARS-CoV-2 Enhanced Prot'!H51</f>
        <v>#N/A</v>
      </c>
      <c r="F37" s="183" t="e">
        <f>INDEX('Autopopulate RUDI''s'!$C$2:$C$769,MATCH(E37,'Autopopulate RUDI''s'!$B$2:$B$769,0))</f>
        <v>#N/A</v>
      </c>
      <c r="G37" s="183" t="e">
        <f>'DIRECT SARS-CoV-2 Enhanced Prot'!I51</f>
        <v>#N/A</v>
      </c>
      <c r="H37" s="183" t="e">
        <f>INDEX('Autopopulate RUDI''s'!$H$2:$H$769,MATCH(G37,'Autopopulate RUDI''s'!$F$2:$F$769,0))</f>
        <v>#N/A</v>
      </c>
      <c r="I37" s="183"/>
      <c r="J37" s="184"/>
      <c r="K37" s="184"/>
      <c r="L37" s="184"/>
      <c r="M37" s="184"/>
      <c r="N37" s="184"/>
    </row>
    <row r="38" spans="1:14" x14ac:dyDescent="0.25">
      <c r="A38" s="182">
        <f>'DIRECT SARS-CoV-2 Enhanced Prot'!C52</f>
        <v>21</v>
      </c>
      <c r="B38" s="182">
        <f>'DIRECT SARS-CoV-2 Enhanced Prot'!D52</f>
        <v>0</v>
      </c>
      <c r="C38" s="183"/>
      <c r="D38" s="183"/>
      <c r="E38" s="183" t="e">
        <f>'DIRECT SARS-CoV-2 Enhanced Prot'!H52</f>
        <v>#N/A</v>
      </c>
      <c r="F38" s="183" t="e">
        <f>INDEX('Autopopulate RUDI''s'!$C$2:$C$769,MATCH(E38,'Autopopulate RUDI''s'!$B$2:$B$769,0))</f>
        <v>#N/A</v>
      </c>
      <c r="G38" s="183" t="e">
        <f>'DIRECT SARS-CoV-2 Enhanced Prot'!I52</f>
        <v>#N/A</v>
      </c>
      <c r="H38" s="183" t="e">
        <f>INDEX('Autopopulate RUDI''s'!$H$2:$H$769,MATCH(G38,'Autopopulate RUDI''s'!$F$2:$F$769,0))</f>
        <v>#N/A</v>
      </c>
      <c r="I38" s="183"/>
      <c r="J38" s="183"/>
      <c r="K38" s="183"/>
      <c r="L38" s="183"/>
      <c r="M38" s="183"/>
    </row>
    <row r="39" spans="1:14" x14ac:dyDescent="0.25">
      <c r="A39" s="182">
        <f>'DIRECT SARS-CoV-2 Enhanced Prot'!C53</f>
        <v>22</v>
      </c>
      <c r="B39" s="182">
        <f>'DIRECT SARS-CoV-2 Enhanced Prot'!D53</f>
        <v>0</v>
      </c>
      <c r="C39" s="183"/>
      <c r="D39" s="183"/>
      <c r="E39" s="183" t="e">
        <f>'DIRECT SARS-CoV-2 Enhanced Prot'!H53</f>
        <v>#N/A</v>
      </c>
      <c r="F39" s="183" t="e">
        <f>INDEX('Autopopulate RUDI''s'!$C$2:$C$769,MATCH(E39,'Autopopulate RUDI''s'!$B$2:$B$769,0))</f>
        <v>#N/A</v>
      </c>
      <c r="G39" s="183" t="e">
        <f>'DIRECT SARS-CoV-2 Enhanced Prot'!I53</f>
        <v>#N/A</v>
      </c>
      <c r="H39" s="183" t="e">
        <f>INDEX('Autopopulate RUDI''s'!$H$2:$H$769,MATCH(G39,'Autopopulate RUDI''s'!$F$2:$F$769,0))</f>
        <v>#N/A</v>
      </c>
      <c r="I39" s="183"/>
      <c r="J39" s="183"/>
      <c r="K39" s="183"/>
      <c r="L39" s="183"/>
      <c r="M39" s="183"/>
    </row>
    <row r="40" spans="1:14" x14ac:dyDescent="0.25">
      <c r="A40" s="182">
        <f>'DIRECT SARS-CoV-2 Enhanced Prot'!C54</f>
        <v>23</v>
      </c>
      <c r="B40" s="182">
        <f>'DIRECT SARS-CoV-2 Enhanced Prot'!D54</f>
        <v>0</v>
      </c>
      <c r="C40" s="183"/>
      <c r="D40" s="183"/>
      <c r="E40" s="183" t="e">
        <f>'DIRECT SARS-CoV-2 Enhanced Prot'!H54</f>
        <v>#N/A</v>
      </c>
      <c r="F40" s="183" t="e">
        <f>INDEX('Autopopulate RUDI''s'!$C$2:$C$769,MATCH(E40,'Autopopulate RUDI''s'!$B$2:$B$769,0))</f>
        <v>#N/A</v>
      </c>
      <c r="G40" s="183" t="e">
        <f>'DIRECT SARS-CoV-2 Enhanced Prot'!I54</f>
        <v>#N/A</v>
      </c>
      <c r="H40" s="183" t="e">
        <f>INDEX('Autopopulate RUDI''s'!$H$2:$H$769,MATCH(G40,'Autopopulate RUDI''s'!$F$2:$F$769,0))</f>
        <v>#N/A</v>
      </c>
      <c r="I40" s="183"/>
      <c r="J40" s="183"/>
      <c r="K40" s="183"/>
      <c r="L40" s="183"/>
      <c r="M40" s="183"/>
    </row>
    <row r="41" spans="1:14" x14ac:dyDescent="0.25">
      <c r="A41" s="182">
        <f>'DIRECT SARS-CoV-2 Enhanced Prot'!C55</f>
        <v>24</v>
      </c>
      <c r="B41" s="182">
        <f>'DIRECT SARS-CoV-2 Enhanced Prot'!D55</f>
        <v>0</v>
      </c>
      <c r="C41" s="183"/>
      <c r="D41" s="183"/>
      <c r="E41" s="183" t="e">
        <f>'DIRECT SARS-CoV-2 Enhanced Prot'!H55</f>
        <v>#N/A</v>
      </c>
      <c r="F41" s="183" t="e">
        <f>INDEX('Autopopulate RUDI''s'!$C$2:$C$769,MATCH(E41,'Autopopulate RUDI''s'!$B$2:$B$769,0))</f>
        <v>#N/A</v>
      </c>
      <c r="G41" s="183" t="e">
        <f>'DIRECT SARS-CoV-2 Enhanced Prot'!I55</f>
        <v>#N/A</v>
      </c>
      <c r="H41" s="183" t="e">
        <f>INDEX('Autopopulate RUDI''s'!$H$2:$H$769,MATCH(G41,'Autopopulate RUDI''s'!$F$2:$F$769,0))</f>
        <v>#N/A</v>
      </c>
      <c r="I41" s="183"/>
      <c r="J41" s="183"/>
      <c r="K41" s="183"/>
      <c r="L41" s="183"/>
      <c r="M41" s="183"/>
    </row>
    <row r="42" spans="1:14" x14ac:dyDescent="0.25">
      <c r="A42" s="182">
        <f>'DIRECT SARS-CoV-2 Enhanced Prot'!C56</f>
        <v>25</v>
      </c>
      <c r="B42" s="182">
        <f>'DIRECT SARS-CoV-2 Enhanced Prot'!D56</f>
        <v>0</v>
      </c>
      <c r="C42" s="183"/>
      <c r="D42" s="183"/>
      <c r="E42" s="183" t="e">
        <f>'DIRECT SARS-CoV-2 Enhanced Prot'!H56</f>
        <v>#N/A</v>
      </c>
      <c r="F42" s="183" t="e">
        <f>INDEX('Autopopulate RUDI''s'!$C$2:$C$769,MATCH(E42,'Autopopulate RUDI''s'!$B$2:$B$769,0))</f>
        <v>#N/A</v>
      </c>
      <c r="G42" s="183" t="e">
        <f>'DIRECT SARS-CoV-2 Enhanced Prot'!I56</f>
        <v>#N/A</v>
      </c>
      <c r="H42" s="183" t="e">
        <f>INDEX('Autopopulate RUDI''s'!$H$2:$H$769,MATCH(G42,'Autopopulate RUDI''s'!$F$2:$F$769,0))</f>
        <v>#N/A</v>
      </c>
      <c r="I42" s="183"/>
      <c r="J42" s="183"/>
      <c r="K42" s="183"/>
      <c r="L42" s="183"/>
      <c r="M42" s="183"/>
    </row>
    <row r="43" spans="1:14" x14ac:dyDescent="0.25">
      <c r="A43" s="182">
        <f>'DIRECT SARS-CoV-2 Enhanced Prot'!C57</f>
        <v>26</v>
      </c>
      <c r="B43" s="182">
        <f>'DIRECT SARS-CoV-2 Enhanced Prot'!D57</f>
        <v>0</v>
      </c>
      <c r="C43" s="183"/>
      <c r="D43" s="183"/>
      <c r="E43" s="183" t="e">
        <f>'DIRECT SARS-CoV-2 Enhanced Prot'!H57</f>
        <v>#N/A</v>
      </c>
      <c r="F43" s="183" t="e">
        <f>INDEX('Autopopulate RUDI''s'!$C$2:$C$769,MATCH(E43,'Autopopulate RUDI''s'!$B$2:$B$769,0))</f>
        <v>#N/A</v>
      </c>
      <c r="G43" s="183" t="e">
        <f>'DIRECT SARS-CoV-2 Enhanced Prot'!I57</f>
        <v>#N/A</v>
      </c>
      <c r="H43" s="183" t="e">
        <f>INDEX('Autopopulate RUDI''s'!$H$2:$H$769,MATCH(G43,'Autopopulate RUDI''s'!$F$2:$F$769,0))</f>
        <v>#N/A</v>
      </c>
      <c r="I43" s="183"/>
      <c r="J43" s="183"/>
      <c r="K43" s="183"/>
      <c r="L43" s="183"/>
      <c r="M43" s="183"/>
    </row>
    <row r="44" spans="1:14" x14ac:dyDescent="0.25">
      <c r="A44" s="182">
        <f>'DIRECT SARS-CoV-2 Enhanced Prot'!C58</f>
        <v>27</v>
      </c>
      <c r="B44" s="182">
        <f>'DIRECT SARS-CoV-2 Enhanced Prot'!D58</f>
        <v>0</v>
      </c>
      <c r="C44" s="183"/>
      <c r="D44" s="183"/>
      <c r="E44" s="183" t="e">
        <f>'DIRECT SARS-CoV-2 Enhanced Prot'!H58</f>
        <v>#N/A</v>
      </c>
      <c r="F44" s="183" t="e">
        <f>INDEX('Autopopulate RUDI''s'!$C$2:$C$769,MATCH(E44,'Autopopulate RUDI''s'!$B$2:$B$769,0))</f>
        <v>#N/A</v>
      </c>
      <c r="G44" s="183" t="e">
        <f>'DIRECT SARS-CoV-2 Enhanced Prot'!I58</f>
        <v>#N/A</v>
      </c>
      <c r="H44" s="183" t="e">
        <f>INDEX('Autopopulate RUDI''s'!$H$2:$H$769,MATCH(G44,'Autopopulate RUDI''s'!$F$2:$F$769,0))</f>
        <v>#N/A</v>
      </c>
      <c r="I44" s="183"/>
      <c r="J44" s="183"/>
      <c r="K44" s="183"/>
      <c r="L44" s="183"/>
      <c r="M44" s="183"/>
    </row>
    <row r="45" spans="1:14" x14ac:dyDescent="0.25">
      <c r="A45" s="182">
        <f>'DIRECT SARS-CoV-2 Enhanced Prot'!C59</f>
        <v>28</v>
      </c>
      <c r="B45" s="182">
        <f>'DIRECT SARS-CoV-2 Enhanced Prot'!D59</f>
        <v>0</v>
      </c>
      <c r="C45" s="183"/>
      <c r="D45" s="183"/>
      <c r="E45" s="183" t="e">
        <f>'DIRECT SARS-CoV-2 Enhanced Prot'!H59</f>
        <v>#N/A</v>
      </c>
      <c r="F45" s="183" t="e">
        <f>INDEX('Autopopulate RUDI''s'!$C$2:$C$769,MATCH(E45,'Autopopulate RUDI''s'!$B$2:$B$769,0))</f>
        <v>#N/A</v>
      </c>
      <c r="G45" s="183" t="e">
        <f>'DIRECT SARS-CoV-2 Enhanced Prot'!I59</f>
        <v>#N/A</v>
      </c>
      <c r="H45" s="183" t="e">
        <f>INDEX('Autopopulate RUDI''s'!$H$2:$H$769,MATCH(G45,'Autopopulate RUDI''s'!$F$2:$F$769,0))</f>
        <v>#N/A</v>
      </c>
      <c r="I45" s="183"/>
      <c r="J45" s="183"/>
      <c r="K45" s="183"/>
      <c r="L45" s="183"/>
      <c r="M45" s="183"/>
    </row>
    <row r="46" spans="1:14" x14ac:dyDescent="0.25">
      <c r="A46" s="182">
        <f>'DIRECT SARS-CoV-2 Enhanced Prot'!C60</f>
        <v>29</v>
      </c>
      <c r="B46" s="182">
        <f>'DIRECT SARS-CoV-2 Enhanced Prot'!D60</f>
        <v>0</v>
      </c>
      <c r="C46" s="183"/>
      <c r="D46" s="183"/>
      <c r="E46" s="183" t="e">
        <f>'DIRECT SARS-CoV-2 Enhanced Prot'!H60</f>
        <v>#N/A</v>
      </c>
      <c r="F46" s="183" t="e">
        <f>INDEX('Autopopulate RUDI''s'!$C$2:$C$769,MATCH(E46,'Autopopulate RUDI''s'!$B$2:$B$769,0))</f>
        <v>#N/A</v>
      </c>
      <c r="G46" s="183" t="e">
        <f>'DIRECT SARS-CoV-2 Enhanced Prot'!I60</f>
        <v>#N/A</v>
      </c>
      <c r="H46" s="183" t="e">
        <f>INDEX('Autopopulate RUDI''s'!$H$2:$H$769,MATCH(G46,'Autopopulate RUDI''s'!$F$2:$F$769,0))</f>
        <v>#N/A</v>
      </c>
      <c r="I46" s="183"/>
      <c r="J46" s="183"/>
      <c r="K46" s="183"/>
      <c r="L46" s="183"/>
      <c r="M46" s="183"/>
    </row>
    <row r="47" spans="1:14" x14ac:dyDescent="0.25">
      <c r="A47" s="182">
        <f>'DIRECT SARS-CoV-2 Enhanced Prot'!C61</f>
        <v>30</v>
      </c>
      <c r="B47" s="182">
        <f>'DIRECT SARS-CoV-2 Enhanced Prot'!D61</f>
        <v>0</v>
      </c>
      <c r="C47" s="183"/>
      <c r="D47" s="183"/>
      <c r="E47" s="183" t="e">
        <f>'DIRECT SARS-CoV-2 Enhanced Prot'!H61</f>
        <v>#N/A</v>
      </c>
      <c r="F47" s="183" t="e">
        <f>INDEX('Autopopulate RUDI''s'!$C$2:$C$769,MATCH(E47,'Autopopulate RUDI''s'!$B$2:$B$769,0))</f>
        <v>#N/A</v>
      </c>
      <c r="G47" s="183" t="e">
        <f>'DIRECT SARS-CoV-2 Enhanced Prot'!I61</f>
        <v>#N/A</v>
      </c>
      <c r="H47" s="183" t="e">
        <f>INDEX('Autopopulate RUDI''s'!$H$2:$H$769,MATCH(G47,'Autopopulate RUDI''s'!$F$2:$F$769,0))</f>
        <v>#N/A</v>
      </c>
      <c r="I47" s="183"/>
      <c r="J47" s="183"/>
      <c r="K47" s="183"/>
      <c r="L47" s="183"/>
      <c r="M47" s="183"/>
    </row>
    <row r="48" spans="1:14" x14ac:dyDescent="0.25">
      <c r="A48" s="182">
        <f>'DIRECT SARS-CoV-2 Enhanced Prot'!C62</f>
        <v>31</v>
      </c>
      <c r="B48" s="182">
        <f>'DIRECT SARS-CoV-2 Enhanced Prot'!D62</f>
        <v>0</v>
      </c>
      <c r="C48" s="183"/>
      <c r="D48" s="183"/>
      <c r="E48" s="183" t="e">
        <f>'DIRECT SARS-CoV-2 Enhanced Prot'!H62</f>
        <v>#N/A</v>
      </c>
      <c r="F48" s="183" t="e">
        <f>INDEX('Autopopulate RUDI''s'!$C$2:$C$769,MATCH(E48,'Autopopulate RUDI''s'!$B$2:$B$769,0))</f>
        <v>#N/A</v>
      </c>
      <c r="G48" s="183" t="e">
        <f>'DIRECT SARS-CoV-2 Enhanced Prot'!I62</f>
        <v>#N/A</v>
      </c>
      <c r="H48" s="183" t="e">
        <f>INDEX('Autopopulate RUDI''s'!$H$2:$H$769,MATCH(G48,'Autopopulate RUDI''s'!$F$2:$F$769,0))</f>
        <v>#N/A</v>
      </c>
      <c r="I48" s="183"/>
      <c r="J48" s="183"/>
      <c r="K48" s="183"/>
      <c r="L48" s="183"/>
      <c r="M48" s="183"/>
    </row>
    <row r="49" spans="1:13" x14ac:dyDescent="0.25">
      <c r="A49" s="182">
        <f>'DIRECT SARS-CoV-2 Enhanced Prot'!C63</f>
        <v>32</v>
      </c>
      <c r="B49" s="182">
        <f>'DIRECT SARS-CoV-2 Enhanced Prot'!D63</f>
        <v>0</v>
      </c>
      <c r="C49" s="183"/>
      <c r="D49" s="183"/>
      <c r="E49" s="183" t="e">
        <f>'DIRECT SARS-CoV-2 Enhanced Prot'!H63</f>
        <v>#N/A</v>
      </c>
      <c r="F49" s="183" t="e">
        <f>INDEX('Autopopulate RUDI''s'!$C$2:$C$769,MATCH(E49,'Autopopulate RUDI''s'!$B$2:$B$769,0))</f>
        <v>#N/A</v>
      </c>
      <c r="G49" s="183" t="e">
        <f>'DIRECT SARS-CoV-2 Enhanced Prot'!I63</f>
        <v>#N/A</v>
      </c>
      <c r="H49" s="183" t="e">
        <f>INDEX('Autopopulate RUDI''s'!$H$2:$H$769,MATCH(G49,'Autopopulate RUDI''s'!$F$2:$F$769,0))</f>
        <v>#N/A</v>
      </c>
      <c r="I49" s="183"/>
      <c r="J49" s="183"/>
      <c r="K49" s="183"/>
      <c r="L49" s="183"/>
      <c r="M49" s="183"/>
    </row>
    <row r="50" spans="1:13" x14ac:dyDescent="0.25">
      <c r="A50" s="182">
        <f>'DIRECT SARS-CoV-2 Enhanced Prot'!C64</f>
        <v>33</v>
      </c>
      <c r="B50" s="182">
        <f>'DIRECT SARS-CoV-2 Enhanced Prot'!D64</f>
        <v>0</v>
      </c>
      <c r="C50" s="183"/>
      <c r="D50" s="183"/>
      <c r="E50" s="183" t="e">
        <f>'DIRECT SARS-CoV-2 Enhanced Prot'!H64</f>
        <v>#N/A</v>
      </c>
      <c r="F50" s="183" t="e">
        <f>INDEX('Autopopulate RUDI''s'!$C$2:$C$769,MATCH(E50,'Autopopulate RUDI''s'!$B$2:$B$769,0))</f>
        <v>#N/A</v>
      </c>
      <c r="G50" s="183" t="e">
        <f>'DIRECT SARS-CoV-2 Enhanced Prot'!I64</f>
        <v>#N/A</v>
      </c>
      <c r="H50" s="183" t="e">
        <f>INDEX('Autopopulate RUDI''s'!$H$2:$H$769,MATCH(G50,'Autopopulate RUDI''s'!$F$2:$F$769,0))</f>
        <v>#N/A</v>
      </c>
      <c r="I50" s="183"/>
      <c r="J50" s="183"/>
      <c r="K50" s="183"/>
      <c r="L50" s="183"/>
      <c r="M50" s="183"/>
    </row>
    <row r="51" spans="1:13" x14ac:dyDescent="0.25">
      <c r="A51" s="182">
        <f>'DIRECT SARS-CoV-2 Enhanced Prot'!C65</f>
        <v>34</v>
      </c>
      <c r="B51" s="182">
        <f>'DIRECT SARS-CoV-2 Enhanced Prot'!D65</f>
        <v>0</v>
      </c>
      <c r="C51" s="183"/>
      <c r="D51" s="183"/>
      <c r="E51" s="183" t="e">
        <f>'DIRECT SARS-CoV-2 Enhanced Prot'!H65</f>
        <v>#N/A</v>
      </c>
      <c r="F51" s="183" t="e">
        <f>INDEX('Autopopulate RUDI''s'!$C$2:$C$769,MATCH(E51,'Autopopulate RUDI''s'!$B$2:$B$769,0))</f>
        <v>#N/A</v>
      </c>
      <c r="G51" s="183" t="e">
        <f>'DIRECT SARS-CoV-2 Enhanced Prot'!I65</f>
        <v>#N/A</v>
      </c>
      <c r="H51" s="183" t="e">
        <f>INDEX('Autopopulate RUDI''s'!$H$2:$H$769,MATCH(G51,'Autopopulate RUDI''s'!$F$2:$F$769,0))</f>
        <v>#N/A</v>
      </c>
      <c r="I51" s="183"/>
      <c r="J51" s="183"/>
      <c r="K51" s="183"/>
      <c r="L51" s="183"/>
      <c r="M51" s="183"/>
    </row>
    <row r="52" spans="1:13" x14ac:dyDescent="0.25">
      <c r="A52" s="182">
        <f>'DIRECT SARS-CoV-2 Enhanced Prot'!C66</f>
        <v>35</v>
      </c>
      <c r="B52" s="182">
        <f>'DIRECT SARS-CoV-2 Enhanced Prot'!D66</f>
        <v>0</v>
      </c>
      <c r="C52" s="183"/>
      <c r="D52" s="183"/>
      <c r="E52" s="183" t="e">
        <f>'DIRECT SARS-CoV-2 Enhanced Prot'!H66</f>
        <v>#N/A</v>
      </c>
      <c r="F52" s="183" t="e">
        <f>INDEX('Autopopulate RUDI''s'!$C$2:$C$769,MATCH(E52,'Autopopulate RUDI''s'!$B$2:$B$769,0))</f>
        <v>#N/A</v>
      </c>
      <c r="G52" s="183" t="e">
        <f>'DIRECT SARS-CoV-2 Enhanced Prot'!I66</f>
        <v>#N/A</v>
      </c>
      <c r="H52" s="183" t="e">
        <f>INDEX('Autopopulate RUDI''s'!$H$2:$H$769,MATCH(G52,'Autopopulate RUDI''s'!$F$2:$F$769,0))</f>
        <v>#N/A</v>
      </c>
      <c r="I52" s="183"/>
      <c r="J52" s="183"/>
      <c r="K52" s="183"/>
      <c r="L52" s="183"/>
      <c r="M52" s="183"/>
    </row>
    <row r="53" spans="1:13" x14ac:dyDescent="0.25">
      <c r="A53" s="182">
        <f>'DIRECT SARS-CoV-2 Enhanced Prot'!C67</f>
        <v>36</v>
      </c>
      <c r="B53" s="182">
        <f>'DIRECT SARS-CoV-2 Enhanced Prot'!D67</f>
        <v>0</v>
      </c>
      <c r="C53" s="183"/>
      <c r="D53" s="183"/>
      <c r="E53" s="183" t="e">
        <f>'DIRECT SARS-CoV-2 Enhanced Prot'!H67</f>
        <v>#N/A</v>
      </c>
      <c r="F53" s="183" t="e">
        <f>INDEX('Autopopulate RUDI''s'!$C$2:$C$769,MATCH(E53,'Autopopulate RUDI''s'!$B$2:$B$769,0))</f>
        <v>#N/A</v>
      </c>
      <c r="G53" s="183" t="e">
        <f>'DIRECT SARS-CoV-2 Enhanced Prot'!I67</f>
        <v>#N/A</v>
      </c>
      <c r="H53" s="183" t="e">
        <f>INDEX('Autopopulate RUDI''s'!$H$2:$H$769,MATCH(G53,'Autopopulate RUDI''s'!$F$2:$F$769,0))</f>
        <v>#N/A</v>
      </c>
      <c r="I53" s="183"/>
      <c r="J53" s="183"/>
      <c r="K53" s="183"/>
      <c r="L53" s="183"/>
      <c r="M53" s="183"/>
    </row>
    <row r="54" spans="1:13" x14ac:dyDescent="0.25">
      <c r="A54" s="182">
        <f>'DIRECT SARS-CoV-2 Enhanced Prot'!C68</f>
        <v>37</v>
      </c>
      <c r="B54" s="182">
        <f>'DIRECT SARS-CoV-2 Enhanced Prot'!D68</f>
        <v>0</v>
      </c>
      <c r="C54" s="183"/>
      <c r="D54" s="183"/>
      <c r="E54" s="183" t="e">
        <f>'DIRECT SARS-CoV-2 Enhanced Prot'!H68</f>
        <v>#N/A</v>
      </c>
      <c r="F54" s="183" t="e">
        <f>INDEX('Autopopulate RUDI''s'!$C$2:$C$769,MATCH(E54,'Autopopulate RUDI''s'!$B$2:$B$769,0))</f>
        <v>#N/A</v>
      </c>
      <c r="G54" s="183" t="e">
        <f>'DIRECT SARS-CoV-2 Enhanced Prot'!I68</f>
        <v>#N/A</v>
      </c>
      <c r="H54" s="183" t="e">
        <f>INDEX('Autopopulate RUDI''s'!$H$2:$H$769,MATCH(G54,'Autopopulate RUDI''s'!$F$2:$F$769,0))</f>
        <v>#N/A</v>
      </c>
      <c r="I54" s="183"/>
      <c r="J54" s="183"/>
      <c r="K54" s="183"/>
      <c r="L54" s="183"/>
      <c r="M54" s="183"/>
    </row>
    <row r="55" spans="1:13" x14ac:dyDescent="0.25">
      <c r="A55" s="182">
        <f>'DIRECT SARS-CoV-2 Enhanced Prot'!C69</f>
        <v>38</v>
      </c>
      <c r="B55" s="182">
        <f>'DIRECT SARS-CoV-2 Enhanced Prot'!D69</f>
        <v>0</v>
      </c>
      <c r="C55" s="183"/>
      <c r="D55" s="183"/>
      <c r="E55" s="183" t="e">
        <f>'DIRECT SARS-CoV-2 Enhanced Prot'!H69</f>
        <v>#N/A</v>
      </c>
      <c r="F55" s="183" t="e">
        <f>INDEX('Autopopulate RUDI''s'!$C$2:$C$769,MATCH(E55,'Autopopulate RUDI''s'!$B$2:$B$769,0))</f>
        <v>#N/A</v>
      </c>
      <c r="G55" s="183" t="e">
        <f>'DIRECT SARS-CoV-2 Enhanced Prot'!I69</f>
        <v>#N/A</v>
      </c>
      <c r="H55" s="183" t="e">
        <f>INDEX('Autopopulate RUDI''s'!$H$2:$H$769,MATCH(G55,'Autopopulate RUDI''s'!$F$2:$F$769,0))</f>
        <v>#N/A</v>
      </c>
      <c r="I55" s="183"/>
      <c r="J55" s="183"/>
      <c r="K55" s="183"/>
      <c r="L55" s="183"/>
      <c r="M55" s="183"/>
    </row>
    <row r="56" spans="1:13" x14ac:dyDescent="0.25">
      <c r="A56" s="182">
        <f>'DIRECT SARS-CoV-2 Enhanced Prot'!C70</f>
        <v>39</v>
      </c>
      <c r="B56" s="182">
        <f>'DIRECT SARS-CoV-2 Enhanced Prot'!D70</f>
        <v>0</v>
      </c>
      <c r="C56" s="183"/>
      <c r="D56" s="183"/>
      <c r="E56" s="183" t="e">
        <f>'DIRECT SARS-CoV-2 Enhanced Prot'!H70</f>
        <v>#N/A</v>
      </c>
      <c r="F56" s="183" t="e">
        <f>INDEX('Autopopulate RUDI''s'!$C$2:$C$769,MATCH(E56,'Autopopulate RUDI''s'!$B$2:$B$769,0))</f>
        <v>#N/A</v>
      </c>
      <c r="G56" s="183" t="e">
        <f>'DIRECT SARS-CoV-2 Enhanced Prot'!I70</f>
        <v>#N/A</v>
      </c>
      <c r="H56" s="183" t="e">
        <f>INDEX('Autopopulate RUDI''s'!$H$2:$H$769,MATCH(G56,'Autopopulate RUDI''s'!$F$2:$F$769,0))</f>
        <v>#N/A</v>
      </c>
      <c r="I56" s="183"/>
      <c r="J56" s="183"/>
      <c r="K56" s="183"/>
      <c r="L56" s="183"/>
      <c r="M56" s="183"/>
    </row>
    <row r="57" spans="1:13" x14ac:dyDescent="0.25">
      <c r="A57" s="182">
        <f>'DIRECT SARS-CoV-2 Enhanced Prot'!C71</f>
        <v>40</v>
      </c>
      <c r="B57" s="182">
        <f>'DIRECT SARS-CoV-2 Enhanced Prot'!D71</f>
        <v>0</v>
      </c>
      <c r="C57" s="183"/>
      <c r="D57" s="183"/>
      <c r="E57" s="183" t="e">
        <f>'DIRECT SARS-CoV-2 Enhanced Prot'!H71</f>
        <v>#N/A</v>
      </c>
      <c r="F57" s="183" t="e">
        <f>INDEX('Autopopulate RUDI''s'!$C$2:$C$769,MATCH(E57,'Autopopulate RUDI''s'!$B$2:$B$769,0))</f>
        <v>#N/A</v>
      </c>
      <c r="G57" s="183" t="e">
        <f>'DIRECT SARS-CoV-2 Enhanced Prot'!I71</f>
        <v>#N/A</v>
      </c>
      <c r="H57" s="183" t="e">
        <f>INDEX('Autopopulate RUDI''s'!$H$2:$H$769,MATCH(G57,'Autopopulate RUDI''s'!$F$2:$F$769,0))</f>
        <v>#N/A</v>
      </c>
      <c r="I57" s="183"/>
      <c r="J57" s="183"/>
      <c r="K57" s="183"/>
      <c r="L57" s="183"/>
      <c r="M57" s="183"/>
    </row>
    <row r="58" spans="1:13" x14ac:dyDescent="0.25">
      <c r="A58" s="182">
        <f>'DIRECT SARS-CoV-2 Enhanced Prot'!C72</f>
        <v>41</v>
      </c>
      <c r="B58" s="182">
        <f>'DIRECT SARS-CoV-2 Enhanced Prot'!D72</f>
        <v>0</v>
      </c>
      <c r="C58" s="183"/>
      <c r="D58" s="183"/>
      <c r="E58" s="183" t="e">
        <f>'DIRECT SARS-CoV-2 Enhanced Prot'!H72</f>
        <v>#N/A</v>
      </c>
      <c r="F58" s="183" t="e">
        <f>INDEX('Autopopulate RUDI''s'!$C$2:$C$769,MATCH(E58,'Autopopulate RUDI''s'!$B$2:$B$769,0))</f>
        <v>#N/A</v>
      </c>
      <c r="G58" s="183" t="e">
        <f>'DIRECT SARS-CoV-2 Enhanced Prot'!I72</f>
        <v>#N/A</v>
      </c>
      <c r="H58" s="183" t="e">
        <f>INDEX('Autopopulate RUDI''s'!$H$2:$H$769,MATCH(G58,'Autopopulate RUDI''s'!$F$2:$F$769,0))</f>
        <v>#N/A</v>
      </c>
      <c r="I58" s="183"/>
      <c r="J58" s="183"/>
      <c r="K58" s="183"/>
      <c r="L58" s="183"/>
      <c r="M58" s="183"/>
    </row>
    <row r="59" spans="1:13" x14ac:dyDescent="0.25">
      <c r="A59" s="182">
        <f>'DIRECT SARS-CoV-2 Enhanced Prot'!C73</f>
        <v>42</v>
      </c>
      <c r="B59" s="182">
        <f>'DIRECT SARS-CoV-2 Enhanced Prot'!D73</f>
        <v>0</v>
      </c>
      <c r="C59" s="183"/>
      <c r="D59" s="183"/>
      <c r="E59" s="183" t="e">
        <f>'DIRECT SARS-CoV-2 Enhanced Prot'!H73</f>
        <v>#N/A</v>
      </c>
      <c r="F59" s="183" t="e">
        <f>INDEX('Autopopulate RUDI''s'!$C$2:$C$769,MATCH(E59,'Autopopulate RUDI''s'!$B$2:$B$769,0))</f>
        <v>#N/A</v>
      </c>
      <c r="G59" s="183" t="e">
        <f>'DIRECT SARS-CoV-2 Enhanced Prot'!I73</f>
        <v>#N/A</v>
      </c>
      <c r="H59" s="183" t="e">
        <f>INDEX('Autopopulate RUDI''s'!$H$2:$H$769,MATCH(G59,'Autopopulate RUDI''s'!$F$2:$F$769,0))</f>
        <v>#N/A</v>
      </c>
      <c r="I59" s="183"/>
      <c r="J59" s="183"/>
      <c r="K59" s="183"/>
      <c r="L59" s="183"/>
      <c r="M59" s="183"/>
    </row>
    <row r="60" spans="1:13" x14ac:dyDescent="0.25">
      <c r="A60" s="182">
        <f>'DIRECT SARS-CoV-2 Enhanced Prot'!C74</f>
        <v>43</v>
      </c>
      <c r="B60" s="182">
        <f>'DIRECT SARS-CoV-2 Enhanced Prot'!D74</f>
        <v>0</v>
      </c>
      <c r="C60" s="183"/>
      <c r="D60" s="183"/>
      <c r="E60" s="183" t="e">
        <f>'DIRECT SARS-CoV-2 Enhanced Prot'!H74</f>
        <v>#N/A</v>
      </c>
      <c r="F60" s="183" t="e">
        <f>INDEX('Autopopulate RUDI''s'!$C$2:$C$769,MATCH(E60,'Autopopulate RUDI''s'!$B$2:$B$769,0))</f>
        <v>#N/A</v>
      </c>
      <c r="G60" s="183" t="e">
        <f>'DIRECT SARS-CoV-2 Enhanced Prot'!I74</f>
        <v>#N/A</v>
      </c>
      <c r="H60" s="183" t="e">
        <f>INDEX('Autopopulate RUDI''s'!$H$2:$H$769,MATCH(G60,'Autopopulate RUDI''s'!$F$2:$F$769,0))</f>
        <v>#N/A</v>
      </c>
      <c r="I60" s="183"/>
      <c r="J60" s="183"/>
      <c r="K60" s="183"/>
      <c r="L60" s="183"/>
      <c r="M60" s="183"/>
    </row>
    <row r="61" spans="1:13" x14ac:dyDescent="0.25">
      <c r="A61" s="182">
        <f>'DIRECT SARS-CoV-2 Enhanced Prot'!C75</f>
        <v>44</v>
      </c>
      <c r="B61" s="182">
        <f>'DIRECT SARS-CoV-2 Enhanced Prot'!D75</f>
        <v>0</v>
      </c>
      <c r="C61" s="183"/>
      <c r="D61" s="183"/>
      <c r="E61" s="183" t="e">
        <f>'DIRECT SARS-CoV-2 Enhanced Prot'!H75</f>
        <v>#N/A</v>
      </c>
      <c r="F61" s="183" t="e">
        <f>INDEX('Autopopulate RUDI''s'!$C$2:$C$769,MATCH(E61,'Autopopulate RUDI''s'!$B$2:$B$769,0))</f>
        <v>#N/A</v>
      </c>
      <c r="G61" s="183" t="e">
        <f>'DIRECT SARS-CoV-2 Enhanced Prot'!I75</f>
        <v>#N/A</v>
      </c>
      <c r="H61" s="183" t="e">
        <f>INDEX('Autopopulate RUDI''s'!$H$2:$H$769,MATCH(G61,'Autopopulate RUDI''s'!$F$2:$F$769,0))</f>
        <v>#N/A</v>
      </c>
      <c r="I61" s="183"/>
      <c r="J61" s="183"/>
      <c r="K61" s="183"/>
      <c r="L61" s="183"/>
      <c r="M61" s="183"/>
    </row>
    <row r="62" spans="1:13" x14ac:dyDescent="0.25">
      <c r="A62" s="182">
        <f>'DIRECT SARS-CoV-2 Enhanced Prot'!C76</f>
        <v>45</v>
      </c>
      <c r="B62" s="182">
        <f>'DIRECT SARS-CoV-2 Enhanced Prot'!D76</f>
        <v>0</v>
      </c>
      <c r="C62" s="183"/>
      <c r="D62" s="183"/>
      <c r="E62" s="183" t="e">
        <f>'DIRECT SARS-CoV-2 Enhanced Prot'!H76</f>
        <v>#N/A</v>
      </c>
      <c r="F62" s="183" t="e">
        <f>INDEX('Autopopulate RUDI''s'!$C$2:$C$769,MATCH(E62,'Autopopulate RUDI''s'!$B$2:$B$769,0))</f>
        <v>#N/A</v>
      </c>
      <c r="G62" s="183" t="e">
        <f>'DIRECT SARS-CoV-2 Enhanced Prot'!I76</f>
        <v>#N/A</v>
      </c>
      <c r="H62" s="183" t="e">
        <f>INDEX('Autopopulate RUDI''s'!$H$2:$H$769,MATCH(G62,'Autopopulate RUDI''s'!$F$2:$F$769,0))</f>
        <v>#N/A</v>
      </c>
      <c r="I62" s="183"/>
      <c r="J62" s="183"/>
      <c r="K62" s="183"/>
      <c r="L62" s="183"/>
      <c r="M62" s="183"/>
    </row>
    <row r="63" spans="1:13" x14ac:dyDescent="0.25">
      <c r="A63" s="182">
        <f>'DIRECT SARS-CoV-2 Enhanced Prot'!C77</f>
        <v>46</v>
      </c>
      <c r="B63" s="182">
        <f>'DIRECT SARS-CoV-2 Enhanced Prot'!D77</f>
        <v>0</v>
      </c>
      <c r="C63" s="183"/>
      <c r="D63" s="183"/>
      <c r="E63" s="183" t="e">
        <f>'DIRECT SARS-CoV-2 Enhanced Prot'!H77</f>
        <v>#N/A</v>
      </c>
      <c r="F63" s="183" t="e">
        <f>INDEX('Autopopulate RUDI''s'!$C$2:$C$769,MATCH(E63,'Autopopulate RUDI''s'!$B$2:$B$769,0))</f>
        <v>#N/A</v>
      </c>
      <c r="G63" s="183" t="e">
        <f>'DIRECT SARS-CoV-2 Enhanced Prot'!I77</f>
        <v>#N/A</v>
      </c>
      <c r="H63" s="183" t="e">
        <f>INDEX('Autopopulate RUDI''s'!$H$2:$H$769,MATCH(G63,'Autopopulate RUDI''s'!$F$2:$F$769,0))</f>
        <v>#N/A</v>
      </c>
      <c r="I63" s="183"/>
      <c r="J63" s="183"/>
      <c r="K63" s="183"/>
      <c r="L63" s="183"/>
      <c r="M63" s="183"/>
    </row>
    <row r="64" spans="1:13" x14ac:dyDescent="0.25">
      <c r="A64" s="182">
        <f>'DIRECT SARS-CoV-2 Enhanced Prot'!C78</f>
        <v>47</v>
      </c>
      <c r="B64" s="182">
        <f>'DIRECT SARS-CoV-2 Enhanced Prot'!D78</f>
        <v>0</v>
      </c>
      <c r="C64" s="183"/>
      <c r="D64" s="183"/>
      <c r="E64" s="183" t="e">
        <f>'DIRECT SARS-CoV-2 Enhanced Prot'!H78</f>
        <v>#N/A</v>
      </c>
      <c r="F64" s="183" t="e">
        <f>INDEX('Autopopulate RUDI''s'!$C$2:$C$769,MATCH(E64,'Autopopulate RUDI''s'!$B$2:$B$769,0))</f>
        <v>#N/A</v>
      </c>
      <c r="G64" s="183" t="e">
        <f>'DIRECT SARS-CoV-2 Enhanced Prot'!I78</f>
        <v>#N/A</v>
      </c>
      <c r="H64" s="183" t="e">
        <f>INDEX('Autopopulate RUDI''s'!$H$2:$H$769,MATCH(G64,'Autopopulate RUDI''s'!$F$2:$F$769,0))</f>
        <v>#N/A</v>
      </c>
      <c r="I64" s="183"/>
      <c r="J64" s="183"/>
      <c r="K64" s="183"/>
      <c r="L64" s="183"/>
      <c r="M64" s="183"/>
    </row>
    <row r="65" spans="1:13" x14ac:dyDescent="0.25">
      <c r="A65" s="182">
        <f>'DIRECT SARS-CoV-2 Enhanced Prot'!C79</f>
        <v>48</v>
      </c>
      <c r="B65" s="182">
        <f>'DIRECT SARS-CoV-2 Enhanced Prot'!D79</f>
        <v>0</v>
      </c>
      <c r="C65" s="183"/>
      <c r="D65" s="183"/>
      <c r="E65" s="183" t="e">
        <f>'DIRECT SARS-CoV-2 Enhanced Prot'!H79</f>
        <v>#N/A</v>
      </c>
      <c r="F65" s="183" t="e">
        <f>INDEX('Autopopulate RUDI''s'!$C$2:$C$769,MATCH(E65,'Autopopulate RUDI''s'!$B$2:$B$769,0))</f>
        <v>#N/A</v>
      </c>
      <c r="G65" s="183" t="e">
        <f>'DIRECT SARS-CoV-2 Enhanced Prot'!I79</f>
        <v>#N/A</v>
      </c>
      <c r="H65" s="183" t="e">
        <f>INDEX('Autopopulate RUDI''s'!$H$2:$H$769,MATCH(G65,'Autopopulate RUDI''s'!$F$2:$F$769,0))</f>
        <v>#N/A</v>
      </c>
      <c r="I65" s="183"/>
      <c r="J65" s="183"/>
      <c r="K65" s="183"/>
      <c r="L65" s="183"/>
      <c r="M65" s="183"/>
    </row>
    <row r="66" spans="1:13" x14ac:dyDescent="0.25">
      <c r="A66" s="182">
        <f>'DIRECT SARS-CoV-2 Enhanced Prot'!C80</f>
        <v>49</v>
      </c>
      <c r="B66" s="182">
        <f>'DIRECT SARS-CoV-2 Enhanced Prot'!D80</f>
        <v>0</v>
      </c>
      <c r="C66" s="183"/>
      <c r="D66" s="183"/>
      <c r="E66" s="183" t="e">
        <f>'DIRECT SARS-CoV-2 Enhanced Prot'!H80</f>
        <v>#N/A</v>
      </c>
      <c r="F66" s="183" t="e">
        <f>INDEX('Autopopulate RUDI''s'!$C$2:$C$769,MATCH(E66,'Autopopulate RUDI''s'!$B$2:$B$769,0))</f>
        <v>#N/A</v>
      </c>
      <c r="G66" s="183" t="e">
        <f>'DIRECT SARS-CoV-2 Enhanced Prot'!I80</f>
        <v>#N/A</v>
      </c>
      <c r="H66" s="183" t="e">
        <f>INDEX('Autopopulate RUDI''s'!$H$2:$H$769,MATCH(G66,'Autopopulate RUDI''s'!$F$2:$F$769,0))</f>
        <v>#N/A</v>
      </c>
      <c r="I66" s="183"/>
      <c r="J66" s="183"/>
      <c r="K66" s="183"/>
      <c r="L66" s="183"/>
      <c r="M66" s="183"/>
    </row>
    <row r="67" spans="1:13" x14ac:dyDescent="0.25">
      <c r="A67" s="182">
        <f>'DIRECT SARS-CoV-2 Enhanced Prot'!C81</f>
        <v>50</v>
      </c>
      <c r="B67" s="182">
        <f>'DIRECT SARS-CoV-2 Enhanced Prot'!D81</f>
        <v>0</v>
      </c>
      <c r="C67" s="183"/>
      <c r="D67" s="183"/>
      <c r="E67" s="183" t="e">
        <f>'DIRECT SARS-CoV-2 Enhanced Prot'!H81</f>
        <v>#N/A</v>
      </c>
      <c r="F67" s="183" t="e">
        <f>INDEX('Autopopulate RUDI''s'!$C$2:$C$769,MATCH(E67,'Autopopulate RUDI''s'!$B$2:$B$769,0))</f>
        <v>#N/A</v>
      </c>
      <c r="G67" s="183" t="e">
        <f>'DIRECT SARS-CoV-2 Enhanced Prot'!I81</f>
        <v>#N/A</v>
      </c>
      <c r="H67" s="183" t="e">
        <f>INDEX('Autopopulate RUDI''s'!$H$2:$H$769,MATCH(G67,'Autopopulate RUDI''s'!$F$2:$F$769,0))</f>
        <v>#N/A</v>
      </c>
      <c r="I67" s="183"/>
      <c r="J67" s="183"/>
      <c r="K67" s="183"/>
      <c r="L67" s="183"/>
      <c r="M67" s="183"/>
    </row>
    <row r="68" spans="1:13" x14ac:dyDescent="0.25">
      <c r="A68" s="182">
        <f>'DIRECT SARS-CoV-2 Enhanced Prot'!C82</f>
        <v>51</v>
      </c>
      <c r="B68" s="182">
        <f>'DIRECT SARS-CoV-2 Enhanced Prot'!D82</f>
        <v>0</v>
      </c>
      <c r="C68" s="183"/>
      <c r="D68" s="183"/>
      <c r="E68" s="183" t="e">
        <f>'DIRECT SARS-CoV-2 Enhanced Prot'!H82</f>
        <v>#N/A</v>
      </c>
      <c r="F68" s="183" t="e">
        <f>INDEX('Autopopulate RUDI''s'!$C$2:$C$769,MATCH(E68,'Autopopulate RUDI''s'!$B$2:$B$769,0))</f>
        <v>#N/A</v>
      </c>
      <c r="G68" s="183" t="e">
        <f>'DIRECT SARS-CoV-2 Enhanced Prot'!I82</f>
        <v>#N/A</v>
      </c>
      <c r="H68" s="183" t="e">
        <f>INDEX('Autopopulate RUDI''s'!$H$2:$H$769,MATCH(G68,'Autopopulate RUDI''s'!$F$2:$F$769,0))</f>
        <v>#N/A</v>
      </c>
      <c r="I68" s="183"/>
      <c r="J68" s="183"/>
      <c r="K68" s="183"/>
      <c r="L68" s="183"/>
      <c r="M68" s="183"/>
    </row>
    <row r="69" spans="1:13" x14ac:dyDescent="0.25">
      <c r="A69" s="182">
        <f>'DIRECT SARS-CoV-2 Enhanced Prot'!C83</f>
        <v>52</v>
      </c>
      <c r="B69" s="182">
        <f>'DIRECT SARS-CoV-2 Enhanced Prot'!D83</f>
        <v>0</v>
      </c>
      <c r="C69" s="183"/>
      <c r="D69" s="183"/>
      <c r="E69" s="183" t="e">
        <f>'DIRECT SARS-CoV-2 Enhanced Prot'!H83</f>
        <v>#N/A</v>
      </c>
      <c r="F69" s="183" t="e">
        <f>INDEX('Autopopulate RUDI''s'!$C$2:$C$769,MATCH(E69,'Autopopulate RUDI''s'!$B$2:$B$769,0))</f>
        <v>#N/A</v>
      </c>
      <c r="G69" s="183" t="e">
        <f>'DIRECT SARS-CoV-2 Enhanced Prot'!I83</f>
        <v>#N/A</v>
      </c>
      <c r="H69" s="183" t="e">
        <f>INDEX('Autopopulate RUDI''s'!$H$2:$H$769,MATCH(G69,'Autopopulate RUDI''s'!$F$2:$F$769,0))</f>
        <v>#N/A</v>
      </c>
      <c r="I69" s="183"/>
      <c r="J69" s="183"/>
      <c r="K69" s="183"/>
      <c r="L69" s="183"/>
      <c r="M69" s="183"/>
    </row>
    <row r="70" spans="1:13" x14ac:dyDescent="0.25">
      <c r="A70" s="182">
        <f>'DIRECT SARS-CoV-2 Enhanced Prot'!C84</f>
        <v>53</v>
      </c>
      <c r="B70" s="182">
        <f>'DIRECT SARS-CoV-2 Enhanced Prot'!D84</f>
        <v>0</v>
      </c>
      <c r="C70" s="183"/>
      <c r="D70" s="183"/>
      <c r="E70" s="183" t="e">
        <f>'DIRECT SARS-CoV-2 Enhanced Prot'!H84</f>
        <v>#N/A</v>
      </c>
      <c r="F70" s="183" t="e">
        <f>INDEX('Autopopulate RUDI''s'!$C$2:$C$769,MATCH(E70,'Autopopulate RUDI''s'!$B$2:$B$769,0))</f>
        <v>#N/A</v>
      </c>
      <c r="G70" s="183" t="e">
        <f>'DIRECT SARS-CoV-2 Enhanced Prot'!I84</f>
        <v>#N/A</v>
      </c>
      <c r="H70" s="183" t="e">
        <f>INDEX('Autopopulate RUDI''s'!$H$2:$H$769,MATCH(G70,'Autopopulate RUDI''s'!$F$2:$F$769,0))</f>
        <v>#N/A</v>
      </c>
      <c r="I70" s="183"/>
      <c r="J70" s="183"/>
      <c r="K70" s="183"/>
      <c r="L70" s="183"/>
      <c r="M70" s="183"/>
    </row>
    <row r="71" spans="1:13" x14ac:dyDescent="0.25">
      <c r="A71" s="182">
        <f>'DIRECT SARS-CoV-2 Enhanced Prot'!C85</f>
        <v>54</v>
      </c>
      <c r="B71" s="182">
        <f>'DIRECT SARS-CoV-2 Enhanced Prot'!D85</f>
        <v>0</v>
      </c>
      <c r="C71" s="183"/>
      <c r="D71" s="183"/>
      <c r="E71" s="183" t="e">
        <f>'DIRECT SARS-CoV-2 Enhanced Prot'!H85</f>
        <v>#N/A</v>
      </c>
      <c r="F71" s="183" t="e">
        <f>INDEX('Autopopulate RUDI''s'!$C$2:$C$769,MATCH(E71,'Autopopulate RUDI''s'!$B$2:$B$769,0))</f>
        <v>#N/A</v>
      </c>
      <c r="G71" s="183" t="e">
        <f>'DIRECT SARS-CoV-2 Enhanced Prot'!I85</f>
        <v>#N/A</v>
      </c>
      <c r="H71" s="183" t="e">
        <f>INDEX('Autopopulate RUDI''s'!$H$2:$H$769,MATCH(G71,'Autopopulate RUDI''s'!$F$2:$F$769,0))</f>
        <v>#N/A</v>
      </c>
      <c r="I71" s="183"/>
      <c r="J71" s="183"/>
      <c r="K71" s="183"/>
      <c r="L71" s="183"/>
      <c r="M71" s="183"/>
    </row>
    <row r="72" spans="1:13" x14ac:dyDescent="0.25">
      <c r="A72" s="182">
        <f>'DIRECT SARS-CoV-2 Enhanced Prot'!C86</f>
        <v>55</v>
      </c>
      <c r="B72" s="182">
        <f>'DIRECT SARS-CoV-2 Enhanced Prot'!D86</f>
        <v>0</v>
      </c>
      <c r="C72" s="183"/>
      <c r="D72" s="183"/>
      <c r="E72" s="183" t="e">
        <f>'DIRECT SARS-CoV-2 Enhanced Prot'!H86</f>
        <v>#N/A</v>
      </c>
      <c r="F72" s="183" t="e">
        <f>INDEX('Autopopulate RUDI''s'!$C$2:$C$769,MATCH(E72,'Autopopulate RUDI''s'!$B$2:$B$769,0))</f>
        <v>#N/A</v>
      </c>
      <c r="G72" s="183" t="e">
        <f>'DIRECT SARS-CoV-2 Enhanced Prot'!I86</f>
        <v>#N/A</v>
      </c>
      <c r="H72" s="183" t="e">
        <f>INDEX('Autopopulate RUDI''s'!$H$2:$H$769,MATCH(G72,'Autopopulate RUDI''s'!$F$2:$F$769,0))</f>
        <v>#N/A</v>
      </c>
      <c r="I72" s="183"/>
      <c r="J72" s="183"/>
      <c r="K72" s="183"/>
      <c r="L72" s="183"/>
      <c r="M72" s="183"/>
    </row>
    <row r="73" spans="1:13" x14ac:dyDescent="0.25">
      <c r="A73" s="182">
        <f>'DIRECT SARS-CoV-2 Enhanced Prot'!C87</f>
        <v>56</v>
      </c>
      <c r="B73" s="182">
        <f>'DIRECT SARS-CoV-2 Enhanced Prot'!D87</f>
        <v>0</v>
      </c>
      <c r="C73" s="183"/>
      <c r="D73" s="183"/>
      <c r="E73" s="183" t="e">
        <f>'DIRECT SARS-CoV-2 Enhanced Prot'!H87</f>
        <v>#N/A</v>
      </c>
      <c r="F73" s="183" t="e">
        <f>INDEX('Autopopulate RUDI''s'!$C$2:$C$769,MATCH(E73,'Autopopulate RUDI''s'!$B$2:$B$769,0))</f>
        <v>#N/A</v>
      </c>
      <c r="G73" s="183" t="e">
        <f>'DIRECT SARS-CoV-2 Enhanced Prot'!I87</f>
        <v>#N/A</v>
      </c>
      <c r="H73" s="183" t="e">
        <f>INDEX('Autopopulate RUDI''s'!$H$2:$H$769,MATCH(G73,'Autopopulate RUDI''s'!$F$2:$F$769,0))</f>
        <v>#N/A</v>
      </c>
      <c r="I73" s="183"/>
      <c r="J73" s="183"/>
      <c r="K73" s="183"/>
      <c r="L73" s="183"/>
      <c r="M73" s="183"/>
    </row>
    <row r="74" spans="1:13" x14ac:dyDescent="0.25">
      <c r="A74" s="182">
        <f>'DIRECT SARS-CoV-2 Enhanced Prot'!C88</f>
        <v>57</v>
      </c>
      <c r="B74" s="182">
        <f>'DIRECT SARS-CoV-2 Enhanced Prot'!D88</f>
        <v>0</v>
      </c>
      <c r="C74" s="183"/>
      <c r="D74" s="183"/>
      <c r="E74" s="183" t="e">
        <f>'DIRECT SARS-CoV-2 Enhanced Prot'!H88</f>
        <v>#N/A</v>
      </c>
      <c r="F74" s="183" t="e">
        <f>INDEX('Autopopulate RUDI''s'!$C$2:$C$769,MATCH(E74,'Autopopulate RUDI''s'!$B$2:$B$769,0))</f>
        <v>#N/A</v>
      </c>
      <c r="G74" s="183" t="e">
        <f>'DIRECT SARS-CoV-2 Enhanced Prot'!I88</f>
        <v>#N/A</v>
      </c>
      <c r="H74" s="183" t="e">
        <f>INDEX('Autopopulate RUDI''s'!$H$2:$H$769,MATCH(G74,'Autopopulate RUDI''s'!$F$2:$F$769,0))</f>
        <v>#N/A</v>
      </c>
      <c r="I74" s="183"/>
      <c r="J74" s="183"/>
      <c r="K74" s="183"/>
      <c r="L74" s="183"/>
      <c r="M74" s="183"/>
    </row>
    <row r="75" spans="1:13" x14ac:dyDescent="0.25">
      <c r="A75" s="182">
        <f>'DIRECT SARS-CoV-2 Enhanced Prot'!C89</f>
        <v>58</v>
      </c>
      <c r="B75" s="182">
        <f>'DIRECT SARS-CoV-2 Enhanced Prot'!D89</f>
        <v>0</v>
      </c>
      <c r="C75" s="183"/>
      <c r="D75" s="183"/>
      <c r="E75" s="183" t="e">
        <f>'DIRECT SARS-CoV-2 Enhanced Prot'!H89</f>
        <v>#N/A</v>
      </c>
      <c r="F75" s="183" t="e">
        <f>INDEX('Autopopulate RUDI''s'!$C$2:$C$769,MATCH(E75,'Autopopulate RUDI''s'!$B$2:$B$769,0))</f>
        <v>#N/A</v>
      </c>
      <c r="G75" s="183" t="e">
        <f>'DIRECT SARS-CoV-2 Enhanced Prot'!I89</f>
        <v>#N/A</v>
      </c>
      <c r="H75" s="183" t="e">
        <f>INDEX('Autopopulate RUDI''s'!$H$2:$H$769,MATCH(G75,'Autopopulate RUDI''s'!$F$2:$F$769,0))</f>
        <v>#N/A</v>
      </c>
      <c r="I75" s="183"/>
      <c r="J75" s="183"/>
      <c r="K75" s="183"/>
      <c r="L75" s="183"/>
      <c r="M75" s="183"/>
    </row>
    <row r="76" spans="1:13" x14ac:dyDescent="0.25">
      <c r="A76" s="182">
        <f>'DIRECT SARS-CoV-2 Enhanced Prot'!C90</f>
        <v>59</v>
      </c>
      <c r="B76" s="182">
        <f>'DIRECT SARS-CoV-2 Enhanced Prot'!D90</f>
        <v>0</v>
      </c>
      <c r="C76" s="183"/>
      <c r="D76" s="183"/>
      <c r="E76" s="183" t="e">
        <f>'DIRECT SARS-CoV-2 Enhanced Prot'!H90</f>
        <v>#N/A</v>
      </c>
      <c r="F76" s="183" t="e">
        <f>INDEX('Autopopulate RUDI''s'!$C$2:$C$769,MATCH(E76,'Autopopulate RUDI''s'!$B$2:$B$769,0))</f>
        <v>#N/A</v>
      </c>
      <c r="G76" s="183" t="e">
        <f>'DIRECT SARS-CoV-2 Enhanced Prot'!I90</f>
        <v>#N/A</v>
      </c>
      <c r="H76" s="183" t="e">
        <f>INDEX('Autopopulate RUDI''s'!$H$2:$H$769,MATCH(G76,'Autopopulate RUDI''s'!$F$2:$F$769,0))</f>
        <v>#N/A</v>
      </c>
      <c r="I76" s="183"/>
      <c r="J76" s="183"/>
      <c r="K76" s="183"/>
      <c r="L76" s="183"/>
      <c r="M76" s="183"/>
    </row>
    <row r="77" spans="1:13" x14ac:dyDescent="0.25">
      <c r="A77" s="182">
        <f>'DIRECT SARS-CoV-2 Enhanced Prot'!C91</f>
        <v>60</v>
      </c>
      <c r="B77" s="182">
        <f>'DIRECT SARS-CoV-2 Enhanced Prot'!D91</f>
        <v>0</v>
      </c>
      <c r="C77" s="183"/>
      <c r="D77" s="183"/>
      <c r="E77" s="183" t="e">
        <f>'DIRECT SARS-CoV-2 Enhanced Prot'!H91</f>
        <v>#N/A</v>
      </c>
      <c r="F77" s="183" t="e">
        <f>INDEX('Autopopulate RUDI''s'!$C$2:$C$769,MATCH(E77,'Autopopulate RUDI''s'!$B$2:$B$769,0))</f>
        <v>#N/A</v>
      </c>
      <c r="G77" s="183" t="e">
        <f>'DIRECT SARS-CoV-2 Enhanced Prot'!I91</f>
        <v>#N/A</v>
      </c>
      <c r="H77" s="183" t="e">
        <f>INDEX('Autopopulate RUDI''s'!$H$2:$H$769,MATCH(G77,'Autopopulate RUDI''s'!$F$2:$F$769,0))</f>
        <v>#N/A</v>
      </c>
      <c r="I77" s="183"/>
      <c r="J77" s="183"/>
      <c r="K77" s="183"/>
      <c r="L77" s="183"/>
      <c r="M77" s="183"/>
    </row>
    <row r="78" spans="1:13" x14ac:dyDescent="0.25">
      <c r="A78" s="182">
        <f>'DIRECT SARS-CoV-2 Enhanced Prot'!C92</f>
        <v>61</v>
      </c>
      <c r="B78" s="182">
        <f>'DIRECT SARS-CoV-2 Enhanced Prot'!D92</f>
        <v>0</v>
      </c>
      <c r="C78" s="183"/>
      <c r="D78" s="183"/>
      <c r="E78" s="183" t="e">
        <f>'DIRECT SARS-CoV-2 Enhanced Prot'!H92</f>
        <v>#N/A</v>
      </c>
      <c r="F78" s="183" t="e">
        <f>INDEX('Autopopulate RUDI''s'!$C$2:$C$769,MATCH(E78,'Autopopulate RUDI''s'!$B$2:$B$769,0))</f>
        <v>#N/A</v>
      </c>
      <c r="G78" s="183" t="e">
        <f>'DIRECT SARS-CoV-2 Enhanced Prot'!I92</f>
        <v>#N/A</v>
      </c>
      <c r="H78" s="183" t="e">
        <f>INDEX('Autopopulate RUDI''s'!$H$2:$H$769,MATCH(G78,'Autopopulate RUDI''s'!$F$2:$F$769,0))</f>
        <v>#N/A</v>
      </c>
      <c r="I78" s="183"/>
      <c r="J78" s="183"/>
      <c r="K78" s="183"/>
      <c r="L78" s="183"/>
      <c r="M78" s="183"/>
    </row>
    <row r="79" spans="1:13" x14ac:dyDescent="0.25">
      <c r="A79" s="182">
        <f>'DIRECT SARS-CoV-2 Enhanced Prot'!C93</f>
        <v>62</v>
      </c>
      <c r="B79" s="182">
        <f>'DIRECT SARS-CoV-2 Enhanced Prot'!D93</f>
        <v>0</v>
      </c>
      <c r="C79" s="183"/>
      <c r="D79" s="183"/>
      <c r="E79" s="183" t="e">
        <f>'DIRECT SARS-CoV-2 Enhanced Prot'!H93</f>
        <v>#N/A</v>
      </c>
      <c r="F79" s="183" t="e">
        <f>INDEX('Autopopulate RUDI''s'!$C$2:$C$769,MATCH(E79,'Autopopulate RUDI''s'!$B$2:$B$769,0))</f>
        <v>#N/A</v>
      </c>
      <c r="G79" s="183" t="e">
        <f>'DIRECT SARS-CoV-2 Enhanced Prot'!I93</f>
        <v>#N/A</v>
      </c>
      <c r="H79" s="183" t="e">
        <f>INDEX('Autopopulate RUDI''s'!$H$2:$H$769,MATCH(G79,'Autopopulate RUDI''s'!$F$2:$F$769,0))</f>
        <v>#N/A</v>
      </c>
      <c r="I79" s="183"/>
      <c r="J79" s="183"/>
      <c r="K79" s="183"/>
      <c r="L79" s="183"/>
      <c r="M79" s="183"/>
    </row>
    <row r="80" spans="1:13" x14ac:dyDescent="0.25">
      <c r="A80" s="182">
        <f>'DIRECT SARS-CoV-2 Enhanced Prot'!C94</f>
        <v>63</v>
      </c>
      <c r="B80" s="182">
        <f>'DIRECT SARS-CoV-2 Enhanced Prot'!D94</f>
        <v>0</v>
      </c>
      <c r="C80" s="183"/>
      <c r="D80" s="183"/>
      <c r="E80" s="183" t="e">
        <f>'DIRECT SARS-CoV-2 Enhanced Prot'!H94</f>
        <v>#N/A</v>
      </c>
      <c r="F80" s="183" t="e">
        <f>INDEX('Autopopulate RUDI''s'!$C$2:$C$769,MATCH(E80,'Autopopulate RUDI''s'!$B$2:$B$769,0))</f>
        <v>#N/A</v>
      </c>
      <c r="G80" s="183" t="e">
        <f>'DIRECT SARS-CoV-2 Enhanced Prot'!I94</f>
        <v>#N/A</v>
      </c>
      <c r="H80" s="183" t="e">
        <f>INDEX('Autopopulate RUDI''s'!$H$2:$H$769,MATCH(G80,'Autopopulate RUDI''s'!$F$2:$F$769,0))</f>
        <v>#N/A</v>
      </c>
      <c r="I80" s="183"/>
      <c r="J80" s="183"/>
      <c r="K80" s="183"/>
      <c r="L80" s="183"/>
      <c r="M80" s="183"/>
    </row>
    <row r="81" spans="1:13" x14ac:dyDescent="0.25">
      <c r="A81" s="182">
        <f>'DIRECT SARS-CoV-2 Enhanced Prot'!C95</f>
        <v>64</v>
      </c>
      <c r="B81" s="182">
        <f>'DIRECT SARS-CoV-2 Enhanced Prot'!D95</f>
        <v>0</v>
      </c>
      <c r="C81" s="183"/>
      <c r="D81" s="183"/>
      <c r="E81" s="183" t="e">
        <f>'DIRECT SARS-CoV-2 Enhanced Prot'!H95</f>
        <v>#N/A</v>
      </c>
      <c r="F81" s="183" t="e">
        <f>INDEX('Autopopulate RUDI''s'!$C$2:$C$769,MATCH(E81,'Autopopulate RUDI''s'!$B$2:$B$769,0))</f>
        <v>#N/A</v>
      </c>
      <c r="G81" s="183" t="e">
        <f>'DIRECT SARS-CoV-2 Enhanced Prot'!I95</f>
        <v>#N/A</v>
      </c>
      <c r="H81" s="183" t="e">
        <f>INDEX('Autopopulate RUDI''s'!$H$2:$H$769,MATCH(G81,'Autopopulate RUDI''s'!$F$2:$F$769,0))</f>
        <v>#N/A</v>
      </c>
      <c r="I81" s="183"/>
      <c r="J81" s="183"/>
      <c r="K81" s="183"/>
      <c r="L81" s="183"/>
      <c r="M81" s="183"/>
    </row>
    <row r="82" spans="1:13" x14ac:dyDescent="0.25">
      <c r="A82" s="182">
        <f>'DIRECT SARS-CoV-2 Enhanced Prot'!C96</f>
        <v>65</v>
      </c>
      <c r="B82" s="182">
        <f>'DIRECT SARS-CoV-2 Enhanced Prot'!D96</f>
        <v>0</v>
      </c>
      <c r="C82" s="183"/>
      <c r="D82" s="183"/>
      <c r="E82" s="183" t="e">
        <f>'DIRECT SARS-CoV-2 Enhanced Prot'!H96</f>
        <v>#N/A</v>
      </c>
      <c r="F82" s="183" t="e">
        <f>INDEX('Autopopulate RUDI''s'!$C$2:$C$769,MATCH(E82,'Autopopulate RUDI''s'!$B$2:$B$769,0))</f>
        <v>#N/A</v>
      </c>
      <c r="G82" s="183" t="e">
        <f>'DIRECT SARS-CoV-2 Enhanced Prot'!I96</f>
        <v>#N/A</v>
      </c>
      <c r="H82" s="183" t="e">
        <f>INDEX('Autopopulate RUDI''s'!$H$2:$H$769,MATCH(G82,'Autopopulate RUDI''s'!$F$2:$F$769,0))</f>
        <v>#N/A</v>
      </c>
      <c r="I82" s="183"/>
      <c r="J82" s="183"/>
      <c r="K82" s="183"/>
      <c r="L82" s="183"/>
      <c r="M82" s="183"/>
    </row>
    <row r="83" spans="1:13" x14ac:dyDescent="0.25">
      <c r="A83" s="182">
        <f>'DIRECT SARS-CoV-2 Enhanced Prot'!C97</f>
        <v>66</v>
      </c>
      <c r="B83" s="182">
        <f>'DIRECT SARS-CoV-2 Enhanced Prot'!D97</f>
        <v>0</v>
      </c>
      <c r="C83" s="183"/>
      <c r="D83" s="183"/>
      <c r="E83" s="183" t="e">
        <f>'DIRECT SARS-CoV-2 Enhanced Prot'!H97</f>
        <v>#N/A</v>
      </c>
      <c r="F83" s="183" t="e">
        <f>INDEX('Autopopulate RUDI''s'!$C$2:$C$769,MATCH(E83,'Autopopulate RUDI''s'!$B$2:$B$769,0))</f>
        <v>#N/A</v>
      </c>
      <c r="G83" s="183" t="e">
        <f>'DIRECT SARS-CoV-2 Enhanced Prot'!I97</f>
        <v>#N/A</v>
      </c>
      <c r="H83" s="183" t="e">
        <f>INDEX('Autopopulate RUDI''s'!$H$2:$H$769,MATCH(G83,'Autopopulate RUDI''s'!$F$2:$F$769,0))</f>
        <v>#N/A</v>
      </c>
      <c r="I83" s="183"/>
      <c r="J83" s="183"/>
      <c r="K83" s="183"/>
      <c r="L83" s="183"/>
      <c r="M83" s="183"/>
    </row>
    <row r="84" spans="1:13" x14ac:dyDescent="0.25">
      <c r="A84" s="182">
        <f>'DIRECT SARS-CoV-2 Enhanced Prot'!C98</f>
        <v>67</v>
      </c>
      <c r="B84" s="182">
        <f>'DIRECT SARS-CoV-2 Enhanced Prot'!D98</f>
        <v>0</v>
      </c>
      <c r="C84" s="183"/>
      <c r="D84" s="183"/>
      <c r="E84" s="183" t="e">
        <f>'DIRECT SARS-CoV-2 Enhanced Prot'!H98</f>
        <v>#N/A</v>
      </c>
      <c r="F84" s="183" t="e">
        <f>INDEX('Autopopulate RUDI''s'!$C$2:$C$769,MATCH(E84,'Autopopulate RUDI''s'!$B$2:$B$769,0))</f>
        <v>#N/A</v>
      </c>
      <c r="G84" s="183" t="e">
        <f>'DIRECT SARS-CoV-2 Enhanced Prot'!I98</f>
        <v>#N/A</v>
      </c>
      <c r="H84" s="183" t="e">
        <f>INDEX('Autopopulate RUDI''s'!$H$2:$H$769,MATCH(G84,'Autopopulate RUDI''s'!$F$2:$F$769,0))</f>
        <v>#N/A</v>
      </c>
      <c r="I84" s="183"/>
      <c r="J84" s="183"/>
      <c r="K84" s="183"/>
      <c r="L84" s="183"/>
      <c r="M84" s="183"/>
    </row>
    <row r="85" spans="1:13" x14ac:dyDescent="0.25">
      <c r="A85" s="182">
        <f>'DIRECT SARS-CoV-2 Enhanced Prot'!C99</f>
        <v>68</v>
      </c>
      <c r="B85" s="182">
        <f>'DIRECT SARS-CoV-2 Enhanced Prot'!D99</f>
        <v>0</v>
      </c>
      <c r="C85" s="183"/>
      <c r="D85" s="183"/>
      <c r="E85" s="183" t="e">
        <f>'DIRECT SARS-CoV-2 Enhanced Prot'!H99</f>
        <v>#N/A</v>
      </c>
      <c r="F85" s="183" t="e">
        <f>INDEX('Autopopulate RUDI''s'!$C$2:$C$769,MATCH(E85,'Autopopulate RUDI''s'!$B$2:$B$769,0))</f>
        <v>#N/A</v>
      </c>
      <c r="G85" s="183" t="e">
        <f>'DIRECT SARS-CoV-2 Enhanced Prot'!I99</f>
        <v>#N/A</v>
      </c>
      <c r="H85" s="183" t="e">
        <f>INDEX('Autopopulate RUDI''s'!$H$2:$H$769,MATCH(G85,'Autopopulate RUDI''s'!$F$2:$F$769,0))</f>
        <v>#N/A</v>
      </c>
      <c r="I85" s="183"/>
      <c r="J85" s="183"/>
      <c r="K85" s="183"/>
      <c r="L85" s="183"/>
      <c r="M85" s="183"/>
    </row>
    <row r="86" spans="1:13" x14ac:dyDescent="0.25">
      <c r="A86" s="182">
        <f>'DIRECT SARS-CoV-2 Enhanced Prot'!C100</f>
        <v>69</v>
      </c>
      <c r="B86" s="182">
        <f>'DIRECT SARS-CoV-2 Enhanced Prot'!D100</f>
        <v>0</v>
      </c>
      <c r="C86" s="183"/>
      <c r="D86" s="183"/>
      <c r="E86" s="183" t="e">
        <f>'DIRECT SARS-CoV-2 Enhanced Prot'!H100</f>
        <v>#N/A</v>
      </c>
      <c r="F86" s="183" t="e">
        <f>INDEX('Autopopulate RUDI''s'!$C$2:$C$769,MATCH(E86,'Autopopulate RUDI''s'!$B$2:$B$769,0))</f>
        <v>#N/A</v>
      </c>
      <c r="G86" s="183" t="e">
        <f>'DIRECT SARS-CoV-2 Enhanced Prot'!I100</f>
        <v>#N/A</v>
      </c>
      <c r="H86" s="183" t="e">
        <f>INDEX('Autopopulate RUDI''s'!$H$2:$H$769,MATCH(G86,'Autopopulate RUDI''s'!$F$2:$F$769,0))</f>
        <v>#N/A</v>
      </c>
      <c r="I86" s="183"/>
      <c r="J86" s="183"/>
      <c r="K86" s="183"/>
      <c r="L86" s="183"/>
      <c r="M86" s="183"/>
    </row>
    <row r="87" spans="1:13" x14ac:dyDescent="0.25">
      <c r="A87" s="182">
        <f>'DIRECT SARS-CoV-2 Enhanced Prot'!C101</f>
        <v>70</v>
      </c>
      <c r="B87" s="182">
        <f>'DIRECT SARS-CoV-2 Enhanced Prot'!D101</f>
        <v>0</v>
      </c>
      <c r="C87" s="183"/>
      <c r="D87" s="183"/>
      <c r="E87" s="183" t="e">
        <f>'DIRECT SARS-CoV-2 Enhanced Prot'!H101</f>
        <v>#N/A</v>
      </c>
      <c r="F87" s="183" t="e">
        <f>INDEX('Autopopulate RUDI''s'!$C$2:$C$769,MATCH(E87,'Autopopulate RUDI''s'!$B$2:$B$769,0))</f>
        <v>#N/A</v>
      </c>
      <c r="G87" s="183" t="e">
        <f>'DIRECT SARS-CoV-2 Enhanced Prot'!I101</f>
        <v>#N/A</v>
      </c>
      <c r="H87" s="183" t="e">
        <f>INDEX('Autopopulate RUDI''s'!$H$2:$H$769,MATCH(G87,'Autopopulate RUDI''s'!$F$2:$F$769,0))</f>
        <v>#N/A</v>
      </c>
      <c r="I87" s="183"/>
      <c r="J87" s="183"/>
      <c r="K87" s="183"/>
      <c r="L87" s="183"/>
      <c r="M87" s="183"/>
    </row>
    <row r="88" spans="1:13" x14ac:dyDescent="0.25">
      <c r="A88" s="182">
        <f>'DIRECT SARS-CoV-2 Enhanced Prot'!C102</f>
        <v>71</v>
      </c>
      <c r="B88" s="182">
        <f>'DIRECT SARS-CoV-2 Enhanced Prot'!D102</f>
        <v>0</v>
      </c>
      <c r="C88" s="183"/>
      <c r="D88" s="183"/>
      <c r="E88" s="183" t="e">
        <f>'DIRECT SARS-CoV-2 Enhanced Prot'!H102</f>
        <v>#N/A</v>
      </c>
      <c r="F88" s="183" t="e">
        <f>INDEX('Autopopulate RUDI''s'!$C$2:$C$769,MATCH(E88,'Autopopulate RUDI''s'!$B$2:$B$769,0))</f>
        <v>#N/A</v>
      </c>
      <c r="G88" s="183" t="e">
        <f>'DIRECT SARS-CoV-2 Enhanced Prot'!I102</f>
        <v>#N/A</v>
      </c>
      <c r="H88" s="183" t="e">
        <f>INDEX('Autopopulate RUDI''s'!$H$2:$H$769,MATCH(G88,'Autopopulate RUDI''s'!$F$2:$F$769,0))</f>
        <v>#N/A</v>
      </c>
      <c r="I88" s="183"/>
      <c r="J88" s="183"/>
      <c r="K88" s="183"/>
      <c r="L88" s="183"/>
      <c r="M88" s="183"/>
    </row>
    <row r="89" spans="1:13" x14ac:dyDescent="0.25">
      <c r="A89" s="182">
        <f>'DIRECT SARS-CoV-2 Enhanced Prot'!C103</f>
        <v>72</v>
      </c>
      <c r="B89" s="182">
        <f>'DIRECT SARS-CoV-2 Enhanced Prot'!D103</f>
        <v>0</v>
      </c>
      <c r="C89" s="183"/>
      <c r="D89" s="183"/>
      <c r="E89" s="183" t="e">
        <f>'DIRECT SARS-CoV-2 Enhanced Prot'!H103</f>
        <v>#N/A</v>
      </c>
      <c r="F89" s="183" t="e">
        <f>INDEX('Autopopulate RUDI''s'!$C$2:$C$769,MATCH(E89,'Autopopulate RUDI''s'!$B$2:$B$769,0))</f>
        <v>#N/A</v>
      </c>
      <c r="G89" s="183" t="e">
        <f>'DIRECT SARS-CoV-2 Enhanced Prot'!I103</f>
        <v>#N/A</v>
      </c>
      <c r="H89" s="183" t="e">
        <f>INDEX('Autopopulate RUDI''s'!$H$2:$H$769,MATCH(G89,'Autopopulate RUDI''s'!$F$2:$F$769,0))</f>
        <v>#N/A</v>
      </c>
      <c r="I89" s="183"/>
      <c r="J89" s="183"/>
      <c r="K89" s="183"/>
      <c r="L89" s="183"/>
      <c r="M89" s="183"/>
    </row>
    <row r="90" spans="1:13" x14ac:dyDescent="0.25">
      <c r="A90" s="182">
        <f>'DIRECT SARS-CoV-2 Enhanced Prot'!C104</f>
        <v>73</v>
      </c>
      <c r="B90" s="182">
        <f>'DIRECT SARS-CoV-2 Enhanced Prot'!D104</f>
        <v>0</v>
      </c>
      <c r="C90" s="183"/>
      <c r="D90" s="183"/>
      <c r="E90" s="183" t="e">
        <f>'DIRECT SARS-CoV-2 Enhanced Prot'!H104</f>
        <v>#N/A</v>
      </c>
      <c r="F90" s="183" t="e">
        <f>INDEX('Autopopulate RUDI''s'!$C$2:$C$769,MATCH(E90,'Autopopulate RUDI''s'!$B$2:$B$769,0))</f>
        <v>#N/A</v>
      </c>
      <c r="G90" s="183" t="e">
        <f>'DIRECT SARS-CoV-2 Enhanced Prot'!I104</f>
        <v>#N/A</v>
      </c>
      <c r="H90" s="183" t="e">
        <f>INDEX('Autopopulate RUDI''s'!$H$2:$H$769,MATCH(G90,'Autopopulate RUDI''s'!$F$2:$F$769,0))</f>
        <v>#N/A</v>
      </c>
      <c r="I90" s="183"/>
      <c r="J90" s="183"/>
      <c r="K90" s="183"/>
      <c r="L90" s="183"/>
      <c r="M90" s="183"/>
    </row>
    <row r="91" spans="1:13" x14ac:dyDescent="0.25">
      <c r="A91" s="182">
        <f>'DIRECT SARS-CoV-2 Enhanced Prot'!C105</f>
        <v>74</v>
      </c>
      <c r="B91" s="182">
        <f>'DIRECT SARS-CoV-2 Enhanced Prot'!D105</f>
        <v>0</v>
      </c>
      <c r="C91" s="183"/>
      <c r="D91" s="183"/>
      <c r="E91" s="183" t="e">
        <f>'DIRECT SARS-CoV-2 Enhanced Prot'!H105</f>
        <v>#N/A</v>
      </c>
      <c r="F91" s="183" t="e">
        <f>INDEX('Autopopulate RUDI''s'!$C$2:$C$769,MATCH(E91,'Autopopulate RUDI''s'!$B$2:$B$769,0))</f>
        <v>#N/A</v>
      </c>
      <c r="G91" s="183" t="e">
        <f>'DIRECT SARS-CoV-2 Enhanced Prot'!I105</f>
        <v>#N/A</v>
      </c>
      <c r="H91" s="183" t="e">
        <f>INDEX('Autopopulate RUDI''s'!$H$2:$H$769,MATCH(G91,'Autopopulate RUDI''s'!$F$2:$F$769,0))</f>
        <v>#N/A</v>
      </c>
      <c r="I91" s="183"/>
      <c r="J91" s="183"/>
      <c r="K91" s="183"/>
      <c r="L91" s="183"/>
      <c r="M91" s="183"/>
    </row>
    <row r="92" spans="1:13" x14ac:dyDescent="0.25">
      <c r="A92" s="182">
        <f>'DIRECT SARS-CoV-2 Enhanced Prot'!C106</f>
        <v>75</v>
      </c>
      <c r="B92" s="182">
        <f>'DIRECT SARS-CoV-2 Enhanced Prot'!D106</f>
        <v>0</v>
      </c>
      <c r="C92" s="183"/>
      <c r="D92" s="183"/>
      <c r="E92" s="183" t="e">
        <f>'DIRECT SARS-CoV-2 Enhanced Prot'!H106</f>
        <v>#N/A</v>
      </c>
      <c r="F92" s="183" t="e">
        <f>INDEX('Autopopulate RUDI''s'!$C$2:$C$769,MATCH(E92,'Autopopulate RUDI''s'!$B$2:$B$769,0))</f>
        <v>#N/A</v>
      </c>
      <c r="G92" s="183" t="e">
        <f>'DIRECT SARS-CoV-2 Enhanced Prot'!I106</f>
        <v>#N/A</v>
      </c>
      <c r="H92" s="183" t="e">
        <f>INDEX('Autopopulate RUDI''s'!$H$2:$H$769,MATCH(G92,'Autopopulate RUDI''s'!$F$2:$F$769,0))</f>
        <v>#N/A</v>
      </c>
      <c r="I92" s="183"/>
      <c r="J92" s="183"/>
      <c r="K92" s="183"/>
      <c r="L92" s="183"/>
      <c r="M92" s="183"/>
    </row>
    <row r="93" spans="1:13" x14ac:dyDescent="0.25">
      <c r="A93" s="182">
        <f>'DIRECT SARS-CoV-2 Enhanced Prot'!C107</f>
        <v>76</v>
      </c>
      <c r="B93" s="182">
        <f>'DIRECT SARS-CoV-2 Enhanced Prot'!D107</f>
        <v>0</v>
      </c>
      <c r="C93" s="183"/>
      <c r="D93" s="183"/>
      <c r="E93" s="183" t="e">
        <f>'DIRECT SARS-CoV-2 Enhanced Prot'!H107</f>
        <v>#N/A</v>
      </c>
      <c r="F93" s="183" t="e">
        <f>INDEX('Autopopulate RUDI''s'!$C$2:$C$769,MATCH(E93,'Autopopulate RUDI''s'!$B$2:$B$769,0))</f>
        <v>#N/A</v>
      </c>
      <c r="G93" s="183" t="e">
        <f>'DIRECT SARS-CoV-2 Enhanced Prot'!I107</f>
        <v>#N/A</v>
      </c>
      <c r="H93" s="183" t="e">
        <f>INDEX('Autopopulate RUDI''s'!$H$2:$H$769,MATCH(G93,'Autopopulate RUDI''s'!$F$2:$F$769,0))</f>
        <v>#N/A</v>
      </c>
      <c r="I93" s="183"/>
      <c r="J93" s="183"/>
      <c r="K93" s="183"/>
      <c r="L93" s="183"/>
      <c r="M93" s="183"/>
    </row>
    <row r="94" spans="1:13" x14ac:dyDescent="0.25">
      <c r="A94" s="182">
        <f>'DIRECT SARS-CoV-2 Enhanced Prot'!C108</f>
        <v>77</v>
      </c>
      <c r="B94" s="182">
        <f>'DIRECT SARS-CoV-2 Enhanced Prot'!D108</f>
        <v>0</v>
      </c>
      <c r="C94" s="183"/>
      <c r="D94" s="183"/>
      <c r="E94" s="183" t="e">
        <f>'DIRECT SARS-CoV-2 Enhanced Prot'!H108</f>
        <v>#N/A</v>
      </c>
      <c r="F94" s="183" t="e">
        <f>INDEX('Autopopulate RUDI''s'!$C$2:$C$769,MATCH(E94,'Autopopulate RUDI''s'!$B$2:$B$769,0))</f>
        <v>#N/A</v>
      </c>
      <c r="G94" s="183" t="e">
        <f>'DIRECT SARS-CoV-2 Enhanced Prot'!I108</f>
        <v>#N/A</v>
      </c>
      <c r="H94" s="183" t="e">
        <f>INDEX('Autopopulate RUDI''s'!$H$2:$H$769,MATCH(G94,'Autopopulate RUDI''s'!$F$2:$F$769,0))</f>
        <v>#N/A</v>
      </c>
      <c r="I94" s="183"/>
      <c r="J94" s="183"/>
      <c r="K94" s="183"/>
      <c r="L94" s="183"/>
      <c r="M94" s="183"/>
    </row>
    <row r="95" spans="1:13" x14ac:dyDescent="0.25">
      <c r="A95" s="182">
        <f>'DIRECT SARS-CoV-2 Enhanced Prot'!C109</f>
        <v>78</v>
      </c>
      <c r="B95" s="182">
        <f>'DIRECT SARS-CoV-2 Enhanced Prot'!D109</f>
        <v>0</v>
      </c>
      <c r="C95" s="183"/>
      <c r="D95" s="183"/>
      <c r="E95" s="183" t="e">
        <f>'DIRECT SARS-CoV-2 Enhanced Prot'!H109</f>
        <v>#N/A</v>
      </c>
      <c r="F95" s="183" t="e">
        <f>INDEX('Autopopulate RUDI''s'!$C$2:$C$769,MATCH(E95,'Autopopulate RUDI''s'!$B$2:$B$769,0))</f>
        <v>#N/A</v>
      </c>
      <c r="G95" s="183" t="e">
        <f>'DIRECT SARS-CoV-2 Enhanced Prot'!I109</f>
        <v>#N/A</v>
      </c>
      <c r="H95" s="183" t="e">
        <f>INDEX('Autopopulate RUDI''s'!$H$2:$H$769,MATCH(G95,'Autopopulate RUDI''s'!$F$2:$F$769,0))</f>
        <v>#N/A</v>
      </c>
      <c r="I95" s="183"/>
      <c r="J95" s="183"/>
      <c r="K95" s="183"/>
      <c r="L95" s="183"/>
      <c r="M95" s="183"/>
    </row>
    <row r="96" spans="1:13" x14ac:dyDescent="0.25">
      <c r="A96" s="182">
        <f>'DIRECT SARS-CoV-2 Enhanced Prot'!C110</f>
        <v>79</v>
      </c>
      <c r="B96" s="182">
        <f>'DIRECT SARS-CoV-2 Enhanced Prot'!D110</f>
        <v>0</v>
      </c>
      <c r="C96" s="183"/>
      <c r="D96" s="183"/>
      <c r="E96" s="183" t="e">
        <f>'DIRECT SARS-CoV-2 Enhanced Prot'!H110</f>
        <v>#N/A</v>
      </c>
      <c r="F96" s="183" t="e">
        <f>INDEX('Autopopulate RUDI''s'!$C$2:$C$769,MATCH(E96,'Autopopulate RUDI''s'!$B$2:$B$769,0))</f>
        <v>#N/A</v>
      </c>
      <c r="G96" s="183" t="e">
        <f>'DIRECT SARS-CoV-2 Enhanced Prot'!I110</f>
        <v>#N/A</v>
      </c>
      <c r="H96" s="183" t="e">
        <f>INDEX('Autopopulate RUDI''s'!$H$2:$H$769,MATCH(G96,'Autopopulate RUDI''s'!$F$2:$F$769,0))</f>
        <v>#N/A</v>
      </c>
      <c r="I96" s="183"/>
      <c r="J96" s="183"/>
      <c r="K96" s="183"/>
      <c r="L96" s="183"/>
      <c r="M96" s="183"/>
    </row>
    <row r="97" spans="1:13" x14ac:dyDescent="0.25">
      <c r="A97" s="182">
        <f>'DIRECT SARS-CoV-2 Enhanced Prot'!C111</f>
        <v>80</v>
      </c>
      <c r="B97" s="182">
        <f>'DIRECT SARS-CoV-2 Enhanced Prot'!D111</f>
        <v>0</v>
      </c>
      <c r="C97" s="183"/>
      <c r="D97" s="183"/>
      <c r="E97" s="183" t="e">
        <f>'DIRECT SARS-CoV-2 Enhanced Prot'!H111</f>
        <v>#N/A</v>
      </c>
      <c r="F97" s="183" t="e">
        <f>INDEX('Autopopulate RUDI''s'!$C$2:$C$769,MATCH(E97,'Autopopulate RUDI''s'!$B$2:$B$769,0))</f>
        <v>#N/A</v>
      </c>
      <c r="G97" s="183" t="e">
        <f>'DIRECT SARS-CoV-2 Enhanced Prot'!I111</f>
        <v>#N/A</v>
      </c>
      <c r="H97" s="183" t="e">
        <f>INDEX('Autopopulate RUDI''s'!$H$2:$H$769,MATCH(G97,'Autopopulate RUDI''s'!$F$2:$F$769,0))</f>
        <v>#N/A</v>
      </c>
      <c r="I97" s="183"/>
      <c r="J97" s="183"/>
      <c r="K97" s="183"/>
      <c r="L97" s="183"/>
      <c r="M97" s="183"/>
    </row>
    <row r="98" spans="1:13" x14ac:dyDescent="0.25">
      <c r="A98" s="182">
        <f>'DIRECT SARS-CoV-2 Enhanced Prot'!C112</f>
        <v>81</v>
      </c>
      <c r="B98" s="182">
        <f>'DIRECT SARS-CoV-2 Enhanced Prot'!D112</f>
        <v>0</v>
      </c>
      <c r="C98" s="183"/>
      <c r="D98" s="183"/>
      <c r="E98" s="183" t="e">
        <f>'DIRECT SARS-CoV-2 Enhanced Prot'!H112</f>
        <v>#N/A</v>
      </c>
      <c r="F98" s="183" t="e">
        <f>INDEX('Autopopulate RUDI''s'!$C$2:$C$769,MATCH(E98,'Autopopulate RUDI''s'!$B$2:$B$769,0))</f>
        <v>#N/A</v>
      </c>
      <c r="G98" s="183" t="e">
        <f>'DIRECT SARS-CoV-2 Enhanced Prot'!I112</f>
        <v>#N/A</v>
      </c>
      <c r="H98" s="183" t="e">
        <f>INDEX('Autopopulate RUDI''s'!$H$2:$H$769,MATCH(G98,'Autopopulate RUDI''s'!$F$2:$F$769,0))</f>
        <v>#N/A</v>
      </c>
      <c r="I98" s="183"/>
      <c r="J98" s="183"/>
      <c r="K98" s="183"/>
      <c r="L98" s="183"/>
      <c r="M98" s="183"/>
    </row>
    <row r="99" spans="1:13" x14ac:dyDescent="0.25">
      <c r="A99" s="182">
        <f>'DIRECT SARS-CoV-2 Enhanced Prot'!C113</f>
        <v>82</v>
      </c>
      <c r="B99" s="182">
        <f>'DIRECT SARS-CoV-2 Enhanced Prot'!D113</f>
        <v>0</v>
      </c>
      <c r="C99" s="183"/>
      <c r="D99" s="183"/>
      <c r="E99" s="183" t="e">
        <f>'DIRECT SARS-CoV-2 Enhanced Prot'!H113</f>
        <v>#N/A</v>
      </c>
      <c r="F99" s="183" t="e">
        <f>INDEX('Autopopulate RUDI''s'!$C$2:$C$769,MATCH(E99,'Autopopulate RUDI''s'!$B$2:$B$769,0))</f>
        <v>#N/A</v>
      </c>
      <c r="G99" s="183" t="e">
        <f>'DIRECT SARS-CoV-2 Enhanced Prot'!I113</f>
        <v>#N/A</v>
      </c>
      <c r="H99" s="183" t="e">
        <f>INDEX('Autopopulate RUDI''s'!$H$2:$H$769,MATCH(G99,'Autopopulate RUDI''s'!$F$2:$F$769,0))</f>
        <v>#N/A</v>
      </c>
      <c r="I99" s="183"/>
      <c r="J99" s="183"/>
      <c r="K99" s="183"/>
      <c r="L99" s="183"/>
      <c r="M99" s="183"/>
    </row>
    <row r="100" spans="1:13" x14ac:dyDescent="0.25">
      <c r="A100" s="182">
        <f>'DIRECT SARS-CoV-2 Enhanced Prot'!C114</f>
        <v>83</v>
      </c>
      <c r="B100" s="182">
        <f>'DIRECT SARS-CoV-2 Enhanced Prot'!D114</f>
        <v>0</v>
      </c>
      <c r="C100" s="183"/>
      <c r="D100" s="183"/>
      <c r="E100" s="183" t="e">
        <f>'DIRECT SARS-CoV-2 Enhanced Prot'!H114</f>
        <v>#N/A</v>
      </c>
      <c r="F100" s="183" t="e">
        <f>INDEX('Autopopulate RUDI''s'!$C$2:$C$769,MATCH(E100,'Autopopulate RUDI''s'!$B$2:$B$769,0))</f>
        <v>#N/A</v>
      </c>
      <c r="G100" s="183" t="e">
        <f>'DIRECT SARS-CoV-2 Enhanced Prot'!I114</f>
        <v>#N/A</v>
      </c>
      <c r="H100" s="183" t="e">
        <f>INDEX('Autopopulate RUDI''s'!$H$2:$H$769,MATCH(G100,'Autopopulate RUDI''s'!$F$2:$F$769,0))</f>
        <v>#N/A</v>
      </c>
      <c r="I100" s="183"/>
      <c r="J100" s="183"/>
      <c r="K100" s="183"/>
      <c r="L100" s="183"/>
      <c r="M100" s="183"/>
    </row>
    <row r="101" spans="1:13" x14ac:dyDescent="0.25">
      <c r="A101" s="182">
        <f>'DIRECT SARS-CoV-2 Enhanced Prot'!C115</f>
        <v>84</v>
      </c>
      <c r="B101" s="182">
        <f>'DIRECT SARS-CoV-2 Enhanced Prot'!D115</f>
        <v>0</v>
      </c>
      <c r="C101" s="183"/>
      <c r="D101" s="183"/>
      <c r="E101" s="183" t="e">
        <f>'DIRECT SARS-CoV-2 Enhanced Prot'!H115</f>
        <v>#N/A</v>
      </c>
      <c r="F101" s="183" t="e">
        <f>INDEX('Autopopulate RUDI''s'!$C$2:$C$769,MATCH(E101,'Autopopulate RUDI''s'!$B$2:$B$769,0))</f>
        <v>#N/A</v>
      </c>
      <c r="G101" s="183" t="e">
        <f>'DIRECT SARS-CoV-2 Enhanced Prot'!I115</f>
        <v>#N/A</v>
      </c>
      <c r="H101" s="183" t="e">
        <f>INDEX('Autopopulate RUDI''s'!$H$2:$H$769,MATCH(G101,'Autopopulate RUDI''s'!$F$2:$F$769,0))</f>
        <v>#N/A</v>
      </c>
      <c r="I101" s="183"/>
      <c r="J101" s="183"/>
      <c r="K101" s="183"/>
      <c r="L101" s="183"/>
      <c r="M101" s="183"/>
    </row>
    <row r="102" spans="1:13" x14ac:dyDescent="0.25">
      <c r="A102" s="182">
        <f>'DIRECT SARS-CoV-2 Enhanced Prot'!C116</f>
        <v>85</v>
      </c>
      <c r="B102" s="182">
        <f>'DIRECT SARS-CoV-2 Enhanced Prot'!D116</f>
        <v>0</v>
      </c>
      <c r="C102" s="183"/>
      <c r="D102" s="183"/>
      <c r="E102" s="183" t="e">
        <f>'DIRECT SARS-CoV-2 Enhanced Prot'!H116</f>
        <v>#N/A</v>
      </c>
      <c r="F102" s="183" t="e">
        <f>INDEX('Autopopulate RUDI''s'!$C$2:$C$769,MATCH(E102,'Autopopulate RUDI''s'!$B$2:$B$769,0))</f>
        <v>#N/A</v>
      </c>
      <c r="G102" s="183" t="e">
        <f>'DIRECT SARS-CoV-2 Enhanced Prot'!I116</f>
        <v>#N/A</v>
      </c>
      <c r="H102" s="183" t="e">
        <f>INDEX('Autopopulate RUDI''s'!$H$2:$H$769,MATCH(G102,'Autopopulate RUDI''s'!$F$2:$F$769,0))</f>
        <v>#N/A</v>
      </c>
      <c r="I102" s="183"/>
      <c r="J102" s="183"/>
      <c r="K102" s="183"/>
      <c r="L102" s="183"/>
      <c r="M102" s="183"/>
    </row>
    <row r="103" spans="1:13" x14ac:dyDescent="0.25">
      <c r="A103" s="182">
        <f>'DIRECT SARS-CoV-2 Enhanced Prot'!C117</f>
        <v>86</v>
      </c>
      <c r="B103" s="182">
        <f>'DIRECT SARS-CoV-2 Enhanced Prot'!D117</f>
        <v>0</v>
      </c>
      <c r="C103" s="183"/>
      <c r="D103" s="183"/>
      <c r="E103" s="183" t="e">
        <f>'DIRECT SARS-CoV-2 Enhanced Prot'!H117</f>
        <v>#N/A</v>
      </c>
      <c r="F103" s="183" t="e">
        <f>INDEX('Autopopulate RUDI''s'!$C$2:$C$769,MATCH(E103,'Autopopulate RUDI''s'!$B$2:$B$769,0))</f>
        <v>#N/A</v>
      </c>
      <c r="G103" s="183" t="e">
        <f>'DIRECT SARS-CoV-2 Enhanced Prot'!I117</f>
        <v>#N/A</v>
      </c>
      <c r="H103" s="183" t="e">
        <f>INDEX('Autopopulate RUDI''s'!$H$2:$H$769,MATCH(G103,'Autopopulate RUDI''s'!$F$2:$F$769,0))</f>
        <v>#N/A</v>
      </c>
      <c r="I103" s="183"/>
      <c r="J103" s="183"/>
      <c r="K103" s="183"/>
      <c r="L103" s="183"/>
      <c r="M103" s="183"/>
    </row>
    <row r="104" spans="1:13" x14ac:dyDescent="0.25">
      <c r="A104" s="182">
        <f>'DIRECT SARS-CoV-2 Enhanced Prot'!C118</f>
        <v>87</v>
      </c>
      <c r="B104" s="182">
        <f>'DIRECT SARS-CoV-2 Enhanced Prot'!D118</f>
        <v>0</v>
      </c>
      <c r="C104" s="183"/>
      <c r="D104" s="183"/>
      <c r="E104" s="183" t="e">
        <f>'DIRECT SARS-CoV-2 Enhanced Prot'!H118</f>
        <v>#N/A</v>
      </c>
      <c r="F104" s="183" t="e">
        <f>INDEX('Autopopulate RUDI''s'!$C$2:$C$769,MATCH(E104,'Autopopulate RUDI''s'!$B$2:$B$769,0))</f>
        <v>#N/A</v>
      </c>
      <c r="G104" s="183" t="e">
        <f>'DIRECT SARS-CoV-2 Enhanced Prot'!I118</f>
        <v>#N/A</v>
      </c>
      <c r="H104" s="183" t="e">
        <f>INDEX('Autopopulate RUDI''s'!$H$2:$H$769,MATCH(G104,'Autopopulate RUDI''s'!$F$2:$F$769,0))</f>
        <v>#N/A</v>
      </c>
      <c r="I104" s="183"/>
      <c r="J104" s="183"/>
      <c r="K104" s="183"/>
      <c r="L104" s="183"/>
      <c r="M104" s="183"/>
    </row>
    <row r="105" spans="1:13" x14ac:dyDescent="0.25">
      <c r="A105" s="182">
        <f>'DIRECT SARS-CoV-2 Enhanced Prot'!C119</f>
        <v>88</v>
      </c>
      <c r="B105" s="182">
        <f>'DIRECT SARS-CoV-2 Enhanced Prot'!D119</f>
        <v>0</v>
      </c>
      <c r="C105" s="183"/>
      <c r="D105" s="183"/>
      <c r="E105" s="183" t="e">
        <f>'DIRECT SARS-CoV-2 Enhanced Prot'!H119</f>
        <v>#N/A</v>
      </c>
      <c r="F105" s="183" t="e">
        <f>INDEX('Autopopulate RUDI''s'!$C$2:$C$769,MATCH(E105,'Autopopulate RUDI''s'!$B$2:$B$769,0))</f>
        <v>#N/A</v>
      </c>
      <c r="G105" s="183" t="e">
        <f>'DIRECT SARS-CoV-2 Enhanced Prot'!I119</f>
        <v>#N/A</v>
      </c>
      <c r="H105" s="183" t="e">
        <f>INDEX('Autopopulate RUDI''s'!$H$2:$H$769,MATCH(G105,'Autopopulate RUDI''s'!$F$2:$F$769,0))</f>
        <v>#N/A</v>
      </c>
      <c r="I105" s="183"/>
      <c r="J105" s="183"/>
      <c r="K105" s="183"/>
      <c r="L105" s="183"/>
      <c r="M105" s="183"/>
    </row>
    <row r="106" spans="1:13" x14ac:dyDescent="0.25">
      <c r="A106" s="182">
        <f>'DIRECT SARS-CoV-2 Enhanced Prot'!C120</f>
        <v>89</v>
      </c>
      <c r="B106" s="182">
        <f>'DIRECT SARS-CoV-2 Enhanced Prot'!D120</f>
        <v>0</v>
      </c>
      <c r="C106" s="183"/>
      <c r="D106" s="183"/>
      <c r="E106" s="183" t="e">
        <f>'DIRECT SARS-CoV-2 Enhanced Prot'!H120</f>
        <v>#N/A</v>
      </c>
      <c r="F106" s="183" t="e">
        <f>INDEX('Autopopulate RUDI''s'!$C$2:$C$769,MATCH(E106,'Autopopulate RUDI''s'!$B$2:$B$769,0))</f>
        <v>#N/A</v>
      </c>
      <c r="G106" s="183" t="e">
        <f>'DIRECT SARS-CoV-2 Enhanced Prot'!I120</f>
        <v>#N/A</v>
      </c>
      <c r="H106" s="183" t="e">
        <f>INDEX('Autopopulate RUDI''s'!$H$2:$H$769,MATCH(G106,'Autopopulate RUDI''s'!$F$2:$F$769,0))</f>
        <v>#N/A</v>
      </c>
      <c r="I106" s="183"/>
      <c r="J106" s="183"/>
      <c r="K106" s="183"/>
      <c r="L106" s="183"/>
      <c r="M106" s="183"/>
    </row>
    <row r="107" spans="1:13" x14ac:dyDescent="0.25">
      <c r="A107" s="182">
        <f>'DIRECT SARS-CoV-2 Enhanced Prot'!C121</f>
        <v>90</v>
      </c>
      <c r="B107" s="182">
        <f>'DIRECT SARS-CoV-2 Enhanced Prot'!D121</f>
        <v>0</v>
      </c>
      <c r="C107" s="183"/>
      <c r="D107" s="183"/>
      <c r="E107" s="183" t="e">
        <f>'DIRECT SARS-CoV-2 Enhanced Prot'!H121</f>
        <v>#N/A</v>
      </c>
      <c r="F107" s="183" t="e">
        <f>INDEX('Autopopulate RUDI''s'!$C$2:$C$769,MATCH(E107,'Autopopulate RUDI''s'!$B$2:$B$769,0))</f>
        <v>#N/A</v>
      </c>
      <c r="G107" s="183" t="e">
        <f>'DIRECT SARS-CoV-2 Enhanced Prot'!I121</f>
        <v>#N/A</v>
      </c>
      <c r="H107" s="183" t="e">
        <f>INDEX('Autopopulate RUDI''s'!$H$2:$H$769,MATCH(G107,'Autopopulate RUDI''s'!$F$2:$F$769,0))</f>
        <v>#N/A</v>
      </c>
      <c r="I107" s="183"/>
      <c r="J107" s="183"/>
      <c r="K107" s="183"/>
      <c r="L107" s="183"/>
      <c r="M107" s="183"/>
    </row>
    <row r="108" spans="1:13" x14ac:dyDescent="0.25">
      <c r="A108" s="182">
        <f>'DIRECT SARS-CoV-2 Enhanced Prot'!C122</f>
        <v>91</v>
      </c>
      <c r="B108" s="182">
        <f>'DIRECT SARS-CoV-2 Enhanced Prot'!D122</f>
        <v>0</v>
      </c>
      <c r="C108" s="183"/>
      <c r="D108" s="183"/>
      <c r="E108" s="183" t="e">
        <f>'DIRECT SARS-CoV-2 Enhanced Prot'!H122</f>
        <v>#N/A</v>
      </c>
      <c r="F108" s="183" t="e">
        <f>INDEX('Autopopulate RUDI''s'!$C$2:$C$769,MATCH(E108,'Autopopulate RUDI''s'!$B$2:$B$769,0))</f>
        <v>#N/A</v>
      </c>
      <c r="G108" s="183" t="e">
        <f>'DIRECT SARS-CoV-2 Enhanced Prot'!I122</f>
        <v>#N/A</v>
      </c>
      <c r="H108" s="183" t="e">
        <f>INDEX('Autopopulate RUDI''s'!$H$2:$H$769,MATCH(G108,'Autopopulate RUDI''s'!$F$2:$F$769,0))</f>
        <v>#N/A</v>
      </c>
      <c r="I108" s="183"/>
      <c r="J108" s="183"/>
      <c r="K108" s="183"/>
      <c r="L108" s="183"/>
      <c r="M108" s="183"/>
    </row>
    <row r="109" spans="1:13" x14ac:dyDescent="0.25">
      <c r="A109" s="182">
        <f>'DIRECT SARS-CoV-2 Enhanced Prot'!C123</f>
        <v>92</v>
      </c>
      <c r="B109" s="182">
        <f>'DIRECT SARS-CoV-2 Enhanced Prot'!D123</f>
        <v>0</v>
      </c>
      <c r="C109" s="183"/>
      <c r="D109" s="183"/>
      <c r="E109" s="183" t="e">
        <f>'DIRECT SARS-CoV-2 Enhanced Prot'!H123</f>
        <v>#N/A</v>
      </c>
      <c r="F109" s="183" t="e">
        <f>INDEX('Autopopulate RUDI''s'!$C$2:$C$769,MATCH(E109,'Autopopulate RUDI''s'!$B$2:$B$769,0))</f>
        <v>#N/A</v>
      </c>
      <c r="G109" s="183" t="e">
        <f>'DIRECT SARS-CoV-2 Enhanced Prot'!I123</f>
        <v>#N/A</v>
      </c>
      <c r="H109" s="183" t="e">
        <f>INDEX('Autopopulate RUDI''s'!$H$2:$H$769,MATCH(G109,'Autopopulate RUDI''s'!$F$2:$F$769,0))</f>
        <v>#N/A</v>
      </c>
      <c r="I109" s="183"/>
      <c r="J109" s="183"/>
      <c r="K109" s="183"/>
      <c r="L109" s="183"/>
      <c r="M109" s="183"/>
    </row>
    <row r="110" spans="1:13" x14ac:dyDescent="0.25">
      <c r="A110" s="182">
        <f>'DIRECT SARS-CoV-2 Enhanced Prot'!C124</f>
        <v>93</v>
      </c>
      <c r="B110" s="182">
        <f>'DIRECT SARS-CoV-2 Enhanced Prot'!D124</f>
        <v>0</v>
      </c>
      <c r="C110" s="183"/>
      <c r="D110" s="183"/>
      <c r="E110" s="183" t="e">
        <f>'DIRECT SARS-CoV-2 Enhanced Prot'!H124</f>
        <v>#N/A</v>
      </c>
      <c r="F110" s="183" t="e">
        <f>INDEX('Autopopulate RUDI''s'!$C$2:$C$769,MATCH(E110,'Autopopulate RUDI''s'!$B$2:$B$769,0))</f>
        <v>#N/A</v>
      </c>
      <c r="G110" s="183" t="e">
        <f>'DIRECT SARS-CoV-2 Enhanced Prot'!I124</f>
        <v>#N/A</v>
      </c>
      <c r="H110" s="183" t="e">
        <f>INDEX('Autopopulate RUDI''s'!$H$2:$H$769,MATCH(G110,'Autopopulate RUDI''s'!$F$2:$F$769,0))</f>
        <v>#N/A</v>
      </c>
      <c r="I110" s="183"/>
      <c r="J110" s="183"/>
      <c r="K110" s="183"/>
      <c r="L110" s="183"/>
      <c r="M110" s="183"/>
    </row>
    <row r="111" spans="1:13" x14ac:dyDescent="0.25">
      <c r="A111" s="182">
        <f>'DIRECT SARS-CoV-2 Enhanced Prot'!C125</f>
        <v>94</v>
      </c>
      <c r="B111" s="182">
        <f>'DIRECT SARS-CoV-2 Enhanced Prot'!D125</f>
        <v>0</v>
      </c>
      <c r="C111" s="183"/>
      <c r="D111" s="183"/>
      <c r="E111" s="183" t="e">
        <f>'DIRECT SARS-CoV-2 Enhanced Prot'!H125</f>
        <v>#N/A</v>
      </c>
      <c r="F111" s="183" t="e">
        <f>INDEX('Autopopulate RUDI''s'!$C$2:$C$769,MATCH(E111,'Autopopulate RUDI''s'!$B$2:$B$769,0))</f>
        <v>#N/A</v>
      </c>
      <c r="G111" s="183" t="e">
        <f>'DIRECT SARS-CoV-2 Enhanced Prot'!I125</f>
        <v>#N/A</v>
      </c>
      <c r="H111" s="183" t="e">
        <f>INDEX('Autopopulate RUDI''s'!$H$2:$H$769,MATCH(G111,'Autopopulate RUDI''s'!$F$2:$F$769,0))</f>
        <v>#N/A</v>
      </c>
      <c r="I111" s="183"/>
      <c r="J111" s="183"/>
      <c r="K111" s="183"/>
      <c r="L111" s="183"/>
      <c r="M111" s="183"/>
    </row>
    <row r="112" spans="1:13" x14ac:dyDescent="0.25">
      <c r="A112" s="182">
        <f>'DIRECT SARS-CoV-2 Enhanced Prot'!C126</f>
        <v>95</v>
      </c>
      <c r="B112" s="182">
        <f>'DIRECT SARS-CoV-2 Enhanced Prot'!D126</f>
        <v>0</v>
      </c>
      <c r="C112" s="183"/>
      <c r="D112" s="183"/>
      <c r="E112" s="183" t="e">
        <f>'DIRECT SARS-CoV-2 Enhanced Prot'!H126</f>
        <v>#N/A</v>
      </c>
      <c r="F112" s="183" t="e">
        <f>INDEX('Autopopulate RUDI''s'!$C$2:$C$769,MATCH(E112,'Autopopulate RUDI''s'!$B$2:$B$769,0))</f>
        <v>#N/A</v>
      </c>
      <c r="G112" s="183" t="e">
        <f>'DIRECT SARS-CoV-2 Enhanced Prot'!I126</f>
        <v>#N/A</v>
      </c>
      <c r="H112" s="183" t="e">
        <f>INDEX('Autopopulate RUDI''s'!$H$2:$H$769,MATCH(G112,'Autopopulate RUDI''s'!$F$2:$F$769,0))</f>
        <v>#N/A</v>
      </c>
      <c r="I112" s="183"/>
      <c r="J112" s="183"/>
      <c r="K112" s="183"/>
      <c r="L112" s="183"/>
      <c r="M112" s="183"/>
    </row>
    <row r="113" spans="1:13" x14ac:dyDescent="0.25">
      <c r="A113" s="182">
        <f>'DIRECT SARS-CoV-2 Enhanced Prot'!C127</f>
        <v>96</v>
      </c>
      <c r="B113" s="182">
        <f>'DIRECT SARS-CoV-2 Enhanced Prot'!D127</f>
        <v>0</v>
      </c>
      <c r="C113" s="183"/>
      <c r="D113" s="183"/>
      <c r="E113" s="183" t="e">
        <f>'DIRECT SARS-CoV-2 Enhanced Prot'!H127</f>
        <v>#N/A</v>
      </c>
      <c r="F113" s="183" t="e">
        <f>INDEX('Autopopulate RUDI''s'!$C$2:$C$769,MATCH(E113,'Autopopulate RUDI''s'!$B$2:$B$769,0))</f>
        <v>#N/A</v>
      </c>
      <c r="G113" s="183" t="e">
        <f>'DIRECT SARS-CoV-2 Enhanced Prot'!I127</f>
        <v>#N/A</v>
      </c>
      <c r="H113" s="183" t="e">
        <f>INDEX('Autopopulate RUDI''s'!$H$2:$H$769,MATCH(G113,'Autopopulate RUDI''s'!$F$2:$F$769,0))</f>
        <v>#N/A</v>
      </c>
      <c r="I113" s="183"/>
      <c r="J113" s="183"/>
      <c r="K113" s="183"/>
      <c r="L113" s="183"/>
      <c r="M113" s="183"/>
    </row>
  </sheetData>
  <sheetProtection algorithmName="SHA-512" hashValue="Hsgkz+dwv/4Q3R1u9ZYPnICB3AkGZqhbGOX3nvnL6l1jd4NLff2uas8SiVp6nPke8SZnjdCYnMXVannWew9qWg==" saltValue="Z709uE4jifXlqNfrVAhsHg==" spinCount="100000" sheet="1" objects="1" scenarios="1"/>
  <conditionalFormatting sqref="F18:F113 H18:H113">
    <cfRule type="containsErrors" dxfId="7" priority="71">
      <formula>ISERROR(F18)</formula>
    </cfRule>
  </conditionalFormatting>
  <conditionalFormatting sqref="B18:B113 E18:E113 G18:G113">
    <cfRule type="cellIs" dxfId="6" priority="67" operator="equal">
      <formula>0</formula>
    </cfRule>
  </conditionalFormatting>
  <conditionalFormatting sqref="E18:G113">
    <cfRule type="containsErrors" dxfId="5" priority="70">
      <formula>ISERROR(E18)</formula>
    </cfRule>
  </conditionalFormatting>
  <conditionalFormatting sqref="A18:A113">
    <cfRule type="cellIs" dxfId="4" priority="5" operator="equal">
      <formula>0</formula>
    </cfRule>
  </conditionalFormatting>
  <conditionalFormatting sqref="B18:B113">
    <cfRule type="containsText" dxfId="3" priority="3" operator="containsText" text="RNA_">
      <formula>NOT(ISERROR(SEARCH("RNA_",B18)))</formula>
    </cfRule>
    <cfRule type="containsText" dxfId="2" priority="4" operator="containsText" text="DNA_">
      <formula>NOT(ISERROR(SEARCH("DNA_",B18)))</formula>
    </cfRule>
  </conditionalFormatting>
  <conditionalFormatting sqref="A1:XFD1048576">
    <cfRule type="expression" dxfId="1" priority="2">
      <formula>_xlfn.ISFORMULA(A1:M100)</formula>
    </cfRule>
  </conditionalFormatting>
  <conditionalFormatting sqref="B18:B113">
    <cfRule type="cellIs" dxfId="0" priority="1" operator="equal">
      <formula>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4E1BF9-A436-4BB9-91C0-AFFF09DB0C0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customXml/itemProps2.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3.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2022-04-22T00:57:06Z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