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eranon\Documents\"/>
    </mc:Choice>
  </mc:AlternateContent>
  <xr:revisionPtr revIDLastSave="0" documentId="13_ncr:1_{B193B43A-B617-466F-8482-F933EC244210}" xr6:coauthVersionLast="47" xr6:coauthVersionMax="47" xr10:uidLastSave="{00000000-0000-0000-0000-000000000000}"/>
  <bookViews>
    <workbookView xWindow="-120" yWindow="-120" windowWidth="29040" windowHeight="15840" xr2:uid="{4C43492D-A78D-44A4-9660-122E72E7E70D}"/>
  </bookViews>
  <sheets>
    <sheet name="Instructions" sheetId="5" r:id="rId1"/>
    <sheet name="Input" sheetId="2" r:id="rId2"/>
    <sheet name="calc" sheetId="1" state="hidden" r:id="rId3"/>
  </sheets>
  <calcPr calcId="191029" concurrentManualCount="12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97" i="1" l="1"/>
  <c r="C96" i="1"/>
  <c r="C95" i="1"/>
  <c r="C94" i="1"/>
  <c r="D95" i="1" s="1"/>
  <c r="E95" i="1" s="1"/>
  <c r="C93" i="1"/>
  <c r="C92" i="1"/>
  <c r="C91" i="1"/>
  <c r="I91" i="1" s="1"/>
  <c r="E91" i="2" s="1"/>
  <c r="C90" i="1"/>
  <c r="D91" i="1" s="1"/>
  <c r="E91" i="1" s="1"/>
  <c r="C89" i="1"/>
  <c r="C88" i="1"/>
  <c r="C87" i="1"/>
  <c r="C86" i="1"/>
  <c r="D88" i="1" s="1"/>
  <c r="E88" i="1" s="1"/>
  <c r="C85" i="1"/>
  <c r="C84" i="1"/>
  <c r="C83" i="1"/>
  <c r="I83" i="1" s="1"/>
  <c r="E83" i="2" s="1"/>
  <c r="C82" i="1"/>
  <c r="I82" i="1" s="1"/>
  <c r="E82" i="2" s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  <c r="C8" i="1"/>
  <c r="C7" i="1"/>
  <c r="C6" i="1"/>
  <c r="C5" i="1"/>
  <c r="C4" i="1"/>
  <c r="C3" i="1"/>
  <c r="D97" i="1"/>
  <c r="E97" i="1" s="1"/>
  <c r="D87" i="1"/>
  <c r="E87" i="1" s="1"/>
  <c r="I95" i="1"/>
  <c r="I96" i="1"/>
  <c r="E96" i="2" s="1"/>
  <c r="I97" i="1"/>
  <c r="E97" i="2" s="1"/>
  <c r="I94" i="1"/>
  <c r="E94" i="2" s="1"/>
  <c r="I92" i="1"/>
  <c r="I93" i="1"/>
  <c r="E93" i="2" s="1"/>
  <c r="I90" i="1"/>
  <c r="E90" i="2" s="1"/>
  <c r="I87" i="1"/>
  <c r="E87" i="2" s="1"/>
  <c r="I88" i="1"/>
  <c r="E88" i="2" s="1"/>
  <c r="I89" i="1"/>
  <c r="I84" i="1"/>
  <c r="E84" i="2" s="1"/>
  <c r="I85" i="1"/>
  <c r="E85" i="2" s="1"/>
  <c r="G82" i="1"/>
  <c r="G83" i="1"/>
  <c r="F84" i="1"/>
  <c r="H84" i="1" s="1"/>
  <c r="G84" i="1"/>
  <c r="F85" i="1"/>
  <c r="G85" i="1"/>
  <c r="F86" i="1"/>
  <c r="H86" i="1" s="1"/>
  <c r="G86" i="1"/>
  <c r="F87" i="1"/>
  <c r="H87" i="1" s="1"/>
  <c r="G87" i="1"/>
  <c r="F88" i="1"/>
  <c r="H88" i="1" s="1"/>
  <c r="G88" i="1"/>
  <c r="F89" i="1"/>
  <c r="H89" i="1" s="1"/>
  <c r="G89" i="1"/>
  <c r="G90" i="1"/>
  <c r="F91" i="1"/>
  <c r="G91" i="1"/>
  <c r="F92" i="1"/>
  <c r="H92" i="1" s="1"/>
  <c r="G92" i="1"/>
  <c r="F93" i="1"/>
  <c r="H93" i="1" s="1"/>
  <c r="G93" i="1"/>
  <c r="G94" i="1"/>
  <c r="F95" i="1"/>
  <c r="H95" i="1" s="1"/>
  <c r="G95" i="1"/>
  <c r="F96" i="1"/>
  <c r="H96" i="1" s="1"/>
  <c r="G96" i="1"/>
  <c r="F97" i="1"/>
  <c r="H97" i="1" s="1"/>
  <c r="G97" i="1"/>
  <c r="E89" i="2"/>
  <c r="E92" i="2"/>
  <c r="E95" i="2"/>
  <c r="D12" i="1" l="1"/>
  <c r="D19" i="1"/>
  <c r="I26" i="1"/>
  <c r="I36" i="1"/>
  <c r="I42" i="1"/>
  <c r="I52" i="1"/>
  <c r="D59" i="1"/>
  <c r="I68" i="1"/>
  <c r="I76" i="1"/>
  <c r="I67" i="1"/>
  <c r="I75" i="1"/>
  <c r="I65" i="1"/>
  <c r="D71" i="1"/>
  <c r="I62" i="1"/>
  <c r="I78" i="1"/>
  <c r="I25" i="1"/>
  <c r="I41" i="1"/>
  <c r="I49" i="1"/>
  <c r="I57" i="1"/>
  <c r="I73" i="1"/>
  <c r="I81" i="1"/>
  <c r="I51" i="1"/>
  <c r="I35" i="1"/>
  <c r="I59" i="1"/>
  <c r="I70" i="1"/>
  <c r="I27" i="1"/>
  <c r="I43" i="1"/>
  <c r="D24" i="1"/>
  <c r="D32" i="1"/>
  <c r="D40" i="1"/>
  <c r="D48" i="1"/>
  <c r="D56" i="1"/>
  <c r="D64" i="1"/>
  <c r="D72" i="1"/>
  <c r="D80" i="1"/>
  <c r="D47" i="1"/>
  <c r="I46" i="1"/>
  <c r="D39" i="1"/>
  <c r="I54" i="1"/>
  <c r="D55" i="1"/>
  <c r="D63" i="1"/>
  <c r="D79" i="1"/>
  <c r="I38" i="1"/>
  <c r="D11" i="1"/>
  <c r="D23" i="1"/>
  <c r="D7" i="1"/>
  <c r="D31" i="1"/>
  <c r="I30" i="1"/>
  <c r="I33" i="1"/>
  <c r="D6" i="1"/>
  <c r="D8" i="1"/>
  <c r="D18" i="1"/>
  <c r="D34" i="1"/>
  <c r="D42" i="1"/>
  <c r="D58" i="1"/>
  <c r="D74" i="1"/>
  <c r="D90" i="1"/>
  <c r="E90" i="1" s="1"/>
  <c r="I24" i="1"/>
  <c r="I32" i="1"/>
  <c r="I40" i="1"/>
  <c r="I48" i="1"/>
  <c r="I56" i="1"/>
  <c r="I64" i="1"/>
  <c r="I72" i="1"/>
  <c r="I80" i="1"/>
  <c r="F94" i="1"/>
  <c r="H94" i="1" s="1"/>
  <c r="F83" i="1"/>
  <c r="H83" i="1" s="1"/>
  <c r="D9" i="1"/>
  <c r="D21" i="1"/>
  <c r="D27" i="1"/>
  <c r="D37" i="1"/>
  <c r="D45" i="1"/>
  <c r="D53" i="1"/>
  <c r="D61" i="1"/>
  <c r="D69" i="1"/>
  <c r="D77" i="1"/>
  <c r="D85" i="1"/>
  <c r="E85" i="1" s="1"/>
  <c r="D93" i="1"/>
  <c r="E93" i="1" s="1"/>
  <c r="D26" i="1"/>
  <c r="D50" i="1"/>
  <c r="D66" i="1"/>
  <c r="D82" i="1"/>
  <c r="E82" i="1" s="1"/>
  <c r="I23" i="1"/>
  <c r="I31" i="1"/>
  <c r="I39" i="1"/>
  <c r="I47" i="1"/>
  <c r="I55" i="1"/>
  <c r="I63" i="1"/>
  <c r="I71" i="1"/>
  <c r="I79" i="1"/>
  <c r="I86" i="1"/>
  <c r="E86" i="2" s="1"/>
  <c r="D20" i="1"/>
  <c r="D30" i="1"/>
  <c r="D36" i="1"/>
  <c r="D44" i="1"/>
  <c r="D52" i="1"/>
  <c r="D60" i="1"/>
  <c r="D68" i="1"/>
  <c r="D76" i="1"/>
  <c r="D84" i="1"/>
  <c r="E84" i="1" s="1"/>
  <c r="D92" i="1"/>
  <c r="E92" i="1" s="1"/>
  <c r="I50" i="1"/>
  <c r="I58" i="1"/>
  <c r="I74" i="1"/>
  <c r="F82" i="1"/>
  <c r="H82" i="1" s="1"/>
  <c r="D29" i="1"/>
  <c r="D51" i="1"/>
  <c r="D75" i="1"/>
  <c r="I29" i="1"/>
  <c r="I37" i="1"/>
  <c r="I45" i="1"/>
  <c r="I53" i="1"/>
  <c r="I61" i="1"/>
  <c r="I69" i="1"/>
  <c r="I77" i="1"/>
  <c r="D10" i="1"/>
  <c r="D22" i="1"/>
  <c r="D28" i="1"/>
  <c r="D38" i="1"/>
  <c r="D46" i="1"/>
  <c r="D54" i="1"/>
  <c r="D62" i="1"/>
  <c r="D70" i="1"/>
  <c r="D78" i="1"/>
  <c r="D86" i="1"/>
  <c r="E86" i="1" s="1"/>
  <c r="D94" i="1"/>
  <c r="E94" i="1" s="1"/>
  <c r="I34" i="1"/>
  <c r="I66" i="1"/>
  <c r="F90" i="1"/>
  <c r="H90" i="1" s="1"/>
  <c r="D43" i="1"/>
  <c r="D67" i="1"/>
  <c r="I28" i="1"/>
  <c r="I44" i="1"/>
  <c r="I60" i="1"/>
  <c r="D13" i="1"/>
  <c r="D25" i="1"/>
  <c r="D33" i="1"/>
  <c r="D41" i="1"/>
  <c r="D49" i="1"/>
  <c r="D57" i="1"/>
  <c r="D65" i="1"/>
  <c r="D73" i="1"/>
  <c r="D81" i="1"/>
  <c r="D89" i="1"/>
  <c r="E89" i="1" s="1"/>
  <c r="D96" i="1"/>
  <c r="E96" i="1" s="1"/>
  <c r="D35" i="1"/>
  <c r="D83" i="1"/>
  <c r="E83" i="1" s="1"/>
  <c r="H91" i="1"/>
  <c r="H85" i="1"/>
  <c r="I22" i="1"/>
  <c r="I19" i="1"/>
  <c r="I20" i="1"/>
  <c r="I21" i="1"/>
  <c r="I18" i="1"/>
  <c r="I11" i="1"/>
  <c r="I12" i="1"/>
  <c r="I13" i="1"/>
  <c r="I10" i="1"/>
  <c r="I7" i="1"/>
  <c r="I8" i="1"/>
  <c r="I9" i="1"/>
  <c r="I6" i="1"/>
  <c r="I3" i="1"/>
  <c r="I4" i="1"/>
  <c r="H98" i="1"/>
  <c r="C2" i="1"/>
  <c r="I17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6" i="1"/>
  <c r="G7" i="1"/>
  <c r="G8" i="1"/>
  <c r="G9" i="1"/>
  <c r="G2" i="1"/>
  <c r="G3" i="1"/>
  <c r="G4" i="1"/>
  <c r="G5" i="1"/>
  <c r="B11" i="1"/>
  <c r="A11" i="1"/>
  <c r="B12" i="1"/>
  <c r="A12" i="1"/>
  <c r="B13" i="1"/>
  <c r="A13" i="1"/>
  <c r="B14" i="1"/>
  <c r="A14" i="1"/>
  <c r="B15" i="1"/>
  <c r="A15" i="1"/>
  <c r="B16" i="1"/>
  <c r="A16" i="1"/>
  <c r="B17" i="1"/>
  <c r="A17" i="1"/>
  <c r="B18" i="1"/>
  <c r="A18" i="1"/>
  <c r="B19" i="1"/>
  <c r="A19" i="1"/>
  <c r="B20" i="1"/>
  <c r="A20" i="1"/>
  <c r="B21" i="1"/>
  <c r="A21" i="1"/>
  <c r="B22" i="1"/>
  <c r="A22" i="1"/>
  <c r="B23" i="1"/>
  <c r="A23" i="1"/>
  <c r="B24" i="1"/>
  <c r="A24" i="1"/>
  <c r="B25" i="1"/>
  <c r="A25" i="1"/>
  <c r="B26" i="1"/>
  <c r="A26" i="1"/>
  <c r="B27" i="1"/>
  <c r="A27" i="1"/>
  <c r="B28" i="1"/>
  <c r="A28" i="1"/>
  <c r="B29" i="1"/>
  <c r="A29" i="1"/>
  <c r="B30" i="1"/>
  <c r="A30" i="1"/>
  <c r="B31" i="1"/>
  <c r="A31" i="1"/>
  <c r="B32" i="1"/>
  <c r="A32" i="1"/>
  <c r="B33" i="1"/>
  <c r="A33" i="1"/>
  <c r="B34" i="1"/>
  <c r="A34" i="1"/>
  <c r="B35" i="1"/>
  <c r="A35" i="1"/>
  <c r="B36" i="1"/>
  <c r="A36" i="1"/>
  <c r="B37" i="1"/>
  <c r="A37" i="1"/>
  <c r="B38" i="1"/>
  <c r="A38" i="1"/>
  <c r="B39" i="1"/>
  <c r="A39" i="1"/>
  <c r="B40" i="1"/>
  <c r="A40" i="1"/>
  <c r="B41" i="1"/>
  <c r="A41" i="1"/>
  <c r="B42" i="1"/>
  <c r="A42" i="1"/>
  <c r="B43" i="1"/>
  <c r="A43" i="1"/>
  <c r="B44" i="1"/>
  <c r="A44" i="1"/>
  <c r="B45" i="1"/>
  <c r="A45" i="1"/>
  <c r="B46" i="1"/>
  <c r="A46" i="1"/>
  <c r="B47" i="1"/>
  <c r="A47" i="1"/>
  <c r="B48" i="1"/>
  <c r="A48" i="1"/>
  <c r="B49" i="1"/>
  <c r="A49" i="1"/>
  <c r="B50" i="1"/>
  <c r="A50" i="1"/>
  <c r="B51" i="1"/>
  <c r="A51" i="1"/>
  <c r="B52" i="1"/>
  <c r="A52" i="1"/>
  <c r="B53" i="1"/>
  <c r="A53" i="1"/>
  <c r="B54" i="1"/>
  <c r="A54" i="1"/>
  <c r="B55" i="1"/>
  <c r="A55" i="1"/>
  <c r="B56" i="1"/>
  <c r="A56" i="1"/>
  <c r="B57" i="1"/>
  <c r="A57" i="1"/>
  <c r="B58" i="1"/>
  <c r="A58" i="1"/>
  <c r="B59" i="1"/>
  <c r="A59" i="1"/>
  <c r="B60" i="1"/>
  <c r="A60" i="1"/>
  <c r="B61" i="1"/>
  <c r="A61" i="1"/>
  <c r="B62" i="1"/>
  <c r="A62" i="1"/>
  <c r="B63" i="1"/>
  <c r="A63" i="1"/>
  <c r="B64" i="1"/>
  <c r="A64" i="1"/>
  <c r="B65" i="1"/>
  <c r="A65" i="1"/>
  <c r="B66" i="1"/>
  <c r="A66" i="1"/>
  <c r="B67" i="1"/>
  <c r="A67" i="1"/>
  <c r="B68" i="1"/>
  <c r="A68" i="1"/>
  <c r="B69" i="1"/>
  <c r="A69" i="1"/>
  <c r="B70" i="1"/>
  <c r="A70" i="1"/>
  <c r="B71" i="1"/>
  <c r="A71" i="1"/>
  <c r="B72" i="1"/>
  <c r="A72" i="1"/>
  <c r="B73" i="1"/>
  <c r="A73" i="1"/>
  <c r="B74" i="1"/>
  <c r="A74" i="1"/>
  <c r="B75" i="1"/>
  <c r="A75" i="1"/>
  <c r="B76" i="1"/>
  <c r="A76" i="1"/>
  <c r="B77" i="1"/>
  <c r="A77" i="1"/>
  <c r="B78" i="1"/>
  <c r="A78" i="1"/>
  <c r="B79" i="1"/>
  <c r="A79" i="1"/>
  <c r="B80" i="1"/>
  <c r="A80" i="1"/>
  <c r="B81" i="1"/>
  <c r="A81" i="1"/>
  <c r="B82" i="1"/>
  <c r="A82" i="1"/>
  <c r="B83" i="1"/>
  <c r="A83" i="1"/>
  <c r="B84" i="1"/>
  <c r="A84" i="1"/>
  <c r="B85" i="1"/>
  <c r="A85" i="1"/>
  <c r="B86" i="1"/>
  <c r="A86" i="1"/>
  <c r="B87" i="1"/>
  <c r="A87" i="1"/>
  <c r="B88" i="1"/>
  <c r="A88" i="1"/>
  <c r="B89" i="1"/>
  <c r="A89" i="1"/>
  <c r="B90" i="1"/>
  <c r="A90" i="1"/>
  <c r="B91" i="1"/>
  <c r="A91" i="1"/>
  <c r="B92" i="1"/>
  <c r="A92" i="1"/>
  <c r="B93" i="1"/>
  <c r="A93" i="1"/>
  <c r="B94" i="1"/>
  <c r="A94" i="1"/>
  <c r="B95" i="1"/>
  <c r="A95" i="1"/>
  <c r="B96" i="1"/>
  <c r="A96" i="1"/>
  <c r="B97" i="1"/>
  <c r="A97" i="1"/>
  <c r="B3" i="1"/>
  <c r="A3" i="1"/>
  <c r="B4" i="1"/>
  <c r="A4" i="1"/>
  <c r="B5" i="1"/>
  <c r="A5" i="1"/>
  <c r="B6" i="1"/>
  <c r="A6" i="1"/>
  <c r="B7" i="1"/>
  <c r="A7" i="1"/>
  <c r="B8" i="1"/>
  <c r="A8" i="1"/>
  <c r="B9" i="1"/>
  <c r="A9" i="1"/>
  <c r="B10" i="1"/>
  <c r="A10" i="1"/>
  <c r="A2" i="1"/>
  <c r="B2" i="1"/>
  <c r="D3" i="1" l="1"/>
  <c r="I5" i="1"/>
  <c r="D5" i="1"/>
  <c r="I2" i="1"/>
  <c r="D2" i="1"/>
  <c r="D4" i="1"/>
  <c r="E4" i="1" s="1"/>
  <c r="I15" i="1"/>
  <c r="E15" i="2" s="1"/>
  <c r="I14" i="1"/>
  <c r="D14" i="1"/>
  <c r="E14" i="1" s="1"/>
  <c r="D15" i="1"/>
  <c r="E15" i="1" s="1"/>
  <c r="D16" i="1"/>
  <c r="E16" i="1" s="1"/>
  <c r="D17" i="1"/>
  <c r="I16" i="1"/>
  <c r="E16" i="2" s="1"/>
  <c r="E11" i="2"/>
  <c r="E55" i="2"/>
  <c r="E63" i="2"/>
  <c r="E71" i="2"/>
  <c r="E79" i="2"/>
  <c r="E12" i="2"/>
  <c r="E13" i="2"/>
  <c r="E14" i="2"/>
  <c r="E24" i="2"/>
  <c r="E25" i="2"/>
  <c r="E17" i="2"/>
  <c r="E43" i="2"/>
  <c r="E58" i="2"/>
  <c r="E10" i="2"/>
  <c r="E9" i="2"/>
  <c r="E6" i="2"/>
  <c r="E8" i="2"/>
  <c r="E7" i="2"/>
  <c r="E64" i="2"/>
  <c r="E73" i="2"/>
  <c r="E80" i="2"/>
  <c r="E72" i="2"/>
  <c r="E62" i="2"/>
  <c r="E70" i="2"/>
  <c r="E81" i="2"/>
  <c r="E46" i="2"/>
  <c r="E54" i="2"/>
  <c r="E48" i="2"/>
  <c r="E49" i="2"/>
  <c r="E51" i="2"/>
  <c r="E56" i="2"/>
  <c r="E57" i="2"/>
  <c r="E59" i="2"/>
  <c r="E22" i="2"/>
  <c r="E30" i="2"/>
  <c r="E38" i="2"/>
  <c r="E39" i="2"/>
  <c r="E32" i="2"/>
  <c r="E33" i="2"/>
  <c r="E35" i="2"/>
  <c r="E40" i="2"/>
  <c r="E19" i="2"/>
  <c r="E18" i="2"/>
  <c r="E26" i="2"/>
  <c r="E34" i="2"/>
  <c r="E42" i="2"/>
  <c r="E66" i="2"/>
  <c r="E74" i="2"/>
  <c r="E20" i="2"/>
  <c r="E36" i="2"/>
  <c r="E44" i="2"/>
  <c r="E52" i="2"/>
  <c r="E68" i="2"/>
  <c r="E76" i="2"/>
  <c r="E21" i="2"/>
  <c r="E29" i="2"/>
  <c r="E37" i="2"/>
  <c r="E45" i="2"/>
  <c r="E53" i="2"/>
  <c r="E61" i="2"/>
  <c r="E69" i="2"/>
  <c r="E77" i="2"/>
  <c r="E50" i="2"/>
  <c r="E67" i="2"/>
  <c r="E75" i="2"/>
  <c r="E65" i="2"/>
  <c r="E78" i="2"/>
  <c r="E41" i="2"/>
  <c r="E3" i="2"/>
  <c r="E4" i="2"/>
  <c r="E28" i="2"/>
  <c r="E66" i="1"/>
  <c r="E81" i="1"/>
  <c r="E2" i="2"/>
  <c r="E5" i="2"/>
  <c r="E78" i="1"/>
  <c r="E68" i="1"/>
  <c r="E23" i="1"/>
  <c r="E26" i="1"/>
  <c r="E67" i="1"/>
  <c r="E70" i="1"/>
  <c r="E60" i="2"/>
  <c r="E74" i="1"/>
  <c r="E27" i="2"/>
  <c r="E28" i="1"/>
  <c r="E36" i="1"/>
  <c r="E56" i="1"/>
  <c r="E75" i="1"/>
  <c r="E53" i="1"/>
  <c r="E57" i="1"/>
  <c r="E61" i="1"/>
  <c r="E65" i="1"/>
  <c r="E23" i="2"/>
  <c r="E31" i="2"/>
  <c r="E47" i="2"/>
  <c r="E69" i="1"/>
  <c r="E30" i="1"/>
  <c r="E42" i="1"/>
  <c r="E50" i="1"/>
  <c r="E27" i="1"/>
  <c r="E31" i="1"/>
  <c r="E37" i="1"/>
  <c r="E54" i="1"/>
  <c r="E24" i="1"/>
  <c r="E38" i="1"/>
  <c r="E43" i="1"/>
  <c r="E49" i="1"/>
  <c r="E72" i="1"/>
  <c r="E79" i="1"/>
  <c r="E40" i="1"/>
  <c r="E44" i="1"/>
  <c r="E48" i="1"/>
  <c r="E58" i="1"/>
  <c r="E62" i="1"/>
  <c r="E73" i="1"/>
  <c r="E76" i="1"/>
  <c r="E80" i="1"/>
  <c r="E55" i="1"/>
  <c r="E7" i="1"/>
  <c r="E29" i="1"/>
  <c r="E52" i="1"/>
  <c r="E32" i="1"/>
  <c r="E51" i="1"/>
  <c r="E2" i="1"/>
  <c r="E41" i="1"/>
  <c r="E45" i="1"/>
  <c r="E60" i="1"/>
  <c r="E64" i="1"/>
  <c r="E77" i="1"/>
  <c r="E3" i="1"/>
  <c r="E5" i="1"/>
  <c r="E10" i="1"/>
  <c r="E25" i="1"/>
  <c r="E22" i="1"/>
  <c r="E18" i="1"/>
  <c r="E19" i="1"/>
  <c r="E20" i="1"/>
  <c r="E21" i="1"/>
  <c r="E17" i="1"/>
  <c r="E11" i="1"/>
  <c r="E12" i="1"/>
  <c r="E13" i="1"/>
  <c r="E8" i="1"/>
  <c r="E9" i="1"/>
  <c r="E6" i="1"/>
  <c r="E71" i="1"/>
  <c r="E63" i="1"/>
  <c r="E59" i="1"/>
  <c r="E47" i="1"/>
  <c r="E46" i="1"/>
  <c r="E39" i="1"/>
  <c r="E35" i="1"/>
  <c r="E34" i="1"/>
  <c r="E33" i="1"/>
  <c r="F46" i="1" l="1"/>
  <c r="H46" i="1" s="1"/>
  <c r="F15" i="1"/>
  <c r="H15" i="1" s="1"/>
  <c r="F13" i="1"/>
  <c r="H13" i="1" s="1"/>
  <c r="F2" i="1"/>
  <c r="H2" i="1" s="1"/>
  <c r="F39" i="1"/>
  <c r="H39" i="1" s="1"/>
  <c r="F34" i="1"/>
  <c r="H34" i="1" s="1"/>
  <c r="F25" i="1"/>
  <c r="H25" i="1" s="1"/>
  <c r="F66" i="1"/>
  <c r="H66" i="1" s="1"/>
  <c r="F5" i="1"/>
  <c r="H5" i="1" s="1"/>
  <c r="F4" i="1"/>
  <c r="H4" i="1" s="1"/>
  <c r="F55" i="1"/>
  <c r="H55" i="1" s="1"/>
  <c r="F14" i="1"/>
  <c r="H14" i="1" s="1"/>
  <c r="F3" i="1"/>
  <c r="H3" i="1" s="1"/>
  <c r="F70" i="1"/>
  <c r="H70" i="1" s="1"/>
  <c r="F67" i="1"/>
  <c r="H67" i="1" s="1"/>
  <c r="F12" i="1"/>
  <c r="H12" i="1" s="1"/>
  <c r="F69" i="1"/>
  <c r="H69" i="1" s="1"/>
  <c r="F10" i="1"/>
  <c r="H10" i="1" s="1"/>
  <c r="F32" i="1"/>
  <c r="H32" i="1" s="1"/>
  <c r="F24" i="1"/>
  <c r="H24" i="1" s="1"/>
  <c r="F62" i="1"/>
  <c r="H62" i="1" s="1"/>
  <c r="F60" i="1"/>
  <c r="H60" i="1" s="1"/>
  <c r="F63" i="1"/>
  <c r="H63" i="1" s="1"/>
  <c r="F42" i="1"/>
  <c r="H42" i="1" s="1"/>
  <c r="F51" i="1"/>
  <c r="H51" i="1" s="1"/>
  <c r="F17" i="1"/>
  <c r="H17" i="1" s="1"/>
  <c r="F43" i="1"/>
  <c r="H43" i="1" s="1"/>
  <c r="F29" i="1"/>
  <c r="H29" i="1" s="1"/>
  <c r="F80" i="1"/>
  <c r="H80" i="1" s="1"/>
  <c r="F57" i="1"/>
  <c r="H57" i="1" s="1"/>
  <c r="F11" i="1"/>
  <c r="H11" i="1" s="1"/>
  <c r="F16" i="1"/>
  <c r="H16" i="1" s="1"/>
  <c r="F58" i="1"/>
  <c r="H58" i="1" s="1"/>
  <c r="F9" i="1"/>
  <c r="H9" i="1" s="1"/>
  <c r="F8" i="1"/>
  <c r="H8" i="1" s="1"/>
  <c r="F6" i="1"/>
  <c r="H6" i="1" s="1"/>
  <c r="F7" i="1"/>
  <c r="H7" i="1" s="1"/>
  <c r="F71" i="1"/>
  <c r="H71" i="1" s="1"/>
  <c r="F81" i="1"/>
  <c r="H81" i="1" s="1"/>
  <c r="F77" i="1"/>
  <c r="H77" i="1" s="1"/>
  <c r="F73" i="1"/>
  <c r="H73" i="1" s="1"/>
  <c r="F65" i="1"/>
  <c r="H65" i="1" s="1"/>
  <c r="F76" i="1"/>
  <c r="H76" i="1" s="1"/>
  <c r="F78" i="1"/>
  <c r="H78" i="1" s="1"/>
  <c r="F68" i="1"/>
  <c r="H68" i="1" s="1"/>
  <c r="F72" i="1"/>
  <c r="H72" i="1" s="1"/>
  <c r="F75" i="1"/>
  <c r="H75" i="1" s="1"/>
  <c r="F74" i="1"/>
  <c r="H74" i="1" s="1"/>
  <c r="F64" i="1"/>
  <c r="H64" i="1" s="1"/>
  <c r="F79" i="1"/>
  <c r="H79" i="1" s="1"/>
  <c r="F50" i="1"/>
  <c r="H50" i="1" s="1"/>
  <c r="F44" i="1"/>
  <c r="H44" i="1" s="1"/>
  <c r="F49" i="1"/>
  <c r="H49" i="1" s="1"/>
  <c r="F52" i="1"/>
  <c r="H52" i="1" s="1"/>
  <c r="F61" i="1"/>
  <c r="H61" i="1" s="1"/>
  <c r="F59" i="1"/>
  <c r="H59" i="1" s="1"/>
  <c r="F56" i="1"/>
  <c r="H56" i="1" s="1"/>
  <c r="F53" i="1"/>
  <c r="H53" i="1" s="1"/>
  <c r="F48" i="1"/>
  <c r="H48" i="1" s="1"/>
  <c r="F54" i="1"/>
  <c r="H54" i="1" s="1"/>
  <c r="F45" i="1"/>
  <c r="H45" i="1" s="1"/>
  <c r="F47" i="1"/>
  <c r="H47" i="1" s="1"/>
  <c r="F36" i="1"/>
  <c r="H36" i="1" s="1"/>
  <c r="F23" i="1"/>
  <c r="H23" i="1" s="1"/>
  <c r="F28" i="1"/>
  <c r="H28" i="1" s="1"/>
  <c r="F41" i="1"/>
  <c r="H41" i="1" s="1"/>
  <c r="F33" i="1"/>
  <c r="H33" i="1" s="1"/>
  <c r="F38" i="1"/>
  <c r="H38" i="1" s="1"/>
  <c r="F27" i="1"/>
  <c r="H27" i="1" s="1"/>
  <c r="F35" i="1"/>
  <c r="H35" i="1" s="1"/>
  <c r="F31" i="1"/>
  <c r="H31" i="1" s="1"/>
  <c r="F30" i="1"/>
  <c r="H30" i="1" s="1"/>
  <c r="F40" i="1"/>
  <c r="H40" i="1" s="1"/>
  <c r="F37" i="1"/>
  <c r="H37" i="1" s="1"/>
  <c r="F22" i="1"/>
  <c r="H22" i="1" s="1"/>
  <c r="F26" i="1"/>
  <c r="H26" i="1" s="1"/>
  <c r="F20" i="1"/>
  <c r="H20" i="1" s="1"/>
  <c r="F21" i="1"/>
  <c r="H21" i="1" s="1"/>
  <c r="F19" i="1"/>
  <c r="H19" i="1" s="1"/>
  <c r="F18" i="1"/>
  <c r="H18" i="1" s="1"/>
  <c r="F27" i="2" l="1"/>
  <c r="G36" i="2"/>
  <c r="F36" i="2"/>
  <c r="G27" i="2"/>
  <c r="G85" i="2"/>
  <c r="F85" i="2"/>
  <c r="G47" i="2"/>
  <c r="F47" i="2"/>
  <c r="F35" i="2"/>
  <c r="G35" i="2"/>
  <c r="G16" i="2"/>
  <c r="F16" i="2"/>
  <c r="G91" i="2"/>
  <c r="F91" i="2"/>
  <c r="F82" i="2"/>
  <c r="G82" i="2"/>
  <c r="F97" i="2"/>
  <c r="G97" i="2"/>
  <c r="F67" i="2"/>
  <c r="G67" i="2"/>
  <c r="G24" i="2"/>
  <c r="F24" i="2"/>
  <c r="G55" i="2"/>
  <c r="F55" i="2"/>
  <c r="G53" i="2"/>
  <c r="F53" i="2"/>
  <c r="G79" i="2"/>
  <c r="F79" i="2"/>
  <c r="G31" i="2"/>
  <c r="F31" i="2"/>
  <c r="F96" i="2"/>
  <c r="G96" i="2"/>
  <c r="G18" i="2"/>
  <c r="F18" i="2"/>
  <c r="G64" i="2"/>
  <c r="F64" i="2"/>
  <c r="F77" i="2"/>
  <c r="G77" i="2"/>
  <c r="F90" i="2"/>
  <c r="G90" i="2"/>
  <c r="G52" i="2"/>
  <c r="F52" i="2"/>
  <c r="F93" i="2"/>
  <c r="G93" i="2"/>
  <c r="G72" i="2"/>
  <c r="F72" i="2"/>
  <c r="G43" i="2"/>
  <c r="F43" i="2"/>
  <c r="G80" i="2"/>
  <c r="F80" i="2"/>
  <c r="G32" i="2"/>
  <c r="F32" i="2"/>
  <c r="F19" i="2"/>
  <c r="G19" i="2"/>
  <c r="G68" i="2"/>
  <c r="F68" i="2"/>
  <c r="G13" i="2"/>
  <c r="F13" i="2"/>
  <c r="G46" i="2"/>
  <c r="F46" i="2"/>
  <c r="G30" i="2"/>
  <c r="F30" i="2"/>
  <c r="F70" i="2"/>
  <c r="G70" i="2"/>
  <c r="F22" i="2"/>
  <c r="G22" i="2"/>
  <c r="F58" i="2"/>
  <c r="G58" i="2"/>
  <c r="G62" i="2"/>
  <c r="F62" i="2"/>
  <c r="G69" i="2"/>
  <c r="F69" i="2"/>
  <c r="G44" i="2"/>
  <c r="F44" i="2"/>
  <c r="F28" i="2"/>
  <c r="G28" i="2"/>
  <c r="F12" i="2"/>
  <c r="G12" i="2"/>
  <c r="G40" i="2"/>
  <c r="F40" i="2"/>
  <c r="G88" i="2"/>
  <c r="F88" i="2"/>
  <c r="G37" i="2"/>
  <c r="F37" i="2"/>
  <c r="G76" i="2"/>
  <c r="F76" i="2"/>
  <c r="G25" i="2"/>
  <c r="F25" i="2"/>
  <c r="F95" i="2"/>
  <c r="G95" i="2"/>
  <c r="F15" i="2"/>
  <c r="G15" i="2"/>
  <c r="F54" i="2"/>
  <c r="G54" i="2"/>
  <c r="G61" i="2"/>
  <c r="F61" i="2"/>
  <c r="G87" i="2"/>
  <c r="F87" i="2"/>
  <c r="F42" i="2"/>
  <c r="G42" i="2"/>
  <c r="G81" i="2"/>
  <c r="F81" i="2"/>
  <c r="G94" i="2"/>
  <c r="F94" i="2"/>
  <c r="F50" i="2"/>
  <c r="G50" i="2"/>
  <c r="F41" i="2"/>
  <c r="G41" i="2"/>
  <c r="G78" i="2"/>
  <c r="F78" i="2"/>
  <c r="G34" i="2"/>
  <c r="F34" i="2"/>
  <c r="F66" i="2"/>
  <c r="G66" i="2"/>
  <c r="G11" i="2"/>
  <c r="F11" i="2"/>
  <c r="G89" i="2"/>
  <c r="F89" i="2"/>
  <c r="G92" i="2"/>
  <c r="F92" i="2"/>
  <c r="F51" i="2"/>
  <c r="G51" i="2"/>
  <c r="G45" i="2"/>
  <c r="F45" i="2"/>
  <c r="G84" i="2"/>
  <c r="F84" i="2"/>
  <c r="G39" i="2"/>
  <c r="F39" i="2"/>
  <c r="F65" i="2"/>
  <c r="G65" i="2"/>
  <c r="G56" i="2"/>
  <c r="F56" i="2"/>
  <c r="G21" i="2"/>
  <c r="F21" i="2"/>
  <c r="G63" i="2"/>
  <c r="F63" i="2"/>
  <c r="G75" i="2"/>
  <c r="F75" i="2"/>
  <c r="G73" i="2"/>
  <c r="F73" i="2"/>
  <c r="F86" i="2"/>
  <c r="G86" i="2"/>
  <c r="G48" i="2"/>
  <c r="F48" i="2"/>
  <c r="G29" i="2"/>
  <c r="F29" i="2"/>
  <c r="F74" i="2"/>
  <c r="G74" i="2"/>
  <c r="G33" i="2"/>
  <c r="F33" i="2"/>
  <c r="G49" i="2"/>
  <c r="F49" i="2"/>
  <c r="F17" i="2"/>
  <c r="G17" i="2"/>
  <c r="G14" i="2"/>
  <c r="F14" i="2"/>
  <c r="G60" i="2"/>
  <c r="F60" i="2"/>
  <c r="G59" i="2"/>
  <c r="F59" i="2"/>
  <c r="F57" i="2"/>
  <c r="G57" i="2"/>
  <c r="F83" i="2"/>
  <c r="G83" i="2"/>
  <c r="F38" i="2"/>
  <c r="G38" i="2"/>
  <c r="F26" i="2"/>
  <c r="G26" i="2"/>
  <c r="G71" i="2"/>
  <c r="F71" i="2"/>
  <c r="G23" i="2"/>
  <c r="F23" i="2"/>
  <c r="F20" i="2"/>
  <c r="G20" i="2"/>
  <c r="G10" i="2"/>
  <c r="F10" i="2"/>
  <c r="G9" i="2"/>
  <c r="F9" i="2"/>
  <c r="F8" i="2"/>
  <c r="G8" i="2"/>
  <c r="G6" i="2"/>
  <c r="F6" i="2"/>
  <c r="G7" i="2"/>
  <c r="F7" i="2"/>
  <c r="G2" i="2"/>
  <c r="F2" i="2"/>
  <c r="G5" i="2"/>
  <c r="F5" i="2"/>
  <c r="G4" i="2"/>
  <c r="F4" i="2"/>
  <c r="G3" i="2"/>
  <c r="F3" i="2"/>
</calcChain>
</file>

<file path=xl/sharedStrings.xml><?xml version="1.0" encoding="utf-8"?>
<sst xmlns="http://schemas.openxmlformats.org/spreadsheetml/2006/main" count="120" uniqueCount="117">
  <si>
    <t>Ct</t>
  </si>
  <si>
    <t>sample 1</t>
  </si>
  <si>
    <t>sample 2</t>
  </si>
  <si>
    <t>sample 3</t>
  </si>
  <si>
    <t>sample 4</t>
  </si>
  <si>
    <t>norm factor</t>
  </si>
  <si>
    <t>norm library</t>
  </si>
  <si>
    <t>amount of library in hyb capture</t>
  </si>
  <si>
    <t>Pool</t>
  </si>
  <si>
    <t>sample</t>
  </si>
  <si>
    <t>conc</t>
  </si>
  <si>
    <t>volume to pool</t>
  </si>
  <si>
    <t>sample 5</t>
  </si>
  <si>
    <t>sample 6</t>
  </si>
  <si>
    <t>sample 7</t>
  </si>
  <si>
    <t>sample 8</t>
  </si>
  <si>
    <t>sample 9</t>
  </si>
  <si>
    <t>sample 10</t>
  </si>
  <si>
    <t>sample 11</t>
  </si>
  <si>
    <t>sample 12</t>
  </si>
  <si>
    <t>sample 13</t>
  </si>
  <si>
    <t>sample 14</t>
  </si>
  <si>
    <t>sample 15</t>
  </si>
  <si>
    <t>sample 16</t>
  </si>
  <si>
    <t>sample 17</t>
  </si>
  <si>
    <t>sample 18</t>
  </si>
  <si>
    <t>sample 19</t>
  </si>
  <si>
    <t>sample 20</t>
  </si>
  <si>
    <t>sample 21</t>
  </si>
  <si>
    <t>sample 22</t>
  </si>
  <si>
    <t>sample 23</t>
  </si>
  <si>
    <t>sample 24</t>
  </si>
  <si>
    <t>sample 25</t>
  </si>
  <si>
    <t>sample 26</t>
  </si>
  <si>
    <t>sample 27</t>
  </si>
  <si>
    <t>sample 28</t>
  </si>
  <si>
    <t>sample 29</t>
  </si>
  <si>
    <t>sample 30</t>
  </si>
  <si>
    <t>sample 31</t>
  </si>
  <si>
    <t>sample 32</t>
  </si>
  <si>
    <t>sample 33</t>
  </si>
  <si>
    <t>sample 34</t>
  </si>
  <si>
    <t>sample 35</t>
  </si>
  <si>
    <t>sample 36</t>
  </si>
  <si>
    <t>sample 37</t>
  </si>
  <si>
    <t>sample 38</t>
  </si>
  <si>
    <t>sample 39</t>
  </si>
  <si>
    <t>sample 40</t>
  </si>
  <si>
    <t>sample 41</t>
  </si>
  <si>
    <t>sample 42</t>
  </si>
  <si>
    <t>sample 43</t>
  </si>
  <si>
    <t>sample 44</t>
  </si>
  <si>
    <t>sample 45</t>
  </si>
  <si>
    <t>sample 46</t>
  </si>
  <si>
    <t>sample 47</t>
  </si>
  <si>
    <t>sample 48</t>
  </si>
  <si>
    <t>sample 49</t>
  </si>
  <si>
    <t>sample 50</t>
  </si>
  <si>
    <t>sample 51</t>
  </si>
  <si>
    <t>sample 52</t>
  </si>
  <si>
    <t>sample 53</t>
  </si>
  <si>
    <t>sample 54</t>
  </si>
  <si>
    <t>sample 55</t>
  </si>
  <si>
    <t>sample 56</t>
  </si>
  <si>
    <t>sample 57</t>
  </si>
  <si>
    <t>sample 58</t>
  </si>
  <si>
    <t>sample 59</t>
  </si>
  <si>
    <t>sample 60</t>
  </si>
  <si>
    <t>sample 61</t>
  </si>
  <si>
    <t>sample 62</t>
  </si>
  <si>
    <t>sample 63</t>
  </si>
  <si>
    <t>sample 64</t>
  </si>
  <si>
    <t>sample 65</t>
  </si>
  <si>
    <t>sample 66</t>
  </si>
  <si>
    <t>sample 67</t>
  </si>
  <si>
    <t>sample 68</t>
  </si>
  <si>
    <t>sample 69</t>
  </si>
  <si>
    <t>sample 70</t>
  </si>
  <si>
    <t>sample 71</t>
  </si>
  <si>
    <t>sample 72</t>
  </si>
  <si>
    <t>sample 73</t>
  </si>
  <si>
    <t>sample 74</t>
  </si>
  <si>
    <t>sample 75</t>
  </si>
  <si>
    <t>sample 76</t>
  </si>
  <si>
    <t>sample 77</t>
  </si>
  <si>
    <t>sample 78</t>
  </si>
  <si>
    <t>sample 79</t>
  </si>
  <si>
    <t>sample 80</t>
  </si>
  <si>
    <t>sample 81</t>
  </si>
  <si>
    <t>sample 82</t>
  </si>
  <si>
    <t>sample 83</t>
  </si>
  <si>
    <t>sample 84</t>
  </si>
  <si>
    <t>sample 85</t>
  </si>
  <si>
    <t>sample 86</t>
  </si>
  <si>
    <t>sample 87</t>
  </si>
  <si>
    <t>sample 88</t>
  </si>
  <si>
    <t>sample 89</t>
  </si>
  <si>
    <t>sample 90</t>
  </si>
  <si>
    <t>sample 91</t>
  </si>
  <si>
    <t>sample 92</t>
  </si>
  <si>
    <t>sample 93</t>
  </si>
  <si>
    <t>sample 94</t>
  </si>
  <si>
    <t>sample 95</t>
  </si>
  <si>
    <t>sample 96</t>
  </si>
  <si>
    <t>QC</t>
  </si>
  <si>
    <t>Enter the Ct value for each sample in the Ct column.</t>
  </si>
  <si>
    <t>Enter the concentration of each library after the QIAseq FX DNA Library Kit protocol in the conc (ng/µl) column.</t>
  </si>
  <si>
    <t>If the QC column for the sample outputs "ok", then continue.</t>
  </si>
  <si>
    <t>Only enter values in the yellow columns.</t>
  </si>
  <si>
    <t>In the sample column, enter the sample name.</t>
  </si>
  <si>
    <t>For each sample, consider ones to be pooled together based on similarity in Ct value (within 2).</t>
  </si>
  <si>
    <r>
      <t>If the QC column for the sample outputs "check", then make sure to pool samples with Ct</t>
    </r>
    <r>
      <rPr>
        <sz val="11"/>
        <color theme="1"/>
        <rFont val="Calibri"/>
        <family val="2"/>
      </rPr>
      <t>≤</t>
    </r>
    <r>
      <rPr>
        <sz val="11"/>
        <color theme="1"/>
        <rFont val="Calibri"/>
        <family val="2"/>
        <scheme val="minor"/>
      </rPr>
      <t>2.</t>
    </r>
  </si>
  <si>
    <t>For each pool, add the indicated volume (volume to pool (µl) column) for each sample.</t>
  </si>
  <si>
    <t>Sample</t>
  </si>
  <si>
    <t>Amount of library in hyb capture (ng)</t>
  </si>
  <si>
    <r>
      <t>Conc (ng/</t>
    </r>
    <r>
      <rPr>
        <b/>
        <sz val="11"/>
        <color theme="1"/>
        <rFont val="Calibri"/>
        <family val="2"/>
      </rPr>
      <t>µL)</t>
    </r>
  </si>
  <si>
    <r>
      <t>Volume to pool (</t>
    </r>
    <r>
      <rPr>
        <b/>
        <sz val="11"/>
        <color theme="1"/>
        <rFont val="Calibri"/>
        <family val="2"/>
      </rPr>
      <t>µL)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</si>
</sst>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2" fontId="0" fillId="0" borderId="0" xfId="0" applyNumberFormat="1"/>
    <xf numFmtId="0" fontId="0" fillId="0" borderId="0" xfId="0" applyAlignment="1">
      <alignment horizontal="left"/>
    </xf>
    <xf numFmtId="0" fontId="0" fillId="0" borderId="0" xfId="0" applyFill="1"/>
    <xf numFmtId="164" fontId="0" fillId="0" borderId="0" xfId="0" applyNumberFormat="1"/>
    <xf numFmtId="0" fontId="0" fillId="2" borderId="1" xfId="0" applyFill="1" applyBorder="1"/>
    <xf numFmtId="0" fontId="0" fillId="0" borderId="1" xfId="0" applyBorder="1" applyAlignment="1">
      <alignment horizontal="left"/>
    </xf>
    <xf numFmtId="0" fontId="0" fillId="0" borderId="1" xfId="0" applyFill="1" applyBorder="1"/>
    <xf numFmtId="164" fontId="0" fillId="0" borderId="1" xfId="0" applyNumberFormat="1" applyBorder="1"/>
    <xf numFmtId="2" fontId="0" fillId="0" borderId="1" xfId="0" applyNumberFormat="1" applyBorder="1"/>
    <xf numFmtId="0" fontId="1" fillId="0" borderId="1" xfId="0" applyFont="1" applyBorder="1" applyAlignment="1">
      <alignment horizontal="left" vertical="center"/>
    </xf>
    <xf numFmtId="0" fontId="0" fillId="2" borderId="1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164" fontId="0" fillId="0" borderId="1" xfId="0" applyNumberFormat="1" applyBorder="1" applyAlignment="1">
      <alignment horizontal="left"/>
    </xf>
    <xf numFmtId="2" fontId="0" fillId="0" borderId="1" xfId="0" applyNumberFormat="1" applyBorder="1" applyAlignment="1">
      <alignment horizontal="left"/>
    </xf>
    <xf numFmtId="0" fontId="1" fillId="0" borderId="1" xfId="0" applyFont="1" applyFill="1" applyBorder="1" applyAlignment="1">
      <alignment horizontal="left" vertical="center"/>
    </xf>
  </cellXfs>
  <cellStyles count="1">
    <cellStyle name="Normal" xfId="0" builtinId="0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8A5F54-F24B-438E-AED5-9BD9F02967B0}">
  <dimension ref="A1:B8"/>
  <sheetViews>
    <sheetView tabSelected="1" workbookViewId="0">
      <selection activeCell="B23" sqref="B23"/>
    </sheetView>
  </sheetViews>
  <sheetFormatPr defaultRowHeight="14.5" x14ac:dyDescent="0.35"/>
  <cols>
    <col min="1" max="1" width="4.6328125" style="2" customWidth="1"/>
    <col min="2" max="2" width="93" bestFit="1" customWidth="1"/>
  </cols>
  <sheetData>
    <row r="1" spans="1:2" x14ac:dyDescent="0.35">
      <c r="A1" s="2">
        <v>1</v>
      </c>
      <c r="B1" t="s">
        <v>108</v>
      </c>
    </row>
    <row r="2" spans="1:2" x14ac:dyDescent="0.35">
      <c r="A2" s="2">
        <v>2</v>
      </c>
      <c r="B2" t="s">
        <v>109</v>
      </c>
    </row>
    <row r="3" spans="1:2" x14ac:dyDescent="0.35">
      <c r="A3" s="2">
        <v>3</v>
      </c>
      <c r="B3" t="s">
        <v>110</v>
      </c>
    </row>
    <row r="4" spans="1:2" x14ac:dyDescent="0.35">
      <c r="A4" s="2">
        <v>4</v>
      </c>
      <c r="B4" t="s">
        <v>105</v>
      </c>
    </row>
    <row r="5" spans="1:2" x14ac:dyDescent="0.35">
      <c r="A5" s="2">
        <v>5</v>
      </c>
      <c r="B5" t="s">
        <v>106</v>
      </c>
    </row>
    <row r="6" spans="1:2" x14ac:dyDescent="0.35">
      <c r="A6" s="2">
        <v>6</v>
      </c>
      <c r="B6" t="s">
        <v>107</v>
      </c>
    </row>
    <row r="7" spans="1:2" x14ac:dyDescent="0.35">
      <c r="A7" s="2">
        <v>7</v>
      </c>
      <c r="B7" t="s">
        <v>111</v>
      </c>
    </row>
    <row r="8" spans="1:2" x14ac:dyDescent="0.35">
      <c r="A8" s="2">
        <v>8</v>
      </c>
      <c r="B8" t="s">
        <v>112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102DCF-F0D7-4ED4-84D7-D61E9D07F137}">
  <dimension ref="A1:G97"/>
  <sheetViews>
    <sheetView workbookViewId="0">
      <pane ySplit="1" topLeftCell="A2" activePane="bottomLeft" state="frozen"/>
      <selection pane="bottomLeft" activeCell="F14" sqref="F14"/>
    </sheetView>
  </sheetViews>
  <sheetFormatPr defaultRowHeight="14.5" x14ac:dyDescent="0.35"/>
  <cols>
    <col min="1" max="1" width="10.90625" customWidth="1"/>
    <col min="2" max="2" width="4.81640625" style="2" bestFit="1" customWidth="1"/>
    <col min="4" max="4" width="11.36328125" bestFit="1" customWidth="1"/>
    <col min="5" max="5" width="5.6328125" style="3" bestFit="1" customWidth="1"/>
    <col min="6" max="6" width="32.08984375" bestFit="1" customWidth="1"/>
    <col min="7" max="7" width="17.36328125" bestFit="1" customWidth="1"/>
  </cols>
  <sheetData>
    <row r="1" spans="1:7" x14ac:dyDescent="0.35">
      <c r="A1" s="10" t="s">
        <v>113</v>
      </c>
      <c r="B1" s="10" t="s">
        <v>8</v>
      </c>
      <c r="C1" s="15" t="s">
        <v>0</v>
      </c>
      <c r="D1" s="15" t="s">
        <v>115</v>
      </c>
      <c r="E1" s="15" t="s">
        <v>104</v>
      </c>
      <c r="F1" s="10" t="s">
        <v>114</v>
      </c>
      <c r="G1" s="10" t="s">
        <v>116</v>
      </c>
    </row>
    <row r="2" spans="1:7" x14ac:dyDescent="0.35">
      <c r="A2" s="5" t="s">
        <v>1</v>
      </c>
      <c r="B2" s="6">
        <v>1</v>
      </c>
      <c r="C2" s="11">
        <v>20.14</v>
      </c>
      <c r="D2" s="11">
        <v>50</v>
      </c>
      <c r="E2" s="12" t="str">
        <f>calc!I2</f>
        <v>ok</v>
      </c>
      <c r="F2" s="13">
        <f>calc!F2</f>
        <v>317.97883066960219</v>
      </c>
      <c r="G2" s="14">
        <f>calc!H2</f>
        <v>6.3595766133920435</v>
      </c>
    </row>
    <row r="3" spans="1:7" x14ac:dyDescent="0.35">
      <c r="A3" s="5" t="s">
        <v>2</v>
      </c>
      <c r="B3" s="6">
        <v>1</v>
      </c>
      <c r="C3" s="11">
        <v>21.13</v>
      </c>
      <c r="D3" s="11">
        <v>150</v>
      </c>
      <c r="E3" s="12" t="str">
        <f>calc!I3</f>
        <v>ok</v>
      </c>
      <c r="F3" s="13">
        <f>calc!F3</f>
        <v>631.56478089165103</v>
      </c>
      <c r="G3" s="14">
        <f>calc!H3</f>
        <v>4.2104318726110073</v>
      </c>
    </row>
    <row r="4" spans="1:7" x14ac:dyDescent="0.35">
      <c r="A4" s="5" t="s">
        <v>3</v>
      </c>
      <c r="B4" s="6">
        <v>1</v>
      </c>
      <c r="C4" s="11">
        <v>19.86</v>
      </c>
      <c r="D4" s="11">
        <v>150</v>
      </c>
      <c r="E4" s="12" t="str">
        <f>calc!I4</f>
        <v>ok</v>
      </c>
      <c r="F4" s="13">
        <f>calc!F4</f>
        <v>261.8845086207308</v>
      </c>
      <c r="G4" s="14">
        <f>calc!H4</f>
        <v>1.7458967241382053</v>
      </c>
    </row>
    <row r="5" spans="1:7" x14ac:dyDescent="0.35">
      <c r="A5" s="5" t="s">
        <v>4</v>
      </c>
      <c r="B5" s="6">
        <v>1</v>
      </c>
      <c r="C5" s="11">
        <v>20</v>
      </c>
      <c r="D5" s="11">
        <v>150</v>
      </c>
      <c r="E5" s="12" t="str">
        <f>calc!I5</f>
        <v>ok</v>
      </c>
      <c r="F5" s="13">
        <f>calc!F5</f>
        <v>288.57187981801576</v>
      </c>
      <c r="G5" s="14">
        <f>calc!H5</f>
        <v>1.9238125321201052</v>
      </c>
    </row>
    <row r="6" spans="1:7" x14ac:dyDescent="0.35">
      <c r="A6" s="5" t="s">
        <v>12</v>
      </c>
      <c r="B6" s="6">
        <v>2</v>
      </c>
      <c r="C6" s="11">
        <v>20</v>
      </c>
      <c r="D6" s="11">
        <v>100</v>
      </c>
      <c r="E6" s="12" t="str">
        <f>calc!I6</f>
        <v>ok</v>
      </c>
      <c r="F6" s="13">
        <f>calc!F6</f>
        <v>115.38461538461537</v>
      </c>
      <c r="G6" s="14">
        <f>calc!H6</f>
        <v>1.1538461538461537</v>
      </c>
    </row>
    <row r="7" spans="1:7" x14ac:dyDescent="0.35">
      <c r="A7" s="5" t="s">
        <v>13</v>
      </c>
      <c r="B7" s="6">
        <v>2</v>
      </c>
      <c r="C7" s="11">
        <v>22</v>
      </c>
      <c r="D7" s="11">
        <v>150</v>
      </c>
      <c r="E7" s="12" t="str">
        <f>calc!I7</f>
        <v>ok</v>
      </c>
      <c r="F7" s="13">
        <f>calc!F7</f>
        <v>461.53846153846149</v>
      </c>
      <c r="G7" s="14">
        <f>calc!H7</f>
        <v>3.0769230769230766</v>
      </c>
    </row>
    <row r="8" spans="1:7" x14ac:dyDescent="0.35">
      <c r="A8" s="5" t="s">
        <v>14</v>
      </c>
      <c r="B8" s="6">
        <v>2</v>
      </c>
      <c r="C8" s="11">
        <v>22</v>
      </c>
      <c r="D8" s="11">
        <v>150</v>
      </c>
      <c r="E8" s="12" t="str">
        <f>calc!I8</f>
        <v>ok</v>
      </c>
      <c r="F8" s="13">
        <f>calc!F8</f>
        <v>461.53846153846149</v>
      </c>
      <c r="G8" s="14">
        <f>calc!H8</f>
        <v>3.0769230769230766</v>
      </c>
    </row>
    <row r="9" spans="1:7" x14ac:dyDescent="0.35">
      <c r="A9" s="5" t="s">
        <v>15</v>
      </c>
      <c r="B9" s="6">
        <v>2</v>
      </c>
      <c r="C9" s="11">
        <v>22</v>
      </c>
      <c r="D9" s="11">
        <v>150</v>
      </c>
      <c r="E9" s="12" t="str">
        <f>calc!I9</f>
        <v>ok</v>
      </c>
      <c r="F9" s="13">
        <f>calc!F9</f>
        <v>461.53846153846149</v>
      </c>
      <c r="G9" s="14">
        <f>calc!H9</f>
        <v>3.0769230769230766</v>
      </c>
    </row>
    <row r="10" spans="1:7" x14ac:dyDescent="0.35">
      <c r="A10" s="5" t="s">
        <v>16</v>
      </c>
      <c r="B10" s="6">
        <v>3</v>
      </c>
      <c r="C10" s="5"/>
      <c r="D10" s="5"/>
      <c r="E10" s="7" t="str">
        <f>calc!I10</f>
        <v/>
      </c>
      <c r="F10" s="8" t="str">
        <f>calc!F10</f>
        <v/>
      </c>
      <c r="G10" s="9" t="str">
        <f>calc!H10</f>
        <v/>
      </c>
    </row>
    <row r="11" spans="1:7" x14ac:dyDescent="0.35">
      <c r="A11" s="5" t="s">
        <v>17</v>
      </c>
      <c r="B11" s="6">
        <v>3</v>
      </c>
      <c r="C11" s="5"/>
      <c r="D11" s="5"/>
      <c r="E11" s="7" t="str">
        <f>calc!I11</f>
        <v/>
      </c>
      <c r="F11" s="8" t="str">
        <f>calc!F11</f>
        <v/>
      </c>
      <c r="G11" s="9" t="str">
        <f>calc!H11</f>
        <v/>
      </c>
    </row>
    <row r="12" spans="1:7" x14ac:dyDescent="0.35">
      <c r="A12" s="5" t="s">
        <v>18</v>
      </c>
      <c r="B12" s="6">
        <v>3</v>
      </c>
      <c r="C12" s="5"/>
      <c r="D12" s="5"/>
      <c r="E12" s="7" t="str">
        <f>calc!I12</f>
        <v/>
      </c>
      <c r="F12" s="8" t="str">
        <f>calc!F12</f>
        <v/>
      </c>
      <c r="G12" s="9" t="str">
        <f>calc!H12</f>
        <v/>
      </c>
    </row>
    <row r="13" spans="1:7" x14ac:dyDescent="0.35">
      <c r="A13" s="5" t="s">
        <v>19</v>
      </c>
      <c r="B13" s="6">
        <v>3</v>
      </c>
      <c r="C13" s="5"/>
      <c r="D13" s="5"/>
      <c r="E13" s="7" t="str">
        <f>calc!I13</f>
        <v/>
      </c>
      <c r="F13" s="8" t="str">
        <f>calc!F13</f>
        <v/>
      </c>
      <c r="G13" s="9" t="str">
        <f>calc!H13</f>
        <v/>
      </c>
    </row>
    <row r="14" spans="1:7" x14ac:dyDescent="0.35">
      <c r="A14" s="5" t="s">
        <v>20</v>
      </c>
      <c r="B14" s="6">
        <v>4</v>
      </c>
      <c r="C14" s="5"/>
      <c r="D14" s="5"/>
      <c r="E14" s="7" t="str">
        <f>calc!I14</f>
        <v/>
      </c>
      <c r="F14" s="8" t="str">
        <f>calc!F14</f>
        <v/>
      </c>
      <c r="G14" s="9" t="str">
        <f>calc!H14</f>
        <v/>
      </c>
    </row>
    <row r="15" spans="1:7" x14ac:dyDescent="0.35">
      <c r="A15" s="5" t="s">
        <v>21</v>
      </c>
      <c r="B15" s="6">
        <v>4</v>
      </c>
      <c r="C15" s="5"/>
      <c r="D15" s="5"/>
      <c r="E15" s="7" t="str">
        <f>calc!I15</f>
        <v/>
      </c>
      <c r="F15" s="8" t="str">
        <f>calc!F15</f>
        <v/>
      </c>
      <c r="G15" s="9" t="str">
        <f>calc!H15</f>
        <v/>
      </c>
    </row>
    <row r="16" spans="1:7" x14ac:dyDescent="0.35">
      <c r="A16" s="5" t="s">
        <v>22</v>
      </c>
      <c r="B16" s="6">
        <v>4</v>
      </c>
      <c r="C16" s="5"/>
      <c r="D16" s="5"/>
      <c r="E16" s="7" t="str">
        <f>calc!I16</f>
        <v/>
      </c>
      <c r="F16" s="8" t="str">
        <f>calc!F16</f>
        <v/>
      </c>
      <c r="G16" s="9" t="str">
        <f>calc!H16</f>
        <v/>
      </c>
    </row>
    <row r="17" spans="1:7" x14ac:dyDescent="0.35">
      <c r="A17" s="5" t="s">
        <v>23</v>
      </c>
      <c r="B17" s="6">
        <v>4</v>
      </c>
      <c r="C17" s="5"/>
      <c r="D17" s="5"/>
      <c r="E17" s="7" t="str">
        <f>calc!I17</f>
        <v/>
      </c>
      <c r="F17" s="8" t="str">
        <f>calc!F17</f>
        <v/>
      </c>
      <c r="G17" s="9" t="str">
        <f>calc!H17</f>
        <v/>
      </c>
    </row>
    <row r="18" spans="1:7" x14ac:dyDescent="0.35">
      <c r="A18" s="5" t="s">
        <v>24</v>
      </c>
      <c r="B18" s="6">
        <v>5</v>
      </c>
      <c r="C18" s="5"/>
      <c r="D18" s="5"/>
      <c r="E18" s="7" t="str">
        <f>calc!I18</f>
        <v/>
      </c>
      <c r="F18" s="8" t="str">
        <f>calc!F18</f>
        <v/>
      </c>
      <c r="G18" s="9" t="str">
        <f>calc!H18</f>
        <v/>
      </c>
    </row>
    <row r="19" spans="1:7" x14ac:dyDescent="0.35">
      <c r="A19" s="5" t="s">
        <v>25</v>
      </c>
      <c r="B19" s="6">
        <v>5</v>
      </c>
      <c r="C19" s="5"/>
      <c r="D19" s="5"/>
      <c r="E19" s="7" t="str">
        <f>calc!I19</f>
        <v/>
      </c>
      <c r="F19" s="8" t="str">
        <f>calc!F19</f>
        <v/>
      </c>
      <c r="G19" s="9" t="str">
        <f>calc!H19</f>
        <v/>
      </c>
    </row>
    <row r="20" spans="1:7" x14ac:dyDescent="0.35">
      <c r="A20" s="5" t="s">
        <v>26</v>
      </c>
      <c r="B20" s="6">
        <v>5</v>
      </c>
      <c r="C20" s="5"/>
      <c r="D20" s="5"/>
      <c r="E20" s="7" t="str">
        <f>calc!I20</f>
        <v/>
      </c>
      <c r="F20" s="8" t="str">
        <f>calc!F20</f>
        <v/>
      </c>
      <c r="G20" s="9" t="str">
        <f>calc!H20</f>
        <v/>
      </c>
    </row>
    <row r="21" spans="1:7" x14ac:dyDescent="0.35">
      <c r="A21" s="5" t="s">
        <v>27</v>
      </c>
      <c r="B21" s="6">
        <v>5</v>
      </c>
      <c r="C21" s="5"/>
      <c r="D21" s="5"/>
      <c r="E21" s="7" t="str">
        <f>calc!I21</f>
        <v/>
      </c>
      <c r="F21" s="8" t="str">
        <f>calc!F21</f>
        <v/>
      </c>
      <c r="G21" s="9" t="str">
        <f>calc!H21</f>
        <v/>
      </c>
    </row>
    <row r="22" spans="1:7" x14ac:dyDescent="0.35">
      <c r="A22" s="5" t="s">
        <v>28</v>
      </c>
      <c r="B22" s="6">
        <v>6</v>
      </c>
      <c r="C22" s="5"/>
      <c r="D22" s="5"/>
      <c r="E22" s="7" t="str">
        <f>calc!I22</f>
        <v/>
      </c>
      <c r="F22" s="8" t="str">
        <f>calc!F22</f>
        <v/>
      </c>
      <c r="G22" s="9" t="str">
        <f>calc!H22</f>
        <v/>
      </c>
    </row>
    <row r="23" spans="1:7" x14ac:dyDescent="0.35">
      <c r="A23" s="5" t="s">
        <v>29</v>
      </c>
      <c r="B23" s="6">
        <v>6</v>
      </c>
      <c r="C23" s="5"/>
      <c r="D23" s="5"/>
      <c r="E23" s="7" t="str">
        <f>calc!I23</f>
        <v/>
      </c>
      <c r="F23" s="8" t="str">
        <f>calc!F23</f>
        <v/>
      </c>
      <c r="G23" s="9" t="str">
        <f>calc!H23</f>
        <v/>
      </c>
    </row>
    <row r="24" spans="1:7" x14ac:dyDescent="0.35">
      <c r="A24" s="5" t="s">
        <v>30</v>
      </c>
      <c r="B24" s="6">
        <v>6</v>
      </c>
      <c r="C24" s="5"/>
      <c r="D24" s="5"/>
      <c r="E24" s="7" t="str">
        <f>calc!I24</f>
        <v/>
      </c>
      <c r="F24" s="8" t="str">
        <f>calc!F24</f>
        <v/>
      </c>
      <c r="G24" s="9" t="str">
        <f>calc!H24</f>
        <v/>
      </c>
    </row>
    <row r="25" spans="1:7" x14ac:dyDescent="0.35">
      <c r="A25" s="5" t="s">
        <v>31</v>
      </c>
      <c r="B25" s="6">
        <v>6</v>
      </c>
      <c r="C25" s="5"/>
      <c r="D25" s="5"/>
      <c r="E25" s="7" t="str">
        <f>calc!I25</f>
        <v/>
      </c>
      <c r="F25" s="8" t="str">
        <f>calc!F25</f>
        <v/>
      </c>
      <c r="G25" s="9" t="str">
        <f>calc!H25</f>
        <v/>
      </c>
    </row>
    <row r="26" spans="1:7" x14ac:dyDescent="0.35">
      <c r="A26" s="5" t="s">
        <v>32</v>
      </c>
      <c r="B26" s="6">
        <v>7</v>
      </c>
      <c r="C26" s="5"/>
      <c r="D26" s="5"/>
      <c r="E26" s="7" t="str">
        <f>calc!I26</f>
        <v/>
      </c>
      <c r="F26" s="8" t="str">
        <f>calc!F26</f>
        <v/>
      </c>
      <c r="G26" s="9" t="str">
        <f>calc!H26</f>
        <v/>
      </c>
    </row>
    <row r="27" spans="1:7" x14ac:dyDescent="0.35">
      <c r="A27" s="5" t="s">
        <v>33</v>
      </c>
      <c r="B27" s="6">
        <v>7</v>
      </c>
      <c r="C27" s="5"/>
      <c r="D27" s="5"/>
      <c r="E27" s="7" t="str">
        <f>calc!I27</f>
        <v/>
      </c>
      <c r="F27" s="8" t="str">
        <f>calc!F27</f>
        <v/>
      </c>
      <c r="G27" s="9" t="str">
        <f>calc!H27</f>
        <v/>
      </c>
    </row>
    <row r="28" spans="1:7" x14ac:dyDescent="0.35">
      <c r="A28" s="5" t="s">
        <v>34</v>
      </c>
      <c r="B28" s="6">
        <v>7</v>
      </c>
      <c r="C28" s="5"/>
      <c r="D28" s="5"/>
      <c r="E28" s="7" t="str">
        <f>calc!I28</f>
        <v/>
      </c>
      <c r="F28" s="8" t="str">
        <f>calc!F28</f>
        <v/>
      </c>
      <c r="G28" s="9" t="str">
        <f>calc!H28</f>
        <v/>
      </c>
    </row>
    <row r="29" spans="1:7" x14ac:dyDescent="0.35">
      <c r="A29" s="5" t="s">
        <v>35</v>
      </c>
      <c r="B29" s="6">
        <v>7</v>
      </c>
      <c r="C29" s="5"/>
      <c r="D29" s="5"/>
      <c r="E29" s="7" t="str">
        <f>calc!I29</f>
        <v/>
      </c>
      <c r="F29" s="8" t="str">
        <f>calc!F29</f>
        <v/>
      </c>
      <c r="G29" s="9" t="str">
        <f>calc!H29</f>
        <v/>
      </c>
    </row>
    <row r="30" spans="1:7" x14ac:dyDescent="0.35">
      <c r="A30" s="5" t="s">
        <v>36</v>
      </c>
      <c r="B30" s="6">
        <v>8</v>
      </c>
      <c r="C30" s="5"/>
      <c r="D30" s="5"/>
      <c r="E30" s="7" t="str">
        <f>calc!I30</f>
        <v/>
      </c>
      <c r="F30" s="8" t="str">
        <f>calc!F30</f>
        <v/>
      </c>
      <c r="G30" s="9" t="str">
        <f>calc!H30</f>
        <v/>
      </c>
    </row>
    <row r="31" spans="1:7" x14ac:dyDescent="0.35">
      <c r="A31" s="5" t="s">
        <v>37</v>
      </c>
      <c r="B31" s="6">
        <v>8</v>
      </c>
      <c r="C31" s="5"/>
      <c r="D31" s="5"/>
      <c r="E31" s="7" t="str">
        <f>calc!I31</f>
        <v/>
      </c>
      <c r="F31" s="8" t="str">
        <f>calc!F31</f>
        <v/>
      </c>
      <c r="G31" s="9" t="str">
        <f>calc!H31</f>
        <v/>
      </c>
    </row>
    <row r="32" spans="1:7" x14ac:dyDescent="0.35">
      <c r="A32" s="5" t="s">
        <v>38</v>
      </c>
      <c r="B32" s="6">
        <v>8</v>
      </c>
      <c r="C32" s="5"/>
      <c r="D32" s="5"/>
      <c r="E32" s="7" t="str">
        <f>calc!I32</f>
        <v/>
      </c>
      <c r="F32" s="8" t="str">
        <f>calc!F32</f>
        <v/>
      </c>
      <c r="G32" s="9" t="str">
        <f>calc!H32</f>
        <v/>
      </c>
    </row>
    <row r="33" spans="1:7" x14ac:dyDescent="0.35">
      <c r="A33" s="5" t="s">
        <v>39</v>
      </c>
      <c r="B33" s="6">
        <v>8</v>
      </c>
      <c r="C33" s="5"/>
      <c r="D33" s="5"/>
      <c r="E33" s="7" t="str">
        <f>calc!I33</f>
        <v/>
      </c>
      <c r="F33" s="8" t="str">
        <f>calc!F33</f>
        <v/>
      </c>
      <c r="G33" s="9" t="str">
        <f>calc!H33</f>
        <v/>
      </c>
    </row>
    <row r="34" spans="1:7" x14ac:dyDescent="0.35">
      <c r="A34" s="5" t="s">
        <v>40</v>
      </c>
      <c r="B34" s="6">
        <v>9</v>
      </c>
      <c r="C34" s="5"/>
      <c r="D34" s="5"/>
      <c r="E34" s="7" t="str">
        <f>calc!I34</f>
        <v/>
      </c>
      <c r="F34" s="8" t="str">
        <f>calc!F34</f>
        <v/>
      </c>
      <c r="G34" s="9" t="str">
        <f>calc!H34</f>
        <v/>
      </c>
    </row>
    <row r="35" spans="1:7" x14ac:dyDescent="0.35">
      <c r="A35" s="5" t="s">
        <v>41</v>
      </c>
      <c r="B35" s="6">
        <v>9</v>
      </c>
      <c r="C35" s="5"/>
      <c r="D35" s="5"/>
      <c r="E35" s="7" t="str">
        <f>calc!I35</f>
        <v/>
      </c>
      <c r="F35" s="8" t="str">
        <f>calc!F35</f>
        <v/>
      </c>
      <c r="G35" s="9" t="str">
        <f>calc!H35</f>
        <v/>
      </c>
    </row>
    <row r="36" spans="1:7" x14ac:dyDescent="0.35">
      <c r="A36" s="5" t="s">
        <v>42</v>
      </c>
      <c r="B36" s="6">
        <v>9</v>
      </c>
      <c r="C36" s="5"/>
      <c r="D36" s="5"/>
      <c r="E36" s="7" t="str">
        <f>calc!I36</f>
        <v/>
      </c>
      <c r="F36" s="8" t="str">
        <f>calc!F36</f>
        <v/>
      </c>
      <c r="G36" s="9" t="str">
        <f>calc!H36</f>
        <v/>
      </c>
    </row>
    <row r="37" spans="1:7" x14ac:dyDescent="0.35">
      <c r="A37" s="5" t="s">
        <v>43</v>
      </c>
      <c r="B37" s="6">
        <v>9</v>
      </c>
      <c r="C37" s="5"/>
      <c r="D37" s="5"/>
      <c r="E37" s="7" t="str">
        <f>calc!I37</f>
        <v/>
      </c>
      <c r="F37" s="8" t="str">
        <f>calc!F37</f>
        <v/>
      </c>
      <c r="G37" s="9" t="str">
        <f>calc!H37</f>
        <v/>
      </c>
    </row>
    <row r="38" spans="1:7" x14ac:dyDescent="0.35">
      <c r="A38" s="5" t="s">
        <v>44</v>
      </c>
      <c r="B38" s="6">
        <v>10</v>
      </c>
      <c r="C38" s="5"/>
      <c r="D38" s="5"/>
      <c r="E38" s="7" t="str">
        <f>calc!I38</f>
        <v/>
      </c>
      <c r="F38" s="8" t="str">
        <f>calc!F38</f>
        <v/>
      </c>
      <c r="G38" s="9" t="str">
        <f>calc!H38</f>
        <v/>
      </c>
    </row>
    <row r="39" spans="1:7" x14ac:dyDescent="0.35">
      <c r="A39" s="5" t="s">
        <v>45</v>
      </c>
      <c r="B39" s="6">
        <v>10</v>
      </c>
      <c r="C39" s="5"/>
      <c r="D39" s="5"/>
      <c r="E39" s="7" t="str">
        <f>calc!I39</f>
        <v/>
      </c>
      <c r="F39" s="8" t="str">
        <f>calc!F39</f>
        <v/>
      </c>
      <c r="G39" s="9" t="str">
        <f>calc!H39</f>
        <v/>
      </c>
    </row>
    <row r="40" spans="1:7" x14ac:dyDescent="0.35">
      <c r="A40" s="5" t="s">
        <v>46</v>
      </c>
      <c r="B40" s="6">
        <v>10</v>
      </c>
      <c r="C40" s="5"/>
      <c r="D40" s="5"/>
      <c r="E40" s="7" t="str">
        <f>calc!I40</f>
        <v/>
      </c>
      <c r="F40" s="8" t="str">
        <f>calc!F40</f>
        <v/>
      </c>
      <c r="G40" s="9" t="str">
        <f>calc!H40</f>
        <v/>
      </c>
    </row>
    <row r="41" spans="1:7" x14ac:dyDescent="0.35">
      <c r="A41" s="5" t="s">
        <v>47</v>
      </c>
      <c r="B41" s="6">
        <v>10</v>
      </c>
      <c r="C41" s="5"/>
      <c r="D41" s="5"/>
      <c r="E41" s="7" t="str">
        <f>calc!I41</f>
        <v/>
      </c>
      <c r="F41" s="8" t="str">
        <f>calc!F41</f>
        <v/>
      </c>
      <c r="G41" s="9" t="str">
        <f>calc!H41</f>
        <v/>
      </c>
    </row>
    <row r="42" spans="1:7" x14ac:dyDescent="0.35">
      <c r="A42" s="5" t="s">
        <v>48</v>
      </c>
      <c r="B42" s="6">
        <v>11</v>
      </c>
      <c r="C42" s="5"/>
      <c r="D42" s="5"/>
      <c r="E42" s="7" t="str">
        <f>calc!I42</f>
        <v/>
      </c>
      <c r="F42" s="8" t="str">
        <f>calc!F42</f>
        <v/>
      </c>
      <c r="G42" s="9" t="str">
        <f>calc!H42</f>
        <v/>
      </c>
    </row>
    <row r="43" spans="1:7" x14ac:dyDescent="0.35">
      <c r="A43" s="5" t="s">
        <v>49</v>
      </c>
      <c r="B43" s="6">
        <v>11</v>
      </c>
      <c r="C43" s="5"/>
      <c r="D43" s="5"/>
      <c r="E43" s="7" t="str">
        <f>calc!I43</f>
        <v/>
      </c>
      <c r="F43" s="8" t="str">
        <f>calc!F43</f>
        <v/>
      </c>
      <c r="G43" s="9" t="str">
        <f>calc!H43</f>
        <v/>
      </c>
    </row>
    <row r="44" spans="1:7" x14ac:dyDescent="0.35">
      <c r="A44" s="5" t="s">
        <v>50</v>
      </c>
      <c r="B44" s="6">
        <v>11</v>
      </c>
      <c r="C44" s="5"/>
      <c r="D44" s="5"/>
      <c r="E44" s="7" t="str">
        <f>calc!I44</f>
        <v/>
      </c>
      <c r="F44" s="8" t="str">
        <f>calc!F44</f>
        <v/>
      </c>
      <c r="G44" s="9" t="str">
        <f>calc!H44</f>
        <v/>
      </c>
    </row>
    <row r="45" spans="1:7" x14ac:dyDescent="0.35">
      <c r="A45" s="5" t="s">
        <v>51</v>
      </c>
      <c r="B45" s="6">
        <v>11</v>
      </c>
      <c r="C45" s="5"/>
      <c r="D45" s="5"/>
      <c r="E45" s="7" t="str">
        <f>calc!I45</f>
        <v/>
      </c>
      <c r="F45" s="8" t="str">
        <f>calc!F45</f>
        <v/>
      </c>
      <c r="G45" s="9" t="str">
        <f>calc!H45</f>
        <v/>
      </c>
    </row>
    <row r="46" spans="1:7" x14ac:dyDescent="0.35">
      <c r="A46" s="5" t="s">
        <v>52</v>
      </c>
      <c r="B46" s="6">
        <v>12</v>
      </c>
      <c r="C46" s="5"/>
      <c r="D46" s="5"/>
      <c r="E46" s="7" t="str">
        <f>calc!I46</f>
        <v/>
      </c>
      <c r="F46" s="8" t="str">
        <f>calc!F46</f>
        <v/>
      </c>
      <c r="G46" s="9" t="str">
        <f>calc!H46</f>
        <v/>
      </c>
    </row>
    <row r="47" spans="1:7" x14ac:dyDescent="0.35">
      <c r="A47" s="5" t="s">
        <v>53</v>
      </c>
      <c r="B47" s="6">
        <v>12</v>
      </c>
      <c r="C47" s="5"/>
      <c r="D47" s="5"/>
      <c r="E47" s="7" t="str">
        <f>calc!I47</f>
        <v/>
      </c>
      <c r="F47" s="8" t="str">
        <f>calc!F47</f>
        <v/>
      </c>
      <c r="G47" s="9" t="str">
        <f>calc!H47</f>
        <v/>
      </c>
    </row>
    <row r="48" spans="1:7" x14ac:dyDescent="0.35">
      <c r="A48" s="5" t="s">
        <v>54</v>
      </c>
      <c r="B48" s="6">
        <v>12</v>
      </c>
      <c r="C48" s="5"/>
      <c r="D48" s="5"/>
      <c r="E48" s="7" t="str">
        <f>calc!I48</f>
        <v/>
      </c>
      <c r="F48" s="8" t="str">
        <f>calc!F48</f>
        <v/>
      </c>
      <c r="G48" s="9" t="str">
        <f>calc!H48</f>
        <v/>
      </c>
    </row>
    <row r="49" spans="1:7" x14ac:dyDescent="0.35">
      <c r="A49" s="5" t="s">
        <v>55</v>
      </c>
      <c r="B49" s="6">
        <v>12</v>
      </c>
      <c r="C49" s="5"/>
      <c r="D49" s="5"/>
      <c r="E49" s="7" t="str">
        <f>calc!I49</f>
        <v/>
      </c>
      <c r="F49" s="8" t="str">
        <f>calc!F49</f>
        <v/>
      </c>
      <c r="G49" s="9" t="str">
        <f>calc!H49</f>
        <v/>
      </c>
    </row>
    <row r="50" spans="1:7" x14ac:dyDescent="0.35">
      <c r="A50" s="5" t="s">
        <v>56</v>
      </c>
      <c r="B50" s="6">
        <v>13</v>
      </c>
      <c r="C50" s="5"/>
      <c r="D50" s="5"/>
      <c r="E50" s="7" t="str">
        <f>calc!I50</f>
        <v/>
      </c>
      <c r="F50" s="8" t="str">
        <f>calc!F50</f>
        <v/>
      </c>
      <c r="G50" s="9" t="str">
        <f>calc!H50</f>
        <v/>
      </c>
    </row>
    <row r="51" spans="1:7" x14ac:dyDescent="0.35">
      <c r="A51" s="5" t="s">
        <v>57</v>
      </c>
      <c r="B51" s="6">
        <v>13</v>
      </c>
      <c r="C51" s="5"/>
      <c r="D51" s="5"/>
      <c r="E51" s="7" t="str">
        <f>calc!I51</f>
        <v/>
      </c>
      <c r="F51" s="8" t="str">
        <f>calc!F51</f>
        <v/>
      </c>
      <c r="G51" s="9" t="str">
        <f>calc!H51</f>
        <v/>
      </c>
    </row>
    <row r="52" spans="1:7" x14ac:dyDescent="0.35">
      <c r="A52" s="5" t="s">
        <v>58</v>
      </c>
      <c r="B52" s="6">
        <v>13</v>
      </c>
      <c r="C52" s="5"/>
      <c r="D52" s="5"/>
      <c r="E52" s="7" t="str">
        <f>calc!I52</f>
        <v/>
      </c>
      <c r="F52" s="8" t="str">
        <f>calc!F52</f>
        <v/>
      </c>
      <c r="G52" s="9" t="str">
        <f>calc!H52</f>
        <v/>
      </c>
    </row>
    <row r="53" spans="1:7" x14ac:dyDescent="0.35">
      <c r="A53" s="5" t="s">
        <v>59</v>
      </c>
      <c r="B53" s="6">
        <v>13</v>
      </c>
      <c r="C53" s="5"/>
      <c r="D53" s="5"/>
      <c r="E53" s="7" t="str">
        <f>calc!I53</f>
        <v/>
      </c>
      <c r="F53" s="8" t="str">
        <f>calc!F53</f>
        <v/>
      </c>
      <c r="G53" s="9" t="str">
        <f>calc!H53</f>
        <v/>
      </c>
    </row>
    <row r="54" spans="1:7" x14ac:dyDescent="0.35">
      <c r="A54" s="5" t="s">
        <v>60</v>
      </c>
      <c r="B54" s="6">
        <v>14</v>
      </c>
      <c r="C54" s="5"/>
      <c r="D54" s="5"/>
      <c r="E54" s="7" t="str">
        <f>calc!I54</f>
        <v/>
      </c>
      <c r="F54" s="8" t="str">
        <f>calc!F54</f>
        <v/>
      </c>
      <c r="G54" s="9" t="str">
        <f>calc!H54</f>
        <v/>
      </c>
    </row>
    <row r="55" spans="1:7" x14ac:dyDescent="0.35">
      <c r="A55" s="5" t="s">
        <v>61</v>
      </c>
      <c r="B55" s="6">
        <v>14</v>
      </c>
      <c r="C55" s="5"/>
      <c r="D55" s="5"/>
      <c r="E55" s="7" t="str">
        <f>calc!I55</f>
        <v/>
      </c>
      <c r="F55" s="8" t="str">
        <f>calc!F55</f>
        <v/>
      </c>
      <c r="G55" s="9" t="str">
        <f>calc!H55</f>
        <v/>
      </c>
    </row>
    <row r="56" spans="1:7" x14ac:dyDescent="0.35">
      <c r="A56" s="5" t="s">
        <v>62</v>
      </c>
      <c r="B56" s="6">
        <v>14</v>
      </c>
      <c r="C56" s="5"/>
      <c r="D56" s="5"/>
      <c r="E56" s="7" t="str">
        <f>calc!I56</f>
        <v/>
      </c>
      <c r="F56" s="8" t="str">
        <f>calc!F56</f>
        <v/>
      </c>
      <c r="G56" s="9" t="str">
        <f>calc!H56</f>
        <v/>
      </c>
    </row>
    <row r="57" spans="1:7" x14ac:dyDescent="0.35">
      <c r="A57" s="5" t="s">
        <v>63</v>
      </c>
      <c r="B57" s="6">
        <v>14</v>
      </c>
      <c r="C57" s="5"/>
      <c r="D57" s="5"/>
      <c r="E57" s="7" t="str">
        <f>calc!I57</f>
        <v/>
      </c>
      <c r="F57" s="8" t="str">
        <f>calc!F57</f>
        <v/>
      </c>
      <c r="G57" s="9" t="str">
        <f>calc!H57</f>
        <v/>
      </c>
    </row>
    <row r="58" spans="1:7" x14ac:dyDescent="0.35">
      <c r="A58" s="5" t="s">
        <v>64</v>
      </c>
      <c r="B58" s="6">
        <v>15</v>
      </c>
      <c r="C58" s="5"/>
      <c r="D58" s="5"/>
      <c r="E58" s="7" t="str">
        <f>calc!I58</f>
        <v/>
      </c>
      <c r="F58" s="8" t="str">
        <f>calc!F58</f>
        <v/>
      </c>
      <c r="G58" s="9" t="str">
        <f>calc!H58</f>
        <v/>
      </c>
    </row>
    <row r="59" spans="1:7" x14ac:dyDescent="0.35">
      <c r="A59" s="5" t="s">
        <v>65</v>
      </c>
      <c r="B59" s="6">
        <v>15</v>
      </c>
      <c r="C59" s="5"/>
      <c r="D59" s="5"/>
      <c r="E59" s="7" t="str">
        <f>calc!I59</f>
        <v/>
      </c>
      <c r="F59" s="8" t="str">
        <f>calc!F59</f>
        <v/>
      </c>
      <c r="G59" s="9" t="str">
        <f>calc!H59</f>
        <v/>
      </c>
    </row>
    <row r="60" spans="1:7" x14ac:dyDescent="0.35">
      <c r="A60" s="5" t="s">
        <v>66</v>
      </c>
      <c r="B60" s="6">
        <v>15</v>
      </c>
      <c r="C60" s="5"/>
      <c r="D60" s="5"/>
      <c r="E60" s="7" t="str">
        <f>calc!I60</f>
        <v/>
      </c>
      <c r="F60" s="8" t="str">
        <f>calc!F60</f>
        <v/>
      </c>
      <c r="G60" s="9" t="str">
        <f>calc!H60</f>
        <v/>
      </c>
    </row>
    <row r="61" spans="1:7" x14ac:dyDescent="0.35">
      <c r="A61" s="5" t="s">
        <v>67</v>
      </c>
      <c r="B61" s="6">
        <v>15</v>
      </c>
      <c r="C61" s="5"/>
      <c r="D61" s="5"/>
      <c r="E61" s="7" t="str">
        <f>calc!I61</f>
        <v/>
      </c>
      <c r="F61" s="8" t="str">
        <f>calc!F61</f>
        <v/>
      </c>
      <c r="G61" s="9" t="str">
        <f>calc!H61</f>
        <v/>
      </c>
    </row>
    <row r="62" spans="1:7" x14ac:dyDescent="0.35">
      <c r="A62" s="5" t="s">
        <v>68</v>
      </c>
      <c r="B62" s="6">
        <v>16</v>
      </c>
      <c r="C62" s="5"/>
      <c r="D62" s="5"/>
      <c r="E62" s="7" t="str">
        <f>calc!I62</f>
        <v/>
      </c>
      <c r="F62" s="8" t="str">
        <f>calc!F62</f>
        <v/>
      </c>
      <c r="G62" s="9" t="str">
        <f>calc!H62</f>
        <v/>
      </c>
    </row>
    <row r="63" spans="1:7" x14ac:dyDescent="0.35">
      <c r="A63" s="5" t="s">
        <v>69</v>
      </c>
      <c r="B63" s="6">
        <v>16</v>
      </c>
      <c r="C63" s="5"/>
      <c r="D63" s="5"/>
      <c r="E63" s="7" t="str">
        <f>calc!I63</f>
        <v/>
      </c>
      <c r="F63" s="8" t="str">
        <f>calc!F63</f>
        <v/>
      </c>
      <c r="G63" s="9" t="str">
        <f>calc!H63</f>
        <v/>
      </c>
    </row>
    <row r="64" spans="1:7" x14ac:dyDescent="0.35">
      <c r="A64" s="5" t="s">
        <v>70</v>
      </c>
      <c r="B64" s="6">
        <v>16</v>
      </c>
      <c r="C64" s="5"/>
      <c r="D64" s="5"/>
      <c r="E64" s="7" t="str">
        <f>calc!I64</f>
        <v/>
      </c>
      <c r="F64" s="8" t="str">
        <f>calc!F64</f>
        <v/>
      </c>
      <c r="G64" s="9" t="str">
        <f>calc!H64</f>
        <v/>
      </c>
    </row>
    <row r="65" spans="1:7" x14ac:dyDescent="0.35">
      <c r="A65" s="5" t="s">
        <v>71</v>
      </c>
      <c r="B65" s="6">
        <v>16</v>
      </c>
      <c r="C65" s="5"/>
      <c r="D65" s="5"/>
      <c r="E65" s="7" t="str">
        <f>calc!I65</f>
        <v/>
      </c>
      <c r="F65" s="8" t="str">
        <f>calc!F65</f>
        <v/>
      </c>
      <c r="G65" s="9" t="str">
        <f>calc!H65</f>
        <v/>
      </c>
    </row>
    <row r="66" spans="1:7" x14ac:dyDescent="0.35">
      <c r="A66" s="5" t="s">
        <v>72</v>
      </c>
      <c r="B66" s="6">
        <v>17</v>
      </c>
      <c r="C66" s="5"/>
      <c r="D66" s="5"/>
      <c r="E66" s="7" t="str">
        <f>calc!I66</f>
        <v/>
      </c>
      <c r="F66" s="8" t="str">
        <f>calc!F66</f>
        <v/>
      </c>
      <c r="G66" s="9" t="str">
        <f>calc!H66</f>
        <v/>
      </c>
    </row>
    <row r="67" spans="1:7" x14ac:dyDescent="0.35">
      <c r="A67" s="5" t="s">
        <v>73</v>
      </c>
      <c r="B67" s="6">
        <v>17</v>
      </c>
      <c r="C67" s="5"/>
      <c r="D67" s="5"/>
      <c r="E67" s="7" t="str">
        <f>calc!I67</f>
        <v/>
      </c>
      <c r="F67" s="8" t="str">
        <f>calc!F67</f>
        <v/>
      </c>
      <c r="G67" s="9" t="str">
        <f>calc!H67</f>
        <v/>
      </c>
    </row>
    <row r="68" spans="1:7" x14ac:dyDescent="0.35">
      <c r="A68" s="5" t="s">
        <v>74</v>
      </c>
      <c r="B68" s="6">
        <v>17</v>
      </c>
      <c r="C68" s="5"/>
      <c r="D68" s="5"/>
      <c r="E68" s="7" t="str">
        <f>calc!I68</f>
        <v/>
      </c>
      <c r="F68" s="8" t="str">
        <f>calc!F68</f>
        <v/>
      </c>
      <c r="G68" s="9" t="str">
        <f>calc!H68</f>
        <v/>
      </c>
    </row>
    <row r="69" spans="1:7" x14ac:dyDescent="0.35">
      <c r="A69" s="5" t="s">
        <v>75</v>
      </c>
      <c r="B69" s="6">
        <v>17</v>
      </c>
      <c r="C69" s="5"/>
      <c r="D69" s="5"/>
      <c r="E69" s="7" t="str">
        <f>calc!I69</f>
        <v/>
      </c>
      <c r="F69" s="8" t="str">
        <f>calc!F69</f>
        <v/>
      </c>
      <c r="G69" s="9" t="str">
        <f>calc!H69</f>
        <v/>
      </c>
    </row>
    <row r="70" spans="1:7" x14ac:dyDescent="0.35">
      <c r="A70" s="5" t="s">
        <v>76</v>
      </c>
      <c r="B70" s="6">
        <v>18</v>
      </c>
      <c r="C70" s="5"/>
      <c r="D70" s="5"/>
      <c r="E70" s="7" t="str">
        <f>calc!I70</f>
        <v/>
      </c>
      <c r="F70" s="8" t="str">
        <f>calc!F70</f>
        <v/>
      </c>
      <c r="G70" s="9" t="str">
        <f>calc!H70</f>
        <v/>
      </c>
    </row>
    <row r="71" spans="1:7" x14ac:dyDescent="0.35">
      <c r="A71" s="5" t="s">
        <v>77</v>
      </c>
      <c r="B71" s="6">
        <v>18</v>
      </c>
      <c r="C71" s="5"/>
      <c r="D71" s="5"/>
      <c r="E71" s="7" t="str">
        <f>calc!I71</f>
        <v/>
      </c>
      <c r="F71" s="8" t="str">
        <f>calc!F71</f>
        <v/>
      </c>
      <c r="G71" s="9" t="str">
        <f>calc!H71</f>
        <v/>
      </c>
    </row>
    <row r="72" spans="1:7" x14ac:dyDescent="0.35">
      <c r="A72" s="5" t="s">
        <v>78</v>
      </c>
      <c r="B72" s="6">
        <v>18</v>
      </c>
      <c r="C72" s="5"/>
      <c r="D72" s="5"/>
      <c r="E72" s="7" t="str">
        <f>calc!I72</f>
        <v/>
      </c>
      <c r="F72" s="8" t="str">
        <f>calc!F72</f>
        <v/>
      </c>
      <c r="G72" s="9" t="str">
        <f>calc!H72</f>
        <v/>
      </c>
    </row>
    <row r="73" spans="1:7" x14ac:dyDescent="0.35">
      <c r="A73" s="5" t="s">
        <v>79</v>
      </c>
      <c r="B73" s="6">
        <v>18</v>
      </c>
      <c r="C73" s="5"/>
      <c r="D73" s="5"/>
      <c r="E73" s="7" t="str">
        <f>calc!I73</f>
        <v/>
      </c>
      <c r="F73" s="8" t="str">
        <f>calc!F73</f>
        <v/>
      </c>
      <c r="G73" s="9" t="str">
        <f>calc!H73</f>
        <v/>
      </c>
    </row>
    <row r="74" spans="1:7" x14ac:dyDescent="0.35">
      <c r="A74" s="5" t="s">
        <v>80</v>
      </c>
      <c r="B74" s="6">
        <v>19</v>
      </c>
      <c r="C74" s="5"/>
      <c r="D74" s="5"/>
      <c r="E74" s="7" t="str">
        <f>calc!I74</f>
        <v/>
      </c>
      <c r="F74" s="8" t="str">
        <f>calc!F74</f>
        <v/>
      </c>
      <c r="G74" s="9" t="str">
        <f>calc!H74</f>
        <v/>
      </c>
    </row>
    <row r="75" spans="1:7" x14ac:dyDescent="0.35">
      <c r="A75" s="5" t="s">
        <v>81</v>
      </c>
      <c r="B75" s="6">
        <v>19</v>
      </c>
      <c r="C75" s="5"/>
      <c r="D75" s="5"/>
      <c r="E75" s="7" t="str">
        <f>calc!I75</f>
        <v/>
      </c>
      <c r="F75" s="8" t="str">
        <f>calc!F75</f>
        <v/>
      </c>
      <c r="G75" s="9" t="str">
        <f>calc!H75</f>
        <v/>
      </c>
    </row>
    <row r="76" spans="1:7" x14ac:dyDescent="0.35">
      <c r="A76" s="5" t="s">
        <v>82</v>
      </c>
      <c r="B76" s="6">
        <v>19</v>
      </c>
      <c r="C76" s="5"/>
      <c r="D76" s="5"/>
      <c r="E76" s="7" t="str">
        <f>calc!I76</f>
        <v/>
      </c>
      <c r="F76" s="8" t="str">
        <f>calc!F76</f>
        <v/>
      </c>
      <c r="G76" s="9" t="str">
        <f>calc!H76</f>
        <v/>
      </c>
    </row>
    <row r="77" spans="1:7" x14ac:dyDescent="0.35">
      <c r="A77" s="5" t="s">
        <v>83</v>
      </c>
      <c r="B77" s="6">
        <v>19</v>
      </c>
      <c r="C77" s="5"/>
      <c r="D77" s="5"/>
      <c r="E77" s="7" t="str">
        <f>calc!I77</f>
        <v/>
      </c>
      <c r="F77" s="8" t="str">
        <f>calc!F77</f>
        <v/>
      </c>
      <c r="G77" s="9" t="str">
        <f>calc!H77</f>
        <v/>
      </c>
    </row>
    <row r="78" spans="1:7" x14ac:dyDescent="0.35">
      <c r="A78" s="5" t="s">
        <v>84</v>
      </c>
      <c r="B78" s="6">
        <v>20</v>
      </c>
      <c r="C78" s="5"/>
      <c r="D78" s="5"/>
      <c r="E78" s="7" t="str">
        <f>calc!I78</f>
        <v/>
      </c>
      <c r="F78" s="8" t="str">
        <f>calc!F78</f>
        <v/>
      </c>
      <c r="G78" s="9" t="str">
        <f>calc!H78</f>
        <v/>
      </c>
    </row>
    <row r="79" spans="1:7" x14ac:dyDescent="0.35">
      <c r="A79" s="5" t="s">
        <v>85</v>
      </c>
      <c r="B79" s="6">
        <v>20</v>
      </c>
      <c r="C79" s="5"/>
      <c r="D79" s="5"/>
      <c r="E79" s="7" t="str">
        <f>calc!I79</f>
        <v/>
      </c>
      <c r="F79" s="8" t="str">
        <f>calc!F79</f>
        <v/>
      </c>
      <c r="G79" s="9" t="str">
        <f>calc!H79</f>
        <v/>
      </c>
    </row>
    <row r="80" spans="1:7" x14ac:dyDescent="0.35">
      <c r="A80" s="5" t="s">
        <v>86</v>
      </c>
      <c r="B80" s="6">
        <v>20</v>
      </c>
      <c r="C80" s="5"/>
      <c r="D80" s="5"/>
      <c r="E80" s="7" t="str">
        <f>calc!I80</f>
        <v/>
      </c>
      <c r="F80" s="8" t="str">
        <f>calc!F80</f>
        <v/>
      </c>
      <c r="G80" s="9" t="str">
        <f>calc!H80</f>
        <v/>
      </c>
    </row>
    <row r="81" spans="1:7" x14ac:dyDescent="0.35">
      <c r="A81" s="5" t="s">
        <v>87</v>
      </c>
      <c r="B81" s="6">
        <v>20</v>
      </c>
      <c r="C81" s="5"/>
      <c r="D81" s="5"/>
      <c r="E81" s="7" t="str">
        <f>calc!I81</f>
        <v/>
      </c>
      <c r="F81" s="8" t="str">
        <f>calc!F81</f>
        <v/>
      </c>
      <c r="G81" s="9" t="str">
        <f>calc!H81</f>
        <v/>
      </c>
    </row>
    <row r="82" spans="1:7" x14ac:dyDescent="0.35">
      <c r="A82" s="5" t="s">
        <v>88</v>
      </c>
      <c r="B82" s="6">
        <v>21</v>
      </c>
      <c r="C82" s="5"/>
      <c r="D82" s="5"/>
      <c r="E82" s="7" t="str">
        <f>calc!I82</f>
        <v/>
      </c>
      <c r="F82" s="8" t="str">
        <f>calc!F82</f>
        <v/>
      </c>
      <c r="G82" s="9" t="str">
        <f>calc!H82</f>
        <v/>
      </c>
    </row>
    <row r="83" spans="1:7" x14ac:dyDescent="0.35">
      <c r="A83" s="5" t="s">
        <v>89</v>
      </c>
      <c r="B83" s="6">
        <v>21</v>
      </c>
      <c r="C83" s="5"/>
      <c r="D83" s="5"/>
      <c r="E83" s="7" t="str">
        <f>calc!I83</f>
        <v/>
      </c>
      <c r="F83" s="8" t="str">
        <f>calc!F83</f>
        <v/>
      </c>
      <c r="G83" s="9" t="str">
        <f>calc!H83</f>
        <v/>
      </c>
    </row>
    <row r="84" spans="1:7" x14ac:dyDescent="0.35">
      <c r="A84" s="5" t="s">
        <v>90</v>
      </c>
      <c r="B84" s="6">
        <v>21</v>
      </c>
      <c r="C84" s="5"/>
      <c r="D84" s="5"/>
      <c r="E84" s="7" t="str">
        <f>calc!I84</f>
        <v/>
      </c>
      <c r="F84" s="8" t="str">
        <f>calc!F84</f>
        <v/>
      </c>
      <c r="G84" s="9" t="str">
        <f>calc!H84</f>
        <v/>
      </c>
    </row>
    <row r="85" spans="1:7" x14ac:dyDescent="0.35">
      <c r="A85" s="5" t="s">
        <v>91</v>
      </c>
      <c r="B85" s="6">
        <v>21</v>
      </c>
      <c r="C85" s="5"/>
      <c r="D85" s="5"/>
      <c r="E85" s="7" t="str">
        <f>calc!I85</f>
        <v/>
      </c>
      <c r="F85" s="8" t="str">
        <f>calc!F85</f>
        <v/>
      </c>
      <c r="G85" s="9" t="str">
        <f>calc!H85</f>
        <v/>
      </c>
    </row>
    <row r="86" spans="1:7" x14ac:dyDescent="0.35">
      <c r="A86" s="5" t="s">
        <v>92</v>
      </c>
      <c r="B86" s="6">
        <v>22</v>
      </c>
      <c r="C86" s="5"/>
      <c r="D86" s="5"/>
      <c r="E86" s="7" t="str">
        <f>calc!I86</f>
        <v/>
      </c>
      <c r="F86" s="8" t="str">
        <f>calc!F86</f>
        <v/>
      </c>
      <c r="G86" s="9" t="str">
        <f>calc!H86</f>
        <v/>
      </c>
    </row>
    <row r="87" spans="1:7" x14ac:dyDescent="0.35">
      <c r="A87" s="5" t="s">
        <v>93</v>
      </c>
      <c r="B87" s="6">
        <v>22</v>
      </c>
      <c r="C87" s="5"/>
      <c r="D87" s="5"/>
      <c r="E87" s="7" t="str">
        <f>calc!I87</f>
        <v/>
      </c>
      <c r="F87" s="8" t="str">
        <f>calc!F87</f>
        <v/>
      </c>
      <c r="G87" s="9" t="str">
        <f>calc!H87</f>
        <v/>
      </c>
    </row>
    <row r="88" spans="1:7" x14ac:dyDescent="0.35">
      <c r="A88" s="5" t="s">
        <v>94</v>
      </c>
      <c r="B88" s="6">
        <v>22</v>
      </c>
      <c r="C88" s="5"/>
      <c r="D88" s="5"/>
      <c r="E88" s="7" t="str">
        <f>calc!I88</f>
        <v/>
      </c>
      <c r="F88" s="8" t="str">
        <f>calc!F88</f>
        <v/>
      </c>
      <c r="G88" s="9" t="str">
        <f>calc!H88</f>
        <v/>
      </c>
    </row>
    <row r="89" spans="1:7" x14ac:dyDescent="0.35">
      <c r="A89" s="5" t="s">
        <v>95</v>
      </c>
      <c r="B89" s="6">
        <v>22</v>
      </c>
      <c r="C89" s="5"/>
      <c r="D89" s="5"/>
      <c r="E89" s="7" t="str">
        <f>calc!I89</f>
        <v/>
      </c>
      <c r="F89" s="8" t="str">
        <f>calc!F89</f>
        <v/>
      </c>
      <c r="G89" s="9" t="str">
        <f>calc!H89</f>
        <v/>
      </c>
    </row>
    <row r="90" spans="1:7" x14ac:dyDescent="0.35">
      <c r="A90" s="5" t="s">
        <v>96</v>
      </c>
      <c r="B90" s="6">
        <v>23</v>
      </c>
      <c r="C90" s="5"/>
      <c r="D90" s="5"/>
      <c r="E90" s="7" t="str">
        <f>calc!I90</f>
        <v/>
      </c>
      <c r="F90" s="8" t="str">
        <f>calc!F90</f>
        <v/>
      </c>
      <c r="G90" s="9" t="str">
        <f>calc!H90</f>
        <v/>
      </c>
    </row>
    <row r="91" spans="1:7" x14ac:dyDescent="0.35">
      <c r="A91" s="5" t="s">
        <v>97</v>
      </c>
      <c r="B91" s="6">
        <v>23</v>
      </c>
      <c r="C91" s="5"/>
      <c r="D91" s="5"/>
      <c r="E91" s="7" t="str">
        <f>calc!I91</f>
        <v/>
      </c>
      <c r="F91" s="8" t="str">
        <f>calc!F91</f>
        <v/>
      </c>
      <c r="G91" s="9" t="str">
        <f>calc!H91</f>
        <v/>
      </c>
    </row>
    <row r="92" spans="1:7" x14ac:dyDescent="0.35">
      <c r="A92" s="5" t="s">
        <v>98</v>
      </c>
      <c r="B92" s="6">
        <v>23</v>
      </c>
      <c r="C92" s="5"/>
      <c r="D92" s="5"/>
      <c r="E92" s="7" t="str">
        <f>calc!I92</f>
        <v/>
      </c>
      <c r="F92" s="8" t="str">
        <f>calc!F92</f>
        <v/>
      </c>
      <c r="G92" s="9" t="str">
        <f>calc!H92</f>
        <v/>
      </c>
    </row>
    <row r="93" spans="1:7" x14ac:dyDescent="0.35">
      <c r="A93" s="5" t="s">
        <v>99</v>
      </c>
      <c r="B93" s="6">
        <v>23</v>
      </c>
      <c r="C93" s="5"/>
      <c r="D93" s="5"/>
      <c r="E93" s="7" t="str">
        <f>calc!I93</f>
        <v/>
      </c>
      <c r="F93" s="8" t="str">
        <f>calc!F93</f>
        <v/>
      </c>
      <c r="G93" s="9" t="str">
        <f>calc!H93</f>
        <v/>
      </c>
    </row>
    <row r="94" spans="1:7" x14ac:dyDescent="0.35">
      <c r="A94" s="5" t="s">
        <v>100</v>
      </c>
      <c r="B94" s="6">
        <v>24</v>
      </c>
      <c r="C94" s="5"/>
      <c r="D94" s="5"/>
      <c r="E94" s="7" t="str">
        <f>calc!I94</f>
        <v/>
      </c>
      <c r="F94" s="8" t="str">
        <f>calc!F94</f>
        <v/>
      </c>
      <c r="G94" s="9" t="str">
        <f>calc!H94</f>
        <v/>
      </c>
    </row>
    <row r="95" spans="1:7" x14ac:dyDescent="0.35">
      <c r="A95" s="5" t="s">
        <v>101</v>
      </c>
      <c r="B95" s="6">
        <v>24</v>
      </c>
      <c r="C95" s="5"/>
      <c r="D95" s="5"/>
      <c r="E95" s="7" t="str">
        <f>calc!I95</f>
        <v/>
      </c>
      <c r="F95" s="8" t="str">
        <f>calc!F95</f>
        <v/>
      </c>
      <c r="G95" s="9" t="str">
        <f>calc!H95</f>
        <v/>
      </c>
    </row>
    <row r="96" spans="1:7" x14ac:dyDescent="0.35">
      <c r="A96" s="5" t="s">
        <v>102</v>
      </c>
      <c r="B96" s="6">
        <v>24</v>
      </c>
      <c r="C96" s="5"/>
      <c r="D96" s="5"/>
      <c r="E96" s="7" t="str">
        <f>calc!I96</f>
        <v/>
      </c>
      <c r="F96" s="8" t="str">
        <f>calc!F96</f>
        <v/>
      </c>
      <c r="G96" s="9" t="str">
        <f>calc!H96</f>
        <v/>
      </c>
    </row>
    <row r="97" spans="1:7" x14ac:dyDescent="0.35">
      <c r="A97" s="5" t="s">
        <v>103</v>
      </c>
      <c r="B97" s="6">
        <v>24</v>
      </c>
      <c r="C97" s="5"/>
      <c r="D97" s="5"/>
      <c r="E97" s="7" t="str">
        <f>calc!I97</f>
        <v/>
      </c>
      <c r="F97" s="8" t="str">
        <f>calc!F97</f>
        <v/>
      </c>
      <c r="G97" s="9" t="str">
        <f>calc!H97</f>
        <v/>
      </c>
    </row>
  </sheetData>
  <phoneticPr fontId="2" type="noConversion"/>
  <conditionalFormatting sqref="E2:E97">
    <cfRule type="containsText" dxfId="0" priority="1" operator="containsText" text="check">
      <formula>NOT(ISERROR(SEARCH("check",E2)))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24F5F4-93C9-4A75-B38B-B73C1CCEB599}">
  <dimension ref="A1:I98"/>
  <sheetViews>
    <sheetView workbookViewId="0">
      <pane ySplit="1" topLeftCell="A75" activePane="bottomLeft" state="frozen"/>
      <selection pane="bottomLeft" activeCell="D82" sqref="D82"/>
    </sheetView>
  </sheetViews>
  <sheetFormatPr defaultRowHeight="14.5" x14ac:dyDescent="0.35"/>
  <cols>
    <col min="4" max="4" width="10.81640625" bestFit="1" customWidth="1"/>
    <col min="5" max="5" width="10.90625" bestFit="1" customWidth="1"/>
    <col min="6" max="6" width="27.453125" bestFit="1" customWidth="1"/>
    <col min="8" max="8" width="13.453125" bestFit="1" customWidth="1"/>
  </cols>
  <sheetData>
    <row r="1" spans="1:9" x14ac:dyDescent="0.35">
      <c r="A1" t="s">
        <v>9</v>
      </c>
      <c r="B1" t="s">
        <v>8</v>
      </c>
      <c r="C1" t="s">
        <v>0</v>
      </c>
      <c r="D1" t="s">
        <v>5</v>
      </c>
      <c r="E1" t="s">
        <v>6</v>
      </c>
      <c r="F1" t="s">
        <v>7</v>
      </c>
      <c r="G1" t="s">
        <v>10</v>
      </c>
      <c r="H1" t="s">
        <v>11</v>
      </c>
      <c r="I1" t="s">
        <v>104</v>
      </c>
    </row>
    <row r="2" spans="1:9" x14ac:dyDescent="0.35">
      <c r="A2" t="str">
        <f>Input!A2</f>
        <v>sample 1</v>
      </c>
      <c r="B2">
        <f>Input!B2</f>
        <v>1</v>
      </c>
      <c r="C2">
        <f>IF(Input!C2="","",Input!C2)</f>
        <v>20.14</v>
      </c>
      <c r="D2">
        <f>2^(C2-MIN(C$2:C$5))</f>
        <v>1.2141948843950479</v>
      </c>
      <c r="E2">
        <f>100*D2</f>
        <v>121.41948843950479</v>
      </c>
      <c r="F2" s="4">
        <f>IF(C2="","",IF(SUM(E2:E5)&lt;1500,(1500/SUM(E2:E5)*E2),E2))</f>
        <v>317.97883066960219</v>
      </c>
      <c r="G2">
        <f>Input!D2</f>
        <v>50</v>
      </c>
      <c r="H2" s="1">
        <f>IFERROR(F2/G2,"")</f>
        <v>6.3595766133920435</v>
      </c>
      <c r="I2" t="str">
        <f>IF(C2="","",IF((MAX(C$2:C$5)-MIN(C$2:C$5))&gt;2,"check","ok"))</f>
        <v>ok</v>
      </c>
    </row>
    <row r="3" spans="1:9" x14ac:dyDescent="0.35">
      <c r="A3" t="str">
        <f>Input!A3</f>
        <v>sample 2</v>
      </c>
      <c r="B3">
        <f>Input!B3</f>
        <v>1</v>
      </c>
      <c r="C3">
        <f>IF(Input!C3="","",Input!C3)</f>
        <v>21.13</v>
      </c>
      <c r="D3">
        <f t="shared" ref="D3:D5" si="0">2^(C3-MIN(C$2:C$5))</f>
        <v>2.41161565538152</v>
      </c>
      <c r="E3">
        <f t="shared" ref="E3:E67" si="1">100*D3</f>
        <v>241.16156553815199</v>
      </c>
      <c r="F3" s="4">
        <f>IF(C3="","",IF(SUM(E2:E5)&lt;1500,(1500/SUM(E2:E5)*E3),E3))</f>
        <v>631.56478089165103</v>
      </c>
      <c r="G3">
        <f>Input!D3</f>
        <v>150</v>
      </c>
      <c r="H3" s="1">
        <f t="shared" ref="H3:H66" si="2">IFERROR(F3/G3,"")</f>
        <v>4.2104318726110073</v>
      </c>
      <c r="I3" t="str">
        <f t="shared" ref="I3:I4" si="3">IF(C3="","",IF((MAX(C$2:C$5)-MIN(C$2:C$5))&gt;2,"check","ok"))</f>
        <v>ok</v>
      </c>
    </row>
    <row r="4" spans="1:9" x14ac:dyDescent="0.35">
      <c r="A4" t="str">
        <f>Input!A4</f>
        <v>sample 3</v>
      </c>
      <c r="B4">
        <f>Input!B4</f>
        <v>1</v>
      </c>
      <c r="C4">
        <f>IF(Input!C4="","",Input!C4)</f>
        <v>19.86</v>
      </c>
      <c r="D4">
        <f t="shared" si="0"/>
        <v>1</v>
      </c>
      <c r="E4">
        <f t="shared" si="1"/>
        <v>100</v>
      </c>
      <c r="F4" s="4">
        <f>IF(C4="","",IF(SUM(E2:E5)&lt;1500,(1500/SUM(E2:E5)*E4),E4))</f>
        <v>261.8845086207308</v>
      </c>
      <c r="G4">
        <f>Input!D4</f>
        <v>150</v>
      </c>
      <c r="H4" s="1">
        <f t="shared" si="2"/>
        <v>1.7458967241382053</v>
      </c>
      <c r="I4" t="str">
        <f t="shared" si="3"/>
        <v>ok</v>
      </c>
    </row>
    <row r="5" spans="1:9" x14ac:dyDescent="0.35">
      <c r="A5" t="str">
        <f>Input!A5</f>
        <v>sample 4</v>
      </c>
      <c r="B5">
        <f>Input!B5</f>
        <v>1</v>
      </c>
      <c r="C5">
        <f>IF(Input!C5="","",Input!C5)</f>
        <v>20</v>
      </c>
      <c r="D5">
        <f t="shared" si="0"/>
        <v>1.1019051158766111</v>
      </c>
      <c r="E5">
        <f t="shared" si="1"/>
        <v>110.19051158766111</v>
      </c>
      <c r="F5" s="4">
        <f>IF(C5="","",IF(SUM(E2:E5)&lt;1500,(1500/SUM(E2:E5)*E5),E5))</f>
        <v>288.57187981801576</v>
      </c>
      <c r="G5">
        <f>Input!D5</f>
        <v>150</v>
      </c>
      <c r="H5" s="1">
        <f t="shared" si="2"/>
        <v>1.9238125321201052</v>
      </c>
      <c r="I5" t="str">
        <f>IF(C5="","",IF((MAX(C$2:C$5)-MIN(C$2:C$5))&gt;2,"check","ok"))</f>
        <v>ok</v>
      </c>
    </row>
    <row r="6" spans="1:9" x14ac:dyDescent="0.35">
      <c r="A6" t="str">
        <f>Input!A6</f>
        <v>sample 5</v>
      </c>
      <c r="B6">
        <f>Input!B6</f>
        <v>2</v>
      </c>
      <c r="C6">
        <f>IF(Input!C6="","",Input!C6)</f>
        <v>20</v>
      </c>
      <c r="D6">
        <f>2^(C6-MIN(C$6:C$9))</f>
        <v>1</v>
      </c>
      <c r="E6">
        <f>100*D6</f>
        <v>100</v>
      </c>
      <c r="F6" s="4">
        <f>IF(C6="","",IF(SUM(E6:E9)&lt;1500,(1500/SUM(E6:E9)*E6),E6))</f>
        <v>115.38461538461537</v>
      </c>
      <c r="G6">
        <f>Input!D6</f>
        <v>100</v>
      </c>
      <c r="H6" s="1">
        <f t="shared" si="2"/>
        <v>1.1538461538461537</v>
      </c>
      <c r="I6" t="str">
        <f>IF(C6="","",IF((MAX(C$6:C$9)-MIN(C$6:C$9))&gt;2,"check","ok"))</f>
        <v>ok</v>
      </c>
    </row>
    <row r="7" spans="1:9" x14ac:dyDescent="0.35">
      <c r="A7" t="str">
        <f>Input!A7</f>
        <v>sample 6</v>
      </c>
      <c r="B7">
        <f>Input!B7</f>
        <v>2</v>
      </c>
      <c r="C7">
        <f>IF(Input!C7="","",Input!C7)</f>
        <v>22</v>
      </c>
      <c r="D7">
        <f t="shared" ref="D7:D9" si="4">2^(C7-MIN(C$6:C$9))</f>
        <v>4</v>
      </c>
      <c r="E7">
        <f t="shared" si="1"/>
        <v>400</v>
      </c>
      <c r="F7" s="4">
        <f>IF(C7="","",IF(SUM(E6:E9)&lt;1500,(1500/SUM(E6:E9)*E7),E7))</f>
        <v>461.53846153846149</v>
      </c>
      <c r="G7">
        <f>Input!D7</f>
        <v>150</v>
      </c>
      <c r="H7" s="1">
        <f t="shared" si="2"/>
        <v>3.0769230769230766</v>
      </c>
      <c r="I7" t="str">
        <f t="shared" ref="I7:I9" si="5">IF(C7="","",IF((MAX(C$6:C$9)-MIN(C$6:C$9))&gt;2,"check","ok"))</f>
        <v>ok</v>
      </c>
    </row>
    <row r="8" spans="1:9" x14ac:dyDescent="0.35">
      <c r="A8" t="str">
        <f>Input!A8</f>
        <v>sample 7</v>
      </c>
      <c r="B8">
        <f>Input!B8</f>
        <v>2</v>
      </c>
      <c r="C8">
        <f>IF(Input!C8="","",Input!C8)</f>
        <v>22</v>
      </c>
      <c r="D8">
        <f t="shared" si="4"/>
        <v>4</v>
      </c>
      <c r="E8">
        <f t="shared" si="1"/>
        <v>400</v>
      </c>
      <c r="F8" s="4">
        <f>IF(C8="","",IF(SUM(E6:E9)&lt;1500,(1500/SUM(E6:E9)*E8),E8))</f>
        <v>461.53846153846149</v>
      </c>
      <c r="G8">
        <f>Input!D8</f>
        <v>150</v>
      </c>
      <c r="H8" s="1">
        <f t="shared" si="2"/>
        <v>3.0769230769230766</v>
      </c>
      <c r="I8" t="str">
        <f t="shared" si="5"/>
        <v>ok</v>
      </c>
    </row>
    <row r="9" spans="1:9" x14ac:dyDescent="0.35">
      <c r="A9" t="str">
        <f>Input!A9</f>
        <v>sample 8</v>
      </c>
      <c r="B9">
        <f>Input!B9</f>
        <v>2</v>
      </c>
      <c r="C9">
        <f>IF(Input!C9="","",Input!C9)</f>
        <v>22</v>
      </c>
      <c r="D9">
        <f t="shared" si="4"/>
        <v>4</v>
      </c>
      <c r="E9">
        <f t="shared" si="1"/>
        <v>400</v>
      </c>
      <c r="F9" s="4">
        <f>IF(C9="","",IF(SUM(E6:E9)&lt;1500,(1500/SUM(E6:E9)*E9),E9))</f>
        <v>461.53846153846149</v>
      </c>
      <c r="G9">
        <f>Input!D9</f>
        <v>150</v>
      </c>
      <c r="H9" s="1">
        <f t="shared" si="2"/>
        <v>3.0769230769230766</v>
      </c>
      <c r="I9" t="str">
        <f t="shared" si="5"/>
        <v>ok</v>
      </c>
    </row>
    <row r="10" spans="1:9" x14ac:dyDescent="0.35">
      <c r="A10" t="str">
        <f>Input!A10</f>
        <v>sample 9</v>
      </c>
      <c r="B10">
        <f>Input!B10</f>
        <v>3</v>
      </c>
      <c r="C10" t="str">
        <f>IF(Input!C10="","",Input!C10)</f>
        <v/>
      </c>
      <c r="D10" t="e">
        <f>2^(C10-MIN(C$10:C$13))</f>
        <v>#VALUE!</v>
      </c>
      <c r="E10" t="e">
        <f>100*D10</f>
        <v>#VALUE!</v>
      </c>
      <c r="F10" s="4" t="str">
        <f>IF(C10="","",IF(SUM(E10:E13)&lt;1500,(1500/SUM(E10:E13)*E10),E10))</f>
        <v/>
      </c>
      <c r="G10">
        <f>Input!D10</f>
        <v>0</v>
      </c>
      <c r="H10" s="1" t="str">
        <f t="shared" si="2"/>
        <v/>
      </c>
      <c r="I10" t="str">
        <f>IF(C10="","",IF((MAX(C$10:C$13)-MIN(C$10:C$13))&gt;2,"check","ok"))</f>
        <v/>
      </c>
    </row>
    <row r="11" spans="1:9" x14ac:dyDescent="0.35">
      <c r="A11" t="str">
        <f>Input!A11</f>
        <v>sample 10</v>
      </c>
      <c r="B11">
        <f>Input!B11</f>
        <v>3</v>
      </c>
      <c r="C11" t="str">
        <f>IF(Input!C11="","",Input!C11)</f>
        <v/>
      </c>
      <c r="D11" t="e">
        <f t="shared" ref="D11:D13" si="6">2^(C11-MIN(C$10:C$13))</f>
        <v>#VALUE!</v>
      </c>
      <c r="E11" t="e">
        <f t="shared" si="1"/>
        <v>#VALUE!</v>
      </c>
      <c r="F11" s="4" t="str">
        <f>IF(C11="","",IF(SUM(E10:E13)&lt;1500,(1500/SUM(E10:E13)*E11),E11))</f>
        <v/>
      </c>
      <c r="G11">
        <f>Input!D11</f>
        <v>0</v>
      </c>
      <c r="H11" s="1" t="str">
        <f t="shared" si="2"/>
        <v/>
      </c>
      <c r="I11" t="str">
        <f t="shared" ref="I11:I13" si="7">IF(C11="","",IF((MAX(C$10:C$13)-MIN(C$10:C$13))&gt;2,"check","ok"))</f>
        <v/>
      </c>
    </row>
    <row r="12" spans="1:9" x14ac:dyDescent="0.35">
      <c r="A12" t="str">
        <f>Input!A12</f>
        <v>sample 11</v>
      </c>
      <c r="B12">
        <f>Input!B12</f>
        <v>3</v>
      </c>
      <c r="C12" t="str">
        <f>IF(Input!C12="","",Input!C12)</f>
        <v/>
      </c>
      <c r="D12" t="e">
        <f t="shared" si="6"/>
        <v>#VALUE!</v>
      </c>
      <c r="E12" t="e">
        <f t="shared" si="1"/>
        <v>#VALUE!</v>
      </c>
      <c r="F12" s="4" t="str">
        <f>IF(C12="","",IF(SUM(E10:E13)&lt;1500,(1500/SUM(E10:E13)*E12),E12))</f>
        <v/>
      </c>
      <c r="G12">
        <f>Input!D12</f>
        <v>0</v>
      </c>
      <c r="H12" s="1" t="str">
        <f t="shared" si="2"/>
        <v/>
      </c>
      <c r="I12" t="str">
        <f t="shared" si="7"/>
        <v/>
      </c>
    </row>
    <row r="13" spans="1:9" x14ac:dyDescent="0.35">
      <c r="A13" t="str">
        <f>Input!A13</f>
        <v>sample 12</v>
      </c>
      <c r="B13">
        <f>Input!B13</f>
        <v>3</v>
      </c>
      <c r="C13" t="str">
        <f>IF(Input!C13="","",Input!C13)</f>
        <v/>
      </c>
      <c r="D13" t="e">
        <f t="shared" si="6"/>
        <v>#VALUE!</v>
      </c>
      <c r="E13" t="e">
        <f t="shared" si="1"/>
        <v>#VALUE!</v>
      </c>
      <c r="F13" s="4" t="str">
        <f>IF(C13="","",IF(SUM(E10:E13)&lt;1500,(1500/SUM(E10:E13)*E13),E13))</f>
        <v/>
      </c>
      <c r="G13">
        <f>Input!D13</f>
        <v>0</v>
      </c>
      <c r="H13" s="1" t="str">
        <f t="shared" si="2"/>
        <v/>
      </c>
      <c r="I13" t="str">
        <f t="shared" si="7"/>
        <v/>
      </c>
    </row>
    <row r="14" spans="1:9" x14ac:dyDescent="0.35">
      <c r="A14" t="str">
        <f>Input!A14</f>
        <v>sample 13</v>
      </c>
      <c r="B14">
        <f>Input!B14</f>
        <v>4</v>
      </c>
      <c r="C14" t="str">
        <f>IF(Input!C14="","",Input!C14)</f>
        <v/>
      </c>
      <c r="D14" t="e">
        <f>2^(C14-MIN(C$14:C$17))</f>
        <v>#VALUE!</v>
      </c>
      <c r="E14" t="e">
        <f>100*D14</f>
        <v>#VALUE!</v>
      </c>
      <c r="F14" s="4" t="str">
        <f>IF(C14="","",IF(SUM(E14:E17)&lt;1500,(1500/SUM(E14:E17)*E14),E14))</f>
        <v/>
      </c>
      <c r="G14">
        <f>Input!D14</f>
        <v>0</v>
      </c>
      <c r="H14" s="1" t="str">
        <f t="shared" si="2"/>
        <v/>
      </c>
      <c r="I14" t="str">
        <f>IF(C14="","",IF((MAX(C$14:C$17)-MIN(C$14:C$17))&gt;2,"check","ok"))</f>
        <v/>
      </c>
    </row>
    <row r="15" spans="1:9" x14ac:dyDescent="0.35">
      <c r="A15" t="str">
        <f>Input!A15</f>
        <v>sample 14</v>
      </c>
      <c r="B15">
        <f>Input!B15</f>
        <v>4</v>
      </c>
      <c r="C15" t="str">
        <f>IF(Input!C15="","",Input!C15)</f>
        <v/>
      </c>
      <c r="D15" t="e">
        <f t="shared" ref="D15:D17" si="8">2^(C15-MIN(C$14:C$17))</f>
        <v>#VALUE!</v>
      </c>
      <c r="E15" t="e">
        <f t="shared" si="1"/>
        <v>#VALUE!</v>
      </c>
      <c r="F15" s="4" t="str">
        <f>IF(C15="","",IF(SUM(E14:E17)&lt;1500,(1500/SUM(E14:E17)*E15),E15))</f>
        <v/>
      </c>
      <c r="G15">
        <f>Input!D15</f>
        <v>0</v>
      </c>
      <c r="H15" s="1" t="str">
        <f t="shared" si="2"/>
        <v/>
      </c>
      <c r="I15" t="str">
        <f t="shared" ref="I15:I17" si="9">IF(C15="","",IF((MAX(C$14:C$17)-MIN(C$14:C$17))&gt;2,"check","ok"))</f>
        <v/>
      </c>
    </row>
    <row r="16" spans="1:9" x14ac:dyDescent="0.35">
      <c r="A16" t="str">
        <f>Input!A16</f>
        <v>sample 15</v>
      </c>
      <c r="B16">
        <f>Input!B16</f>
        <v>4</v>
      </c>
      <c r="C16" t="str">
        <f>IF(Input!C16="","",Input!C16)</f>
        <v/>
      </c>
      <c r="D16" t="e">
        <f t="shared" si="8"/>
        <v>#VALUE!</v>
      </c>
      <c r="E16" t="e">
        <f t="shared" si="1"/>
        <v>#VALUE!</v>
      </c>
      <c r="F16" s="4" t="str">
        <f>IF(C16="","",IF(SUM(E14:E17)&lt;1500,(1500/SUM(E14:E17)*E16),E16))</f>
        <v/>
      </c>
      <c r="G16">
        <f>Input!D16</f>
        <v>0</v>
      </c>
      <c r="H16" s="1" t="str">
        <f t="shared" si="2"/>
        <v/>
      </c>
      <c r="I16" t="str">
        <f t="shared" si="9"/>
        <v/>
      </c>
    </row>
    <row r="17" spans="1:9" x14ac:dyDescent="0.35">
      <c r="A17" t="str">
        <f>Input!A17</f>
        <v>sample 16</v>
      </c>
      <c r="B17">
        <f>Input!B17</f>
        <v>4</v>
      </c>
      <c r="C17" t="str">
        <f>IF(Input!C17="","",Input!C17)</f>
        <v/>
      </c>
      <c r="D17" t="e">
        <f t="shared" si="8"/>
        <v>#VALUE!</v>
      </c>
      <c r="E17" t="e">
        <f t="shared" si="1"/>
        <v>#VALUE!</v>
      </c>
      <c r="F17" s="4" t="str">
        <f>IF(C17="","",IF(SUM(E14:E17)&lt;1500,(1500/SUM(E14:E17)*E17),E17))</f>
        <v/>
      </c>
      <c r="G17">
        <f>Input!D17</f>
        <v>0</v>
      </c>
      <c r="H17" s="1" t="str">
        <f t="shared" si="2"/>
        <v/>
      </c>
      <c r="I17" t="str">
        <f t="shared" si="9"/>
        <v/>
      </c>
    </row>
    <row r="18" spans="1:9" x14ac:dyDescent="0.35">
      <c r="A18" t="str">
        <f>Input!A18</f>
        <v>sample 17</v>
      </c>
      <c r="B18">
        <f>Input!B18</f>
        <v>5</v>
      </c>
      <c r="C18" t="str">
        <f>IF(Input!C18="","",Input!C18)</f>
        <v/>
      </c>
      <c r="D18" t="e">
        <f>2^(C18-MIN(C$18:C$21))</f>
        <v>#VALUE!</v>
      </c>
      <c r="E18" t="e">
        <f>100*D18</f>
        <v>#VALUE!</v>
      </c>
      <c r="F18" s="4" t="str">
        <f>IF(C18="","",IF(SUM(E18:E21)&lt;1500,(1500/SUM(E18:E21)*E18),E18))</f>
        <v/>
      </c>
      <c r="G18">
        <f>Input!D18</f>
        <v>0</v>
      </c>
      <c r="H18" s="1" t="str">
        <f t="shared" si="2"/>
        <v/>
      </c>
      <c r="I18" t="str">
        <f>IF(C18="","",IF((MAX(C$18:C$21)-MIN(C$18:C$21))&gt;2,"check","ok"))</f>
        <v/>
      </c>
    </row>
    <row r="19" spans="1:9" x14ac:dyDescent="0.35">
      <c r="A19" t="str">
        <f>Input!A19</f>
        <v>sample 18</v>
      </c>
      <c r="B19">
        <f>Input!B19</f>
        <v>5</v>
      </c>
      <c r="C19" t="str">
        <f>IF(Input!C19="","",Input!C19)</f>
        <v/>
      </c>
      <c r="D19" t="e">
        <f t="shared" ref="D19:D21" si="10">2^(C19-MIN(C$18:C$21))</f>
        <v>#VALUE!</v>
      </c>
      <c r="E19" t="e">
        <f t="shared" si="1"/>
        <v>#VALUE!</v>
      </c>
      <c r="F19" s="4" t="str">
        <f>IF(C19="","",IF(SUM(E18:E21)&lt;1500,(1500/SUM(E18:E21)*E19),E19))</f>
        <v/>
      </c>
      <c r="G19">
        <f>Input!D19</f>
        <v>0</v>
      </c>
      <c r="H19" s="1" t="str">
        <f t="shared" si="2"/>
        <v/>
      </c>
      <c r="I19" t="str">
        <f t="shared" ref="I19:I21" si="11">IF(C19="","",IF((MAX(C$18:C$21)-MIN(C$18:C$21))&gt;2,"check","ok"))</f>
        <v/>
      </c>
    </row>
    <row r="20" spans="1:9" x14ac:dyDescent="0.35">
      <c r="A20" t="str">
        <f>Input!A20</f>
        <v>sample 19</v>
      </c>
      <c r="B20">
        <f>Input!B20</f>
        <v>5</v>
      </c>
      <c r="C20" t="str">
        <f>IF(Input!C20="","",Input!C20)</f>
        <v/>
      </c>
      <c r="D20" t="e">
        <f t="shared" si="10"/>
        <v>#VALUE!</v>
      </c>
      <c r="E20" t="e">
        <f t="shared" si="1"/>
        <v>#VALUE!</v>
      </c>
      <c r="F20" s="4" t="str">
        <f>IF(C20="","",IF(SUM(E18:E21)&lt;1500,(1500/SUM(E18:E21)*E20),E20))</f>
        <v/>
      </c>
      <c r="G20">
        <f>Input!D20</f>
        <v>0</v>
      </c>
      <c r="H20" s="1" t="str">
        <f t="shared" si="2"/>
        <v/>
      </c>
      <c r="I20" t="str">
        <f t="shared" si="11"/>
        <v/>
      </c>
    </row>
    <row r="21" spans="1:9" x14ac:dyDescent="0.35">
      <c r="A21" t="str">
        <f>Input!A21</f>
        <v>sample 20</v>
      </c>
      <c r="B21">
        <f>Input!B21</f>
        <v>5</v>
      </c>
      <c r="C21" t="str">
        <f>IF(Input!C21="","",Input!C21)</f>
        <v/>
      </c>
      <c r="D21" t="e">
        <f t="shared" si="10"/>
        <v>#VALUE!</v>
      </c>
      <c r="E21" t="e">
        <f t="shared" si="1"/>
        <v>#VALUE!</v>
      </c>
      <c r="F21" s="4" t="str">
        <f>IF(C21="","",IF(SUM(E18:E21)&lt;1500,(1500/SUM(E18:E21)*E21),E21))</f>
        <v/>
      </c>
      <c r="G21">
        <f>Input!D21</f>
        <v>0</v>
      </c>
      <c r="H21" s="1" t="str">
        <f t="shared" si="2"/>
        <v/>
      </c>
      <c r="I21" t="str">
        <f t="shared" si="11"/>
        <v/>
      </c>
    </row>
    <row r="22" spans="1:9" x14ac:dyDescent="0.35">
      <c r="A22" t="str">
        <f>Input!A22</f>
        <v>sample 21</v>
      </c>
      <c r="B22">
        <f>Input!B22</f>
        <v>6</v>
      </c>
      <c r="C22" t="str">
        <f>IF(Input!C22="","",Input!C22)</f>
        <v/>
      </c>
      <c r="D22" t="e">
        <f>2^(C22-MIN(C$22:C$25))</f>
        <v>#VALUE!</v>
      </c>
      <c r="E22" t="e">
        <f>100*D22</f>
        <v>#VALUE!</v>
      </c>
      <c r="F22" s="4" t="str">
        <f>IF(C22="","",IF(SUM(E22:E25)&lt;1500,(1500/SUM(E22:E25)*E22),E22))</f>
        <v/>
      </c>
      <c r="G22">
        <f>Input!D22</f>
        <v>0</v>
      </c>
      <c r="H22" s="1" t="str">
        <f t="shared" si="2"/>
        <v/>
      </c>
      <c r="I22" t="str">
        <f>IF(C22="","",IF((MAX(C$22:C$25)-MIN(C$22:C$25))&gt;2,"check","ok"))</f>
        <v/>
      </c>
    </row>
    <row r="23" spans="1:9" x14ac:dyDescent="0.35">
      <c r="A23" t="str">
        <f>Input!A23</f>
        <v>sample 22</v>
      </c>
      <c r="B23">
        <f>Input!B23</f>
        <v>6</v>
      </c>
      <c r="C23" t="str">
        <f>IF(Input!C23="","",Input!C23)</f>
        <v/>
      </c>
      <c r="D23" t="e">
        <f t="shared" ref="D23:D25" si="12">2^(C23-MIN(C$22:C$25))</f>
        <v>#VALUE!</v>
      </c>
      <c r="E23" t="e">
        <f t="shared" si="1"/>
        <v>#VALUE!</v>
      </c>
      <c r="F23" s="4" t="str">
        <f>IF(C23="","",IF(SUM(E22:E25)&lt;1500,(1500/SUM(E22:E25)*E23),E23))</f>
        <v/>
      </c>
      <c r="G23">
        <f>Input!D23</f>
        <v>0</v>
      </c>
      <c r="H23" s="1" t="str">
        <f t="shared" si="2"/>
        <v/>
      </c>
      <c r="I23" t="str">
        <f t="shared" ref="I23:I25" si="13">IF(C23="","",IF((MAX(C$22:C$25)-MIN(C$22:C$25))&gt;2,"check","ok"))</f>
        <v/>
      </c>
    </row>
    <row r="24" spans="1:9" x14ac:dyDescent="0.35">
      <c r="A24" t="str">
        <f>Input!A24</f>
        <v>sample 23</v>
      </c>
      <c r="B24">
        <f>Input!B24</f>
        <v>6</v>
      </c>
      <c r="C24" t="str">
        <f>IF(Input!C24="","",Input!C24)</f>
        <v/>
      </c>
      <c r="D24" t="e">
        <f t="shared" si="12"/>
        <v>#VALUE!</v>
      </c>
      <c r="E24" t="e">
        <f t="shared" si="1"/>
        <v>#VALUE!</v>
      </c>
      <c r="F24" s="4" t="str">
        <f>IF(C24="","",IF(SUM(E22:E25)&lt;1500,(1500/SUM(E22:E25)*E24),E24))</f>
        <v/>
      </c>
      <c r="G24">
        <f>Input!D24</f>
        <v>0</v>
      </c>
      <c r="H24" s="1" t="str">
        <f t="shared" si="2"/>
        <v/>
      </c>
      <c r="I24" t="str">
        <f t="shared" si="13"/>
        <v/>
      </c>
    </row>
    <row r="25" spans="1:9" x14ac:dyDescent="0.35">
      <c r="A25" t="str">
        <f>Input!A25</f>
        <v>sample 24</v>
      </c>
      <c r="B25">
        <f>Input!B25</f>
        <v>6</v>
      </c>
      <c r="C25" t="str">
        <f>IF(Input!C25="","",Input!C25)</f>
        <v/>
      </c>
      <c r="D25" t="e">
        <f t="shared" si="12"/>
        <v>#VALUE!</v>
      </c>
      <c r="E25" t="e">
        <f t="shared" si="1"/>
        <v>#VALUE!</v>
      </c>
      <c r="F25" s="4" t="str">
        <f>IF(C25="","",IF(SUM(E22:E25)&lt;1500,(1500/SUM(E22:E25)*E25),E25))</f>
        <v/>
      </c>
      <c r="G25">
        <f>Input!D25</f>
        <v>0</v>
      </c>
      <c r="H25" s="1" t="str">
        <f t="shared" si="2"/>
        <v/>
      </c>
      <c r="I25" t="str">
        <f t="shared" si="13"/>
        <v/>
      </c>
    </row>
    <row r="26" spans="1:9" x14ac:dyDescent="0.35">
      <c r="A26" t="str">
        <f>Input!A26</f>
        <v>sample 25</v>
      </c>
      <c r="B26">
        <f>Input!B26</f>
        <v>7</v>
      </c>
      <c r="C26" t="str">
        <f>IF(Input!C26="","",Input!C26)</f>
        <v/>
      </c>
      <c r="D26" t="e">
        <f>2^(C26-MIN(C$26:C$29))</f>
        <v>#VALUE!</v>
      </c>
      <c r="E26" t="e">
        <f>100*D26</f>
        <v>#VALUE!</v>
      </c>
      <c r="F26" s="4" t="str">
        <f>IF(C26="","",IF(SUM(E26:E29)&lt;1500,(1500/SUM(E26:E29)*E26),E26))</f>
        <v/>
      </c>
      <c r="G26">
        <f>Input!D26</f>
        <v>0</v>
      </c>
      <c r="H26" s="1" t="str">
        <f t="shared" si="2"/>
        <v/>
      </c>
      <c r="I26" t="str">
        <f>IF(C26="","",IF((MAX(C$26:C$29)-MIN(C$26:C$29))&gt;2,"check","ok"))</f>
        <v/>
      </c>
    </row>
    <row r="27" spans="1:9" x14ac:dyDescent="0.35">
      <c r="A27" t="str">
        <f>Input!A27</f>
        <v>sample 26</v>
      </c>
      <c r="B27">
        <f>Input!B27</f>
        <v>7</v>
      </c>
      <c r="C27" t="str">
        <f>IF(Input!C27="","",Input!C27)</f>
        <v/>
      </c>
      <c r="D27" t="e">
        <f t="shared" ref="D27" si="14">2^(C27-MIN(C$26:C$29))</f>
        <v>#VALUE!</v>
      </c>
      <c r="E27" t="e">
        <f t="shared" si="1"/>
        <v>#VALUE!</v>
      </c>
      <c r="F27" s="4" t="str">
        <f>IF(C27="","",IF(SUM(E26:E29)&lt;1500,(1500/SUM(E26:E29)*E27),E27))</f>
        <v/>
      </c>
      <c r="G27">
        <f>Input!D27</f>
        <v>0</v>
      </c>
      <c r="H27" s="1" t="str">
        <f t="shared" si="2"/>
        <v/>
      </c>
      <c r="I27" t="str">
        <f t="shared" ref="I27:I29" si="15">IF(C27="","",IF((MAX(C$26:C$29)-MIN(C$26:C$29))&gt;2,"check","ok"))</f>
        <v/>
      </c>
    </row>
    <row r="28" spans="1:9" x14ac:dyDescent="0.35">
      <c r="A28" t="str">
        <f>Input!A28</f>
        <v>sample 27</v>
      </c>
      <c r="B28">
        <f>Input!B28</f>
        <v>7</v>
      </c>
      <c r="C28" t="str">
        <f>IF(Input!C28="","",Input!C28)</f>
        <v/>
      </c>
      <c r="D28" t="e">
        <f>2^(C28-MIN(C$26:C$29))</f>
        <v>#VALUE!</v>
      </c>
      <c r="E28" t="e">
        <f t="shared" si="1"/>
        <v>#VALUE!</v>
      </c>
      <c r="F28" s="4" t="str">
        <f>IF(C28="","",IF(SUM(E26:E29)&lt;1500,(1500/SUM(E26:E29)*E28),E28))</f>
        <v/>
      </c>
      <c r="G28">
        <f>Input!D28</f>
        <v>0</v>
      </c>
      <c r="H28" s="1" t="str">
        <f t="shared" si="2"/>
        <v/>
      </c>
      <c r="I28" t="str">
        <f t="shared" si="15"/>
        <v/>
      </c>
    </row>
    <row r="29" spans="1:9" x14ac:dyDescent="0.35">
      <c r="A29" t="str">
        <f>Input!A29</f>
        <v>sample 28</v>
      </c>
      <c r="B29">
        <f>Input!B29</f>
        <v>7</v>
      </c>
      <c r="C29" t="str">
        <f>IF(Input!C29="","",Input!C29)</f>
        <v/>
      </c>
      <c r="D29" t="e">
        <f>2^(C29-MIN(C$26:C$29))</f>
        <v>#VALUE!</v>
      </c>
      <c r="E29" t="e">
        <f t="shared" si="1"/>
        <v>#VALUE!</v>
      </c>
      <c r="F29" s="4" t="str">
        <f>IF(C29="","",IF(SUM(E26:E29)&lt;1500,(1500/SUM(E26:E29)*E29),E29))</f>
        <v/>
      </c>
      <c r="G29">
        <f>Input!D29</f>
        <v>0</v>
      </c>
      <c r="H29" s="1" t="str">
        <f t="shared" si="2"/>
        <v/>
      </c>
      <c r="I29" t="str">
        <f t="shared" si="15"/>
        <v/>
      </c>
    </row>
    <row r="30" spans="1:9" x14ac:dyDescent="0.35">
      <c r="A30" t="str">
        <f>Input!A30</f>
        <v>sample 29</v>
      </c>
      <c r="B30">
        <f>Input!B30</f>
        <v>8</v>
      </c>
      <c r="C30" t="str">
        <f>IF(Input!C30="","",Input!C30)</f>
        <v/>
      </c>
      <c r="D30" t="e">
        <f>2^(C30-MIN(C$30:C$33))</f>
        <v>#VALUE!</v>
      </c>
      <c r="E30" t="e">
        <f>100*D30</f>
        <v>#VALUE!</v>
      </c>
      <c r="F30" s="4" t="str">
        <f>IF(C30="","",IF(SUM(E30:E33)&lt;1500,(1500/SUM(E30:E33)*E30),E30))</f>
        <v/>
      </c>
      <c r="G30">
        <f>Input!D30</f>
        <v>0</v>
      </c>
      <c r="H30" s="1" t="str">
        <f t="shared" si="2"/>
        <v/>
      </c>
      <c r="I30" t="str">
        <f>IF(C30="","",IF((MAX(C$30:C$33)-MIN(C$30:C$33))&gt;2,"check","ok"))</f>
        <v/>
      </c>
    </row>
    <row r="31" spans="1:9" x14ac:dyDescent="0.35">
      <c r="A31" t="str">
        <f>Input!A31</f>
        <v>sample 30</v>
      </c>
      <c r="B31">
        <f>Input!B31</f>
        <v>8</v>
      </c>
      <c r="C31" t="str">
        <f>IF(Input!C31="","",Input!C31)</f>
        <v/>
      </c>
      <c r="D31" t="e">
        <f t="shared" ref="D31:D33" si="16">2^(C31-MIN(C$30:C$33))</f>
        <v>#VALUE!</v>
      </c>
      <c r="E31" t="e">
        <f t="shared" si="1"/>
        <v>#VALUE!</v>
      </c>
      <c r="F31" s="4" t="str">
        <f>IF(C31="","",IF(SUM(E30:E33)&lt;1500,(1500/SUM(E30:E33)*E31),E31))</f>
        <v/>
      </c>
      <c r="G31">
        <f>Input!D31</f>
        <v>0</v>
      </c>
      <c r="H31" s="1" t="str">
        <f t="shared" si="2"/>
        <v/>
      </c>
      <c r="I31" t="str">
        <f t="shared" ref="I31:I33" si="17">IF(C31="","",IF((MAX(C$30:C$33)-MIN(C$30:C$33))&gt;2,"check","ok"))</f>
        <v/>
      </c>
    </row>
    <row r="32" spans="1:9" x14ac:dyDescent="0.35">
      <c r="A32" t="str">
        <f>Input!A32</f>
        <v>sample 31</v>
      </c>
      <c r="B32">
        <f>Input!B32</f>
        <v>8</v>
      </c>
      <c r="C32" t="str">
        <f>IF(Input!C32="","",Input!C32)</f>
        <v/>
      </c>
      <c r="D32" t="e">
        <f t="shared" si="16"/>
        <v>#VALUE!</v>
      </c>
      <c r="E32" t="e">
        <f t="shared" si="1"/>
        <v>#VALUE!</v>
      </c>
      <c r="F32" s="4" t="str">
        <f>IF(C32="","",IF(SUM(E30:E33)&lt;1500,(1500/SUM(E30:E33)*E32),E32))</f>
        <v/>
      </c>
      <c r="G32">
        <f>Input!D32</f>
        <v>0</v>
      </c>
      <c r="H32" s="1" t="str">
        <f t="shared" si="2"/>
        <v/>
      </c>
      <c r="I32" t="str">
        <f t="shared" si="17"/>
        <v/>
      </c>
    </row>
    <row r="33" spans="1:9" x14ac:dyDescent="0.35">
      <c r="A33" t="str">
        <f>Input!A33</f>
        <v>sample 32</v>
      </c>
      <c r="B33">
        <f>Input!B33</f>
        <v>8</v>
      </c>
      <c r="C33" t="str">
        <f>IF(Input!C33="","",Input!C33)</f>
        <v/>
      </c>
      <c r="D33" t="e">
        <f t="shared" si="16"/>
        <v>#VALUE!</v>
      </c>
      <c r="E33" t="e">
        <f t="shared" si="1"/>
        <v>#VALUE!</v>
      </c>
      <c r="F33" s="4" t="str">
        <f>IF(C33="","",IF(SUM(E30:E33)&lt;1500,(1500/SUM(E30:E33)*E33),E33))</f>
        <v/>
      </c>
      <c r="G33">
        <f>Input!D33</f>
        <v>0</v>
      </c>
      <c r="H33" s="1" t="str">
        <f t="shared" si="2"/>
        <v/>
      </c>
      <c r="I33" t="str">
        <f t="shared" si="17"/>
        <v/>
      </c>
    </row>
    <row r="34" spans="1:9" x14ac:dyDescent="0.35">
      <c r="A34" t="str">
        <f>Input!A34</f>
        <v>sample 33</v>
      </c>
      <c r="B34">
        <f>Input!B34</f>
        <v>9</v>
      </c>
      <c r="C34" t="str">
        <f>IF(Input!C34="","",Input!C34)</f>
        <v/>
      </c>
      <c r="D34" t="e">
        <f>2^(C34-MIN(C$34:C$37))</f>
        <v>#VALUE!</v>
      </c>
      <c r="E34" t="e">
        <f>100*D34</f>
        <v>#VALUE!</v>
      </c>
      <c r="F34" s="4" t="str">
        <f>IF(C34="","",IF(SUM(E34:E37)&lt;1500,(1500/SUM(E34:E37)*E34),E34))</f>
        <v/>
      </c>
      <c r="G34">
        <f>Input!D34</f>
        <v>0</v>
      </c>
      <c r="H34" s="1" t="str">
        <f t="shared" si="2"/>
        <v/>
      </c>
      <c r="I34" t="str">
        <f>IF(C34="","",IF((MAX(C$34:C$37)-MIN(C$34:C$37))&gt;2,"check","ok"))</f>
        <v/>
      </c>
    </row>
    <row r="35" spans="1:9" x14ac:dyDescent="0.35">
      <c r="A35" t="str">
        <f>Input!A35</f>
        <v>sample 34</v>
      </c>
      <c r="B35">
        <f>Input!B35</f>
        <v>9</v>
      </c>
      <c r="C35" t="str">
        <f>IF(Input!C35="","",Input!C35)</f>
        <v/>
      </c>
      <c r="D35" t="e">
        <f t="shared" ref="D35:D37" si="18">2^(C35-MIN(C$34:C$37))</f>
        <v>#VALUE!</v>
      </c>
      <c r="E35" t="e">
        <f t="shared" si="1"/>
        <v>#VALUE!</v>
      </c>
      <c r="F35" s="4" t="str">
        <f>IF(C35="","",IF(SUM(E34:E37)&lt;1500,(1500/SUM(E34:E37)*E35),E35))</f>
        <v/>
      </c>
      <c r="G35">
        <f>Input!D35</f>
        <v>0</v>
      </c>
      <c r="H35" s="1" t="str">
        <f t="shared" si="2"/>
        <v/>
      </c>
      <c r="I35" t="str">
        <f t="shared" ref="I35:I37" si="19">IF(C35="","",IF((MAX(C$34:C$37)-MIN(C$34:C$37))&gt;2,"check","ok"))</f>
        <v/>
      </c>
    </row>
    <row r="36" spans="1:9" x14ac:dyDescent="0.35">
      <c r="A36" t="str">
        <f>Input!A36</f>
        <v>sample 35</v>
      </c>
      <c r="B36">
        <f>Input!B36</f>
        <v>9</v>
      </c>
      <c r="C36" t="str">
        <f>IF(Input!C36="","",Input!C36)</f>
        <v/>
      </c>
      <c r="D36" t="e">
        <f t="shared" si="18"/>
        <v>#VALUE!</v>
      </c>
      <c r="E36" t="e">
        <f t="shared" si="1"/>
        <v>#VALUE!</v>
      </c>
      <c r="F36" s="4" t="str">
        <f>IF(C36="","",IF(SUM(E34:E37)&lt;1500,(1500/SUM(E34:E37)*E36),E36))</f>
        <v/>
      </c>
      <c r="G36">
        <f>Input!D36</f>
        <v>0</v>
      </c>
      <c r="H36" s="1" t="str">
        <f t="shared" si="2"/>
        <v/>
      </c>
      <c r="I36" t="str">
        <f t="shared" si="19"/>
        <v/>
      </c>
    </row>
    <row r="37" spans="1:9" x14ac:dyDescent="0.35">
      <c r="A37" t="str">
        <f>Input!A37</f>
        <v>sample 36</v>
      </c>
      <c r="B37">
        <f>Input!B37</f>
        <v>9</v>
      </c>
      <c r="C37" t="str">
        <f>IF(Input!C37="","",Input!C37)</f>
        <v/>
      </c>
      <c r="D37" t="e">
        <f t="shared" si="18"/>
        <v>#VALUE!</v>
      </c>
      <c r="E37" t="e">
        <f t="shared" si="1"/>
        <v>#VALUE!</v>
      </c>
      <c r="F37" s="4" t="str">
        <f>IF(C37="","",IF(SUM(E34:E37)&lt;1500,(1500/SUM(E34:E37)*E37),E37))</f>
        <v/>
      </c>
      <c r="G37">
        <f>Input!D37</f>
        <v>0</v>
      </c>
      <c r="H37" s="1" t="str">
        <f t="shared" si="2"/>
        <v/>
      </c>
      <c r="I37" t="str">
        <f t="shared" si="19"/>
        <v/>
      </c>
    </row>
    <row r="38" spans="1:9" x14ac:dyDescent="0.35">
      <c r="A38" t="str">
        <f>Input!A38</f>
        <v>sample 37</v>
      </c>
      <c r="B38">
        <f>Input!B38</f>
        <v>10</v>
      </c>
      <c r="C38" t="str">
        <f>IF(Input!C38="","",Input!C38)</f>
        <v/>
      </c>
      <c r="D38" t="e">
        <f>2^(C38-MIN(C$38:C$41))</f>
        <v>#VALUE!</v>
      </c>
      <c r="E38" t="e">
        <f>100*D38</f>
        <v>#VALUE!</v>
      </c>
      <c r="F38" s="4" t="str">
        <f>IF(C38="","",IF(SUM(E38:E41)&lt;1500,(1500/SUM(E38:E41)*E38),E38))</f>
        <v/>
      </c>
      <c r="G38">
        <f>Input!D38</f>
        <v>0</v>
      </c>
      <c r="H38" s="1" t="str">
        <f t="shared" si="2"/>
        <v/>
      </c>
      <c r="I38" t="str">
        <f>IF(C38="","",IF((MAX(C$38:C$41)-MIN(C$38:C$41))&gt;2,"check","ok"))</f>
        <v/>
      </c>
    </row>
    <row r="39" spans="1:9" x14ac:dyDescent="0.35">
      <c r="A39" t="str">
        <f>Input!A39</f>
        <v>sample 38</v>
      </c>
      <c r="B39">
        <f>Input!B39</f>
        <v>10</v>
      </c>
      <c r="C39" t="str">
        <f>IF(Input!C39="","",Input!C39)</f>
        <v/>
      </c>
      <c r="D39" t="e">
        <f t="shared" ref="D39:D41" si="20">2^(C39-MIN(C$38:C$41))</f>
        <v>#VALUE!</v>
      </c>
      <c r="E39" t="e">
        <f t="shared" si="1"/>
        <v>#VALUE!</v>
      </c>
      <c r="F39" s="4" t="str">
        <f>IF(C39="","",IF(SUM(E38:E41)&lt;1500,(1500/SUM(E38:E41)*E39),E39))</f>
        <v/>
      </c>
      <c r="G39">
        <f>Input!D39</f>
        <v>0</v>
      </c>
      <c r="H39" s="1" t="str">
        <f t="shared" si="2"/>
        <v/>
      </c>
      <c r="I39" t="str">
        <f t="shared" ref="I39:I41" si="21">IF(C39="","",IF((MAX(C$38:C$41)-MIN(C$38:C$41))&gt;2,"check","ok"))</f>
        <v/>
      </c>
    </row>
    <row r="40" spans="1:9" x14ac:dyDescent="0.35">
      <c r="A40" t="str">
        <f>Input!A40</f>
        <v>sample 39</v>
      </c>
      <c r="B40">
        <f>Input!B40</f>
        <v>10</v>
      </c>
      <c r="C40" t="str">
        <f>IF(Input!C40="","",Input!C40)</f>
        <v/>
      </c>
      <c r="D40" t="e">
        <f t="shared" si="20"/>
        <v>#VALUE!</v>
      </c>
      <c r="E40" t="e">
        <f t="shared" si="1"/>
        <v>#VALUE!</v>
      </c>
      <c r="F40" s="4" t="str">
        <f>IF(C40="","",IF(SUM(E38:E41)&lt;1500,(1500/SUM(E38:E41)*E40),E40))</f>
        <v/>
      </c>
      <c r="G40">
        <f>Input!D40</f>
        <v>0</v>
      </c>
      <c r="H40" s="1" t="str">
        <f t="shared" si="2"/>
        <v/>
      </c>
      <c r="I40" t="str">
        <f t="shared" si="21"/>
        <v/>
      </c>
    </row>
    <row r="41" spans="1:9" x14ac:dyDescent="0.35">
      <c r="A41" t="str">
        <f>Input!A41</f>
        <v>sample 40</v>
      </c>
      <c r="B41">
        <f>Input!B41</f>
        <v>10</v>
      </c>
      <c r="C41" t="str">
        <f>IF(Input!C41="","",Input!C41)</f>
        <v/>
      </c>
      <c r="D41" t="e">
        <f t="shared" si="20"/>
        <v>#VALUE!</v>
      </c>
      <c r="E41" t="e">
        <f t="shared" si="1"/>
        <v>#VALUE!</v>
      </c>
      <c r="F41" s="4" t="str">
        <f>IF(C41="","",IF(SUM(E38:E41)&lt;1500,(1500/SUM(E38:E41)*E41),E41))</f>
        <v/>
      </c>
      <c r="G41">
        <f>Input!D41</f>
        <v>0</v>
      </c>
      <c r="H41" s="1" t="str">
        <f t="shared" si="2"/>
        <v/>
      </c>
      <c r="I41" t="str">
        <f t="shared" si="21"/>
        <v/>
      </c>
    </row>
    <row r="42" spans="1:9" x14ac:dyDescent="0.35">
      <c r="A42" t="str">
        <f>Input!A42</f>
        <v>sample 41</v>
      </c>
      <c r="B42">
        <f>Input!B42</f>
        <v>11</v>
      </c>
      <c r="C42" t="str">
        <f>IF(Input!C42="","",Input!C42)</f>
        <v/>
      </c>
      <c r="D42" t="e">
        <f>2^(C42-MIN(C$42:C$45))</f>
        <v>#VALUE!</v>
      </c>
      <c r="E42" t="e">
        <f>100*D42</f>
        <v>#VALUE!</v>
      </c>
      <c r="F42" s="4" t="str">
        <f>IF(C42="","",IF(SUM(E42:E45)&lt;1500,(1500/SUM(E42:E45)*E42),E42))</f>
        <v/>
      </c>
      <c r="G42">
        <f>Input!D42</f>
        <v>0</v>
      </c>
      <c r="H42" s="1" t="str">
        <f t="shared" si="2"/>
        <v/>
      </c>
      <c r="I42" t="str">
        <f>IF(C42="","",IF((MAX(C$42:C$45)-MIN(C$42:C$45))&gt;2,"check","ok"))</f>
        <v/>
      </c>
    </row>
    <row r="43" spans="1:9" x14ac:dyDescent="0.35">
      <c r="A43" t="str">
        <f>Input!A43</f>
        <v>sample 42</v>
      </c>
      <c r="B43">
        <f>Input!B43</f>
        <v>11</v>
      </c>
      <c r="C43" t="str">
        <f>IF(Input!C43="","",Input!C43)</f>
        <v/>
      </c>
      <c r="D43" t="e">
        <f t="shared" ref="D43:D45" si="22">2^(C43-MIN(C$42:C$45))</f>
        <v>#VALUE!</v>
      </c>
      <c r="E43" t="e">
        <f t="shared" si="1"/>
        <v>#VALUE!</v>
      </c>
      <c r="F43" s="4" t="str">
        <f>IF(C43="","",IF(SUM(E42:E45)&lt;1500,(1500/SUM(E42:E45)*E43),E43))</f>
        <v/>
      </c>
      <c r="G43">
        <f>Input!D43</f>
        <v>0</v>
      </c>
      <c r="H43" s="1" t="str">
        <f t="shared" si="2"/>
        <v/>
      </c>
      <c r="I43" t="str">
        <f t="shared" ref="I43:I45" si="23">IF(C43="","",IF((MAX(C$42:C$45)-MIN(C$42:C$45))&gt;2,"check","ok"))</f>
        <v/>
      </c>
    </row>
    <row r="44" spans="1:9" x14ac:dyDescent="0.35">
      <c r="A44" t="str">
        <f>Input!A44</f>
        <v>sample 43</v>
      </c>
      <c r="B44">
        <f>Input!B44</f>
        <v>11</v>
      </c>
      <c r="C44" t="str">
        <f>IF(Input!C44="","",Input!C44)</f>
        <v/>
      </c>
      <c r="D44" t="e">
        <f t="shared" si="22"/>
        <v>#VALUE!</v>
      </c>
      <c r="E44" t="e">
        <f t="shared" si="1"/>
        <v>#VALUE!</v>
      </c>
      <c r="F44" s="4" t="str">
        <f>IF(C44="","",IF(SUM(E42:E45)&lt;1500,(1500/SUM(E42:E45)*E44),E44))</f>
        <v/>
      </c>
      <c r="G44">
        <f>Input!D44</f>
        <v>0</v>
      </c>
      <c r="H44" s="1" t="str">
        <f t="shared" si="2"/>
        <v/>
      </c>
      <c r="I44" t="str">
        <f t="shared" si="23"/>
        <v/>
      </c>
    </row>
    <row r="45" spans="1:9" x14ac:dyDescent="0.35">
      <c r="A45" t="str">
        <f>Input!A45</f>
        <v>sample 44</v>
      </c>
      <c r="B45">
        <f>Input!B45</f>
        <v>11</v>
      </c>
      <c r="C45" t="str">
        <f>IF(Input!C45="","",Input!C45)</f>
        <v/>
      </c>
      <c r="D45" t="e">
        <f t="shared" si="22"/>
        <v>#VALUE!</v>
      </c>
      <c r="E45" t="e">
        <f t="shared" si="1"/>
        <v>#VALUE!</v>
      </c>
      <c r="F45" s="4" t="str">
        <f>IF(C45="","",IF(SUM(E42:E45)&lt;1500,(1500/SUM(E42:E45)*E45),E45))</f>
        <v/>
      </c>
      <c r="G45">
        <f>Input!D45</f>
        <v>0</v>
      </c>
      <c r="H45" s="1" t="str">
        <f t="shared" si="2"/>
        <v/>
      </c>
      <c r="I45" t="str">
        <f t="shared" si="23"/>
        <v/>
      </c>
    </row>
    <row r="46" spans="1:9" x14ac:dyDescent="0.35">
      <c r="A46" t="str">
        <f>Input!A46</f>
        <v>sample 45</v>
      </c>
      <c r="B46">
        <f>Input!B46</f>
        <v>12</v>
      </c>
      <c r="C46" t="str">
        <f>IF(Input!C46="","",Input!C46)</f>
        <v/>
      </c>
      <c r="D46" t="e">
        <f>2^(C46-MIN(C$46:C$49))</f>
        <v>#VALUE!</v>
      </c>
      <c r="E46" t="e">
        <f>100*D46</f>
        <v>#VALUE!</v>
      </c>
      <c r="F46" s="4" t="str">
        <f>IF(C46="","",IF(SUM(E46:E49)&lt;1500,(1500/SUM(E46:E49)*E46),E46))</f>
        <v/>
      </c>
      <c r="G46">
        <f>Input!D46</f>
        <v>0</v>
      </c>
      <c r="H46" s="1" t="str">
        <f t="shared" si="2"/>
        <v/>
      </c>
      <c r="I46" t="str">
        <f>IF(C46="","",IF((MAX(C$46:C$49)-MIN(C$46:C$49))&gt;2,"check","ok"))</f>
        <v/>
      </c>
    </row>
    <row r="47" spans="1:9" x14ac:dyDescent="0.35">
      <c r="A47" t="str">
        <f>Input!A47</f>
        <v>sample 46</v>
      </c>
      <c r="B47">
        <f>Input!B47</f>
        <v>12</v>
      </c>
      <c r="C47" t="str">
        <f>IF(Input!C47="","",Input!C47)</f>
        <v/>
      </c>
      <c r="D47" t="e">
        <f t="shared" ref="D47:D49" si="24">2^(C47-MIN(C$46:C$49))</f>
        <v>#VALUE!</v>
      </c>
      <c r="E47" t="e">
        <f t="shared" si="1"/>
        <v>#VALUE!</v>
      </c>
      <c r="F47" s="4" t="str">
        <f>IF(C47="","",IF(SUM(E46:E49)&lt;1500,(1500/SUM(E46:E49)*E47),E47))</f>
        <v/>
      </c>
      <c r="G47">
        <f>Input!D47</f>
        <v>0</v>
      </c>
      <c r="H47" s="1" t="str">
        <f t="shared" si="2"/>
        <v/>
      </c>
      <c r="I47" t="str">
        <f t="shared" ref="I47:I49" si="25">IF(C47="","",IF((MAX(C$46:C$49)-MIN(C$46:C$49))&gt;2,"check","ok"))</f>
        <v/>
      </c>
    </row>
    <row r="48" spans="1:9" x14ac:dyDescent="0.35">
      <c r="A48" t="str">
        <f>Input!A48</f>
        <v>sample 47</v>
      </c>
      <c r="B48">
        <f>Input!B48</f>
        <v>12</v>
      </c>
      <c r="C48" t="str">
        <f>IF(Input!C48="","",Input!C48)</f>
        <v/>
      </c>
      <c r="D48" t="e">
        <f t="shared" si="24"/>
        <v>#VALUE!</v>
      </c>
      <c r="E48" t="e">
        <f t="shared" si="1"/>
        <v>#VALUE!</v>
      </c>
      <c r="F48" s="4" t="str">
        <f>IF(C48="","",IF(SUM(E46:E49)&lt;1500,(1500/SUM(E46:E49)*E48),E48))</f>
        <v/>
      </c>
      <c r="G48">
        <f>Input!D48</f>
        <v>0</v>
      </c>
      <c r="H48" s="1" t="str">
        <f t="shared" si="2"/>
        <v/>
      </c>
      <c r="I48" t="str">
        <f t="shared" si="25"/>
        <v/>
      </c>
    </row>
    <row r="49" spans="1:9" x14ac:dyDescent="0.35">
      <c r="A49" t="str">
        <f>Input!A49</f>
        <v>sample 48</v>
      </c>
      <c r="B49">
        <f>Input!B49</f>
        <v>12</v>
      </c>
      <c r="C49" t="str">
        <f>IF(Input!C49="","",Input!C49)</f>
        <v/>
      </c>
      <c r="D49" t="e">
        <f t="shared" si="24"/>
        <v>#VALUE!</v>
      </c>
      <c r="E49" t="e">
        <f t="shared" si="1"/>
        <v>#VALUE!</v>
      </c>
      <c r="F49" s="4" t="str">
        <f>IF(C49="","",IF(SUM(E46:E49)&lt;1500,(1500/SUM(E46:E49)*E49),E49))</f>
        <v/>
      </c>
      <c r="G49">
        <f>Input!D49</f>
        <v>0</v>
      </c>
      <c r="H49" s="1" t="str">
        <f t="shared" si="2"/>
        <v/>
      </c>
      <c r="I49" t="str">
        <f t="shared" si="25"/>
        <v/>
      </c>
    </row>
    <row r="50" spans="1:9" x14ac:dyDescent="0.35">
      <c r="A50" t="str">
        <f>Input!A50</f>
        <v>sample 49</v>
      </c>
      <c r="B50">
        <f>Input!B50</f>
        <v>13</v>
      </c>
      <c r="C50" t="str">
        <f>IF(Input!C50="","",Input!C50)</f>
        <v/>
      </c>
      <c r="D50" t="e">
        <f>2^(C50-MIN(C$50:C$53))</f>
        <v>#VALUE!</v>
      </c>
      <c r="E50" t="e">
        <f>100*D50</f>
        <v>#VALUE!</v>
      </c>
      <c r="F50" s="4" t="str">
        <f>IF(C50="","",IF(SUM(E50:E53)&lt;1500,(1500/SUM(E50:E53)*E50),E50))</f>
        <v/>
      </c>
      <c r="G50">
        <f>Input!D50</f>
        <v>0</v>
      </c>
      <c r="H50" s="1" t="str">
        <f t="shared" si="2"/>
        <v/>
      </c>
      <c r="I50" t="str">
        <f>IF(C50="","",IF((MAX(C$50:C$53)-MIN(C$50:C$53))&gt;2,"check","ok"))</f>
        <v/>
      </c>
    </row>
    <row r="51" spans="1:9" x14ac:dyDescent="0.35">
      <c r="A51" t="str">
        <f>Input!A51</f>
        <v>sample 50</v>
      </c>
      <c r="B51">
        <f>Input!B51</f>
        <v>13</v>
      </c>
      <c r="C51" t="str">
        <f>IF(Input!C51="","",Input!C51)</f>
        <v/>
      </c>
      <c r="D51" t="e">
        <f t="shared" ref="D51:D53" si="26">2^(C51-MIN(C$50:C$53))</f>
        <v>#VALUE!</v>
      </c>
      <c r="E51" t="e">
        <f t="shared" si="1"/>
        <v>#VALUE!</v>
      </c>
      <c r="F51" s="4" t="str">
        <f>IF(C51="","",IF(SUM(E50:E53)&lt;1500,(1500/SUM(E50:E53)*E51),E51))</f>
        <v/>
      </c>
      <c r="G51">
        <f>Input!D51</f>
        <v>0</v>
      </c>
      <c r="H51" s="1" t="str">
        <f t="shared" si="2"/>
        <v/>
      </c>
      <c r="I51" t="str">
        <f t="shared" ref="I51:I53" si="27">IF(C51="","",IF((MAX(C$50:C$53)-MIN(C$50:C$53))&gt;2,"check","ok"))</f>
        <v/>
      </c>
    </row>
    <row r="52" spans="1:9" x14ac:dyDescent="0.35">
      <c r="A52" t="str">
        <f>Input!A52</f>
        <v>sample 51</v>
      </c>
      <c r="B52">
        <f>Input!B52</f>
        <v>13</v>
      </c>
      <c r="C52" t="str">
        <f>IF(Input!C52="","",Input!C52)</f>
        <v/>
      </c>
      <c r="D52" t="e">
        <f t="shared" si="26"/>
        <v>#VALUE!</v>
      </c>
      <c r="E52" t="e">
        <f t="shared" si="1"/>
        <v>#VALUE!</v>
      </c>
      <c r="F52" s="4" t="str">
        <f>IF(C52="","",IF(SUM(E50:E53)&lt;1500,(1500/SUM(E50:E53)*E52),E52))</f>
        <v/>
      </c>
      <c r="G52">
        <f>Input!D52</f>
        <v>0</v>
      </c>
      <c r="H52" s="1" t="str">
        <f t="shared" si="2"/>
        <v/>
      </c>
      <c r="I52" t="str">
        <f t="shared" si="27"/>
        <v/>
      </c>
    </row>
    <row r="53" spans="1:9" x14ac:dyDescent="0.35">
      <c r="A53" t="str">
        <f>Input!A53</f>
        <v>sample 52</v>
      </c>
      <c r="B53">
        <f>Input!B53</f>
        <v>13</v>
      </c>
      <c r="C53" t="str">
        <f>IF(Input!C53="","",Input!C53)</f>
        <v/>
      </c>
      <c r="D53" t="e">
        <f t="shared" si="26"/>
        <v>#VALUE!</v>
      </c>
      <c r="E53" t="e">
        <f t="shared" si="1"/>
        <v>#VALUE!</v>
      </c>
      <c r="F53" s="4" t="str">
        <f>IF(C53="","",IF(SUM(E50:E53)&lt;1500,(1500/SUM(E50:E53)*E53),E53))</f>
        <v/>
      </c>
      <c r="G53">
        <f>Input!D53</f>
        <v>0</v>
      </c>
      <c r="H53" s="1" t="str">
        <f t="shared" si="2"/>
        <v/>
      </c>
      <c r="I53" t="str">
        <f t="shared" si="27"/>
        <v/>
      </c>
    </row>
    <row r="54" spans="1:9" x14ac:dyDescent="0.35">
      <c r="A54" t="str">
        <f>Input!A54</f>
        <v>sample 53</v>
      </c>
      <c r="B54">
        <f>Input!B54</f>
        <v>14</v>
      </c>
      <c r="C54" t="str">
        <f>IF(Input!C54="","",Input!C54)</f>
        <v/>
      </c>
      <c r="D54" t="e">
        <f>2^(C54-MIN(C$54:C$57))</f>
        <v>#VALUE!</v>
      </c>
      <c r="E54" t="e">
        <f>100*D54</f>
        <v>#VALUE!</v>
      </c>
      <c r="F54" s="4" t="str">
        <f>IF(C54="","",IF(SUM(E54:E57)&lt;1500,(1500/SUM(E54:E57)*E54),E54))</f>
        <v/>
      </c>
      <c r="G54">
        <f>Input!D54</f>
        <v>0</v>
      </c>
      <c r="H54" s="1" t="str">
        <f t="shared" si="2"/>
        <v/>
      </c>
      <c r="I54" t="str">
        <f>IF(C54="","",IF((MAX(C$54:C$57)-MIN(C$54:C$57))&gt;2,"check","ok"))</f>
        <v/>
      </c>
    </row>
    <row r="55" spans="1:9" x14ac:dyDescent="0.35">
      <c r="A55" t="str">
        <f>Input!A55</f>
        <v>sample 54</v>
      </c>
      <c r="B55">
        <f>Input!B55</f>
        <v>14</v>
      </c>
      <c r="C55" t="str">
        <f>IF(Input!C55="","",Input!C55)</f>
        <v/>
      </c>
      <c r="D55" t="e">
        <f t="shared" ref="D55:D57" si="28">2^(C55-MIN(C$54:C$57))</f>
        <v>#VALUE!</v>
      </c>
      <c r="E55" t="e">
        <f t="shared" si="1"/>
        <v>#VALUE!</v>
      </c>
      <c r="F55" s="4" t="str">
        <f>IF(C55="","",IF(SUM(E54:E57)&lt;1500,(1500/SUM(E54:E57)*E55),E55))</f>
        <v/>
      </c>
      <c r="G55">
        <f>Input!D55</f>
        <v>0</v>
      </c>
      <c r="H55" s="1" t="str">
        <f t="shared" si="2"/>
        <v/>
      </c>
      <c r="I55" t="str">
        <f t="shared" ref="I55:I57" si="29">IF(C55="","",IF((MAX(C$54:C$57)-MIN(C$54:C$57))&gt;2,"check","ok"))</f>
        <v/>
      </c>
    </row>
    <row r="56" spans="1:9" x14ac:dyDescent="0.35">
      <c r="A56" t="str">
        <f>Input!A56</f>
        <v>sample 55</v>
      </c>
      <c r="B56">
        <f>Input!B56</f>
        <v>14</v>
      </c>
      <c r="C56" t="str">
        <f>IF(Input!C56="","",Input!C56)</f>
        <v/>
      </c>
      <c r="D56" t="e">
        <f t="shared" si="28"/>
        <v>#VALUE!</v>
      </c>
      <c r="E56" t="e">
        <f t="shared" si="1"/>
        <v>#VALUE!</v>
      </c>
      <c r="F56" s="4" t="str">
        <f>IF(C56="","",IF(SUM(E54:E57)&lt;1500,(1500/SUM(E54:E57)*E56),E56))</f>
        <v/>
      </c>
      <c r="G56">
        <f>Input!D56</f>
        <v>0</v>
      </c>
      <c r="H56" s="1" t="str">
        <f t="shared" si="2"/>
        <v/>
      </c>
      <c r="I56" t="str">
        <f t="shared" si="29"/>
        <v/>
      </c>
    </row>
    <row r="57" spans="1:9" x14ac:dyDescent="0.35">
      <c r="A57" t="str">
        <f>Input!A57</f>
        <v>sample 56</v>
      </c>
      <c r="B57">
        <f>Input!B57</f>
        <v>14</v>
      </c>
      <c r="C57" t="str">
        <f>IF(Input!C57="","",Input!C57)</f>
        <v/>
      </c>
      <c r="D57" t="e">
        <f t="shared" si="28"/>
        <v>#VALUE!</v>
      </c>
      <c r="E57" t="e">
        <f t="shared" si="1"/>
        <v>#VALUE!</v>
      </c>
      <c r="F57" s="4" t="str">
        <f>IF(C57="","",IF(SUM(E54:E57)&lt;1500,(1500/SUM(E54:E57)*E57),E57))</f>
        <v/>
      </c>
      <c r="G57">
        <f>Input!D57</f>
        <v>0</v>
      </c>
      <c r="H57" s="1" t="str">
        <f t="shared" si="2"/>
        <v/>
      </c>
      <c r="I57" t="str">
        <f t="shared" si="29"/>
        <v/>
      </c>
    </row>
    <row r="58" spans="1:9" x14ac:dyDescent="0.35">
      <c r="A58" t="str">
        <f>Input!A58</f>
        <v>sample 57</v>
      </c>
      <c r="B58">
        <f>Input!B58</f>
        <v>15</v>
      </c>
      <c r="C58" t="str">
        <f>IF(Input!C58="","",Input!C58)</f>
        <v/>
      </c>
      <c r="D58" t="e">
        <f>2^(C58-MIN(C$58:C$61))</f>
        <v>#VALUE!</v>
      </c>
      <c r="E58" t="e">
        <f>100*D58</f>
        <v>#VALUE!</v>
      </c>
      <c r="F58" s="4" t="str">
        <f>IF(C58="","",IF(SUM(E58:E61)&lt;1500,(1500/SUM(E58:E61)*E58),E58))</f>
        <v/>
      </c>
      <c r="G58">
        <f>Input!D58</f>
        <v>0</v>
      </c>
      <c r="H58" s="1" t="str">
        <f t="shared" si="2"/>
        <v/>
      </c>
      <c r="I58" t="str">
        <f>IF(C58="","",IF((MAX(C$58:C$61)-MIN(C$58:C$61))&gt;2,"check","ok"))</f>
        <v/>
      </c>
    </row>
    <row r="59" spans="1:9" x14ac:dyDescent="0.35">
      <c r="A59" t="str">
        <f>Input!A59</f>
        <v>sample 58</v>
      </c>
      <c r="B59">
        <f>Input!B59</f>
        <v>15</v>
      </c>
      <c r="C59" t="str">
        <f>IF(Input!C59="","",Input!C59)</f>
        <v/>
      </c>
      <c r="D59" t="e">
        <f t="shared" ref="D59:D61" si="30">2^(C59-MIN(C$58:C$61))</f>
        <v>#VALUE!</v>
      </c>
      <c r="E59" t="e">
        <f t="shared" si="1"/>
        <v>#VALUE!</v>
      </c>
      <c r="F59" s="4" t="str">
        <f>IF(C59="","",IF(SUM(E58:E61)&lt;1500,(1500/SUM(E58:E61)*E59),E59))</f>
        <v/>
      </c>
      <c r="G59">
        <f>Input!D59</f>
        <v>0</v>
      </c>
      <c r="H59" s="1" t="str">
        <f t="shared" si="2"/>
        <v/>
      </c>
      <c r="I59" t="str">
        <f t="shared" ref="I59:I61" si="31">IF(C59="","",IF((MAX(C$58:C$61)-MIN(C$58:C$61))&gt;2,"check","ok"))</f>
        <v/>
      </c>
    </row>
    <row r="60" spans="1:9" x14ac:dyDescent="0.35">
      <c r="A60" t="str">
        <f>Input!A60</f>
        <v>sample 59</v>
      </c>
      <c r="B60">
        <f>Input!B60</f>
        <v>15</v>
      </c>
      <c r="C60" t="str">
        <f>IF(Input!C60="","",Input!C60)</f>
        <v/>
      </c>
      <c r="D60" t="e">
        <f t="shared" si="30"/>
        <v>#VALUE!</v>
      </c>
      <c r="E60" t="e">
        <f t="shared" si="1"/>
        <v>#VALUE!</v>
      </c>
      <c r="F60" s="4" t="str">
        <f>IF(C60="","",IF(SUM(E58:E61)&lt;1500,(1500/SUM(E58:E61)*E60),E60))</f>
        <v/>
      </c>
      <c r="G60">
        <f>Input!D60</f>
        <v>0</v>
      </c>
      <c r="H60" s="1" t="str">
        <f t="shared" si="2"/>
        <v/>
      </c>
      <c r="I60" t="str">
        <f t="shared" si="31"/>
        <v/>
      </c>
    </row>
    <row r="61" spans="1:9" x14ac:dyDescent="0.35">
      <c r="A61" t="str">
        <f>Input!A61</f>
        <v>sample 60</v>
      </c>
      <c r="B61">
        <f>Input!B61</f>
        <v>15</v>
      </c>
      <c r="C61" t="str">
        <f>IF(Input!C61="","",Input!C61)</f>
        <v/>
      </c>
      <c r="D61" t="e">
        <f t="shared" si="30"/>
        <v>#VALUE!</v>
      </c>
      <c r="E61" t="e">
        <f t="shared" si="1"/>
        <v>#VALUE!</v>
      </c>
      <c r="F61" s="4" t="str">
        <f>IF(C61="","",IF(SUM(E58:E61)&lt;1500,(1500/SUM(E58:E61)*E61),E61))</f>
        <v/>
      </c>
      <c r="G61">
        <f>Input!D61</f>
        <v>0</v>
      </c>
      <c r="H61" s="1" t="str">
        <f t="shared" si="2"/>
        <v/>
      </c>
      <c r="I61" t="str">
        <f t="shared" si="31"/>
        <v/>
      </c>
    </row>
    <row r="62" spans="1:9" x14ac:dyDescent="0.35">
      <c r="A62" t="str">
        <f>Input!A62</f>
        <v>sample 61</v>
      </c>
      <c r="B62">
        <f>Input!B62</f>
        <v>16</v>
      </c>
      <c r="C62" t="str">
        <f>IF(Input!C62="","",Input!C62)</f>
        <v/>
      </c>
      <c r="D62" t="e">
        <f>2^(C62-MIN(C$62:C$65))</f>
        <v>#VALUE!</v>
      </c>
      <c r="E62" t="e">
        <f>100*D62</f>
        <v>#VALUE!</v>
      </c>
      <c r="F62" s="4" t="str">
        <f>IF(C62="","",IF(SUM(E62:E65)&lt;1500,(1500/SUM(E62:E65)*E62),E62))</f>
        <v/>
      </c>
      <c r="G62">
        <f>Input!D62</f>
        <v>0</v>
      </c>
      <c r="H62" s="1" t="str">
        <f t="shared" si="2"/>
        <v/>
      </c>
      <c r="I62" t="str">
        <f>IF(C62="","",IF((MAX(C$62:C$65)-MIN(C$62:C$65))&gt;2,"check","ok"))</f>
        <v/>
      </c>
    </row>
    <row r="63" spans="1:9" x14ac:dyDescent="0.35">
      <c r="A63" t="str">
        <f>Input!A63</f>
        <v>sample 62</v>
      </c>
      <c r="B63">
        <f>Input!B63</f>
        <v>16</v>
      </c>
      <c r="C63" t="str">
        <f>IF(Input!C63="","",Input!C63)</f>
        <v/>
      </c>
      <c r="D63" t="e">
        <f t="shared" ref="D63:D65" si="32">2^(C63-MIN(C$62:C$65))</f>
        <v>#VALUE!</v>
      </c>
      <c r="E63" t="e">
        <f t="shared" si="1"/>
        <v>#VALUE!</v>
      </c>
      <c r="F63" s="4" t="str">
        <f>IF(C63="","",IF(SUM(E62:E65)&lt;1500,(1500/SUM(E62:E65)*E63),E63))</f>
        <v/>
      </c>
      <c r="G63">
        <f>Input!D63</f>
        <v>0</v>
      </c>
      <c r="H63" s="1" t="str">
        <f t="shared" si="2"/>
        <v/>
      </c>
      <c r="I63" t="str">
        <f t="shared" ref="I63:I65" si="33">IF(C63="","",IF((MAX(C$62:C$65)-MIN(C$62:C$65))&gt;2,"check","ok"))</f>
        <v/>
      </c>
    </row>
    <row r="64" spans="1:9" x14ac:dyDescent="0.35">
      <c r="A64" t="str">
        <f>Input!A64</f>
        <v>sample 63</v>
      </c>
      <c r="B64">
        <f>Input!B64</f>
        <v>16</v>
      </c>
      <c r="C64" t="str">
        <f>IF(Input!C64="","",Input!C64)</f>
        <v/>
      </c>
      <c r="D64" t="e">
        <f t="shared" si="32"/>
        <v>#VALUE!</v>
      </c>
      <c r="E64" t="e">
        <f t="shared" si="1"/>
        <v>#VALUE!</v>
      </c>
      <c r="F64" s="4" t="str">
        <f>IF(C64="","",IF(SUM(E62:E65)&lt;1500,(1500/SUM(E62:E65)*E64),E64))</f>
        <v/>
      </c>
      <c r="G64">
        <f>Input!D64</f>
        <v>0</v>
      </c>
      <c r="H64" s="1" t="str">
        <f t="shared" si="2"/>
        <v/>
      </c>
      <c r="I64" t="str">
        <f t="shared" si="33"/>
        <v/>
      </c>
    </row>
    <row r="65" spans="1:9" x14ac:dyDescent="0.35">
      <c r="A65" t="str">
        <f>Input!A65</f>
        <v>sample 64</v>
      </c>
      <c r="B65">
        <f>Input!B65</f>
        <v>16</v>
      </c>
      <c r="C65" t="str">
        <f>IF(Input!C65="","",Input!C65)</f>
        <v/>
      </c>
      <c r="D65" t="e">
        <f t="shared" si="32"/>
        <v>#VALUE!</v>
      </c>
      <c r="E65" t="e">
        <f t="shared" si="1"/>
        <v>#VALUE!</v>
      </c>
      <c r="F65" s="4" t="str">
        <f>IF(C65="","",IF(SUM(E62:E65)&lt;1500,(1500/SUM(E62:E65)*E65),E65))</f>
        <v/>
      </c>
      <c r="G65">
        <f>Input!D65</f>
        <v>0</v>
      </c>
      <c r="H65" s="1" t="str">
        <f t="shared" si="2"/>
        <v/>
      </c>
      <c r="I65" t="str">
        <f t="shared" si="33"/>
        <v/>
      </c>
    </row>
    <row r="66" spans="1:9" x14ac:dyDescent="0.35">
      <c r="A66" t="str">
        <f>Input!A66</f>
        <v>sample 65</v>
      </c>
      <c r="B66">
        <f>Input!B66</f>
        <v>17</v>
      </c>
      <c r="C66" t="str">
        <f>IF(Input!C66="","",Input!C66)</f>
        <v/>
      </c>
      <c r="D66" t="e">
        <f>2^(C66-MIN(C$66:C$69))</f>
        <v>#VALUE!</v>
      </c>
      <c r="E66" t="e">
        <f>100*D66</f>
        <v>#VALUE!</v>
      </c>
      <c r="F66" s="4" t="str">
        <f>IF(C66="","",IF(SUM(E66:E69)&lt;1500,(1500/SUM(E66:E69)*E66),E66))</f>
        <v/>
      </c>
      <c r="G66">
        <f>Input!D66</f>
        <v>0</v>
      </c>
      <c r="H66" s="1" t="str">
        <f t="shared" si="2"/>
        <v/>
      </c>
      <c r="I66" t="str">
        <f>IF(C66="","",IF((MAX(C$66:C$69)-MIN(C$66:C$69))&gt;2,"check","ok"))</f>
        <v/>
      </c>
    </row>
    <row r="67" spans="1:9" x14ac:dyDescent="0.35">
      <c r="A67" t="str">
        <f>Input!A67</f>
        <v>sample 66</v>
      </c>
      <c r="B67">
        <f>Input!B67</f>
        <v>17</v>
      </c>
      <c r="C67" t="str">
        <f>IF(Input!C67="","",Input!C67)</f>
        <v/>
      </c>
      <c r="D67" t="e">
        <f t="shared" ref="D67:D69" si="34">2^(C67-MIN(C$66:C$69))</f>
        <v>#VALUE!</v>
      </c>
      <c r="E67" t="e">
        <f t="shared" si="1"/>
        <v>#VALUE!</v>
      </c>
      <c r="F67" s="4" t="str">
        <f>IF(C67="","",IF(SUM(E66:E69)&lt;1500,(1500/SUM(E66:E69)*E67),E67))</f>
        <v/>
      </c>
      <c r="G67">
        <f>Input!D67</f>
        <v>0</v>
      </c>
      <c r="H67" s="1" t="str">
        <f t="shared" ref="H67:H98" si="35">IFERROR(F67/G67,"")</f>
        <v/>
      </c>
      <c r="I67" t="str">
        <f t="shared" ref="I67:I69" si="36">IF(C67="","",IF((MAX(C$66:C$69)-MIN(C$66:C$69))&gt;2,"check","ok"))</f>
        <v/>
      </c>
    </row>
    <row r="68" spans="1:9" x14ac:dyDescent="0.35">
      <c r="A68" t="str">
        <f>Input!A68</f>
        <v>sample 67</v>
      </c>
      <c r="B68">
        <f>Input!B68</f>
        <v>17</v>
      </c>
      <c r="C68" t="str">
        <f>IF(Input!C68="","",Input!C68)</f>
        <v/>
      </c>
      <c r="D68" t="e">
        <f t="shared" si="34"/>
        <v>#VALUE!</v>
      </c>
      <c r="E68" t="e">
        <f t="shared" ref="E68:E69" si="37">100*D68</f>
        <v>#VALUE!</v>
      </c>
      <c r="F68" s="4" t="str">
        <f>IF(C68="","",IF(SUM(E66:E69)&lt;1500,(1500/SUM(E66:E69)*E68),E68))</f>
        <v/>
      </c>
      <c r="G68">
        <f>Input!D68</f>
        <v>0</v>
      </c>
      <c r="H68" s="1" t="str">
        <f t="shared" si="35"/>
        <v/>
      </c>
      <c r="I68" t="str">
        <f t="shared" si="36"/>
        <v/>
      </c>
    </row>
    <row r="69" spans="1:9" x14ac:dyDescent="0.35">
      <c r="A69" t="str">
        <f>Input!A69</f>
        <v>sample 68</v>
      </c>
      <c r="B69">
        <f>Input!B69</f>
        <v>17</v>
      </c>
      <c r="C69" t="str">
        <f>IF(Input!C69="","",Input!C69)</f>
        <v/>
      </c>
      <c r="D69" t="e">
        <f t="shared" si="34"/>
        <v>#VALUE!</v>
      </c>
      <c r="E69" t="e">
        <f t="shared" si="37"/>
        <v>#VALUE!</v>
      </c>
      <c r="F69" s="4" t="str">
        <f>IF(C69="","",IF(SUM(E66:E69)&lt;1500,(1500/SUM(E66:E69)*E69),E69))</f>
        <v/>
      </c>
      <c r="G69">
        <f>Input!D69</f>
        <v>0</v>
      </c>
      <c r="H69" s="1" t="str">
        <f t="shared" si="35"/>
        <v/>
      </c>
      <c r="I69" t="str">
        <f t="shared" si="36"/>
        <v/>
      </c>
    </row>
    <row r="70" spans="1:9" x14ac:dyDescent="0.35">
      <c r="A70" t="str">
        <f>Input!A70</f>
        <v>sample 69</v>
      </c>
      <c r="B70">
        <f>Input!B70</f>
        <v>18</v>
      </c>
      <c r="C70" t="str">
        <f>IF(Input!C70="","",Input!C70)</f>
        <v/>
      </c>
      <c r="D70" t="e">
        <f>2^(C70-MIN(C$70:C$73))</f>
        <v>#VALUE!</v>
      </c>
      <c r="E70" t="e">
        <f>100*D70</f>
        <v>#VALUE!</v>
      </c>
      <c r="F70" s="4" t="str">
        <f>IF(C70="","",IF(SUM(E70:E73)&lt;1500,(1500/SUM(E70:E73)*E70),E70))</f>
        <v/>
      </c>
      <c r="G70">
        <f>Input!D70</f>
        <v>0</v>
      </c>
      <c r="H70" s="1" t="str">
        <f t="shared" si="35"/>
        <v/>
      </c>
      <c r="I70" t="str">
        <f>IF(C70="","",IF((MAX(C$70:C$73)-MIN(C$70:C$73))&gt;2,"check","ok"))</f>
        <v/>
      </c>
    </row>
    <row r="71" spans="1:9" x14ac:dyDescent="0.35">
      <c r="A71" t="str">
        <f>Input!A71</f>
        <v>sample 70</v>
      </c>
      <c r="B71">
        <f>Input!B71</f>
        <v>18</v>
      </c>
      <c r="C71" t="str">
        <f>IF(Input!C71="","",Input!C71)</f>
        <v/>
      </c>
      <c r="D71" t="e">
        <f t="shared" ref="D71:D73" si="38">2^(C71-MIN(C$70:C$73))</f>
        <v>#VALUE!</v>
      </c>
      <c r="E71" t="e">
        <f t="shared" ref="E71:E73" si="39">100*D71</f>
        <v>#VALUE!</v>
      </c>
      <c r="F71" s="4" t="str">
        <f>IF(C71="","",IF(SUM(E70:E73)&lt;1500,(1500/SUM(E70:E73)*E71),E71))</f>
        <v/>
      </c>
      <c r="G71">
        <f>Input!D71</f>
        <v>0</v>
      </c>
      <c r="H71" s="1" t="str">
        <f t="shared" si="35"/>
        <v/>
      </c>
      <c r="I71" t="str">
        <f t="shared" ref="I71:I73" si="40">IF(C71="","",IF((MAX(C$70:C$73)-MIN(C$70:C$73))&gt;2,"check","ok"))</f>
        <v/>
      </c>
    </row>
    <row r="72" spans="1:9" x14ac:dyDescent="0.35">
      <c r="A72" t="str">
        <f>Input!A72</f>
        <v>sample 71</v>
      </c>
      <c r="B72">
        <f>Input!B72</f>
        <v>18</v>
      </c>
      <c r="C72" t="str">
        <f>IF(Input!C72="","",Input!C72)</f>
        <v/>
      </c>
      <c r="D72" t="e">
        <f t="shared" si="38"/>
        <v>#VALUE!</v>
      </c>
      <c r="E72" t="e">
        <f t="shared" si="39"/>
        <v>#VALUE!</v>
      </c>
      <c r="F72" s="4" t="str">
        <f>IF(C72="","",IF(SUM(E70:E73)&lt;1500,(1500/SUM(E70:E73)*E72),E72))</f>
        <v/>
      </c>
      <c r="G72">
        <f>Input!D72</f>
        <v>0</v>
      </c>
      <c r="H72" s="1" t="str">
        <f t="shared" si="35"/>
        <v/>
      </c>
      <c r="I72" t="str">
        <f t="shared" si="40"/>
        <v/>
      </c>
    </row>
    <row r="73" spans="1:9" x14ac:dyDescent="0.35">
      <c r="A73" t="str">
        <f>Input!A73</f>
        <v>sample 72</v>
      </c>
      <c r="B73">
        <f>Input!B73</f>
        <v>18</v>
      </c>
      <c r="C73" t="str">
        <f>IF(Input!C73="","",Input!C73)</f>
        <v/>
      </c>
      <c r="D73" t="e">
        <f t="shared" si="38"/>
        <v>#VALUE!</v>
      </c>
      <c r="E73" t="e">
        <f t="shared" si="39"/>
        <v>#VALUE!</v>
      </c>
      <c r="F73" s="4" t="str">
        <f>IF(C73="","",IF(SUM(E70:E73)&lt;1500,(1500/SUM(E70:E73)*E73),E73))</f>
        <v/>
      </c>
      <c r="G73">
        <f>Input!D73</f>
        <v>0</v>
      </c>
      <c r="H73" s="1" t="str">
        <f t="shared" si="35"/>
        <v/>
      </c>
      <c r="I73" t="str">
        <f t="shared" si="40"/>
        <v/>
      </c>
    </row>
    <row r="74" spans="1:9" x14ac:dyDescent="0.35">
      <c r="A74" t="str">
        <f>Input!A74</f>
        <v>sample 73</v>
      </c>
      <c r="B74">
        <f>Input!B74</f>
        <v>19</v>
      </c>
      <c r="C74" t="str">
        <f>IF(Input!C74="","",Input!C74)</f>
        <v/>
      </c>
      <c r="D74" t="e">
        <f>2^(C74-MIN(C$74:C$77))</f>
        <v>#VALUE!</v>
      </c>
      <c r="E74" t="e">
        <f>100*D74</f>
        <v>#VALUE!</v>
      </c>
      <c r="F74" s="4" t="str">
        <f>IF(C74="","",IF(SUM(E74:E77)&lt;1500,(1500/SUM(E74:E77)*E74),E74))</f>
        <v/>
      </c>
      <c r="G74">
        <f>Input!D74</f>
        <v>0</v>
      </c>
      <c r="H74" s="1" t="str">
        <f t="shared" si="35"/>
        <v/>
      </c>
      <c r="I74" t="str">
        <f>IF(C74="","",IF((MAX(C$74:C$77)-MIN(C$74:C$77))&gt;2,"check","ok"))</f>
        <v/>
      </c>
    </row>
    <row r="75" spans="1:9" x14ac:dyDescent="0.35">
      <c r="A75" t="str">
        <f>Input!A75</f>
        <v>sample 74</v>
      </c>
      <c r="B75">
        <f>Input!B75</f>
        <v>19</v>
      </c>
      <c r="C75" t="str">
        <f>IF(Input!C75="","",Input!C75)</f>
        <v/>
      </c>
      <c r="D75" t="e">
        <f t="shared" ref="D75:D77" si="41">2^(C75-MIN(C$74:C$77))</f>
        <v>#VALUE!</v>
      </c>
      <c r="E75" t="e">
        <f t="shared" ref="E75:E77" si="42">100*D75</f>
        <v>#VALUE!</v>
      </c>
      <c r="F75" s="4" t="str">
        <f>IF(C75="","",IF(SUM(E74:E77)&lt;1500,(1500/SUM(E74:E77)*E75),E75))</f>
        <v/>
      </c>
      <c r="G75">
        <f>Input!D75</f>
        <v>0</v>
      </c>
      <c r="H75" s="1" t="str">
        <f t="shared" si="35"/>
        <v/>
      </c>
      <c r="I75" t="str">
        <f t="shared" ref="I75:I77" si="43">IF(C75="","",IF((MAX(C$74:C$77)-MIN(C$74:C$77))&gt;2,"check","ok"))</f>
        <v/>
      </c>
    </row>
    <row r="76" spans="1:9" x14ac:dyDescent="0.35">
      <c r="A76" t="str">
        <f>Input!A76</f>
        <v>sample 75</v>
      </c>
      <c r="B76">
        <f>Input!B76</f>
        <v>19</v>
      </c>
      <c r="C76" t="str">
        <f>IF(Input!C76="","",Input!C76)</f>
        <v/>
      </c>
      <c r="D76" t="e">
        <f t="shared" si="41"/>
        <v>#VALUE!</v>
      </c>
      <c r="E76" t="e">
        <f t="shared" si="42"/>
        <v>#VALUE!</v>
      </c>
      <c r="F76" s="4" t="str">
        <f>IF(C76="","",IF(SUM(E74:E77)&lt;1500,(1500/SUM(E74:E77)*E76),E76))</f>
        <v/>
      </c>
      <c r="G76">
        <f>Input!D76</f>
        <v>0</v>
      </c>
      <c r="H76" s="1" t="str">
        <f t="shared" si="35"/>
        <v/>
      </c>
      <c r="I76" t="str">
        <f t="shared" si="43"/>
        <v/>
      </c>
    </row>
    <row r="77" spans="1:9" x14ac:dyDescent="0.35">
      <c r="A77" t="str">
        <f>Input!A77</f>
        <v>sample 76</v>
      </c>
      <c r="B77">
        <f>Input!B77</f>
        <v>19</v>
      </c>
      <c r="C77" t="str">
        <f>IF(Input!C77="","",Input!C77)</f>
        <v/>
      </c>
      <c r="D77" t="e">
        <f t="shared" si="41"/>
        <v>#VALUE!</v>
      </c>
      <c r="E77" t="e">
        <f t="shared" si="42"/>
        <v>#VALUE!</v>
      </c>
      <c r="F77" s="4" t="str">
        <f>IF(C77="","",IF(SUM(E74:E77)&lt;1500,(1500/SUM(E74:E77)*E77),E77))</f>
        <v/>
      </c>
      <c r="G77">
        <f>Input!D77</f>
        <v>0</v>
      </c>
      <c r="H77" s="1" t="str">
        <f t="shared" si="35"/>
        <v/>
      </c>
      <c r="I77" t="str">
        <f t="shared" si="43"/>
        <v/>
      </c>
    </row>
    <row r="78" spans="1:9" x14ac:dyDescent="0.35">
      <c r="A78" t="str">
        <f>Input!A78</f>
        <v>sample 77</v>
      </c>
      <c r="B78">
        <f>Input!B78</f>
        <v>20</v>
      </c>
      <c r="C78" t="str">
        <f>IF(Input!C78="","",Input!C78)</f>
        <v/>
      </c>
      <c r="D78" t="e">
        <f>2^(C78-MIN(C$78:C$81))</f>
        <v>#VALUE!</v>
      </c>
      <c r="E78" t="e">
        <f>100*D78</f>
        <v>#VALUE!</v>
      </c>
      <c r="F78" s="4" t="str">
        <f>IF(C78="","",IF(SUM(E78:E81)&lt;1500,(1500/SUM(E78:E81)*E78),E78))</f>
        <v/>
      </c>
      <c r="G78">
        <f>Input!D78</f>
        <v>0</v>
      </c>
      <c r="H78" s="1" t="str">
        <f t="shared" si="35"/>
        <v/>
      </c>
      <c r="I78" t="str">
        <f>IF(C78="","",IF((MAX(C$78:C$81)-MIN(C$78:C$81))&gt;2,"check","ok"))</f>
        <v/>
      </c>
    </row>
    <row r="79" spans="1:9" x14ac:dyDescent="0.35">
      <c r="A79" t="str">
        <f>Input!A79</f>
        <v>sample 78</v>
      </c>
      <c r="B79">
        <f>Input!B79</f>
        <v>20</v>
      </c>
      <c r="C79" t="str">
        <f>IF(Input!C79="","",Input!C79)</f>
        <v/>
      </c>
      <c r="D79" t="e">
        <f t="shared" ref="D79:D81" si="44">2^(C79-MIN(C$78:C$81))</f>
        <v>#VALUE!</v>
      </c>
      <c r="E79" t="e">
        <f t="shared" ref="E79:E81" si="45">100*D79</f>
        <v>#VALUE!</v>
      </c>
      <c r="F79" s="4" t="str">
        <f>IF(C79="","",IF(SUM(E78:E81)&lt;1500,(1500/SUM(E78:E81)*E79),E79))</f>
        <v/>
      </c>
      <c r="G79">
        <f>Input!D79</f>
        <v>0</v>
      </c>
      <c r="H79" s="1" t="str">
        <f t="shared" si="35"/>
        <v/>
      </c>
      <c r="I79" t="str">
        <f t="shared" ref="I79:I81" si="46">IF(C79="","",IF((MAX(C$78:C$81)-MIN(C$78:C$81))&gt;2,"check","ok"))</f>
        <v/>
      </c>
    </row>
    <row r="80" spans="1:9" x14ac:dyDescent="0.35">
      <c r="A80" t="str">
        <f>Input!A80</f>
        <v>sample 79</v>
      </c>
      <c r="B80">
        <f>Input!B80</f>
        <v>20</v>
      </c>
      <c r="C80" t="str">
        <f>IF(Input!C80="","",Input!C80)</f>
        <v/>
      </c>
      <c r="D80" t="e">
        <f t="shared" si="44"/>
        <v>#VALUE!</v>
      </c>
      <c r="E80" t="e">
        <f t="shared" si="45"/>
        <v>#VALUE!</v>
      </c>
      <c r="F80" s="4" t="str">
        <f>IF(C80="","",IF(SUM(E78:E81)&lt;1500,(1500/SUM(E78:E81)*E80),E80))</f>
        <v/>
      </c>
      <c r="G80">
        <f>Input!D80</f>
        <v>0</v>
      </c>
      <c r="H80" s="1" t="str">
        <f t="shared" si="35"/>
        <v/>
      </c>
      <c r="I80" t="str">
        <f t="shared" si="46"/>
        <v/>
      </c>
    </row>
    <row r="81" spans="1:9" x14ac:dyDescent="0.35">
      <c r="A81" t="str">
        <f>Input!A81</f>
        <v>sample 80</v>
      </c>
      <c r="B81">
        <f>Input!B81</f>
        <v>20</v>
      </c>
      <c r="C81" t="str">
        <f>IF(Input!C81="","",Input!C81)</f>
        <v/>
      </c>
      <c r="D81" t="e">
        <f t="shared" si="44"/>
        <v>#VALUE!</v>
      </c>
      <c r="E81" t="e">
        <f t="shared" si="45"/>
        <v>#VALUE!</v>
      </c>
      <c r="F81" s="4" t="str">
        <f>IF(C81="","",IF(SUM(E78:E81)&lt;1500,(1500/SUM(E78:E81)*E81),E81))</f>
        <v/>
      </c>
      <c r="G81">
        <f>Input!D81</f>
        <v>0</v>
      </c>
      <c r="H81" s="1" t="str">
        <f t="shared" si="35"/>
        <v/>
      </c>
      <c r="I81" t="str">
        <f t="shared" si="46"/>
        <v/>
      </c>
    </row>
    <row r="82" spans="1:9" x14ac:dyDescent="0.35">
      <c r="A82" t="str">
        <f>Input!A82</f>
        <v>sample 81</v>
      </c>
      <c r="B82">
        <f>Input!B82</f>
        <v>21</v>
      </c>
      <c r="C82" t="str">
        <f>IF(Input!C82="","",Input!C82)</f>
        <v/>
      </c>
      <c r="D82" t="e">
        <f>2^(C82-MIN(C$82:C$85))</f>
        <v>#VALUE!</v>
      </c>
      <c r="E82" t="e">
        <f t="shared" ref="E82:E97" si="47">100*D82</f>
        <v>#VALUE!</v>
      </c>
      <c r="F82" s="4" t="str">
        <f t="shared" ref="F82:F97" si="48">IF(C82="","",IF(SUM(E79:E82)&lt;1500,(1500/SUM(E79:E82)*E82),E82))</f>
        <v/>
      </c>
      <c r="G82">
        <f>Input!D82</f>
        <v>0</v>
      </c>
      <c r="H82" s="1" t="str">
        <f t="shared" ref="H82:H97" si="49">IFERROR(F82/G82,"")</f>
        <v/>
      </c>
      <c r="I82" t="str">
        <f>IF(C82="","",IF((MAX(C$82:C$85)-MIN(C$82:C$85))&gt;2,"check","ok"))</f>
        <v/>
      </c>
    </row>
    <row r="83" spans="1:9" x14ac:dyDescent="0.35">
      <c r="A83" t="str">
        <f>Input!A83</f>
        <v>sample 82</v>
      </c>
      <c r="B83">
        <f>Input!B83</f>
        <v>21</v>
      </c>
      <c r="C83" t="str">
        <f>IF(Input!C83="","",Input!C83)</f>
        <v/>
      </c>
      <c r="D83" t="e">
        <f t="shared" ref="D83:D85" si="50">2^(C83-MIN(C$82:C$85))</f>
        <v>#VALUE!</v>
      </c>
      <c r="E83" t="e">
        <f t="shared" ref="E83:E85" si="51">100*D83</f>
        <v>#VALUE!</v>
      </c>
      <c r="F83" s="4" t="str">
        <f t="shared" si="48"/>
        <v/>
      </c>
      <c r="G83">
        <f>Input!D83</f>
        <v>0</v>
      </c>
      <c r="H83" s="1" t="str">
        <f t="shared" si="49"/>
        <v/>
      </c>
      <c r="I83" t="str">
        <f t="shared" ref="I83:I85" si="52">IF(C83="","",IF((MAX(C$82:C$85)-MIN(C$82:C$85))&gt;2,"check","ok"))</f>
        <v/>
      </c>
    </row>
    <row r="84" spans="1:9" x14ac:dyDescent="0.35">
      <c r="A84" t="str">
        <f>Input!A84</f>
        <v>sample 83</v>
      </c>
      <c r="B84">
        <f>Input!B84</f>
        <v>21</v>
      </c>
      <c r="C84" t="str">
        <f>IF(Input!C84="","",Input!C84)</f>
        <v/>
      </c>
      <c r="D84" t="e">
        <f t="shared" si="50"/>
        <v>#VALUE!</v>
      </c>
      <c r="E84" t="e">
        <f t="shared" si="51"/>
        <v>#VALUE!</v>
      </c>
      <c r="F84" s="4" t="str">
        <f t="shared" si="48"/>
        <v/>
      </c>
      <c r="G84">
        <f>Input!D84</f>
        <v>0</v>
      </c>
      <c r="H84" s="1" t="str">
        <f t="shared" si="49"/>
        <v/>
      </c>
      <c r="I84" t="str">
        <f t="shared" si="52"/>
        <v/>
      </c>
    </row>
    <row r="85" spans="1:9" x14ac:dyDescent="0.35">
      <c r="A85" t="str">
        <f>Input!A85</f>
        <v>sample 84</v>
      </c>
      <c r="B85">
        <f>Input!B85</f>
        <v>21</v>
      </c>
      <c r="C85" t="str">
        <f>IF(Input!C85="","",Input!C85)</f>
        <v/>
      </c>
      <c r="D85" t="e">
        <f t="shared" si="50"/>
        <v>#VALUE!</v>
      </c>
      <c r="E85" t="e">
        <f t="shared" si="51"/>
        <v>#VALUE!</v>
      </c>
      <c r="F85" s="4" t="str">
        <f t="shared" si="48"/>
        <v/>
      </c>
      <c r="G85">
        <f>Input!D85</f>
        <v>0</v>
      </c>
      <c r="H85" s="1" t="str">
        <f t="shared" si="49"/>
        <v/>
      </c>
      <c r="I85" t="str">
        <f t="shared" si="52"/>
        <v/>
      </c>
    </row>
    <row r="86" spans="1:9" x14ac:dyDescent="0.35">
      <c r="A86" t="str">
        <f>Input!A86</f>
        <v>sample 85</v>
      </c>
      <c r="B86">
        <f>Input!B86</f>
        <v>22</v>
      </c>
      <c r="C86" t="str">
        <f>IF(Input!C86="","",Input!C86)</f>
        <v/>
      </c>
      <c r="D86" t="e">
        <f>2^(C86-MIN(C$86:C$89))</f>
        <v>#VALUE!</v>
      </c>
      <c r="E86" t="e">
        <f t="shared" si="47"/>
        <v>#VALUE!</v>
      </c>
      <c r="F86" s="4" t="str">
        <f t="shared" si="48"/>
        <v/>
      </c>
      <c r="G86">
        <f>Input!D86</f>
        <v>0</v>
      </c>
      <c r="H86" s="1" t="str">
        <f t="shared" si="49"/>
        <v/>
      </c>
      <c r="I86" t="str">
        <f>IF(C86="","",IF((MAX(C$86:C$89)-MIN(C$86:C$89))&gt;2,"check","ok"))</f>
        <v/>
      </c>
    </row>
    <row r="87" spans="1:9" x14ac:dyDescent="0.35">
      <c r="A87" t="str">
        <f>Input!A87</f>
        <v>sample 86</v>
      </c>
      <c r="B87">
        <f>Input!B87</f>
        <v>22</v>
      </c>
      <c r="C87" t="str">
        <f>IF(Input!C87="","",Input!C87)</f>
        <v/>
      </c>
      <c r="D87" t="e">
        <f t="shared" ref="D87:D89" si="53">2^(C87-MIN(C$86:C$89))</f>
        <v>#VALUE!</v>
      </c>
      <c r="E87" t="e">
        <f t="shared" si="47"/>
        <v>#VALUE!</v>
      </c>
      <c r="F87" s="4" t="str">
        <f t="shared" si="48"/>
        <v/>
      </c>
      <c r="G87">
        <f>Input!D87</f>
        <v>0</v>
      </c>
      <c r="H87" s="1" t="str">
        <f t="shared" si="49"/>
        <v/>
      </c>
      <c r="I87" t="str">
        <f t="shared" ref="I87:I89" si="54">IF(C87="","",IF((MAX(C$86:C$89)-MIN(C$86:C$89))&gt;2,"check","ok"))</f>
        <v/>
      </c>
    </row>
    <row r="88" spans="1:9" x14ac:dyDescent="0.35">
      <c r="A88" t="str">
        <f>Input!A88</f>
        <v>sample 87</v>
      </c>
      <c r="B88">
        <f>Input!B88</f>
        <v>22</v>
      </c>
      <c r="C88" t="str">
        <f>IF(Input!C88="","",Input!C88)</f>
        <v/>
      </c>
      <c r="D88" t="e">
        <f t="shared" si="53"/>
        <v>#VALUE!</v>
      </c>
      <c r="E88" t="e">
        <f t="shared" si="47"/>
        <v>#VALUE!</v>
      </c>
      <c r="F88" s="4" t="str">
        <f t="shared" si="48"/>
        <v/>
      </c>
      <c r="G88">
        <f>Input!D88</f>
        <v>0</v>
      </c>
      <c r="H88" s="1" t="str">
        <f t="shared" si="49"/>
        <v/>
      </c>
      <c r="I88" t="str">
        <f t="shared" si="54"/>
        <v/>
      </c>
    </row>
    <row r="89" spans="1:9" x14ac:dyDescent="0.35">
      <c r="A89" t="str">
        <f>Input!A89</f>
        <v>sample 88</v>
      </c>
      <c r="B89">
        <f>Input!B89</f>
        <v>22</v>
      </c>
      <c r="C89" t="str">
        <f>IF(Input!C89="","",Input!C89)</f>
        <v/>
      </c>
      <c r="D89" t="e">
        <f t="shared" si="53"/>
        <v>#VALUE!</v>
      </c>
      <c r="E89" t="e">
        <f t="shared" si="47"/>
        <v>#VALUE!</v>
      </c>
      <c r="F89" s="4" t="str">
        <f t="shared" si="48"/>
        <v/>
      </c>
      <c r="G89">
        <f>Input!D89</f>
        <v>0</v>
      </c>
      <c r="H89" s="1" t="str">
        <f t="shared" si="49"/>
        <v/>
      </c>
      <c r="I89" t="str">
        <f t="shared" si="54"/>
        <v/>
      </c>
    </row>
    <row r="90" spans="1:9" x14ac:dyDescent="0.35">
      <c r="A90" t="str">
        <f>Input!A90</f>
        <v>sample 89</v>
      </c>
      <c r="B90">
        <f>Input!B90</f>
        <v>23</v>
      </c>
      <c r="C90" t="str">
        <f>IF(Input!C90="","",Input!C90)</f>
        <v/>
      </c>
      <c r="D90" t="e">
        <f>2^(C90-MIN(C$90:C$93))</f>
        <v>#VALUE!</v>
      </c>
      <c r="E90" t="e">
        <f t="shared" si="47"/>
        <v>#VALUE!</v>
      </c>
      <c r="F90" s="4" t="str">
        <f t="shared" si="48"/>
        <v/>
      </c>
      <c r="G90">
        <f>Input!D90</f>
        <v>0</v>
      </c>
      <c r="H90" s="1" t="str">
        <f t="shared" si="49"/>
        <v/>
      </c>
      <c r="I90" t="str">
        <f>IF(C90="","",IF((MAX(C$90:C$93)-MIN(C$90:C$93))&gt;2,"check","ok"))</f>
        <v/>
      </c>
    </row>
    <row r="91" spans="1:9" x14ac:dyDescent="0.35">
      <c r="A91" t="str">
        <f>Input!A91</f>
        <v>sample 90</v>
      </c>
      <c r="B91">
        <f>Input!B91</f>
        <v>23</v>
      </c>
      <c r="C91" t="str">
        <f>IF(Input!C91="","",Input!C91)</f>
        <v/>
      </c>
      <c r="D91" t="e">
        <f t="shared" ref="D91:D93" si="55">2^(C91-MIN(C$90:C$93))</f>
        <v>#VALUE!</v>
      </c>
      <c r="E91" t="e">
        <f t="shared" si="47"/>
        <v>#VALUE!</v>
      </c>
      <c r="F91" s="4" t="str">
        <f t="shared" si="48"/>
        <v/>
      </c>
      <c r="G91">
        <f>Input!D91</f>
        <v>0</v>
      </c>
      <c r="H91" s="1" t="str">
        <f t="shared" si="49"/>
        <v/>
      </c>
      <c r="I91" t="str">
        <f t="shared" ref="I91:I93" si="56">IF(C91="","",IF((MAX(C$90:C$93)-MIN(C$90:C$93))&gt;2,"check","ok"))</f>
        <v/>
      </c>
    </row>
    <row r="92" spans="1:9" x14ac:dyDescent="0.35">
      <c r="A92" t="str">
        <f>Input!A92</f>
        <v>sample 91</v>
      </c>
      <c r="B92">
        <f>Input!B92</f>
        <v>23</v>
      </c>
      <c r="C92" t="str">
        <f>IF(Input!C92="","",Input!C92)</f>
        <v/>
      </c>
      <c r="D92" t="e">
        <f t="shared" si="55"/>
        <v>#VALUE!</v>
      </c>
      <c r="E92" t="e">
        <f t="shared" si="47"/>
        <v>#VALUE!</v>
      </c>
      <c r="F92" s="4" t="str">
        <f t="shared" si="48"/>
        <v/>
      </c>
      <c r="G92">
        <f>Input!D92</f>
        <v>0</v>
      </c>
      <c r="H92" s="1" t="str">
        <f t="shared" si="49"/>
        <v/>
      </c>
      <c r="I92" t="str">
        <f t="shared" si="56"/>
        <v/>
      </c>
    </row>
    <row r="93" spans="1:9" x14ac:dyDescent="0.35">
      <c r="A93" t="str">
        <f>Input!A93</f>
        <v>sample 92</v>
      </c>
      <c r="B93">
        <f>Input!B93</f>
        <v>23</v>
      </c>
      <c r="C93" t="str">
        <f>IF(Input!C93="","",Input!C93)</f>
        <v/>
      </c>
      <c r="D93" t="e">
        <f t="shared" si="55"/>
        <v>#VALUE!</v>
      </c>
      <c r="E93" t="e">
        <f t="shared" si="47"/>
        <v>#VALUE!</v>
      </c>
      <c r="F93" s="4" t="str">
        <f t="shared" si="48"/>
        <v/>
      </c>
      <c r="G93">
        <f>Input!D93</f>
        <v>0</v>
      </c>
      <c r="H93" s="1" t="str">
        <f t="shared" si="49"/>
        <v/>
      </c>
      <c r="I93" t="str">
        <f t="shared" si="56"/>
        <v/>
      </c>
    </row>
    <row r="94" spans="1:9" x14ac:dyDescent="0.35">
      <c r="A94" t="str">
        <f>Input!A94</f>
        <v>sample 93</v>
      </c>
      <c r="B94">
        <f>Input!B94</f>
        <v>24</v>
      </c>
      <c r="C94" t="str">
        <f>IF(Input!C94="","",Input!C94)</f>
        <v/>
      </c>
      <c r="D94" t="e">
        <f>2^(C94-MIN(C$94:C$97))</f>
        <v>#VALUE!</v>
      </c>
      <c r="E94" t="e">
        <f t="shared" si="47"/>
        <v>#VALUE!</v>
      </c>
      <c r="F94" s="4" t="str">
        <f t="shared" si="48"/>
        <v/>
      </c>
      <c r="G94">
        <f>Input!D94</f>
        <v>0</v>
      </c>
      <c r="H94" s="1" t="str">
        <f t="shared" si="49"/>
        <v/>
      </c>
      <c r="I94" t="str">
        <f>IF(C94="","",IF((MAX(C$94:C$97)-MIN(C$94:C$97))&gt;2,"check","ok"))</f>
        <v/>
      </c>
    </row>
    <row r="95" spans="1:9" x14ac:dyDescent="0.35">
      <c r="A95" t="str">
        <f>Input!A95</f>
        <v>sample 94</v>
      </c>
      <c r="B95">
        <f>Input!B95</f>
        <v>24</v>
      </c>
      <c r="C95" t="str">
        <f>IF(Input!C95="","",Input!C95)</f>
        <v/>
      </c>
      <c r="D95" t="e">
        <f t="shared" ref="D95:D96" si="57">2^(C95-MIN(C$94:C$97))</f>
        <v>#VALUE!</v>
      </c>
      <c r="E95" t="e">
        <f t="shared" si="47"/>
        <v>#VALUE!</v>
      </c>
      <c r="F95" s="4" t="str">
        <f t="shared" si="48"/>
        <v/>
      </c>
      <c r="G95">
        <f>Input!D95</f>
        <v>0</v>
      </c>
      <c r="H95" s="1" t="str">
        <f t="shared" si="49"/>
        <v/>
      </c>
      <c r="I95" t="str">
        <f t="shared" ref="I95:I97" si="58">IF(C95="","",IF((MAX(C$94:C$97)-MIN(C$94:C$97))&gt;2,"check","ok"))</f>
        <v/>
      </c>
    </row>
    <row r="96" spans="1:9" x14ac:dyDescent="0.35">
      <c r="A96" t="str">
        <f>Input!A96</f>
        <v>sample 95</v>
      </c>
      <c r="B96">
        <f>Input!B96</f>
        <v>24</v>
      </c>
      <c r="C96" t="str">
        <f>IF(Input!C96="","",Input!C96)</f>
        <v/>
      </c>
      <c r="D96" t="e">
        <f t="shared" si="57"/>
        <v>#VALUE!</v>
      </c>
      <c r="E96" t="e">
        <f t="shared" si="47"/>
        <v>#VALUE!</v>
      </c>
      <c r="F96" s="4" t="str">
        <f t="shared" si="48"/>
        <v/>
      </c>
      <c r="G96">
        <f>Input!D96</f>
        <v>0</v>
      </c>
      <c r="H96" s="1" t="str">
        <f t="shared" si="49"/>
        <v/>
      </c>
      <c r="I96" t="str">
        <f t="shared" si="58"/>
        <v/>
      </c>
    </row>
    <row r="97" spans="1:9" x14ac:dyDescent="0.35">
      <c r="A97" t="str">
        <f>Input!A97</f>
        <v>sample 96</v>
      </c>
      <c r="B97">
        <f>Input!B97</f>
        <v>24</v>
      </c>
      <c r="C97" t="str">
        <f>IF(Input!C97="","",Input!C97)</f>
        <v/>
      </c>
      <c r="D97" t="e">
        <f>2^(C97-MIN(C$94:C$97))</f>
        <v>#VALUE!</v>
      </c>
      <c r="E97" t="e">
        <f t="shared" si="47"/>
        <v>#VALUE!</v>
      </c>
      <c r="F97" s="4" t="str">
        <f t="shared" si="48"/>
        <v/>
      </c>
      <c r="G97">
        <f>Input!D97</f>
        <v>0</v>
      </c>
      <c r="H97" s="1" t="str">
        <f t="shared" si="49"/>
        <v/>
      </c>
      <c r="I97" t="str">
        <f t="shared" si="58"/>
        <v/>
      </c>
    </row>
    <row r="98" spans="1:9" x14ac:dyDescent="0.35">
      <c r="H98" s="1" t="str">
        <f t="shared" si="35"/>
        <v/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Input</vt:lpstr>
      <vt:lpstr>calc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Matthew D. Fosbrink - QIAGEN</dc:creator>
  <cp:lastModifiedBy>Naessah Verano - Contractor</cp:lastModifiedBy>
  <dcterms:created xsi:type="dcterms:W3CDTF">2024-02-20T20:50:04Z</dcterms:created>
  <dcterms:modified xsi:type="dcterms:W3CDTF">2024-06-19T07:58:37Z</dcterms:modified>
</cp:coreProperties>
</file>