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C:\Users\juanej\QIAGEN GmbH\Project_Technical Writing and TC - Jordan Juane\QIAseq\QIAseq Stranded RNA Library Kit\Template File\PROM-16771-002_TF_QseqStrandedRNA_UDI_1220_WW\002_Draft\"/>
    </mc:Choice>
  </mc:AlternateContent>
  <xr:revisionPtr revIDLastSave="6" documentId="8_{203F9ABF-507D-48DE-9BCE-B85D3E3D42A8}" xr6:coauthVersionLast="41" xr6:coauthVersionMax="41" xr10:uidLastSave="{55D97076-4798-4259-A20C-E78152940A5B}"/>
  <workbookProtection workbookAlgorithmName="SHA-512" workbookHashValue="xdbDy2aiLrUPBzogiAF/+oq/VEmNhxRcWiAdmAOGC+BB3rzyInT08tBc0VI90aXCwDD5A6A2oR7oRv2sq5Wnkw==" workbookSaltValue="nxkUFYjFBMCO1nYTMQTccA==" workbookSpinCount="100000" lockStructure="1"/>
  <bookViews>
    <workbookView xWindow="-110" yWindow="-110" windowWidth="19420" windowHeight="10420" firstSheet="2" activeTab="4" xr2:uid="{00000000-000D-0000-FFFF-FFFF00000000}"/>
  </bookViews>
  <sheets>
    <sheet name="Instructions" sheetId="55" r:id="rId1"/>
    <sheet name="FastSelect Reagent Tracking" sheetId="52" r:id="rId2"/>
    <sheet name="Stranded Reagent Tracking" sheetId="34" r:id="rId3"/>
    <sheet name="Frag RNA Removal Protocol" sheetId="1" r:id="rId4"/>
    <sheet name="Stranded Protocol" sheetId="53" r:id="rId5"/>
    <sheet name="Index Plates" sheetId="45" r:id="rId6"/>
    <sheet name="Dilute Lib" sheetId="49" r:id="rId7"/>
    <sheet name="Denat Dilut Lib MiSeq" sheetId="46" r:id="rId8"/>
    <sheet name="Denat Dilut Lib MiniSeq" sheetId="48" r:id="rId9"/>
    <sheet name="Denat Dilut Lib NextSeq" sheetId="47" r:id="rId10"/>
    <sheet name="Autopopulate UDI's" sheetId="39" state="hidden" r:id="rId11"/>
    <sheet name="Import Sample Sheet" sheetId="12" r:id="rId12"/>
  </sheets>
  <externalReferences>
    <externalReference r:id="rId13"/>
  </externalReferences>
  <definedNames>
    <definedName name="_xlnm._FilterDatabase" localSheetId="3" hidden="1">'Frag RNA Removal Protocol'!$B$41:$F$136</definedName>
    <definedName name="_xlnm._FilterDatabase" localSheetId="4" hidden="1">'Stranded Protocol'!$D$19:$G$113</definedName>
    <definedName name="h" localSheetId="10">#REF!,#REF!,#REF!,#REF!,#REF!,#REF!,#REF!,#REF!,#REF!,#REF!,#REF!,#REF!</definedName>
    <definedName name="HEADDAYA3" localSheetId="10">#REF!,#REF!,#REF!,#REF!,#REF!,#REF!,#REF!,#REF!,#REF!,#REF!,#REF!,#REF!,#REF!</definedName>
    <definedName name="HEADDAYA4" localSheetId="10">#REF!,#REF!,#REF!,#REF!,#REF!,#REF!,#REF!,#REF!,#REF!,#REF!,#REF!,#REF!,#REF!,#REF!,#REF!,#REF!,#REF!</definedName>
    <definedName name="headdaya5" localSheetId="10">#REF!,#REF!,#REF!,#REF!,#REF!,#REF!,#REF!,#REF!,#REF!,#REF!,#REF!,#REF!,#REF!,#REF!,#REF!,#REF!,#REF!</definedName>
    <definedName name="HEADWEEK8" localSheetId="10">#REF!,#REF!,#REF!,#REF!,#REF!,#REF!,#REF!,#REF!,#REF!,#REF!,#REF!,#REF!</definedName>
    <definedName name="HEADWEEKA3" localSheetId="10">#REF!,#REF!,#REF!,#REF!,#REF!,#REF!,#REF!,#REF!,#REF!,#REF!,#REF!,#REF!</definedName>
    <definedName name="HEADWEEKA4" localSheetId="10">#REF!,#REF!,#REF!,#REF!,#REF!,#REF!,#REF!,#REF!,#REF!,#REF!,#REF!,#REF!</definedName>
    <definedName name="HTindex" localSheetId="10">#REF!,#REF!,#REF!,#REF!,#REF!,#REF!,#REF!,#REF!,#REF!,#REF!,#REF!,#REF!</definedName>
    <definedName name="Manifests" localSheetId="10">'[1]Selector 1-48'!$T$6:$T$17</definedName>
    <definedName name="p5_MIDs" localSheetId="10">'[1]Sequences 1-48'!$D$2:$D$7</definedName>
    <definedName name="p5MIDs" localSheetId="10">'[1]Sequences 49-96'!$D$2:$D$7</definedName>
    <definedName name="p7_MIDs" localSheetId="10">'[1]Sequences 1-48'!$A$2:$A$9</definedName>
    <definedName name="p7MIDs" localSheetId="10">'[1]Sequences 49-96'!$A$2:$A$9</definedName>
    <definedName name="PGM" localSheetId="10">#REF!,#REF!,#REF!,#REF!,#REF!,#REF!,#REF!,#REF!,#REF!,#REF!,#REF!,#REF!</definedName>
    <definedName name="uPCR2" localSheetId="10">#REF!,#REF!,#REF!,#REF!,#REF!,#REF!,#REF!,#REF!,#REF!,#REF!,#REF!,#REF!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3" i="1" l="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F209" i="1"/>
  <c r="A24" i="12" l="1"/>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F208" i="1" l="1"/>
  <c r="F212" i="1" l="1"/>
  <c r="F170" i="1"/>
  <c r="F171" i="1" s="1"/>
  <c r="E21" i="53"/>
  <c r="F21" i="53"/>
  <c r="E22" i="53"/>
  <c r="F22" i="53"/>
  <c r="E23" i="53"/>
  <c r="F23" i="53"/>
  <c r="E24" i="53"/>
  <c r="F24" i="53"/>
  <c r="E25" i="53"/>
  <c r="F25" i="53"/>
  <c r="E26" i="53"/>
  <c r="F26" i="53"/>
  <c r="E27" i="53"/>
  <c r="F27" i="53"/>
  <c r="E28" i="53"/>
  <c r="F28" i="53"/>
  <c r="E29" i="53"/>
  <c r="F29" i="53"/>
  <c r="E30" i="53"/>
  <c r="F30" i="53"/>
  <c r="E31" i="53"/>
  <c r="F31" i="53"/>
  <c r="E32" i="53"/>
  <c r="F32" i="53"/>
  <c r="E33" i="53"/>
  <c r="F33" i="53"/>
  <c r="E34" i="53"/>
  <c r="F34" i="53"/>
  <c r="E35" i="53"/>
  <c r="F35" i="53"/>
  <c r="E36" i="53"/>
  <c r="F36" i="53"/>
  <c r="E37" i="53"/>
  <c r="F37" i="53"/>
  <c r="E38" i="53"/>
  <c r="F38" i="53"/>
  <c r="E39" i="53"/>
  <c r="F39" i="53"/>
  <c r="E40" i="53"/>
  <c r="F40" i="53"/>
  <c r="E41" i="53"/>
  <c r="F41" i="53"/>
  <c r="E42" i="53"/>
  <c r="F42" i="53"/>
  <c r="E43" i="53"/>
  <c r="F43" i="53"/>
  <c r="E44" i="53"/>
  <c r="F44" i="53"/>
  <c r="E45" i="53"/>
  <c r="F45" i="53"/>
  <c r="E46" i="53"/>
  <c r="F46" i="53"/>
  <c r="E47" i="53"/>
  <c r="F47" i="53"/>
  <c r="E48" i="53"/>
  <c r="F48" i="53"/>
  <c r="E49" i="53"/>
  <c r="F49" i="53"/>
  <c r="E50" i="53"/>
  <c r="F50" i="53"/>
  <c r="E51" i="53"/>
  <c r="F51" i="53"/>
  <c r="E52" i="53"/>
  <c r="F52" i="53"/>
  <c r="E53" i="53"/>
  <c r="F53" i="53"/>
  <c r="E54" i="53"/>
  <c r="F54" i="53"/>
  <c r="E55" i="53"/>
  <c r="F55" i="53"/>
  <c r="E56" i="53"/>
  <c r="F56" i="53"/>
  <c r="E57" i="53"/>
  <c r="F57" i="53"/>
  <c r="E58" i="53"/>
  <c r="F58" i="53"/>
  <c r="E59" i="53"/>
  <c r="F59" i="53"/>
  <c r="E60" i="53"/>
  <c r="F60" i="53"/>
  <c r="E61" i="53"/>
  <c r="F61" i="53"/>
  <c r="E62" i="53"/>
  <c r="F62" i="53"/>
  <c r="E63" i="53"/>
  <c r="F63" i="53"/>
  <c r="E64" i="53"/>
  <c r="F64" i="53"/>
  <c r="E65" i="53"/>
  <c r="F65" i="53"/>
  <c r="E66" i="53"/>
  <c r="F66" i="53"/>
  <c r="E67" i="53"/>
  <c r="F67" i="53"/>
  <c r="E68" i="53"/>
  <c r="F68" i="53"/>
  <c r="E69" i="53"/>
  <c r="F69" i="53"/>
  <c r="E70" i="53"/>
  <c r="F70" i="53"/>
  <c r="E71" i="53"/>
  <c r="F71" i="53"/>
  <c r="E72" i="53"/>
  <c r="F72" i="53"/>
  <c r="E73" i="53"/>
  <c r="F73" i="53"/>
  <c r="E74" i="53"/>
  <c r="F74" i="53"/>
  <c r="E75" i="53"/>
  <c r="F75" i="53"/>
  <c r="E76" i="53"/>
  <c r="F76" i="53"/>
  <c r="E77" i="53"/>
  <c r="F77" i="53"/>
  <c r="E78" i="53"/>
  <c r="F78" i="53"/>
  <c r="E79" i="53"/>
  <c r="F79" i="53"/>
  <c r="E80" i="53"/>
  <c r="F80" i="53"/>
  <c r="E81" i="53"/>
  <c r="F81" i="53"/>
  <c r="E82" i="53"/>
  <c r="F82" i="53"/>
  <c r="E83" i="53"/>
  <c r="F83" i="53"/>
  <c r="E84" i="53"/>
  <c r="F84" i="53"/>
  <c r="E85" i="53"/>
  <c r="F85" i="53"/>
  <c r="E86" i="53"/>
  <c r="F86" i="53"/>
  <c r="E87" i="53"/>
  <c r="F87" i="53"/>
  <c r="E88" i="53"/>
  <c r="F88" i="53"/>
  <c r="E89" i="53"/>
  <c r="F89" i="53"/>
  <c r="E90" i="53"/>
  <c r="F90" i="53"/>
  <c r="E91" i="53"/>
  <c r="F91" i="53"/>
  <c r="E92" i="53"/>
  <c r="F92" i="53"/>
  <c r="E93" i="53"/>
  <c r="F93" i="53"/>
  <c r="E94" i="53"/>
  <c r="F94" i="53"/>
  <c r="E95" i="53"/>
  <c r="F95" i="53"/>
  <c r="E96" i="53"/>
  <c r="F96" i="53"/>
  <c r="E97" i="53"/>
  <c r="F97" i="53"/>
  <c r="E98" i="53"/>
  <c r="F98" i="53"/>
  <c r="E99" i="53"/>
  <c r="F99" i="53"/>
  <c r="E100" i="53"/>
  <c r="F100" i="53"/>
  <c r="E101" i="53"/>
  <c r="F101" i="53"/>
  <c r="E102" i="53"/>
  <c r="F102" i="53"/>
  <c r="E103" i="53"/>
  <c r="F103" i="53"/>
  <c r="E104" i="53"/>
  <c r="F104" i="53"/>
  <c r="E105" i="53"/>
  <c r="F105" i="53"/>
  <c r="E106" i="53"/>
  <c r="F106" i="53"/>
  <c r="E107" i="53"/>
  <c r="F107" i="53"/>
  <c r="E108" i="53"/>
  <c r="F108" i="53"/>
  <c r="E109" i="53"/>
  <c r="F109" i="53"/>
  <c r="E110" i="53"/>
  <c r="F110" i="53"/>
  <c r="E111" i="53"/>
  <c r="F111" i="53"/>
  <c r="E112" i="53"/>
  <c r="F112" i="53"/>
  <c r="E113" i="53"/>
  <c r="F113" i="53"/>
  <c r="E114" i="53"/>
  <c r="F114" i="53"/>
  <c r="E115" i="53"/>
  <c r="F115" i="53"/>
  <c r="F20" i="53"/>
  <c r="E20" i="53"/>
  <c r="F173" i="1" l="1"/>
  <c r="D15" i="49" l="1"/>
  <c r="D107" i="49" l="1"/>
  <c r="F107" i="49" s="1"/>
  <c r="D108" i="49"/>
  <c r="F108" i="49" s="1"/>
  <c r="D109" i="49"/>
  <c r="F109" i="49" s="1"/>
  <c r="D110" i="49"/>
  <c r="F110" i="49" s="1"/>
  <c r="D69" i="49"/>
  <c r="F69" i="49" s="1"/>
  <c r="D70" i="49"/>
  <c r="F70" i="49" s="1"/>
  <c r="D71" i="49"/>
  <c r="F71" i="49" s="1"/>
  <c r="D72" i="49"/>
  <c r="F72" i="49" s="1"/>
  <c r="D73" i="49"/>
  <c r="F73" i="49" s="1"/>
  <c r="D74" i="49"/>
  <c r="F74" i="49" s="1"/>
  <c r="D75" i="49"/>
  <c r="F75" i="49" s="1"/>
  <c r="D76" i="49"/>
  <c r="F76" i="49" s="1"/>
  <c r="D77" i="49"/>
  <c r="F77" i="49" s="1"/>
  <c r="D78" i="49"/>
  <c r="F78" i="49" s="1"/>
  <c r="D79" i="49"/>
  <c r="F79" i="49" s="1"/>
  <c r="D80" i="49"/>
  <c r="F80" i="49" s="1"/>
  <c r="D81" i="49"/>
  <c r="F81" i="49" s="1"/>
  <c r="D82" i="49"/>
  <c r="F82" i="49" s="1"/>
  <c r="D83" i="49"/>
  <c r="F83" i="49" s="1"/>
  <c r="D84" i="49"/>
  <c r="F84" i="49" s="1"/>
  <c r="D85" i="49"/>
  <c r="F85" i="49" s="1"/>
  <c r="D86" i="49"/>
  <c r="F86" i="49" s="1"/>
  <c r="D87" i="49"/>
  <c r="F87" i="49" s="1"/>
  <c r="D88" i="49"/>
  <c r="F88" i="49" s="1"/>
  <c r="D89" i="49"/>
  <c r="F89" i="49" s="1"/>
  <c r="D90" i="49"/>
  <c r="F90" i="49" s="1"/>
  <c r="D91" i="49"/>
  <c r="F91" i="49" s="1"/>
  <c r="D92" i="49"/>
  <c r="F92" i="49" s="1"/>
  <c r="D93" i="49"/>
  <c r="F93" i="49" s="1"/>
  <c r="D94" i="49"/>
  <c r="F94" i="49" s="1"/>
  <c r="D95" i="49"/>
  <c r="F95" i="49" s="1"/>
  <c r="D96" i="49"/>
  <c r="F96" i="49" s="1"/>
  <c r="D97" i="49"/>
  <c r="F97" i="49" s="1"/>
  <c r="D98" i="49"/>
  <c r="F98" i="49" s="1"/>
  <c r="D99" i="49"/>
  <c r="F99" i="49" s="1"/>
  <c r="D100" i="49"/>
  <c r="F100" i="49" s="1"/>
  <c r="D101" i="49"/>
  <c r="F101" i="49" s="1"/>
  <c r="D102" i="49"/>
  <c r="F102" i="49" s="1"/>
  <c r="D103" i="49"/>
  <c r="F103" i="49" s="1"/>
  <c r="D104" i="49"/>
  <c r="F104" i="49" s="1"/>
  <c r="D105" i="49"/>
  <c r="F105" i="49" s="1"/>
  <c r="D106" i="49"/>
  <c r="F106" i="49" s="1"/>
  <c r="D64" i="49"/>
  <c r="F64" i="49" s="1"/>
  <c r="D65" i="49"/>
  <c r="F65" i="49" s="1"/>
  <c r="D66" i="49"/>
  <c r="F66" i="49" s="1"/>
  <c r="D67" i="49"/>
  <c r="F67" i="49" s="1"/>
  <c r="D68" i="49"/>
  <c r="F68" i="49" s="1"/>
  <c r="D31" i="49"/>
  <c r="F31" i="49" s="1"/>
  <c r="D32" i="49"/>
  <c r="F32" i="49" s="1"/>
  <c r="D33" i="49"/>
  <c r="F33" i="49" s="1"/>
  <c r="D34" i="49"/>
  <c r="F34" i="49" s="1"/>
  <c r="D35" i="49"/>
  <c r="F35" i="49" s="1"/>
  <c r="D36" i="49"/>
  <c r="F36" i="49" s="1"/>
  <c r="D37" i="49"/>
  <c r="F37" i="49" s="1"/>
  <c r="D38" i="49"/>
  <c r="F38" i="49" s="1"/>
  <c r="D39" i="49"/>
  <c r="F39" i="49" s="1"/>
  <c r="D40" i="49"/>
  <c r="F40" i="49" s="1"/>
  <c r="D41" i="49"/>
  <c r="F41" i="49" s="1"/>
  <c r="D42" i="49"/>
  <c r="F42" i="49" s="1"/>
  <c r="D43" i="49"/>
  <c r="F43" i="49" s="1"/>
  <c r="D44" i="49"/>
  <c r="F44" i="49" s="1"/>
  <c r="D45" i="49"/>
  <c r="F45" i="49" s="1"/>
  <c r="D46" i="49"/>
  <c r="F46" i="49" s="1"/>
  <c r="D47" i="49"/>
  <c r="F47" i="49" s="1"/>
  <c r="D48" i="49"/>
  <c r="F48" i="49" s="1"/>
  <c r="D49" i="49"/>
  <c r="F49" i="49" s="1"/>
  <c r="D50" i="49"/>
  <c r="F50" i="49" s="1"/>
  <c r="D51" i="49"/>
  <c r="F51" i="49" s="1"/>
  <c r="D52" i="49"/>
  <c r="F52" i="49" s="1"/>
  <c r="D53" i="49"/>
  <c r="F53" i="49" s="1"/>
  <c r="D54" i="49"/>
  <c r="F54" i="49" s="1"/>
  <c r="D55" i="49"/>
  <c r="F55" i="49" s="1"/>
  <c r="D56" i="49"/>
  <c r="F56" i="49" s="1"/>
  <c r="D57" i="49"/>
  <c r="F57" i="49" s="1"/>
  <c r="D58" i="49"/>
  <c r="F58" i="49" s="1"/>
  <c r="D59" i="49"/>
  <c r="F59" i="49" s="1"/>
  <c r="D60" i="49"/>
  <c r="F60" i="49" s="1"/>
  <c r="D61" i="49"/>
  <c r="F61" i="49" s="1"/>
  <c r="D62" i="49"/>
  <c r="F62" i="49" s="1"/>
  <c r="D63" i="49"/>
  <c r="F63" i="49" s="1"/>
  <c r="D30" i="49" l="1"/>
  <c r="F30" i="49" s="1"/>
  <c r="D29" i="49"/>
  <c r="F29" i="49" s="1"/>
  <c r="D28" i="49"/>
  <c r="F28" i="49" s="1"/>
  <c r="D27" i="49"/>
  <c r="F27" i="49" s="1"/>
  <c r="D26" i="49"/>
  <c r="F26" i="49" s="1"/>
  <c r="D25" i="49"/>
  <c r="F25" i="49" s="1"/>
  <c r="D24" i="49"/>
  <c r="F24" i="49" s="1"/>
  <c r="D23" i="49"/>
  <c r="F23" i="49" s="1"/>
  <c r="D22" i="49"/>
  <c r="F22" i="49" s="1"/>
  <c r="D21" i="49"/>
  <c r="F21" i="49" s="1"/>
  <c r="D20" i="49"/>
  <c r="F20" i="49" s="1"/>
  <c r="D19" i="49"/>
  <c r="F19" i="49" s="1"/>
  <c r="D18" i="49"/>
  <c r="F18" i="49" s="1"/>
  <c r="D17" i="49"/>
  <c r="F17" i="49" s="1"/>
  <c r="D16" i="49"/>
  <c r="F16" i="49" s="1"/>
  <c r="F15" i="49"/>
  <c r="E44" i="1" l="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57" i="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129" i="1"/>
  <c r="F129" i="1" s="1"/>
  <c r="E130" i="1"/>
  <c r="F130" i="1" s="1"/>
  <c r="E131" i="1"/>
  <c r="F131" i="1" s="1"/>
  <c r="E132" i="1"/>
  <c r="F132" i="1" s="1"/>
  <c r="E133" i="1"/>
  <c r="F133" i="1" s="1"/>
  <c r="E134" i="1"/>
  <c r="F134" i="1" s="1"/>
  <c r="E135" i="1"/>
  <c r="F135" i="1" s="1"/>
  <c r="E136" i="1"/>
  <c r="F136" i="1" s="1"/>
  <c r="E137" i="1"/>
  <c r="F137" i="1" s="1"/>
  <c r="E138" i="1"/>
  <c r="F138" i="1" s="1"/>
  <c r="E43" i="1"/>
  <c r="F43" i="1" s="1"/>
  <c r="E24" i="12" l="1"/>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14" i="12"/>
  <c r="F114" i="12" s="1"/>
  <c r="E115" i="12"/>
  <c r="F115" i="12" s="1"/>
  <c r="E116" i="12"/>
  <c r="F116" i="12" s="1"/>
  <c r="E117" i="12"/>
  <c r="F117" i="12" s="1"/>
  <c r="E118" i="12"/>
  <c r="F118" i="12" s="1"/>
  <c r="E23" i="12"/>
  <c r="F23" i="12" s="1"/>
  <c r="H44" i="1"/>
  <c r="G21" i="53" s="1"/>
  <c r="H45" i="1"/>
  <c r="G22" i="53" s="1"/>
  <c r="H46" i="1"/>
  <c r="G23" i="53" s="1"/>
  <c r="H47" i="1"/>
  <c r="G24" i="53" s="1"/>
  <c r="H48" i="1"/>
  <c r="G25" i="53" s="1"/>
  <c r="H49" i="1"/>
  <c r="G26" i="53" s="1"/>
  <c r="H50" i="1"/>
  <c r="G27" i="53" s="1"/>
  <c r="H51" i="1"/>
  <c r="G28" i="53" s="1"/>
  <c r="H52" i="1"/>
  <c r="G29" i="53" s="1"/>
  <c r="G30" i="53"/>
  <c r="G31" i="53"/>
  <c r="G32" i="53"/>
  <c r="G33" i="53"/>
  <c r="G34" i="53"/>
  <c r="G35" i="53"/>
  <c r="G36" i="53"/>
  <c r="G37" i="53"/>
  <c r="G38" i="53"/>
  <c r="G39" i="53"/>
  <c r="G40" i="53"/>
  <c r="G41" i="53"/>
  <c r="G42" i="53"/>
  <c r="G43" i="53"/>
  <c r="G44" i="53"/>
  <c r="G45" i="53"/>
  <c r="G46" i="53"/>
  <c r="G47" i="53"/>
  <c r="G48" i="53"/>
  <c r="G49" i="53"/>
  <c r="G50" i="53"/>
  <c r="G51" i="53"/>
  <c r="G52" i="53"/>
  <c r="G53" i="53"/>
  <c r="G54" i="53"/>
  <c r="G55" i="53"/>
  <c r="G56" i="53"/>
  <c r="G57" i="53"/>
  <c r="G58" i="53"/>
  <c r="G59" i="53"/>
  <c r="G60" i="53"/>
  <c r="G61" i="53"/>
  <c r="G62" i="53"/>
  <c r="G63" i="53"/>
  <c r="G64" i="53"/>
  <c r="G65" i="53"/>
  <c r="G66" i="53"/>
  <c r="G67" i="53"/>
  <c r="G68" i="53"/>
  <c r="G69" i="53"/>
  <c r="G70" i="53"/>
  <c r="G71" i="53"/>
  <c r="G72" i="53"/>
  <c r="G73" i="53"/>
  <c r="G74" i="53"/>
  <c r="G75" i="53"/>
  <c r="G76" i="53"/>
  <c r="G77" i="53"/>
  <c r="G78" i="53"/>
  <c r="G79" i="53"/>
  <c r="G80" i="53"/>
  <c r="G81" i="53"/>
  <c r="G82" i="53"/>
  <c r="G83" i="53"/>
  <c r="G84" i="53"/>
  <c r="G85" i="53"/>
  <c r="G86" i="53"/>
  <c r="G87" i="53"/>
  <c r="G88" i="53"/>
  <c r="G89" i="53"/>
  <c r="G90" i="53"/>
  <c r="G91" i="53"/>
  <c r="G92" i="53"/>
  <c r="G93" i="53"/>
  <c r="G94" i="53"/>
  <c r="G95" i="53"/>
  <c r="G97" i="53"/>
  <c r="G98" i="53"/>
  <c r="G99" i="53"/>
  <c r="G100" i="53"/>
  <c r="G101" i="53"/>
  <c r="G102" i="53"/>
  <c r="G103" i="53"/>
  <c r="G104" i="53"/>
  <c r="G105" i="53"/>
  <c r="G106" i="53"/>
  <c r="G108" i="53"/>
  <c r="G109" i="53"/>
  <c r="G110" i="53"/>
  <c r="G111" i="53"/>
  <c r="G112" i="53"/>
  <c r="G113" i="53"/>
  <c r="G114" i="53"/>
  <c r="G115" i="53"/>
  <c r="H43" i="1"/>
  <c r="G20" i="53" s="1"/>
  <c r="I130" i="1" l="1"/>
  <c r="G107" i="53"/>
  <c r="I119" i="1"/>
  <c r="G96" i="53"/>
  <c r="G61" i="12"/>
  <c r="H61" i="12" s="1"/>
  <c r="I81" i="1"/>
  <c r="G108" i="12"/>
  <c r="H108" i="12" s="1"/>
  <c r="I128" i="1"/>
  <c r="G92" i="12"/>
  <c r="H92" i="12" s="1"/>
  <c r="I112" i="1"/>
  <c r="G84" i="12"/>
  <c r="H84" i="12" s="1"/>
  <c r="I104" i="1"/>
  <c r="G76" i="12"/>
  <c r="H76" i="12" s="1"/>
  <c r="I96" i="1"/>
  <c r="G68" i="12"/>
  <c r="H68" i="12" s="1"/>
  <c r="I88" i="1"/>
  <c r="G60" i="12"/>
  <c r="H60" i="12" s="1"/>
  <c r="I80" i="1"/>
  <c r="G52" i="12"/>
  <c r="H52" i="12" s="1"/>
  <c r="I72" i="1"/>
  <c r="G44" i="12"/>
  <c r="H44" i="12" s="1"/>
  <c r="I64" i="1"/>
  <c r="G36" i="12"/>
  <c r="H36" i="12" s="1"/>
  <c r="I56" i="1"/>
  <c r="G28" i="12"/>
  <c r="H28" i="12" s="1"/>
  <c r="I48" i="1"/>
  <c r="G117" i="12"/>
  <c r="H117" i="12" s="1"/>
  <c r="I137" i="1"/>
  <c r="G85" i="12"/>
  <c r="H85" i="12" s="1"/>
  <c r="I105" i="1"/>
  <c r="G77" i="12"/>
  <c r="H77" i="12" s="1"/>
  <c r="I97" i="1"/>
  <c r="G53" i="12"/>
  <c r="H53" i="12" s="1"/>
  <c r="I73" i="1"/>
  <c r="G29" i="12"/>
  <c r="H29" i="12" s="1"/>
  <c r="I49" i="1"/>
  <c r="G116" i="12"/>
  <c r="H116" i="12" s="1"/>
  <c r="I136" i="1"/>
  <c r="G100" i="12"/>
  <c r="H100" i="12" s="1"/>
  <c r="I120" i="1"/>
  <c r="G115" i="12"/>
  <c r="H115" i="12" s="1"/>
  <c r="I135" i="1"/>
  <c r="G107" i="12"/>
  <c r="H107" i="12" s="1"/>
  <c r="I127" i="1"/>
  <c r="G91" i="12"/>
  <c r="H91" i="12" s="1"/>
  <c r="I111" i="1"/>
  <c r="G109" i="12"/>
  <c r="H109" i="12" s="1"/>
  <c r="I129" i="1"/>
  <c r="G37" i="12"/>
  <c r="H37" i="12" s="1"/>
  <c r="I57" i="1"/>
  <c r="G83" i="12"/>
  <c r="H83" i="12" s="1"/>
  <c r="I103" i="1"/>
  <c r="G75" i="12"/>
  <c r="H75" i="12" s="1"/>
  <c r="I95" i="1"/>
  <c r="G67" i="12"/>
  <c r="H67" i="12" s="1"/>
  <c r="I87" i="1"/>
  <c r="G59" i="12"/>
  <c r="H59" i="12" s="1"/>
  <c r="I79" i="1"/>
  <c r="G51" i="12"/>
  <c r="H51" i="12" s="1"/>
  <c r="I71" i="1"/>
  <c r="G43" i="12"/>
  <c r="H43" i="12" s="1"/>
  <c r="I63" i="1"/>
  <c r="G35" i="12"/>
  <c r="H35" i="12" s="1"/>
  <c r="I55" i="1"/>
  <c r="G27" i="12"/>
  <c r="H27" i="12" s="1"/>
  <c r="I47" i="1"/>
  <c r="G114" i="12"/>
  <c r="H114" i="12" s="1"/>
  <c r="I134" i="1"/>
  <c r="G106" i="12"/>
  <c r="H106" i="12" s="1"/>
  <c r="I126" i="1"/>
  <c r="G98" i="12"/>
  <c r="H98" i="12" s="1"/>
  <c r="I118" i="1"/>
  <c r="G90" i="12"/>
  <c r="H90" i="12" s="1"/>
  <c r="I110" i="1"/>
  <c r="G82" i="12"/>
  <c r="H82" i="12" s="1"/>
  <c r="I102" i="1"/>
  <c r="G74" i="12"/>
  <c r="H74" i="12" s="1"/>
  <c r="I94" i="1"/>
  <c r="G66" i="12"/>
  <c r="H66" i="12" s="1"/>
  <c r="I86" i="1"/>
  <c r="G58" i="12"/>
  <c r="H58" i="12" s="1"/>
  <c r="I78" i="1"/>
  <c r="G50" i="12"/>
  <c r="H50" i="12" s="1"/>
  <c r="I70" i="1"/>
  <c r="G42" i="12"/>
  <c r="H42" i="12" s="1"/>
  <c r="I62" i="1"/>
  <c r="G34" i="12"/>
  <c r="H34" i="12" s="1"/>
  <c r="I54" i="1"/>
  <c r="G26" i="12"/>
  <c r="H26" i="12" s="1"/>
  <c r="I46" i="1"/>
  <c r="G99" i="12"/>
  <c r="H99" i="12" s="1"/>
  <c r="G93" i="12"/>
  <c r="H93" i="12" s="1"/>
  <c r="I113" i="1"/>
  <c r="G113" i="12"/>
  <c r="H113" i="12" s="1"/>
  <c r="I133" i="1"/>
  <c r="G97" i="12"/>
  <c r="H97" i="12" s="1"/>
  <c r="I117" i="1"/>
  <c r="G89" i="12"/>
  <c r="H89" i="12" s="1"/>
  <c r="I109" i="1"/>
  <c r="G81" i="12"/>
  <c r="H81" i="12" s="1"/>
  <c r="I101" i="1"/>
  <c r="G73" i="12"/>
  <c r="H73" i="12" s="1"/>
  <c r="I93" i="1"/>
  <c r="G65" i="12"/>
  <c r="H65" i="12" s="1"/>
  <c r="I85" i="1"/>
  <c r="G57" i="12"/>
  <c r="H57" i="12" s="1"/>
  <c r="I77" i="1"/>
  <c r="G49" i="12"/>
  <c r="H49" i="12" s="1"/>
  <c r="I69" i="1"/>
  <c r="G41" i="12"/>
  <c r="H41" i="12" s="1"/>
  <c r="I61" i="1"/>
  <c r="G33" i="12"/>
  <c r="H33" i="12" s="1"/>
  <c r="I53" i="1"/>
  <c r="G69" i="12"/>
  <c r="H69" i="12" s="1"/>
  <c r="I89" i="1"/>
  <c r="G105" i="12"/>
  <c r="H105" i="12" s="1"/>
  <c r="I125" i="1"/>
  <c r="G112" i="12"/>
  <c r="H112" i="12" s="1"/>
  <c r="I132" i="1"/>
  <c r="G104" i="12"/>
  <c r="H104" i="12" s="1"/>
  <c r="I124" i="1"/>
  <c r="G96" i="12"/>
  <c r="H96" i="12" s="1"/>
  <c r="I116" i="1"/>
  <c r="G88" i="12"/>
  <c r="H88" i="12" s="1"/>
  <c r="I108" i="1"/>
  <c r="G80" i="12"/>
  <c r="H80" i="12" s="1"/>
  <c r="I100" i="1"/>
  <c r="G72" i="12"/>
  <c r="H72" i="12" s="1"/>
  <c r="I92" i="1"/>
  <c r="G64" i="12"/>
  <c r="H64" i="12" s="1"/>
  <c r="I84" i="1"/>
  <c r="G56" i="12"/>
  <c r="H56" i="12" s="1"/>
  <c r="I76" i="1"/>
  <c r="G48" i="12"/>
  <c r="H48" i="12" s="1"/>
  <c r="I68" i="1"/>
  <c r="G40" i="12"/>
  <c r="H40" i="12" s="1"/>
  <c r="I60" i="1"/>
  <c r="G32" i="12"/>
  <c r="H32" i="12" s="1"/>
  <c r="I52" i="1"/>
  <c r="G103" i="12"/>
  <c r="H103" i="12" s="1"/>
  <c r="I123" i="1"/>
  <c r="G95" i="12"/>
  <c r="H95" i="12" s="1"/>
  <c r="I115" i="1"/>
  <c r="G87" i="12"/>
  <c r="H87" i="12" s="1"/>
  <c r="I107" i="1"/>
  <c r="G79" i="12"/>
  <c r="H79" i="12" s="1"/>
  <c r="I99" i="1"/>
  <c r="G71" i="12"/>
  <c r="H71" i="12" s="1"/>
  <c r="I91" i="1"/>
  <c r="G63" i="12"/>
  <c r="H63" i="12" s="1"/>
  <c r="I83" i="1"/>
  <c r="G55" i="12"/>
  <c r="H55" i="12" s="1"/>
  <c r="I75" i="1"/>
  <c r="G47" i="12"/>
  <c r="H47" i="12" s="1"/>
  <c r="I67" i="1"/>
  <c r="G39" i="12"/>
  <c r="H39" i="12" s="1"/>
  <c r="I59" i="1"/>
  <c r="G31" i="12"/>
  <c r="H31" i="12" s="1"/>
  <c r="I51" i="1"/>
  <c r="G101" i="12"/>
  <c r="H101" i="12" s="1"/>
  <c r="I121" i="1"/>
  <c r="G45" i="12"/>
  <c r="H45" i="12" s="1"/>
  <c r="I65" i="1"/>
  <c r="G111" i="12"/>
  <c r="H111" i="12" s="1"/>
  <c r="I131" i="1"/>
  <c r="G118" i="12"/>
  <c r="H118" i="12" s="1"/>
  <c r="I138" i="1"/>
  <c r="G102" i="12"/>
  <c r="H102" i="12" s="1"/>
  <c r="I122" i="1"/>
  <c r="G94" i="12"/>
  <c r="H94" i="12" s="1"/>
  <c r="I114" i="1"/>
  <c r="G86" i="12"/>
  <c r="H86" i="12" s="1"/>
  <c r="I106" i="1"/>
  <c r="G78" i="12"/>
  <c r="H78" i="12" s="1"/>
  <c r="I98" i="1"/>
  <c r="G70" i="12"/>
  <c r="H70" i="12" s="1"/>
  <c r="I90" i="1"/>
  <c r="G62" i="12"/>
  <c r="H62" i="12" s="1"/>
  <c r="I82" i="1"/>
  <c r="G54" i="12"/>
  <c r="H54" i="12" s="1"/>
  <c r="I74" i="1"/>
  <c r="G46" i="12"/>
  <c r="H46" i="12" s="1"/>
  <c r="I66" i="1"/>
  <c r="G38" i="12"/>
  <c r="H38" i="12" s="1"/>
  <c r="I58" i="1"/>
  <c r="G30" i="12"/>
  <c r="H30" i="12" s="1"/>
  <c r="I50" i="1"/>
  <c r="G110" i="12"/>
  <c r="H110" i="12" s="1"/>
  <c r="G25" i="12"/>
  <c r="H25" i="12" s="1"/>
  <c r="I45" i="1"/>
  <c r="G24" i="12"/>
  <c r="H24" i="12" s="1"/>
  <c r="I44" i="1"/>
  <c r="G23" i="12"/>
  <c r="H23" i="12" s="1"/>
  <c r="I43" i="1"/>
  <c r="B24" i="12" l="1"/>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23" i="12"/>
  <c r="F140" i="1" l="1"/>
  <c r="G206" i="1" s="1"/>
  <c r="G209" i="1" s="1"/>
  <c r="G210" i="1" l="1"/>
  <c r="G208" i="1"/>
  <c r="F117" i="53"/>
  <c r="G168" i="1"/>
  <c r="G212" i="1" l="1"/>
  <c r="H298" i="53"/>
  <c r="H301" i="53" s="1"/>
  <c r="H167" i="53"/>
  <c r="G381" i="53"/>
  <c r="G384" i="53" s="1"/>
  <c r="F136" i="53"/>
  <c r="F137" i="53" s="1"/>
  <c r="G151" i="53"/>
  <c r="G227" i="53"/>
  <c r="G229" i="53" s="1"/>
  <c r="G170" i="1"/>
  <c r="G171" i="1"/>
  <c r="H303" i="53" l="1"/>
  <c r="H302" i="53"/>
  <c r="H304" i="53"/>
  <c r="H170" i="53"/>
  <c r="H172" i="53"/>
  <c r="H169" i="53"/>
  <c r="H171" i="53"/>
  <c r="G155" i="53"/>
  <c r="G173" i="1"/>
  <c r="G154" i="53"/>
  <c r="F138" i="53"/>
  <c r="F139" i="53" s="1"/>
  <c r="G153" i="53"/>
  <c r="G383" i="53"/>
  <c r="G385" i="53" s="1"/>
  <c r="G230" i="53"/>
  <c r="G231" i="53" s="1"/>
  <c r="H305" i="53" l="1"/>
  <c r="H173" i="53"/>
  <c r="G156" i="53"/>
</calcChain>
</file>

<file path=xl/sharedStrings.xml><?xml version="1.0" encoding="utf-8"?>
<sst xmlns="http://schemas.openxmlformats.org/spreadsheetml/2006/main" count="4121" uniqueCount="2829">
  <si>
    <t>Experiment:</t>
  </si>
  <si>
    <t>Initials:</t>
  </si>
  <si>
    <t>Date:</t>
  </si>
  <si>
    <t>Sample</t>
  </si>
  <si>
    <t>Sample ID</t>
  </si>
  <si>
    <t>Reagents</t>
  </si>
  <si>
    <t>Variable</t>
  </si>
  <si>
    <t>P50n</t>
  </si>
  <si>
    <t>P70n</t>
  </si>
  <si>
    <t>[_]</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</si>
  <si>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</si>
  <si>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</si>
  <si>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</si>
  <si>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</si>
  <si>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</si>
  <si>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</si>
  <si>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</si>
  <si>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</si>
  <si>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</si>
  <si>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</si>
  <si>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</si>
  <si>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</si>
  <si>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</si>
  <si>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</si>
  <si>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</si>
  <si>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</si>
  <si>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</si>
  <si>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</si>
  <si>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</si>
  <si>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</si>
  <si>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</si>
  <si>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</si>
  <si>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</si>
  <si>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DO NOT USE A HEATED LID</t>
  </si>
  <si>
    <t>Ethanol</t>
  </si>
  <si>
    <t>100 ng</t>
  </si>
  <si>
    <t>HOLD</t>
  </si>
  <si>
    <t xml:space="preserve">         The NaOH is now at a concentration of 1 N NaOH.</t>
  </si>
  <si>
    <t>Assay</t>
  </si>
  <si>
    <t>TruSeq HT</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</si>
  <si>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</si>
  <si>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</si>
  <si>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</si>
  <si>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</si>
  <si>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</si>
  <si>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</si>
  <si>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</si>
  <si>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</si>
  <si>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</si>
  <si>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</si>
  <si>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</si>
  <si>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</si>
  <si>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</si>
  <si>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</si>
  <si>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</si>
  <si>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</si>
  <si>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</si>
  <si>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</si>
  <si>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</si>
  <si>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</si>
  <si>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</si>
  <si>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</si>
  <si>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</si>
  <si>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</si>
  <si>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</si>
  <si>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</si>
  <si>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</si>
  <si>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</si>
  <si>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</si>
  <si>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</si>
  <si>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</si>
  <si>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</si>
  <si>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</si>
  <si>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</si>
  <si>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</si>
  <si>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</si>
  <si>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</si>
  <si>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</si>
  <si>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</si>
  <si>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</si>
  <si>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</si>
  <si>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</si>
  <si>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</si>
  <si>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</si>
  <si>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</si>
  <si>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</si>
  <si>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</si>
  <si>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</si>
  <si>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</si>
  <si>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</si>
  <si>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</si>
  <si>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</si>
  <si>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</si>
  <si>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</si>
  <si>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</si>
  <si>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</si>
  <si>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</si>
  <si>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</si>
  <si>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</si>
  <si>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</si>
  <si>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</si>
  <si>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</si>
  <si>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</si>
  <si>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</si>
  <si>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</si>
  <si>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</si>
  <si>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</si>
  <si>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</si>
  <si>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</si>
  <si>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</si>
  <si>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</si>
  <si>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</si>
  <si>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</si>
  <si>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</si>
  <si>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</si>
  <si>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</si>
  <si>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</si>
  <si>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</si>
  <si>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</si>
  <si>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</si>
  <si>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</si>
  <si>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</si>
  <si>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</si>
  <si>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</si>
  <si>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</si>
  <si>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</si>
  <si>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</si>
  <si>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</si>
  <si>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</si>
  <si>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</si>
  <si>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</si>
  <si>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</si>
  <si>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</si>
  <si>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</si>
  <si>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</si>
  <si>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</si>
  <si>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</si>
  <si>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</si>
  <si>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</si>
  <si>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</si>
  <si>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</si>
  <si>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</si>
  <si>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</si>
  <si>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</si>
  <si>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</si>
  <si>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</si>
  <si>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</si>
  <si>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</si>
  <si>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</si>
  <si>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</si>
  <si>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</si>
  <si>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</si>
  <si>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</si>
  <si>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</si>
  <si>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</si>
  <si>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</si>
  <si>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</si>
  <si>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</si>
  <si>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</si>
  <si>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</si>
  <si>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</si>
  <si>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</si>
  <si>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</si>
  <si>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</si>
  <si>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</si>
  <si>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</si>
  <si>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</si>
  <si>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</si>
  <si>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</si>
  <si>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</si>
  <si>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</si>
  <si>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</si>
  <si>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</si>
  <si>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</si>
  <si>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</si>
  <si>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</si>
  <si>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</si>
  <si>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</si>
  <si>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</si>
  <si>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</si>
  <si>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</si>
  <si>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</si>
  <si>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</si>
  <si>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</si>
  <si>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</si>
  <si>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</si>
  <si>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</si>
  <si>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</si>
  <si>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</si>
  <si>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</si>
  <si>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</si>
  <si>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</si>
  <si>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</si>
  <si>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</si>
  <si>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</si>
  <si>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</si>
  <si>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</si>
  <si>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</si>
  <si>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</si>
  <si>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</si>
  <si>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</si>
  <si>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</si>
  <si>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</si>
  <si>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</si>
  <si>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</si>
  <si>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</si>
  <si>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</si>
  <si>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</si>
  <si>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</si>
  <si>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</si>
  <si>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</si>
  <si>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</si>
  <si>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</si>
  <si>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</si>
  <si>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</si>
  <si>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</si>
  <si>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</si>
  <si>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</si>
  <si>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</si>
  <si>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</si>
  <si>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</si>
  <si>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</si>
  <si>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</si>
  <si>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</si>
  <si>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</si>
  <si>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</si>
  <si>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</si>
  <si>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</si>
  <si>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</si>
  <si>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</si>
  <si>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</si>
  <si>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</si>
  <si>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</si>
  <si>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</si>
  <si>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</si>
  <si>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</si>
  <si>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</si>
  <si>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</si>
  <si>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</si>
  <si>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</si>
  <si>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</si>
  <si>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</si>
  <si>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</si>
  <si>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</si>
  <si>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</si>
  <si>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</si>
  <si>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</si>
  <si>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</si>
  <si>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</si>
  <si>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</si>
  <si>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</si>
  <si>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</si>
  <si>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</si>
  <si>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</si>
  <si>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</si>
  <si>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</si>
  <si>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</si>
  <si>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</si>
  <si>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</si>
  <si>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</si>
  <si>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</si>
  <si>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</si>
  <si>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</si>
  <si>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</si>
  <si>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</si>
  <si>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</si>
  <si>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</si>
  <si>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</si>
  <si>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</si>
  <si>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</si>
  <si>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</si>
  <si>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</si>
  <si>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</si>
  <si>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</si>
  <si>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</si>
  <si>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</si>
  <si>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</si>
  <si>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</si>
  <si>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</si>
  <si>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</si>
  <si>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</si>
  <si>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</si>
  <si>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</si>
  <si>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</si>
  <si>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</si>
  <si>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</si>
  <si>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</si>
  <si>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</si>
  <si>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</si>
  <si>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</si>
  <si>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</si>
  <si>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</si>
  <si>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</si>
  <si>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</si>
  <si>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</si>
  <si>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</si>
  <si>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</si>
  <si>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</si>
  <si>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</si>
  <si>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</si>
  <si>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</si>
  <si>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</si>
  <si>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</si>
  <si>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</si>
  <si>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</si>
  <si>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</si>
  <si>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</si>
  <si>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</si>
  <si>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</si>
  <si>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</si>
  <si>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</si>
  <si>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</si>
  <si>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</si>
  <si>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</si>
  <si>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</si>
  <si>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</si>
  <si>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</si>
  <si>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</si>
  <si>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</si>
  <si>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</si>
  <si>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</si>
  <si>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</si>
  <si>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</si>
  <si>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</si>
  <si>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</si>
  <si>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</si>
  <si>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</si>
  <si>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</si>
  <si>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</si>
  <si>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</si>
  <si>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</si>
  <si>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</si>
  <si>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</si>
  <si>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</si>
  <si>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</si>
  <si>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</si>
  <si>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</si>
  <si>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</si>
  <si>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</si>
  <si>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</si>
  <si>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</si>
  <si>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</si>
  <si>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</si>
  <si>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</si>
  <si>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</si>
  <si>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</si>
  <si>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</si>
  <si>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</si>
  <si>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</si>
  <si>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</si>
  <si>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</si>
  <si>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</si>
  <si>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</si>
  <si>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</si>
  <si>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</si>
  <si>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</si>
  <si>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</si>
  <si>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</si>
  <si>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</si>
  <si>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</si>
  <si>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</si>
  <si>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</si>
  <si>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</si>
  <si>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</si>
  <si>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</si>
  <si>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</si>
  <si>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</si>
  <si>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</si>
  <si>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</si>
  <si>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</si>
  <si>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</si>
  <si>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</si>
  <si>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</si>
  <si>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</si>
  <si>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</si>
  <si>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</si>
  <si>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</si>
  <si>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</si>
  <si>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</si>
  <si>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</si>
  <si>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</si>
  <si>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</si>
  <si>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</si>
  <si>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</si>
  <si>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</si>
  <si>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</si>
  <si>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</si>
  <si>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</si>
  <si>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</si>
  <si>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</si>
  <si>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</si>
  <si>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</si>
  <si>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</si>
  <si>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</si>
  <si>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</si>
  <si>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</si>
  <si>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</si>
  <si>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</si>
  <si>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</si>
  <si>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</si>
  <si>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</si>
  <si>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</si>
  <si>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</si>
  <si>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</si>
  <si>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</si>
  <si>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</si>
  <si>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</si>
  <si>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</si>
  <si>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</si>
  <si>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</si>
  <si>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</si>
  <si>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</si>
  <si>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</si>
  <si>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</si>
  <si>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</si>
  <si>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</si>
  <si>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</si>
  <si>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</si>
  <si>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</si>
  <si>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</si>
  <si>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</si>
  <si>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</si>
  <si>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</si>
  <si>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</si>
  <si>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</si>
  <si>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</si>
  <si>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</si>
  <si>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</si>
  <si>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</si>
  <si>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</si>
  <si>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</si>
  <si>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</si>
  <si>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</si>
  <si>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</si>
  <si>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</si>
  <si>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</si>
  <si>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</si>
  <si>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</si>
  <si>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</si>
  <si>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</si>
  <si>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</si>
  <si>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</si>
  <si>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</si>
  <si>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</si>
  <si>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</si>
  <si>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</si>
  <si>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</si>
  <si>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</si>
  <si>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</si>
  <si>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</si>
  <si>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</si>
  <si>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</si>
  <si>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</si>
  <si>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</si>
  <si>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</si>
  <si>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</si>
  <si>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</si>
  <si>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</si>
  <si>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</si>
  <si>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</si>
  <si>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</si>
  <si>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</si>
  <si>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</si>
  <si>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</si>
  <si>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</si>
  <si>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</si>
  <si>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</si>
  <si>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</si>
  <si>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</si>
  <si>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</si>
  <si>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</si>
  <si>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</si>
  <si>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</si>
  <si>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</si>
  <si>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</si>
  <si>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</si>
  <si>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</si>
  <si>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</si>
  <si>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</si>
  <si>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</si>
  <si>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</si>
  <si>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</si>
  <si>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</si>
  <si>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</si>
  <si>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</si>
  <si>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</si>
  <si>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</si>
  <si>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</si>
  <si>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</si>
  <si>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</si>
  <si>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</si>
  <si>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</si>
  <si>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</si>
  <si>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</si>
  <si>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</si>
  <si>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</si>
  <si>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</si>
  <si>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</si>
  <si>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</si>
  <si>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</si>
  <si>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</si>
  <si>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</si>
  <si>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</si>
  <si>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</si>
  <si>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</si>
  <si>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</si>
  <si>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</si>
  <si>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</si>
  <si>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</si>
  <si>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</si>
  <si>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</si>
  <si>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</si>
  <si>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</si>
  <si>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</si>
  <si>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</si>
  <si>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</si>
  <si>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</si>
  <si>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</si>
  <si>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</si>
  <si>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</si>
  <si>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</si>
  <si>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</si>
  <si>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</si>
  <si>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</si>
  <si>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</si>
  <si>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</si>
  <si>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</si>
  <si>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</si>
  <si>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</si>
  <si>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</si>
  <si>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</si>
  <si>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</si>
  <si>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</si>
  <si>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</si>
  <si>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</si>
  <si>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</si>
  <si>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</si>
  <si>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</si>
  <si>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</si>
  <si>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</si>
  <si>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</si>
  <si>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</si>
  <si>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</si>
  <si>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</si>
  <si>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</si>
  <si>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</si>
  <si>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</si>
  <si>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</si>
  <si>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</si>
  <si>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</si>
  <si>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</si>
  <si>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</si>
  <si>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</si>
  <si>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</si>
  <si>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</si>
  <si>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</si>
  <si>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</si>
  <si>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</si>
  <si>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</si>
  <si>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</si>
  <si>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</si>
  <si>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</si>
  <si>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</si>
  <si>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</si>
  <si>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</si>
  <si>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</si>
  <si>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</si>
  <si>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</si>
  <si>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</si>
  <si>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</si>
  <si>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</si>
  <si>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</si>
  <si>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</si>
  <si>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</si>
  <si>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</si>
  <si>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</si>
  <si>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</si>
  <si>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</si>
  <si>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</si>
  <si>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</si>
  <si>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</si>
  <si>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</si>
  <si>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</si>
  <si>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</si>
  <si>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</si>
  <si>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</si>
  <si>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</si>
  <si>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</si>
  <si>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</si>
  <si>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</si>
  <si>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</si>
  <si>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</si>
  <si>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</si>
  <si>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</si>
  <si>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</si>
  <si>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</si>
  <si>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</si>
  <si>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</si>
  <si>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</si>
  <si>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</si>
  <si>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</si>
  <si>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</si>
  <si>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</si>
  <si>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</si>
  <si>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</si>
  <si>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</si>
  <si>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</si>
  <si>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</si>
  <si>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</si>
  <si>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</si>
  <si>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</si>
  <si>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</si>
  <si>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</si>
  <si>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</si>
  <si>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</si>
  <si>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</si>
  <si>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</si>
  <si>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</si>
  <si>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</si>
  <si>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</si>
  <si>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</si>
  <si>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</si>
  <si>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</si>
  <si>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</si>
  <si>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</si>
  <si>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</si>
  <si>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</si>
  <si>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</si>
  <si>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</si>
  <si>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</si>
  <si>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</si>
  <si>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</si>
  <si>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</si>
  <si>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</si>
  <si>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</si>
  <si>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</si>
  <si>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</si>
  <si>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</si>
  <si>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</si>
  <si>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</si>
  <si>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</si>
  <si>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</si>
  <si>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</si>
  <si>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</si>
  <si>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</si>
  <si>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</si>
  <si>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</si>
  <si>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</si>
  <si>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</si>
  <si>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</si>
  <si>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</si>
  <si>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</si>
  <si>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</si>
  <si>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</si>
  <si>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</si>
  <si>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</si>
  <si>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</si>
  <si>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</si>
  <si>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</si>
  <si>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</si>
  <si>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</si>
  <si>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</si>
  <si>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</si>
  <si>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</si>
  <si>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</si>
  <si>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</si>
  <si>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</si>
  <si>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</si>
  <si>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</si>
  <si>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</si>
  <si>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</si>
  <si>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</si>
  <si>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</si>
  <si>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</si>
  <si>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</si>
  <si>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</si>
  <si>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</si>
  <si>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</si>
  <si>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</si>
  <si>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</si>
  <si>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</si>
  <si>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</si>
  <si>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</si>
  <si>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</si>
  <si>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</si>
  <si>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</si>
  <si>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</si>
  <si>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</si>
  <si>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</si>
  <si>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</si>
  <si>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</si>
  <si>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</si>
  <si>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</si>
  <si>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</si>
  <si>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</si>
  <si>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</si>
  <si>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</si>
  <si>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</si>
  <si>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</si>
  <si>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</si>
  <si>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</si>
  <si>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</si>
  <si>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</si>
  <si>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</si>
  <si>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</si>
  <si>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</si>
  <si>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</si>
  <si>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</si>
  <si>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</si>
  <si>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</si>
  <si>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</si>
  <si>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</si>
  <si>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</si>
  <si>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</si>
  <si>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</si>
  <si>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</si>
  <si>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</si>
  <si>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</si>
  <si>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</si>
  <si>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</si>
  <si>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</si>
  <si>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</si>
  <si>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</si>
  <si>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</si>
  <si>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</si>
  <si>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</si>
  <si>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</si>
  <si>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</si>
  <si>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</si>
  <si>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</si>
  <si>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</si>
  <si>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</si>
  <si>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</si>
  <si>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</si>
  <si>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</si>
  <si>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</si>
  <si>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</si>
  <si>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</si>
  <si>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</si>
  <si>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</si>
  <si>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</si>
  <si>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</si>
  <si>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</si>
  <si>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</si>
  <si>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</si>
  <si>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</si>
  <si>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</si>
  <si>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</si>
  <si>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</si>
  <si>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</si>
  <si>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</si>
  <si>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</si>
  <si>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</si>
  <si>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</si>
  <si>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</si>
  <si>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</si>
  <si>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</si>
  <si>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</si>
  <si>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</si>
  <si>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</si>
  <si>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</si>
  <si>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</si>
  <si>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</si>
  <si>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</si>
  <si>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</si>
  <si>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</si>
  <si>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</si>
  <si>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</si>
  <si>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</si>
  <si>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</si>
  <si>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</si>
  <si>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</si>
  <si>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</si>
  <si>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</si>
  <si>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</si>
  <si>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</si>
  <si>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</si>
  <si>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</si>
  <si>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</si>
  <si>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</si>
  <si>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</si>
  <si>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</si>
  <si>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</si>
  <si>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</si>
  <si>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</si>
  <si>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</si>
  <si>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</si>
  <si>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</si>
  <si>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</si>
  <si>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</si>
  <si>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</si>
  <si>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</si>
  <si>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</si>
  <si>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</si>
  <si>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</si>
  <si>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</si>
  <si>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</si>
  <si>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</si>
  <si>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</si>
  <si>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</si>
  <si>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</si>
  <si>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</si>
  <si>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</si>
  <si>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</si>
  <si>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</si>
  <si>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</si>
  <si>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</si>
  <si>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</si>
  <si>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</si>
  <si>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</si>
  <si>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</si>
  <si>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</si>
  <si>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</si>
  <si>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</si>
  <si>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</si>
  <si>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</si>
  <si>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</si>
  <si>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</si>
  <si>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</si>
  <si>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</si>
  <si>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</si>
  <si>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</si>
  <si>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</si>
  <si>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</si>
  <si>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</si>
  <si>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</si>
  <si>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</si>
  <si>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</si>
  <si>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</si>
  <si>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</si>
  <si>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</si>
  <si>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</si>
  <si>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</si>
  <si>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</si>
  <si>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</si>
  <si>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</si>
  <si>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</si>
  <si>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</si>
  <si>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</si>
  <si>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</si>
  <si>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</si>
  <si>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</si>
  <si>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</si>
  <si>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</si>
  <si>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</si>
  <si>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</si>
  <si>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</si>
  <si>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</si>
  <si>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</si>
  <si>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</si>
  <si>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</si>
  <si>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</si>
  <si>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</si>
  <si>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</si>
  <si>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</si>
  <si>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</si>
  <si>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</si>
  <si>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</si>
  <si>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</si>
  <si>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</si>
  <si>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</si>
  <si>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</si>
  <si>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</si>
  <si>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</si>
  <si>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</si>
  <si>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</si>
  <si>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</si>
  <si>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</si>
  <si>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</si>
  <si>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</si>
  <si>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</si>
  <si>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</si>
  <si>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</si>
  <si>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</si>
  <si>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</si>
  <si>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</si>
  <si>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</si>
  <si>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</si>
  <si>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</si>
  <si>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</si>
  <si>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</si>
  <si>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</si>
  <si>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</si>
  <si>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</si>
  <si>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</si>
  <si>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</si>
  <si>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</si>
  <si>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</si>
  <si>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</si>
  <si>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</si>
  <si>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</si>
  <si>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</si>
  <si>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</si>
  <si>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</si>
  <si>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</si>
  <si>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</si>
  <si>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</si>
  <si>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</si>
  <si>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</si>
  <si>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</si>
  <si>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</si>
  <si>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</si>
  <si>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</si>
  <si>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</si>
  <si>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</si>
  <si>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</si>
  <si>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</si>
  <si>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</si>
  <si>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</si>
  <si>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</si>
  <si>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</si>
  <si>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</si>
  <si>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</si>
  <si>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</si>
  <si>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</si>
  <si>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</si>
  <si>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</si>
  <si>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</si>
  <si>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</si>
  <si>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</si>
  <si>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</si>
  <si>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</si>
  <si>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</si>
  <si>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</si>
  <si>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</si>
  <si>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</si>
  <si>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</si>
  <si>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</si>
  <si>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</si>
  <si>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</si>
  <si>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</si>
  <si>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</si>
  <si>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</si>
  <si>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</si>
  <si>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</si>
  <si>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</si>
  <si>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</si>
  <si>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</si>
  <si>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</si>
  <si>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</si>
  <si>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</si>
  <si>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</si>
  <si>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</si>
  <si>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</si>
  <si>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</si>
  <si>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</si>
  <si>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</si>
  <si>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</si>
  <si>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</si>
  <si>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</si>
  <si>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</si>
  <si>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</si>
  <si>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</si>
  <si>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</si>
  <si>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</si>
  <si>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</si>
  <si>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</si>
  <si>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</si>
  <si>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</si>
  <si>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</si>
  <si>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</si>
  <si>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</si>
  <si>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</si>
  <si>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</si>
  <si>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</si>
  <si>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</si>
  <si>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</si>
  <si>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</si>
  <si>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</si>
  <si>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</si>
  <si>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</si>
  <si>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</si>
  <si>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</si>
  <si>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</si>
  <si>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</si>
  <si>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</si>
  <si>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</si>
  <si>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</si>
  <si>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</si>
  <si>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</si>
  <si>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</si>
  <si>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</si>
  <si>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</si>
  <si>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</si>
  <si>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</si>
  <si>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</si>
  <si>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</si>
  <si>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</si>
  <si>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</si>
  <si>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</si>
  <si>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</si>
  <si>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</si>
  <si>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</si>
  <si>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</si>
  <si>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</si>
  <si>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</si>
  <si>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</si>
  <si>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</si>
  <si>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</si>
  <si>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</si>
  <si>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</si>
  <si>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</si>
  <si>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</si>
  <si>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</si>
  <si>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</si>
  <si>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</si>
  <si>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</si>
  <si>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</si>
  <si>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</si>
  <si>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</si>
  <si>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</si>
  <si>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</si>
  <si>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</si>
  <si>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</si>
  <si>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</si>
  <si>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</si>
  <si>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</si>
  <si>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</si>
  <si>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</si>
  <si>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</si>
  <si>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</si>
  <si>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</si>
  <si>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</si>
  <si>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</si>
  <si>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</si>
  <si>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</si>
  <si>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</si>
  <si>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</si>
  <si>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</si>
  <si>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</si>
  <si>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</si>
  <si>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</si>
  <si>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</si>
  <si>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</si>
  <si>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</si>
  <si>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</si>
  <si>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</si>
  <si>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</si>
  <si>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</si>
  <si>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</si>
  <si>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</si>
  <si>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</si>
  <si>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</si>
  <si>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</si>
  <si>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</si>
  <si>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</si>
  <si>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</si>
  <si>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</si>
  <si>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</si>
  <si>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</si>
  <si>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</si>
  <si>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</si>
  <si>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</si>
  <si>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</si>
  <si>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</si>
  <si>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</si>
  <si>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</si>
  <si>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</si>
  <si>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</si>
  <si>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</si>
  <si>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</si>
  <si>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</si>
  <si>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</si>
  <si>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</si>
  <si>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</si>
  <si>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</si>
  <si>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</si>
  <si>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</si>
  <si>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</si>
  <si>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</si>
  <si>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</si>
  <si>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</si>
  <si>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</si>
  <si>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</si>
  <si>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</si>
  <si>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</si>
  <si>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</si>
  <si>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</si>
  <si>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</si>
  <si>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</si>
  <si>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</si>
  <si>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</si>
  <si>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</si>
  <si>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</si>
  <si>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</si>
  <si>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</si>
  <si>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</si>
  <si>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</si>
  <si>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</si>
  <si>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</si>
  <si>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</si>
  <si>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</si>
  <si>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</si>
  <si>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</si>
  <si>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</si>
  <si>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</si>
  <si>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</si>
  <si>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</si>
  <si>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</si>
  <si>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</si>
  <si>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</si>
  <si>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</si>
  <si>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</si>
  <si>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</si>
  <si>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</si>
  <si>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</si>
  <si>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</si>
  <si>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</si>
  <si>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</si>
  <si>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</si>
  <si>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</si>
  <si>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</si>
  <si>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</si>
  <si>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</si>
  <si>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</si>
  <si>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</si>
  <si>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</si>
  <si>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</si>
  <si>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</si>
  <si>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</si>
  <si>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</si>
  <si>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</si>
  <si>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</si>
  <si>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</si>
  <si>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</si>
  <si>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</si>
  <si>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</si>
  <si>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</si>
  <si>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</si>
  <si>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</si>
  <si>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</si>
  <si>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</si>
  <si>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</si>
  <si>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</si>
  <si>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</si>
  <si>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</si>
  <si>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</si>
  <si>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</si>
  <si>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</si>
  <si>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</si>
  <si>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</si>
  <si>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</si>
  <si>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</si>
  <si>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</si>
  <si>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</si>
  <si>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</si>
  <si>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</si>
  <si>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</si>
  <si>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</si>
  <si>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</si>
  <si>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</si>
  <si>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</si>
  <si>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</si>
  <si>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</si>
  <si>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</si>
  <si>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</si>
  <si>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</si>
  <si>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</si>
  <si>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</si>
  <si>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</si>
  <si>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</si>
  <si>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</si>
  <si>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</si>
  <si>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</si>
  <si>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</si>
  <si>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</si>
  <si>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</si>
  <si>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</si>
  <si>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</si>
  <si>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</si>
  <si>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</si>
  <si>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</si>
  <si>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</si>
  <si>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</si>
  <si>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</si>
  <si>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</si>
  <si>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</si>
  <si>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</si>
  <si>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</si>
  <si>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</si>
  <si>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</si>
  <si>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</si>
  <si>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</si>
  <si>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</si>
  <si>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</si>
  <si>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</si>
  <si>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</si>
  <si>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</si>
  <si>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</si>
  <si>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</si>
  <si>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</si>
  <si>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</si>
  <si>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</si>
  <si>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</si>
  <si>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</si>
  <si>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</si>
  <si>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</si>
  <si>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</si>
  <si>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</si>
  <si>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</si>
  <si>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</si>
  <si>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</si>
  <si>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</si>
  <si>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</si>
  <si>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</si>
  <si>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</si>
  <si>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</si>
  <si>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</si>
  <si>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</si>
  <si>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</si>
  <si>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</si>
  <si>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</si>
  <si>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</si>
  <si>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</si>
  <si>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</si>
  <si>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</si>
  <si>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</si>
  <si>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</si>
  <si>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</si>
  <si>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</si>
  <si>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</si>
  <si>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</si>
  <si>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</si>
  <si>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</si>
  <si>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</si>
  <si>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</si>
  <si>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</si>
  <si>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</si>
  <si>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</si>
  <si>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</si>
  <si>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</si>
  <si>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</si>
  <si>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</si>
  <si>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</si>
  <si>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</si>
  <si>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</si>
  <si>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</si>
  <si>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</si>
  <si>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</si>
  <si>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</si>
  <si>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</si>
  <si>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</si>
  <si>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</si>
  <si>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</si>
  <si>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</si>
  <si>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</si>
  <si>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</si>
  <si>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</si>
  <si>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</si>
  <si>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</si>
  <si>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</si>
  <si>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</si>
  <si>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</si>
  <si>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</si>
  <si>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</si>
  <si>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</si>
  <si>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</si>
  <si>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</si>
  <si>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</si>
  <si>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</si>
  <si>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</si>
  <si>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</si>
  <si>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</si>
  <si>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</si>
  <si>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</si>
  <si>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</si>
  <si>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</si>
  <si>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</si>
  <si>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</si>
  <si>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</si>
  <si>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</si>
  <si>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</si>
  <si>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</si>
  <si>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</si>
  <si>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</si>
  <si>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</si>
  <si>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</si>
  <si>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</si>
  <si>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</si>
  <si>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</si>
  <si>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</si>
  <si>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</si>
  <si>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</si>
  <si>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</si>
  <si>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</si>
  <si>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</si>
  <si>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</si>
  <si>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</si>
  <si>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</si>
  <si>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</si>
  <si>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</si>
  <si>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</si>
  <si>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</si>
  <si>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</si>
  <si>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</si>
  <si>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</si>
  <si>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</si>
  <si>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</si>
  <si>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</si>
  <si>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</si>
  <si>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</si>
  <si>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</si>
  <si>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</si>
  <si>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</si>
  <si>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</si>
  <si>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</si>
  <si>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</si>
  <si>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</si>
  <si>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</si>
  <si>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</si>
  <si>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</si>
  <si>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</si>
  <si>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</si>
  <si>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</si>
  <si>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</si>
  <si>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</si>
  <si>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</si>
  <si>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</si>
  <si>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</si>
  <si>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</si>
  <si>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</si>
  <si>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</si>
  <si>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</si>
  <si>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</si>
  <si>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</si>
  <si>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</si>
  <si>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</si>
  <si>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</si>
  <si>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</si>
  <si>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</si>
  <si>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</si>
  <si>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</si>
  <si>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</si>
  <si>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</si>
  <si>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</si>
  <si>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</si>
  <si>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</si>
  <si>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</si>
  <si>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</si>
  <si>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</si>
  <si>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</si>
  <si>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</si>
  <si>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</si>
  <si>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</si>
  <si>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</si>
  <si>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</si>
  <si>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</si>
  <si>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</si>
  <si>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</si>
  <si>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</si>
  <si>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</si>
  <si>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</si>
  <si>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</si>
  <si>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</si>
  <si>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</si>
  <si>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</si>
  <si>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</si>
  <si>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</si>
  <si>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</si>
  <si>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</si>
  <si>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</si>
  <si>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</si>
  <si>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</si>
  <si>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</si>
  <si>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</si>
  <si>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</si>
  <si>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</si>
  <si>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</si>
  <si>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</si>
  <si>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</si>
  <si>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</si>
  <si>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</si>
  <si>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</si>
  <si>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</si>
  <si>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</si>
  <si>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</si>
  <si>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</si>
  <si>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</si>
  <si>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</si>
  <si>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</si>
  <si>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</si>
  <si>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</si>
  <si>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</si>
  <si>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</si>
  <si>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</si>
  <si>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</si>
  <si>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</si>
  <si>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</si>
  <si>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</si>
  <si>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</si>
  <si>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</si>
  <si>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</si>
  <si>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</si>
  <si>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</si>
  <si>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</si>
  <si>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</si>
  <si>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</si>
  <si>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</si>
  <si>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</si>
  <si>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</si>
  <si>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</si>
  <si>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</si>
  <si>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</si>
  <si>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</si>
  <si>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</si>
  <si>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</si>
  <si>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</si>
  <si>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</si>
  <si>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</si>
  <si>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</si>
  <si>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</si>
  <si>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</si>
  <si>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</si>
  <si>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</si>
  <si>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</si>
  <si>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</si>
  <si>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</si>
  <si>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</si>
  <si>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</si>
  <si>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</si>
  <si>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</si>
  <si>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</si>
  <si>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</si>
  <si>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</si>
  <si>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</si>
  <si>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</si>
  <si>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</si>
  <si>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</si>
  <si>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</si>
  <si>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</si>
  <si>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</si>
  <si>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</si>
  <si>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</si>
  <si>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</si>
  <si>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</si>
  <si>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</si>
  <si>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</si>
  <si>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</si>
  <si>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</si>
  <si>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</si>
  <si>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</si>
  <si>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</si>
  <si>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</si>
  <si>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</si>
  <si>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</si>
  <si>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</si>
  <si>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</si>
  <si>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</si>
  <si>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</si>
  <si>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</si>
  <si>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</si>
  <si>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</si>
  <si>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</si>
  <si>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</si>
  <si>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</si>
  <si>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</si>
  <si>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</si>
  <si>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</si>
  <si>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</si>
  <si>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</si>
  <si>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</si>
  <si>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</si>
  <si>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</si>
  <si>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</si>
  <si>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</si>
  <si>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</si>
  <si>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</si>
  <si>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</si>
  <si>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</si>
  <si>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</si>
  <si>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</si>
  <si>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</si>
  <si>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</si>
  <si>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</si>
  <si>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</si>
  <si>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</si>
  <si>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</si>
  <si>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</si>
  <si>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</si>
  <si>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</si>
  <si>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</si>
  <si>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</si>
  <si>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</si>
  <si>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</si>
  <si>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</si>
  <si>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</si>
  <si>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</si>
  <si>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</si>
  <si>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</si>
  <si>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</si>
  <si>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</si>
  <si>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</si>
  <si>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</si>
  <si>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</si>
  <si>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</si>
  <si>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</si>
  <si>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</si>
  <si>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</si>
  <si>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</si>
  <si>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</si>
  <si>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</si>
  <si>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</si>
  <si>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</si>
  <si>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</si>
  <si>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</si>
  <si>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</si>
  <si>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</si>
  <si>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</si>
  <si>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</si>
  <si>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</si>
  <si>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</si>
  <si>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</si>
  <si>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</si>
  <si>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</si>
  <si>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</si>
  <si>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</si>
  <si>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</si>
  <si>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</si>
  <si>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</si>
  <si>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</si>
  <si>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</si>
  <si>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</si>
  <si>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</si>
  <si>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</si>
  <si>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</si>
  <si>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</si>
  <si>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</si>
  <si>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</si>
  <si>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</si>
  <si>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</si>
  <si>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</si>
  <si>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</si>
  <si>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</si>
  <si>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</si>
  <si>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</si>
  <si>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</si>
  <si>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</si>
  <si>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</si>
  <si>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</si>
  <si>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</si>
  <si>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</si>
  <si>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</si>
  <si>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</si>
  <si>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</si>
  <si>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</si>
  <si>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</si>
  <si>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</si>
  <si>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</si>
  <si>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</si>
  <si>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</si>
  <si>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</si>
  <si>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</si>
  <si>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</si>
  <si>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</si>
  <si>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</si>
  <si>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</si>
  <si>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</si>
  <si>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</si>
  <si>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</si>
  <si>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</si>
  <si>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</si>
  <si>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</si>
  <si>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</si>
  <si>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</si>
  <si>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</si>
  <si>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</si>
  <si>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</si>
  <si>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</si>
  <si>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</si>
  <si>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</si>
  <si>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</si>
  <si>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</si>
  <si>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</si>
  <si>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</si>
  <si>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</si>
  <si>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</si>
  <si>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</si>
  <si>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</si>
  <si>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</si>
  <si>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</si>
  <si>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</si>
  <si>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</si>
  <si>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</si>
  <si>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</si>
  <si>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</si>
  <si>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</si>
  <si>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</si>
  <si>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</si>
  <si>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</si>
  <si>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</si>
  <si>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</si>
  <si>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</si>
  <si>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</si>
  <si>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</si>
  <si>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</si>
  <si>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</si>
  <si>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</si>
  <si>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</si>
  <si>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</si>
  <si>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</si>
  <si>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</si>
  <si>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</si>
  <si>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</si>
  <si>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</si>
  <si>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</si>
  <si>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</si>
  <si>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</si>
  <si>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</si>
  <si>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</si>
  <si>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</si>
  <si>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</si>
  <si>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</si>
  <si>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</si>
  <si>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</si>
  <si>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</si>
  <si>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</si>
  <si>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</si>
  <si>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</si>
  <si>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</si>
  <si>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</si>
  <si>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</si>
  <si>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</si>
  <si>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</si>
  <si>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</si>
  <si>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</si>
  <si>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</si>
  <si>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</si>
  <si>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</si>
  <si>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</si>
  <si>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</si>
  <si>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</si>
  <si>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</si>
  <si>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</si>
  <si>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</si>
  <si>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</si>
  <si>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</si>
  <si>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</si>
  <si>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</si>
  <si>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</si>
  <si>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</si>
  <si>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</si>
  <si>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</si>
  <si>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</si>
  <si>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</si>
  <si>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</si>
  <si>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</si>
  <si>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</si>
  <si>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</si>
  <si>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</si>
  <si>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</si>
  <si>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</si>
  <si>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</si>
  <si>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</si>
  <si>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</si>
  <si>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</si>
  <si>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</si>
  <si>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</si>
  <si>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</si>
  <si>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</si>
  <si>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</si>
  <si>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</si>
  <si>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</si>
  <si>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</si>
  <si>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</si>
  <si>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</si>
  <si>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</si>
  <si>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</si>
  <si>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</si>
  <si>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</si>
  <si>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</si>
  <si>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</si>
  <si>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</si>
  <si>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</si>
  <si>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</si>
  <si>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</si>
  <si>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</si>
  <si>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</si>
  <si>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</si>
  <si>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</si>
  <si>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</si>
  <si>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</si>
  <si>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</si>
  <si>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</si>
  <si>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</si>
  <si>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</si>
  <si>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</si>
  <si>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</si>
  <si>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</si>
  <si>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</si>
  <si>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</si>
  <si>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</si>
  <si>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</si>
  <si>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</si>
  <si>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</si>
  <si>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</si>
  <si>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</si>
  <si>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</si>
  <si>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</si>
  <si>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</si>
  <si>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</si>
  <si>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</si>
  <si>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</si>
  <si>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</si>
  <si>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</si>
  <si>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</si>
  <si>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</si>
  <si>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</si>
  <si>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</si>
  <si>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</si>
  <si>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</si>
  <si>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</si>
  <si>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</si>
  <si>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</si>
  <si>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</si>
  <si>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</si>
  <si>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</si>
  <si>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</si>
  <si>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</si>
  <si>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</si>
  <si>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</si>
  <si>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</si>
  <si>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</si>
  <si>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</si>
  <si>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</si>
  <si>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</si>
  <si>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</si>
  <si>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</si>
  <si>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</si>
  <si>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</si>
  <si>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</si>
  <si>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</si>
  <si>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</si>
  <si>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</si>
  <si>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</si>
  <si>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</si>
  <si>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</si>
  <si>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</si>
  <si>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</si>
  <si>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</si>
  <si>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</si>
  <si>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</si>
  <si>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</si>
  <si>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</si>
  <si>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</si>
  <si>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</si>
  <si>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</si>
  <si>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</si>
  <si>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</si>
  <si>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</si>
  <si>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</si>
  <si>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</si>
  <si>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</si>
  <si>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</si>
  <si>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</si>
  <si>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</si>
  <si>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</si>
  <si>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</si>
  <si>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</si>
  <si>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</si>
  <si>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</si>
  <si>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</si>
  <si>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</si>
  <si>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</si>
  <si>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</si>
  <si>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</si>
  <si>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</si>
  <si>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</si>
  <si>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</si>
  <si>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</si>
  <si>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</si>
  <si>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</si>
  <si>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</si>
  <si>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</si>
  <si>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</si>
  <si>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</si>
  <si>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</si>
  <si>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</si>
  <si>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</si>
  <si>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</si>
  <si>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</si>
  <si>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</si>
  <si>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</si>
  <si>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</si>
  <si>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</si>
  <si>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</si>
  <si>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</si>
  <si>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</si>
  <si>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</si>
  <si>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</si>
  <si>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</si>
  <si>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</si>
  <si>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</si>
  <si>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</si>
  <si>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</si>
  <si>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</si>
  <si>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</si>
  <si>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</si>
  <si>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</si>
  <si>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</si>
  <si>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</si>
  <si>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</si>
  <si>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</si>
  <si>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</si>
  <si>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</si>
  <si>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</si>
  <si>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</si>
  <si>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</si>
  <si>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</si>
  <si>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</si>
  <si>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</si>
  <si>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</si>
  <si>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</si>
  <si>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</si>
  <si>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</si>
  <si>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</si>
  <si>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</si>
  <si>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</si>
  <si>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</si>
  <si>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</si>
  <si>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</si>
  <si>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</si>
  <si>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</si>
  <si>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</si>
  <si>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</si>
  <si>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</si>
  <si>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</si>
  <si>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</si>
  <si>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</si>
  <si>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</si>
  <si>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</si>
  <si>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</si>
  <si>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</si>
  <si>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</si>
  <si>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</si>
  <si>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</si>
  <si>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</si>
  <si>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</si>
  <si>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</si>
  <si>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</si>
  <si>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</si>
  <si>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</si>
  <si>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</si>
  <si>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</si>
  <si>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</si>
  <si>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</si>
  <si>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</si>
  <si>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</si>
  <si>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</si>
  <si>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</si>
  <si>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</si>
  <si>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</si>
  <si>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</si>
  <si>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</si>
  <si>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</si>
  <si>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</si>
  <si>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</si>
  <si>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</si>
  <si>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</si>
  <si>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</si>
  <si>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</si>
  <si>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</si>
  <si>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</si>
  <si>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</si>
  <si>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</si>
  <si>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</si>
  <si>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</si>
  <si>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</si>
  <si>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</si>
  <si>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</si>
  <si>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</si>
  <si>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</si>
  <si>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</si>
  <si>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</si>
  <si>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</si>
  <si>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</si>
  <si>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</si>
  <si>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</si>
  <si>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</si>
  <si>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</si>
  <si>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</si>
  <si>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</si>
  <si>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</si>
  <si>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</si>
  <si>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</si>
  <si>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</si>
  <si>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</si>
  <si>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</si>
  <si>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</si>
  <si>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</si>
  <si>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</si>
  <si>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</si>
  <si>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</si>
  <si>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</si>
  <si>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</si>
  <si>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</si>
  <si>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</si>
  <si>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</si>
  <si>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</si>
  <si>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</si>
  <si>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</si>
  <si>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</si>
  <si>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</si>
  <si>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</si>
  <si>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</si>
  <si>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</si>
  <si>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</si>
  <si>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</si>
  <si>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</si>
  <si>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</si>
  <si>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</si>
  <si>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</si>
  <si>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</si>
  <si>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</si>
  <si>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</si>
  <si>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</si>
  <si>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</si>
  <si>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</si>
  <si>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</si>
  <si>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</si>
  <si>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</si>
  <si>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</si>
  <si>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</si>
  <si>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</si>
  <si>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</si>
  <si>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</si>
  <si>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</si>
  <si>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</si>
  <si>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</si>
  <si>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</si>
  <si>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</si>
  <si>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</si>
  <si>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</si>
  <si>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</si>
  <si>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</si>
  <si>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</si>
  <si>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</si>
  <si>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</si>
  <si>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</si>
  <si>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</si>
  <si>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</si>
  <si>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</si>
  <si>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</si>
  <si>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</si>
  <si>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</si>
  <si>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</si>
  <si>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</si>
  <si>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</si>
  <si>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</si>
  <si>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</si>
  <si>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</si>
  <si>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</si>
  <si>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</si>
  <si>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</si>
  <si>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</si>
  <si>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</si>
  <si>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</si>
  <si>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</si>
  <si>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</si>
  <si>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</si>
  <si>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</si>
  <si>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</si>
  <si>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</si>
  <si>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</si>
  <si>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</si>
  <si>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</si>
  <si>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</si>
  <si>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</si>
  <si>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</si>
  <si>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</si>
  <si>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</si>
  <si>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</si>
  <si>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</si>
  <si>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</si>
  <si>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</si>
  <si>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</si>
  <si>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</si>
  <si>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</si>
  <si>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</si>
  <si>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</si>
  <si>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</si>
  <si>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</si>
  <si>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</si>
  <si>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</si>
  <si>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</si>
  <si>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</si>
  <si>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</si>
  <si>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</si>
  <si>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</si>
  <si>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</si>
  <si>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</si>
  <si>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</si>
  <si>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</si>
  <si>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</si>
  <si>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</si>
  <si>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</si>
  <si>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</si>
  <si>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</si>
  <si>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</si>
  <si>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</si>
  <si>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</si>
  <si>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</si>
  <si>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</si>
  <si>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</si>
  <si>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</si>
  <si>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</si>
  <si>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</si>
  <si>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</si>
  <si>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</si>
  <si>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</si>
  <si>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</si>
  <si>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</si>
  <si>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</si>
  <si>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</si>
  <si>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</si>
  <si>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</si>
  <si>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</si>
  <si>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</si>
  <si>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</si>
  <si>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</si>
  <si>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</si>
  <si>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</si>
  <si>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</si>
  <si>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</si>
  <si>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</si>
  <si>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</si>
  <si>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</si>
  <si>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</si>
  <si>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</si>
  <si>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</si>
  <si>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</si>
  <si>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</si>
  <si>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</si>
  <si>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</si>
  <si>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</si>
  <si>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</si>
  <si>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</si>
  <si>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</si>
  <si>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</si>
  <si>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</si>
  <si>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</si>
  <si>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</si>
  <si>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</si>
  <si>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</si>
  <si>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</si>
  <si>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</si>
  <si>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</si>
  <si>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</si>
  <si>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</si>
  <si>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</si>
  <si>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</si>
  <si>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</si>
  <si>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</si>
  <si>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</si>
  <si>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</si>
  <si>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</si>
  <si>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</si>
  <si>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</si>
  <si>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</si>
  <si>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</si>
  <si>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</si>
  <si>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</si>
  <si>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</si>
  <si>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MiSeq instrument</t>
  </si>
  <si>
    <t>Preparation of fresh 0.2 N NaOH</t>
  </si>
  <si>
    <t>Volume (µl)</t>
  </si>
  <si>
    <t>How to Denature and Dilute Libraries for the MiSeq</t>
  </si>
  <si>
    <t>NextSeq instrument</t>
  </si>
  <si>
    <t>How to Denature and Dilute Libraries for the NextSeq</t>
  </si>
  <si>
    <t>Preparation of fresh 0.1 N NaOH</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</si>
  <si>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</si>
  <si>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</si>
  <si>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</si>
  <si>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</si>
  <si>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</si>
  <si>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</si>
  <si>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</si>
  <si>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</si>
  <si>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</si>
  <si>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</si>
  <si>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</si>
  <si>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</si>
  <si>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</si>
  <si>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</si>
  <si>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</si>
  <si>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</si>
  <si>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</si>
  <si>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</si>
  <si>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</si>
  <si>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</si>
  <si>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</si>
  <si>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</si>
  <si>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</si>
  <si>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</si>
  <si>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</si>
  <si>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</si>
  <si>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</si>
  <si>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</si>
  <si>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</si>
  <si>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</si>
  <si>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</si>
  <si>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</si>
  <si>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</si>
  <si>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</si>
  <si>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</si>
  <si>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</si>
  <si>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</si>
  <si>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</si>
  <si>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</si>
  <si>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</si>
  <si>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</si>
  <si>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</si>
  <si>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</si>
  <si>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</si>
  <si>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</si>
  <si>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</si>
  <si>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</si>
  <si>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</si>
  <si>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</si>
  <si>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</si>
  <si>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</si>
  <si>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</si>
  <si>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</si>
  <si>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</si>
  <si>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</si>
  <si>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</si>
  <si>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</si>
  <si>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</si>
  <si>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</si>
  <si>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</si>
  <si>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</si>
  <si>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</si>
  <si>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</si>
  <si>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</si>
  <si>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</si>
  <si>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</si>
  <si>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</si>
  <si>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</si>
  <si>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</si>
  <si>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</si>
  <si>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</si>
  <si>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</si>
  <si>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</si>
  <si>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</si>
  <si>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</si>
  <si>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</si>
  <si>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</si>
  <si>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</si>
  <si>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</si>
  <si>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</si>
  <si>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</si>
  <si>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</si>
  <si>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</si>
  <si>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</si>
  <si>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</si>
  <si>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</si>
  <si>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</si>
  <si>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</si>
  <si>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</si>
  <si>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</si>
  <si>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</si>
  <si>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</si>
  <si>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</si>
  <si>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</si>
  <si>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</si>
  <si>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</si>
  <si>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</si>
  <si>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</si>
  <si>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</si>
  <si>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</si>
  <si>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</si>
  <si>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</si>
  <si>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</si>
  <si>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</si>
  <si>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</si>
  <si>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</si>
  <si>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</si>
  <si>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</si>
  <si>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</si>
  <si>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</si>
  <si>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</si>
  <si>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</si>
  <si>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</si>
  <si>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</si>
  <si>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</si>
  <si>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</si>
  <si>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</si>
  <si>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</si>
  <si>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</si>
  <si>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</si>
  <si>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</si>
  <si>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</si>
  <si>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</si>
  <si>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</si>
  <si>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</si>
  <si>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</si>
  <si>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</si>
  <si>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</si>
  <si>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</si>
  <si>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</si>
  <si>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</si>
  <si>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</si>
  <si>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</si>
  <si>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</si>
  <si>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</si>
  <si>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</si>
  <si>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</si>
  <si>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</si>
  <si>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</si>
  <si>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</si>
  <si>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</si>
  <si>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</si>
  <si>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</si>
  <si>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</si>
  <si>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</si>
  <si>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</si>
  <si>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</si>
  <si>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</si>
  <si>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</si>
  <si>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</si>
  <si>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</si>
  <si>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</si>
  <si>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</si>
  <si>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</si>
  <si>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</si>
  <si>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</si>
  <si>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</si>
  <si>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</si>
  <si>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</si>
  <si>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</si>
  <si>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</si>
  <si>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</si>
  <si>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</si>
  <si>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</si>
  <si>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</si>
  <si>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</si>
  <si>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</si>
  <si>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</si>
  <si>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</si>
  <si>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</si>
  <si>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</si>
  <si>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</si>
  <si>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</si>
  <si>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</si>
  <si>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</si>
  <si>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</si>
  <si>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</si>
  <si>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</si>
  <si>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</si>
  <si>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</si>
  <si>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</si>
  <si>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</si>
  <si>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</si>
  <si>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</si>
  <si>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</si>
  <si>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</si>
  <si>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</si>
  <si>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</si>
  <si>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</si>
  <si>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</si>
  <si>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</si>
  <si>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</si>
  <si>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</si>
  <si>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</si>
  <si>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</si>
  <si>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</si>
  <si>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</si>
  <si>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</si>
  <si>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</si>
  <si>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</si>
  <si>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</si>
  <si>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</si>
  <si>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</si>
  <si>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</si>
  <si>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</si>
  <si>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</si>
  <si>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</si>
  <si>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</si>
  <si>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</si>
  <si>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</si>
  <si>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</si>
  <si>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</si>
  <si>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</si>
  <si>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</si>
  <si>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</si>
  <si>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</si>
  <si>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</si>
  <si>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</si>
  <si>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</si>
  <si>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</si>
  <si>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</si>
  <si>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</si>
  <si>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</si>
  <si>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</si>
  <si>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</si>
  <si>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</si>
  <si>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</si>
  <si>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</si>
  <si>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</si>
  <si>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</si>
  <si>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</si>
  <si>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</si>
  <si>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</si>
  <si>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</si>
  <si>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</si>
  <si>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</si>
  <si>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</si>
  <si>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</si>
  <si>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</si>
  <si>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</si>
  <si>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</si>
  <si>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</si>
  <si>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</si>
  <si>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</si>
  <si>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</si>
  <si>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</si>
  <si>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</si>
  <si>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</si>
  <si>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</si>
  <si>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</si>
  <si>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</si>
  <si>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</si>
  <si>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</si>
  <si>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</si>
  <si>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</si>
  <si>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</si>
  <si>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</si>
  <si>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</si>
  <si>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</si>
  <si>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</si>
  <si>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</si>
  <si>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</si>
  <si>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</si>
  <si>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</si>
  <si>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</si>
  <si>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</si>
  <si>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</si>
  <si>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</si>
  <si>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</si>
  <si>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</si>
  <si>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</si>
  <si>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</si>
  <si>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</si>
  <si>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</si>
  <si>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</si>
  <si>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</si>
  <si>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</si>
  <si>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</si>
  <si>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</si>
  <si>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</si>
  <si>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</si>
  <si>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</si>
  <si>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</si>
  <si>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</si>
  <si>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</si>
  <si>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</si>
  <si>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</si>
  <si>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</si>
  <si>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QIAseq UDI Y-Adapter Plate A (96)</t>
  </si>
  <si>
    <t>QIAseq UDI Y-Adapter Plate B (96)</t>
  </si>
  <si>
    <t>QIAseq UDI Y-Adapter Plate C (96)</t>
  </si>
  <si>
    <t>QIAseq UDI Y-Adapter Plate D (96)</t>
  </si>
  <si>
    <t>[Settings]</t>
  </si>
  <si>
    <t>ReverseComplement</t>
  </si>
  <si>
    <t>Adapter</t>
  </si>
  <si>
    <t>AGATCGGAAGAGCACACGTCTGAACTCCAGTCA</t>
  </si>
  <si>
    <t>AdapterRead2</t>
  </si>
  <si>
    <t>AGATCGGAAGAGCGTCGTGTAGGGAAAGAGTGT</t>
  </si>
  <si>
    <t>Adapter dilution</t>
  </si>
  <si>
    <t>1:100</t>
  </si>
  <si>
    <t>[Header]</t>
  </si>
  <si>
    <t>Water (µl)</t>
  </si>
  <si>
    <t>QIAseq UDI Y-Adapter Kit (24)</t>
  </si>
  <si>
    <t>How to Denature and Dilute Libraries for the MiniSeq</t>
  </si>
  <si>
    <t xml:space="preserve">Descriptions of tab functions
 </t>
  </si>
  <si>
    <r>
      <t xml:space="preserve">     </t>
    </r>
    <r>
      <rPr>
        <sz val="10"/>
        <rFont val="Arial"/>
        <family val="2"/>
      </rPr>
      <t>for each of the samples.</t>
    </r>
    <r>
      <rPr>
        <b/>
        <sz val="10"/>
        <rFont val="Arial"/>
        <family val="2"/>
      </rPr>
      <t xml:space="preserve"> Important</t>
    </r>
    <r>
      <rPr>
        <sz val="10"/>
        <rFont val="Arial"/>
        <family val="2"/>
      </rPr>
      <t xml:space="preserve">: Do not duplicate well ID, i.e., indices. Also note that the well ID for each </t>
    </r>
  </si>
  <si>
    <r>
      <t xml:space="preserve">     </t>
    </r>
    <r>
      <rPr>
        <sz val="10"/>
        <rFont val="Arial"/>
        <family val="2"/>
      </rPr>
      <t>P50n will autopopulate with the correct index combination to use.</t>
    </r>
  </si>
  <si>
    <r>
      <t xml:space="preserve">     </t>
    </r>
    <r>
      <rPr>
        <sz val="10"/>
        <rFont val="Arial"/>
        <family val="2"/>
      </rPr>
      <t xml:space="preserve">well ID to use, is autopopulated in the </t>
    </r>
    <r>
      <rPr>
        <b/>
        <sz val="10"/>
        <rFont val="Arial"/>
        <family val="2"/>
      </rPr>
      <t xml:space="preserve">Summary Sample Table </t>
    </r>
    <r>
      <rPr>
        <sz val="10"/>
        <rFont val="Arial"/>
        <family val="2"/>
      </rPr>
      <t>below.</t>
    </r>
  </si>
  <si>
    <t xml:space="preserve">    well ID originally selected for the P70n.</t>
  </si>
  <si>
    <t>ng per sample</t>
  </si>
  <si>
    <t>Indices well ID</t>
  </si>
  <si>
    <t>Number of samples:</t>
  </si>
  <si>
    <t>1x</t>
  </si>
  <si>
    <t>Total volume</t>
  </si>
  <si>
    <t>Things to do before starting:</t>
  </si>
  <si>
    <t>Temperature and time</t>
  </si>
  <si>
    <t>Number of cycles</t>
  </si>
  <si>
    <t>98°C for 2 min</t>
  </si>
  <si>
    <t>72°C for 1 min</t>
  </si>
  <si>
    <t>4°C for 2 min</t>
  </si>
  <si>
    <t>4°C for ∞</t>
  </si>
  <si>
    <t>Cat. no. 180312</t>
  </si>
  <si>
    <t>Cat. no. 180314</t>
  </si>
  <si>
    <t>Cat. no. 180316</t>
  </si>
  <si>
    <t>Cat. no. 180318</t>
  </si>
  <si>
    <t>Cat. no. 180310</t>
  </si>
  <si>
    <t>1. Prepare fresh 0.2 N NaOH from 10 N NaOH stock:</t>
  </si>
  <si>
    <t xml:space="preserve">    1.a Add 20 μl of 10 N NaOH stock to 180 μl of nuclease-free water. Mix thoroughly. </t>
  </si>
  <si>
    <t xml:space="preserve">    1.b Add 100 μl of 1 N NaOH dilution from step 1.a above to 400 μl of nuclease-free water. </t>
  </si>
  <si>
    <t>Denaturing and diluting the pooled library into position #17</t>
  </si>
  <si>
    <t>2. Vortex briefly to mix, and then centrifuge the sample briefly.</t>
  </si>
  <si>
    <t xml:space="preserve">3. Denature the 2 nM sample for 5 min at room temperature. </t>
  </si>
  <si>
    <t xml:space="preserve">    now at a 20 pM concentration and are ready to be diluted prior to being loaded onto the MiSeq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</si>
  <si>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</si>
  <si>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</si>
  <si>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</si>
  <si>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</si>
  <si>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</si>
  <si>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6. Discard the unused 0.2 N NaOH.</t>
  </si>
  <si>
    <t xml:space="preserve">         Mix thoroughly. The NaOH is now at a concentration of 0.2 N NaOH.</t>
  </si>
  <si>
    <t>1. Sequencing setup:</t>
  </si>
  <si>
    <t xml:space="preserve">    1.a Add 10 μl of 10 N NaOH stock to 90 μl of nuclease-free water. Mix thoroughly. </t>
  </si>
  <si>
    <t xml:space="preserve">          The NaOH is now at a concentration of 1 N NaOH.</t>
  </si>
  <si>
    <t>Preparation of 200 mM Tris·Cl</t>
  </si>
  <si>
    <t>2. Mix thoroughly. The Tris·Cl is now at a concentration of 200 mM Tris·Cl.</t>
  </si>
  <si>
    <t>Denaturing and diluting the pooled library into position #16</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</si>
  <si>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</si>
  <si>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</si>
  <si>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</si>
  <si>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prior to being loaded onto the MiniSeq </t>
  </si>
  <si>
    <t xml:space="preserve">7.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</si>
  <si>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</si>
  <si>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</si>
  <si>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</si>
  <si>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8. Discard the unused 0.1 N NaOH.</t>
  </si>
  <si>
    <t xml:space="preserve">         Mix thoroughly. The NaOH is now at a concentration of 0.1 N NaOH.</t>
  </si>
  <si>
    <t xml:space="preserve">   1.a Add 20 μl of 10 N NaOH stock to 180 μl of nuclease-free water. Mix thoroughly. </t>
  </si>
  <si>
    <t>Denaturing and diluting the pooled library into position #10</t>
  </si>
  <si>
    <t xml:space="preserve">7. Dilute the sample again to a final concentration appropriate to load onto the NextSeq Reagent </t>
  </si>
  <si>
    <t>8. Discard the unused 0.2 N NaOH.</t>
  </si>
  <si>
    <t xml:space="preserve">    now at a 20 pM concentration and are ready to be diluted prior to being loaded onto the NextSeq </t>
  </si>
  <si>
    <t xml:space="preserve">    Cartridge. We typically load a final concentration of 1.2 pM onto the NextSeq Reagent Cartridge</t>
  </si>
  <si>
    <t xml:space="preserve">    in sample position #10. Hence, add 2 aliquots 611 µl (1.22 ml) of HT1 Buffer to 78 µl of the </t>
  </si>
  <si>
    <t xml:space="preserve">    20 pM denatured library for a final volume of 1.3 ml. Mix thoroughly before adding to position #10.</t>
  </si>
  <si>
    <t>pM</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</si>
  <si>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</si>
  <si>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</si>
  <si>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</si>
  <si>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</si>
  <si>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</si>
  <si>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rPr>
        <sz val="10"/>
        <color rgb="FFFF0000"/>
        <rFont val="Arial"/>
        <family val="2"/>
      </rPr>
      <t xml:space="preserve">    </t>
    </r>
    <r>
      <rPr>
        <sz val="10"/>
        <rFont val="Arial"/>
        <family val="2"/>
      </rPr>
      <t>and add it to 5 μl of 0.2 N NaOH.  The samples are now at a concentration of 2 nM.</t>
    </r>
  </si>
  <si>
    <r>
      <t>4. Add 990 μl of the HT1 Hybridization Buffer to t</t>
    </r>
    <r>
      <rPr>
        <sz val="10"/>
        <color theme="1"/>
        <rFont val="Arial"/>
        <family val="2"/>
      </rPr>
      <t>he 10 μl reaction from step 3</t>
    </r>
    <r>
      <rPr>
        <sz val="10"/>
        <rFont val="Arial"/>
        <family val="2"/>
      </rPr>
      <t xml:space="preserve">. The samples are </t>
    </r>
  </si>
  <si>
    <t xml:space="preserve">    and add it to 5 μl of 0.1 N NaOH. The samples are now at a concentration of 2 nM.</t>
  </si>
  <si>
    <r>
      <t>1. Tak</t>
    </r>
    <r>
      <rPr>
        <sz val="10"/>
        <color theme="1"/>
        <rFont val="Arial"/>
        <family val="2"/>
      </rPr>
      <t xml:space="preserve">e 5 μl of the combined pooled 4 nM lane from the </t>
    </r>
    <r>
      <rPr>
        <b/>
        <sz val="10"/>
        <color theme="1"/>
        <rFont val="Arial"/>
        <family val="2"/>
      </rPr>
      <t>Dilute Lib</t>
    </r>
    <r>
      <rPr>
        <sz val="10"/>
        <color theme="1"/>
        <rFont val="Arial"/>
        <family val="2"/>
      </rPr>
      <t xml:space="preserve"> tab,</t>
    </r>
  </si>
  <si>
    <r>
      <t>1. Take 5 μl of the combined pooled 4 nM lane from the</t>
    </r>
    <r>
      <rPr>
        <b/>
        <sz val="10"/>
        <color theme="1"/>
        <rFont val="Arial"/>
        <family val="2"/>
      </rPr>
      <t xml:space="preserve"> Dilute Lib </t>
    </r>
    <r>
      <rPr>
        <sz val="10"/>
        <color theme="1"/>
        <rFont val="Arial"/>
        <family val="2"/>
      </rPr>
      <t>tab</t>
    </r>
  </si>
  <si>
    <t xml:space="preserve">   and add it to 5 μl of 0.2 N NaOH. The samples are now at a concentration of 2 nM.</t>
  </si>
  <si>
    <r>
      <t xml:space="preserve">1. Take 5 μl of the combined pooled 4 nM lane from the </t>
    </r>
    <r>
      <rPr>
        <b/>
        <sz val="10"/>
        <color theme="1"/>
        <rFont val="Arial"/>
        <family val="2"/>
      </rPr>
      <t>Dilute Lib</t>
    </r>
    <r>
      <rPr>
        <sz val="10"/>
        <color theme="1"/>
        <rFont val="Arial"/>
        <family val="2"/>
      </rPr>
      <t xml:space="preserve"> tab,</t>
    </r>
  </si>
  <si>
    <t xml:space="preserve">      Alternatively, the samples can be stored at −30 to −15°C in a constant-temperature freezer until ready to use for</t>
  </si>
  <si>
    <t>Kits for UDIs</t>
  </si>
  <si>
    <t>Kits for additional UDI indices</t>
  </si>
  <si>
    <t>Cat. no.</t>
  </si>
  <si>
    <t>QIAseq UDI Y-Adapter Kit A (96)</t>
  </si>
  <si>
    <t>QIAseq UDI Y-Adapter Kit B (96)</t>
  </si>
  <si>
    <t>QIAseq UDI Y-Adapter Kit C (96)</t>
  </si>
  <si>
    <t>QIAseq UDI Y-Adapter Kit D (96)</t>
  </si>
  <si>
    <r>
      <t>Remember</t>
    </r>
    <r>
      <rPr>
        <sz val="10"/>
        <rFont val="Arial"/>
        <family val="2"/>
      </rPr>
      <t>: Track the barcodes from each adapter well used for each sample, and make sure it is unique. DO NOT</t>
    </r>
  </si>
  <si>
    <t>reuse adapter wells once the foil seal has been pierced. The adapter plate is stable for a minimum of 10 freeze-thaw cycles.</t>
  </si>
  <si>
    <t xml:space="preserve">    1.b Add 50 μl of 1 N NaOH dilution from step 1.a above to 450 μl of nuclease-free water. </t>
  </si>
  <si>
    <t>Denaturing and diluting the sample pool libraries to be loaded onto</t>
  </si>
  <si>
    <t>the MiniSeq instrument</t>
  </si>
  <si>
    <t>RNA Fragmentation and FastSelect RNA Removal</t>
  </si>
  <si>
    <t>ERCC Controls (Optional)</t>
  </si>
  <si>
    <t>First-Strand Synthesis</t>
  </si>
  <si>
    <t>RT Enzyme</t>
  </si>
  <si>
    <t>RNase Inhibitor</t>
  </si>
  <si>
    <t>DTT, 1 M</t>
  </si>
  <si>
    <t>QIAseq Bead Cleanups</t>
  </si>
  <si>
    <t>QIAseq Beads</t>
  </si>
  <si>
    <t>Second Strand Enzyme Mix</t>
  </si>
  <si>
    <t>Strand-Specific Adapter Ligation</t>
  </si>
  <si>
    <t>Ultralow Input Ligase</t>
  </si>
  <si>
    <t>Ligation Initiator</t>
  </si>
  <si>
    <t>RNase-free Water</t>
  </si>
  <si>
    <t>CleanStart Library Amplification</t>
  </si>
  <si>
    <t>CleanStart PCR Primer Mix</t>
  </si>
  <si>
    <t>Protocol</t>
  </si>
  <si>
    <t>QIAseq Bead Binding Buffer</t>
  </si>
  <si>
    <t>QIAseq FastSelect Reagent Tracking</t>
  </si>
  <si>
    <t>QIAseq FastSelect - 5S/16S/23S Kit (24)</t>
  </si>
  <si>
    <t>QIAseq FastSelect - 5S/16S/23S Kit (96)</t>
  </si>
  <si>
    <t>QIAseq FastSelect - 5S/16S/23S Kit (384)</t>
  </si>
  <si>
    <t>QIAseq FastSelect - Globin Kit (24)</t>
  </si>
  <si>
    <t>QIAseq FastSelect - Globin Kit (384)</t>
  </si>
  <si>
    <t>QIAseq FastSelect - Globin Kit (96)</t>
  </si>
  <si>
    <t>QIAseq FastSelect Kits for Globin</t>
  </si>
  <si>
    <t>QIAseq FastSelect Kits for rRNA HMR</t>
  </si>
  <si>
    <t>QIAseq FastSelect - rRNA HMR Kit (96)</t>
  </si>
  <si>
    <t>QIAseq FastSelect - rRNA HMR Kit (24)</t>
  </si>
  <si>
    <t>QIAseq FastSelect - rRNA HMR Kit (384)</t>
  </si>
  <si>
    <t>QIAseq FastSelect Kits for rRNA/Globin</t>
  </si>
  <si>
    <t>QIAseq FastSelect - rRNA/Globin Kit (24)</t>
  </si>
  <si>
    <t>QIAseq FastSelect - rRNA/Globin Kit (96)</t>
  </si>
  <si>
    <t>QIAseq FastSelect - rRNA/Globin Kit (384)</t>
  </si>
  <si>
    <t>QIAseq FastSelect Kit</t>
  </si>
  <si>
    <t>Kit</t>
  </si>
  <si>
    <t>FastSelect FH Buffer</t>
  </si>
  <si>
    <r>
      <t xml:space="preserve">     </t>
    </r>
    <r>
      <rPr>
        <b/>
        <sz val="10"/>
        <rFont val="Arial"/>
        <family val="2"/>
      </rPr>
      <t>Comment</t>
    </r>
    <r>
      <rPr>
        <sz val="10"/>
        <rFont val="Arial"/>
        <family val="2"/>
      </rPr>
      <t xml:space="preserve">: The volume amount (µl) of RNA to be added per sample and water to be added, as well as the </t>
    </r>
  </si>
  <si>
    <t>RNA conc. (ng/µl)</t>
  </si>
  <si>
    <t>RNA vol. (µl)</t>
  </si>
  <si>
    <t>2. The dilutions will then be automatically calculated for the indicated input amount to go directly into the RNA Fragmentation</t>
  </si>
  <si>
    <t xml:space="preserve">    and FastSelect RNA removal reaction.</t>
  </si>
  <si>
    <t>1. The table below shows how to dilute the samples appropriately for the RNA Fragmentation and FastSelect RNA removal</t>
  </si>
  <si>
    <t>Protocol:  RNA Fragmentation and FastSelect RNA Removal</t>
  </si>
  <si>
    <t>1. Thaw the template RNA on ice.</t>
  </si>
  <si>
    <t>Diluted 0.4 M DTT</t>
  </si>
  <si>
    <t xml:space="preserve">     pipetting up and down 10 times.</t>
  </si>
  <si>
    <t xml:space="preserve">     remove and discard the supernatant.</t>
  </si>
  <si>
    <t xml:space="preserve">        remove and discard the supernatant.</t>
  </si>
  <si>
    <t>3.  Incubate as described below:</t>
  </si>
  <si>
    <t xml:space="preserve">     10 times.</t>
  </si>
  <si>
    <t xml:space="preserve">      remove and discard the supernatant.</t>
  </si>
  <si>
    <t>11.  Remove the tubes from the magnet and elute the DNA from the QIAseq Beads by adding</t>
  </si>
  <si>
    <t xml:space="preserve">       remove and discard the supernatant.</t>
  </si>
  <si>
    <t>Protocol: First-Strand Synthesis</t>
  </si>
  <si>
    <t>Protocol: Strand-Specific Adapter Ligation</t>
  </si>
  <si>
    <t>Protocol: CleanStart Library Amplification</t>
  </si>
  <si>
    <t>Procedure: First-Strand Synthesis</t>
  </si>
  <si>
    <t>Procedure: Strand-Specific Adapter Ligation</t>
  </si>
  <si>
    <t>Procedure: CleanStart Library Amplification</t>
  </si>
  <si>
    <t>2. Set up first-strand synthesis on ice.</t>
  </si>
  <si>
    <t>3. Do not vortex any first-strand synthesis reagents or reactions.</t>
  </si>
  <si>
    <t>4. Use a thermal cycler with a heated lid.</t>
  </si>
  <si>
    <t>5. Equilibrate QIAseq Beads to room temperature for 20–30 min before use.</t>
  </si>
  <si>
    <t>6. Prepare fresh 80% ethanol.</t>
  </si>
  <si>
    <t>8. Remove the RT Enzyme and RNase Inhibitor from the freezer just prior to use and place on ice. Immediately return the enzymes to the freezer.</t>
  </si>
  <si>
    <t>1.  Prepare the first-strand synthesis reaction mix on ice as follows:</t>
  </si>
  <si>
    <t>-</t>
  </si>
  <si>
    <t>13.  Transfer 38.5 µl supernatant to a clean tube.</t>
  </si>
  <si>
    <t xml:space="preserve">    A-addition procedure.</t>
  </si>
  <si>
    <t>8. Remove the Second Strand Enzyme Mix from the freezer just prior to use and place on ice. Immediately return the enzyme to the freezer.</t>
  </si>
  <si>
    <t xml:space="preserve">     The total volume of the reaction is 50 µl.  </t>
  </si>
  <si>
    <t>3.  Mix thoroughly by pipetting up and down 10 times and briefly centrifuge.</t>
  </si>
  <si>
    <t>4.  Incubate as described below:</t>
  </si>
  <si>
    <t>12.  Remove the tubes from the magnet and elute the DNA from the QIAseq Beads by adding</t>
  </si>
  <si>
    <t>14.  Transfer 50 µl supernatant to a clean tube.</t>
  </si>
  <si>
    <t xml:space="preserve">1. The entire 50 µl product from "Protocol: Second-Strand Synthesis, End-Repair, and A-addition" is the starting material for the </t>
  </si>
  <si>
    <t>6. Equilibrate QIAseq Beads to room temperature for 20–30 min before use.</t>
  </si>
  <si>
    <t>7. Prepare fresh 80% ethanol.</t>
  </si>
  <si>
    <t>9. Remove the Ultralow Input Ligase enzyme from the freezer just prior to use and place on ice. Immediately return the enzyme to the freezer.</t>
  </si>
  <si>
    <t>5. Unused, undiluted adapters can be stored at −30 to −15°C in a constant-temperature freezer.</t>
  </si>
  <si>
    <t>after storage of diluted material.</t>
  </si>
  <si>
    <r>
      <t xml:space="preserve">     samples can be stored at −30 to −15°C in a constant-temperature freezer.  </t>
    </r>
    <r>
      <rPr>
        <b/>
        <sz val="10"/>
        <rFont val="Arial"/>
        <family val="2"/>
      </rPr>
      <t>This is a safe stopping point.</t>
    </r>
  </si>
  <si>
    <t>7. Thaw 1 M DTT at room temperature and dilute to 0.4 M for use as follows:</t>
  </si>
  <si>
    <t>How to dilute 1 M DTT to 0.4 M DTT:</t>
  </si>
  <si>
    <t>1 M DTT</t>
  </si>
  <si>
    <t>First-strand synthesis reaction sample from previous step</t>
  </si>
  <si>
    <t>500 ng</t>
  </si>
  <si>
    <t>1 µg</t>
  </si>
  <si>
    <t>5 µg</t>
  </si>
  <si>
    <t>1:25</t>
  </si>
  <si>
    <t>1:12.5</t>
  </si>
  <si>
    <t>1:5</t>
  </si>
  <si>
    <t xml:space="preserve">    Remove the protective Adapter Plate Illumina lid, pierce the foil seal for each adapter well to be used, and dilute</t>
  </si>
  <si>
    <t xml:space="preserve">    the adapter well appropriately as follows:</t>
  </si>
  <si>
    <t>Total RNA input amount</t>
  </si>
  <si>
    <t>Second-Strand Synthesis, End-Repair, and A-addition reaction sample from previous step</t>
  </si>
  <si>
    <t>Diluted Adapter*</t>
  </si>
  <si>
    <t>1.  Prepare the Strand-Specific Adapter Ligation reaction mix on ice as follows:</t>
  </si>
  <si>
    <t xml:space="preserve">2.  Add 48 µl of the Strand-Specific Adapter Ligation reaction mix to each reaction (2 µl diluted Adapter and 50 µl Second Strand Sample reaction) </t>
  </si>
  <si>
    <t>3.  Mix by pipetting up and down 10 times and briefly centrifuge.</t>
  </si>
  <si>
    <t>4.  Incubate the 100 µl total volume as described below:</t>
  </si>
  <si>
    <t>4. Use a thermal cycler without a heated lid.</t>
  </si>
  <si>
    <t>14.  Transfer 90 µl supernatant to a clean tube.</t>
  </si>
  <si>
    <t>22.  Remove the tubes from the magnet and elute the DNA from the QIAseq Beads by adding</t>
  </si>
  <si>
    <t>24.  Transfer 23.5 µl supernatant to a clean tube.</t>
  </si>
  <si>
    <t xml:space="preserve">1. The entire 23.5 µl product from "Protocol: Strand-Specific Ligation" is the starting material for the </t>
  </si>
  <si>
    <t xml:space="preserve">   CleanStart Library Amplification procedure.</t>
  </si>
  <si>
    <t>2. Set up CleanStart Library Amplification on ice.</t>
  </si>
  <si>
    <t>3. Do not vortex any CleanStart Library Amplification reagents or reactions.</t>
  </si>
  <si>
    <t>9. Thaw CleanStart PCR Primer Mix on ice and mix to avoid localized concentrations.</t>
  </si>
  <si>
    <t xml:space="preserve">    a failed NGS run, omit the decontamination step of the PCR protocol (incubation for 15 min at 37°C) to disable selective degradation. </t>
  </si>
  <si>
    <r>
      <t xml:space="preserve">   </t>
    </r>
    <r>
      <rPr>
        <b/>
        <sz val="10"/>
        <rFont val="Arial"/>
        <family val="2"/>
      </rPr>
      <t xml:space="preserve"> Important</t>
    </r>
    <r>
      <rPr>
        <sz val="10"/>
        <rFont val="Arial"/>
        <family val="2"/>
      </rPr>
      <t>: If a previously amplified CleanStart Library needs to be re-amplified, for instance, when an additional library is needed to replace</t>
    </r>
  </si>
  <si>
    <t>1.  Prepare the CleanStart Library Amplification reaction mix on ice as follows:</t>
  </si>
  <si>
    <t>14.  Transfer 55 µl supernatant to a clean tube.</t>
  </si>
  <si>
    <t>37°C for 15 min</t>
  </si>
  <si>
    <t>PCR</t>
  </si>
  <si>
    <t>Hold</t>
  </si>
  <si>
    <t xml:space="preserve">2.  Add 26.5 µl of the CleanStart Library Amplification reaction mix to each 23.5 µl Strand-Specific Ligation Reaction.  The total volume of </t>
  </si>
  <si>
    <t>Second Strand Buffer, 10x</t>
  </si>
  <si>
    <t>Ultralow Input Ligation Buffer, 4x</t>
  </si>
  <si>
    <t>CleanStart PCR Mix, 2x</t>
  </si>
  <si>
    <t xml:space="preserve">1. The table below shows the Sample ID and Well ID to use in each of the samples index reactions. It is autopopulated from the </t>
  </si>
  <si>
    <t>5. Use a thermal cycler with a heated lid.</t>
  </si>
  <si>
    <t>8. Thaw the appropriate QIAseq FastSelect Kit at room temperature and mix to avoid localized concentrations.</t>
  </si>
  <si>
    <t xml:space="preserve">    localized concentrations.</t>
  </si>
  <si>
    <t>Procedure:  RNA Fragmentation and FastSelect RNA Removal</t>
  </si>
  <si>
    <t>RNA*</t>
  </si>
  <si>
    <t>RNA BLOCKERs + ERCC Control*</t>
  </si>
  <si>
    <t xml:space="preserve">     The total volume of the reaction is 37 µl.  </t>
  </si>
  <si>
    <t>1.  Prepare the Fragmentation/RNA Removal reaction mix on ice as follows:</t>
  </si>
  <si>
    <t>4.  Incubate the samples according to input RNA quality and desired insert size as described below:</t>
  </si>
  <si>
    <t>Input RNA quality</t>
  </si>
  <si>
    <t>~ 350 bp</t>
  </si>
  <si>
    <t>1*</t>
  </si>
  <si>
    <t>4°C HOLD</t>
  </si>
  <si>
    <t xml:space="preserve">Steps 2−9 are performed regardless of input RNA quality. They need to be performed whether the RNA is high quality, moderate quality, FFPE, or degraded. </t>
  </si>
  <si>
    <t>No fragmentation</t>
  </si>
  <si>
    <t>* Choose one option for the time on Step 1 according to the input RNA quality and desired insert size.</t>
  </si>
  <si>
    <t>RT Buffer, 5x</t>
  </si>
  <si>
    <t>High Quality (RIN ≥ 8)</t>
  </si>
  <si>
    <t>High Quality (RIN &gt; 9)</t>
  </si>
  <si>
    <t>FFPE or Degraded Sample (RIN &lt; 3)</t>
  </si>
  <si>
    <t>FFPE or Degraded Sample (RIN ≤ 2)</t>
  </si>
  <si>
    <t>89°C 8 min</t>
  </si>
  <si>
    <t>89°C 5.5 min</t>
  </si>
  <si>
    <t>89°C 6 min</t>
  </si>
  <si>
    <t>89°C 4.5 min</t>
  </si>
  <si>
    <t>89°C 4 min</t>
  </si>
  <si>
    <t>89°C 3 min</t>
  </si>
  <si>
    <t>89°C 2 min</t>
  </si>
  <si>
    <t>75°C 2 min</t>
  </si>
  <si>
    <t>70°C 2 min</t>
  </si>
  <si>
    <t>65°C 2 min</t>
  </si>
  <si>
    <t>60°C 2 min</t>
  </si>
  <si>
    <t>55°C 2 min</t>
  </si>
  <si>
    <t>95°C 15 min</t>
  </si>
  <si>
    <t>95°C 3 min</t>
  </si>
  <si>
    <t>95°C 10 min</t>
  </si>
  <si>
    <t>89°C 12 min</t>
  </si>
  <si>
    <t>15.  Remove the tubes from the magnet and elute the RNA from the QIAseq Beads by adding</t>
  </si>
  <si>
    <t>All First-Strand Synthesis reactions follow on:</t>
  </si>
  <si>
    <t xml:space="preserve">1. Either the entire 37 µl product from "Protocol: Fragmentation/Depletion" or the entire 29 µl product from the cleanup Fragmentation/Depletion </t>
  </si>
  <si>
    <t xml:space="preserve">     The total volume of the reaction is 15 µl.  </t>
  </si>
  <si>
    <t>24.  Transfer 20 µl supernatant to a clean tube.</t>
  </si>
  <si>
    <t>25. Proceed to assess the quality and quantity of the libraries, either by using QIAGEN's QIAseq Library Quant Array</t>
  </si>
  <si>
    <r>
      <t xml:space="preserve">      for Illumina, QIAGEN's QIAxcel</t>
    </r>
    <r>
      <rPr>
        <vertAlign val="superscript"/>
        <sz val="10"/>
        <rFont val="Arial"/>
        <family val="2"/>
      </rPr>
      <t>®</t>
    </r>
    <r>
      <rPr>
        <sz val="10"/>
        <rFont val="Arial"/>
        <family val="2"/>
      </rPr>
      <t>,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expected </t>
    </r>
  </si>
  <si>
    <r>
      <t xml:space="preserve">      sequencing or other applications. </t>
    </r>
    <r>
      <rPr>
        <b/>
        <sz val="10"/>
        <rFont val="Arial"/>
        <family val="2"/>
      </rPr>
      <t>This is a safe stopping point.</t>
    </r>
  </si>
  <si>
    <r>
      <t xml:space="preserve">      Note</t>
    </r>
    <r>
      <rPr>
        <sz val="10"/>
        <rFont val="Arial"/>
        <family val="2"/>
      </rPr>
      <t>: If you are going to use Agilent's TapeStation, use HSD5000 tape.</t>
    </r>
  </si>
  <si>
    <r>
      <rPr>
        <b/>
        <sz val="10"/>
        <rFont val="Arial"/>
        <family val="2"/>
      </rPr>
      <t xml:space="preserve">   </t>
    </r>
    <r>
      <rPr>
        <sz val="10"/>
        <rFont val="Arial"/>
        <family val="2"/>
      </rPr>
      <t xml:space="preserve"> constructed NGS libraries are removed. </t>
    </r>
  </si>
  <si>
    <t>5. QIAseq CleanStart PCR reagents use a proprietary PCR reaction, in conjunction with modification enzymes, to ensure that previously</t>
  </si>
  <si>
    <t>RNA input amount</t>
  </si>
  <si>
    <t>37°C 2 min</t>
  </si>
  <si>
    <t>25°C 2 min</t>
  </si>
  <si>
    <t>18.  Transfer 29 µl supernatant to a clean tube.</t>
  </si>
  <si>
    <r>
      <t xml:space="preserve">       samples can be stored at −30 to −15°C in a constant-temperature freezer.  </t>
    </r>
    <r>
      <rPr>
        <b/>
        <sz val="10"/>
        <rFont val="Arial"/>
        <family val="2"/>
      </rPr>
      <t>This is a safe stopping point.</t>
    </r>
  </si>
  <si>
    <t xml:space="preserve"> </t>
  </si>
  <si>
    <r>
      <t>Note</t>
    </r>
    <r>
      <rPr>
        <sz val="10"/>
        <rFont val="Arial"/>
        <family val="2"/>
      </rPr>
      <t xml:space="preserve">: Generally, only change data in highlighted yellow cells. </t>
    </r>
    <r>
      <rPr>
        <b/>
        <sz val="10"/>
        <rFont val="Arial"/>
        <family val="2"/>
      </rPr>
      <t xml:space="preserve">
 </t>
    </r>
  </si>
  <si>
    <r>
      <t>1.–2.</t>
    </r>
    <r>
      <rPr>
        <b/>
        <sz val="10"/>
        <rFont val="Arial"/>
        <family val="2"/>
      </rPr>
      <t xml:space="preserve"> FastSelect Reagent Tracking</t>
    </r>
    <r>
      <rPr>
        <sz val="10"/>
        <rFont val="Arial"/>
        <family val="2"/>
      </rPr>
      <t xml:space="preserve"> and </t>
    </r>
    <r>
      <rPr>
        <b/>
        <sz val="10"/>
        <rFont val="Arial"/>
        <family val="2"/>
      </rPr>
      <t xml:space="preserve">Stranded Reagent Tracking </t>
    </r>
    <r>
      <rPr>
        <sz val="10"/>
        <rFont val="Arial"/>
        <family val="2"/>
      </rPr>
      <t xml:space="preserve">are where you would fill in the </t>
    </r>
    <r>
      <rPr>
        <b/>
        <sz val="10"/>
        <rFont val="Arial"/>
        <family val="2"/>
      </rPr>
      <t>Lot number</t>
    </r>
    <r>
      <rPr>
        <sz val="10"/>
        <rFont val="Arial"/>
        <family val="2"/>
      </rPr>
      <t xml:space="preserve">, </t>
    </r>
    <r>
      <rPr>
        <b/>
        <sz val="10"/>
        <rFont val="Arial"/>
        <family val="2"/>
      </rPr>
      <t>Date opened</t>
    </r>
    <r>
      <rPr>
        <sz val="10"/>
        <rFont val="Arial"/>
        <family val="2"/>
      </rPr>
      <t xml:space="preserve">, and </t>
    </r>
    <r>
      <rPr>
        <b/>
        <sz val="10"/>
        <rFont val="Arial"/>
        <family val="2"/>
      </rPr>
      <t>Expiry date</t>
    </r>
    <r>
      <rPr>
        <sz val="10"/>
        <rFont val="Arial"/>
        <family val="2"/>
      </rPr>
      <t xml:space="preserve"> of each reagent used in the experiment.</t>
    </r>
  </si>
  <si>
    <r>
      <t xml:space="preserve">4. </t>
    </r>
    <r>
      <rPr>
        <b/>
        <sz val="10"/>
        <rFont val="Arial"/>
        <family val="2"/>
      </rPr>
      <t xml:space="preserve">Stranded Protocol </t>
    </r>
    <r>
      <rPr>
        <sz val="10"/>
        <rFont val="Arial"/>
        <family val="2"/>
      </rPr>
      <t>provides guidance on Stranded RNA enrichment. The Sample ID and Well ID for indices will automatically autopopulate. Also, note that the Master Mixes are all calculated with at least a 10% excess.</t>
    </r>
  </si>
  <si>
    <r>
      <t xml:space="preserve">5. </t>
    </r>
    <r>
      <rPr>
        <b/>
        <sz val="10"/>
        <rFont val="Arial"/>
        <family val="2"/>
      </rPr>
      <t>Index Plates</t>
    </r>
    <r>
      <rPr>
        <sz val="10"/>
        <rFont val="Arial"/>
        <family val="2"/>
      </rPr>
      <t xml:space="preserve"> describes and illustrates the positions of the indices within the index plates.</t>
    </r>
  </si>
  <si>
    <r>
      <t xml:space="preserve">6. </t>
    </r>
    <r>
      <rPr>
        <b/>
        <sz val="10"/>
        <rFont val="Arial"/>
        <family val="2"/>
      </rPr>
      <t>Dilute Lib</t>
    </r>
    <r>
      <rPr>
        <sz val="10"/>
        <rFont val="Arial"/>
        <family val="2"/>
      </rPr>
      <t xml:space="preserve">. Copy-paste the concentrations in pM from the </t>
    </r>
    <r>
      <rPr>
        <b/>
        <sz val="10"/>
        <rFont val="Arial"/>
        <family val="2"/>
      </rPr>
      <t>Results</t>
    </r>
    <r>
      <rPr>
        <sz val="10"/>
        <rFont val="Arial"/>
        <family val="2"/>
      </rPr>
      <t xml:space="preserve"> tab, starting at cell B2 in either the </t>
    </r>
    <r>
      <rPr>
        <b/>
        <sz val="10"/>
        <rFont val="Arial"/>
        <family val="2"/>
      </rPr>
      <t>QIAseq Library Quant Assay or Array Kit_96_DataAnalysis_2016.xlsx</t>
    </r>
    <r>
      <rPr>
        <sz val="10"/>
        <rFont val="Arial"/>
        <family val="2"/>
      </rPr>
      <t xml:space="preserve"> or the </t>
    </r>
    <r>
      <rPr>
        <b/>
        <sz val="10"/>
        <rFont val="Arial"/>
        <family val="2"/>
      </rPr>
      <t>QIAseq Library Quant Assay or Array Kit_384_DataAnalysis_2016_HT 96 samples.xlsx</t>
    </r>
    <r>
      <rPr>
        <sz val="10"/>
        <rFont val="Arial"/>
        <family val="2"/>
      </rPr>
      <t xml:space="preserve">, to the yellow section of the </t>
    </r>
    <r>
      <rPr>
        <b/>
        <sz val="10"/>
        <rFont val="Arial"/>
        <family val="2"/>
      </rPr>
      <t>Dilute Lib</t>
    </r>
    <r>
      <rPr>
        <sz val="10"/>
        <rFont val="Arial"/>
        <family val="2"/>
      </rPr>
      <t xml:space="preserve"> tab, starting at cell C15. After this, dilution for the samples to 4 nM will be automatically calculated. Add 3 µl of the library to the appropriate amount of water or HT1 Buffer. If your samples are too dilute, you may change cell E14 to be less than 4 nM, but you will need to do the remainder of the calculations.</t>
    </r>
  </si>
  <si>
    <r>
      <t xml:space="preserve">7.–9. </t>
    </r>
    <r>
      <rPr>
        <b/>
        <sz val="10"/>
        <rFont val="Arial"/>
        <family val="2"/>
      </rPr>
      <t>Denat Dilut Lib MiSeq</t>
    </r>
    <r>
      <rPr>
        <sz val="10"/>
        <rFont val="Arial"/>
        <family val="2"/>
      </rPr>
      <t xml:space="preserve">, </t>
    </r>
    <r>
      <rPr>
        <b/>
        <sz val="10"/>
        <rFont val="Arial"/>
        <family val="2"/>
      </rPr>
      <t>Denat Dilut Lib MiniSeq</t>
    </r>
    <r>
      <rPr>
        <sz val="10"/>
        <rFont val="Arial"/>
        <family val="2"/>
      </rPr>
      <t xml:space="preserve">, or </t>
    </r>
    <r>
      <rPr>
        <b/>
        <sz val="10"/>
        <rFont val="Arial"/>
        <family val="2"/>
      </rPr>
      <t>Denat Dilut Lib NextSeq</t>
    </r>
    <r>
      <rPr>
        <sz val="10"/>
        <rFont val="Arial"/>
        <family val="2"/>
      </rPr>
      <t xml:space="preserve"> describes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t>
    </r>
  </si>
  <si>
    <r>
      <rPr>
        <b/>
        <sz val="10"/>
        <color rgb="FF000000"/>
        <rFont val="Arial"/>
        <family val="2"/>
      </rPr>
      <t>Note</t>
    </r>
    <r>
      <rPr>
        <sz val="10"/>
        <color rgb="FF000000"/>
        <rFont val="Arial"/>
        <family val="2"/>
      </rPr>
      <t>: Saving CSV files on operating systems that use commas as decimal separators may require you to replace all semicolons with commas using Notepad or any other text editor. Only sample sheets with commas as the filed separator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</si>
  <si>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</si>
  <si>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</si>
  <si>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</si>
  <si>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</si>
  <si>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</si>
  <si>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74</t>
    </r>
    <r>
      <rPr>
        <sz val="10"/>
        <rFont val="Arial"/>
        <family val="2"/>
      </rPr>
      <t xml:space="preserve"> for R1, </t>
    </r>
    <r>
      <rPr>
        <b/>
        <sz val="10"/>
        <rFont val="Arial"/>
        <family val="2"/>
      </rPr>
      <t>74</t>
    </r>
    <r>
      <rPr>
        <sz val="10"/>
        <rFont val="Arial"/>
        <family val="2"/>
      </rPr>
      <t xml:space="preserve"> for R2</t>
    </r>
  </si>
  <si>
    <r>
      <t xml:space="preserve">Indices: </t>
    </r>
    <r>
      <rPr>
        <b/>
        <sz val="10"/>
        <rFont val="Arial"/>
        <family val="2"/>
      </rPr>
      <t>10 bp</t>
    </r>
  </si>
  <si>
    <r>
      <t>Volume H</t>
    </r>
    <r>
      <rPr>
        <b/>
        <vertAlign val="subscript"/>
        <sz val="10"/>
        <color rgb="FF000000"/>
        <rFont val="Arial"/>
        <family val="2"/>
      </rPr>
      <t>2</t>
    </r>
    <r>
      <rPr>
        <b/>
        <sz val="10"/>
        <color rgb="FF000000"/>
        <rFont val="Arial"/>
        <family val="2"/>
      </rPr>
      <t>0 or HT1 Buffer (µl)</t>
    </r>
  </si>
  <si>
    <r>
      <t xml:space="preserve">* This has been automatically calculated for you in the </t>
    </r>
    <r>
      <rPr>
        <b/>
        <sz val="10"/>
        <rFont val="Arial"/>
        <family val="2"/>
      </rPr>
      <t>Sample Summary Table</t>
    </r>
    <r>
      <rPr>
        <sz val="10"/>
        <rFont val="Arial"/>
        <family val="2"/>
      </rPr>
      <t xml:space="preserve"> above.</t>
    </r>
  </si>
  <si>
    <t>Lot number</t>
  </si>
  <si>
    <t>Date opened</t>
  </si>
  <si>
    <t>Expiry date</t>
  </si>
  <si>
    <t>Insert size</t>
  </si>
  <si>
    <t>Dilution factor</t>
  </si>
  <si>
    <t>Lib final conc. (pM)</t>
  </si>
  <si>
    <t>~ 150–250 bp</t>
  </si>
  <si>
    <t>Moderate Quality (RIN 5–6)</t>
  </si>
  <si>
    <t>Nuclease-Free Water*</t>
  </si>
  <si>
    <t>~ 175–225 bp</t>
  </si>
  <si>
    <t>~ 275–325 bp</t>
  </si>
  <si>
    <t>~ 125–175 bp</t>
  </si>
  <si>
    <t>~ 325–375 bp</t>
  </si>
  <si>
    <t>Moderate Quality (RIN 6–7)</t>
  </si>
  <si>
    <t>4–5</t>
  </si>
  <si>
    <t>RNase-Free Water</t>
  </si>
  <si>
    <t>CleanStart decontamination*</t>
  </si>
  <si>
    <t>Initial denaturation</t>
  </si>
  <si>
    <t>Final extension</t>
  </si>
  <si>
    <t>98°C for 20 s</t>
  </si>
  <si>
    <t>60°C for 30 s</t>
  </si>
  <si>
    <t>72°C for 30 s</t>
  </si>
  <si>
    <t>7–16 cycles depending on RNA Input amount</t>
  </si>
  <si>
    <t xml:space="preserve">25. Proceed to "Protocol: CleanStart Library Amplification".  Alternatively, the </t>
  </si>
  <si>
    <t xml:space="preserve">15. Proceed to "Protocol: Strand-Specific Adapter Ligation".  Alternatively, the </t>
  </si>
  <si>
    <t>Procedure: Second-Strand Synthesis, End-Repair, and A-Addition</t>
  </si>
  <si>
    <t>Protocol: Second-Strand Synthesis, End-Repair, and A-Addition</t>
  </si>
  <si>
    <t>MiSeq run information:</t>
  </si>
  <si>
    <t>MiSeq run setup information:</t>
  </si>
  <si>
    <t>MiniSeq run information:</t>
  </si>
  <si>
    <t>MiniSeq run setup information:</t>
  </si>
  <si>
    <t>NextSeq run information:</t>
  </si>
  <si>
    <t>NextSeq run setup information:</t>
  </si>
  <si>
    <t>6.  Incubate for 5 min at room temperature.</t>
  </si>
  <si>
    <t xml:space="preserve">7.  Place the tubes onto a magnet rack.  After the solution has cleared (~2 min), carefully </t>
  </si>
  <si>
    <t>9.  Incubate for 5 min at room temperature.</t>
  </si>
  <si>
    <t xml:space="preserve">7.  Place the tubes onto a magnet rack.  After the solution has cleared (~4 min), carefully </t>
  </si>
  <si>
    <t xml:space="preserve">9.  Place the tubes onto a magnet rack.  After the solution has cleared (~4 min), carefully </t>
  </si>
  <si>
    <t>13.  Return the tubes to the magnet until the solution is cleared (~4 min).</t>
  </si>
  <si>
    <t>16.  Incubate for 5 min at room temperature.</t>
  </si>
  <si>
    <t xml:space="preserve">17.  Place the tubes onto a magnet rack.  After the solution has cleared (~4 min), carefully </t>
  </si>
  <si>
    <t xml:space="preserve">19.  Place the tubes onto a magnet rack.  After the solution has cleared (~4 min), carefully </t>
  </si>
  <si>
    <t>23.  Return the tubes to the magnet until the solution is cleared (~4 min).</t>
  </si>
  <si>
    <t>25°C for 10 min, 42°C for 15 min, 70°C for 15 min, 4°C for ∞</t>
  </si>
  <si>
    <t>5.  Incubate for 5 min at room temperature.</t>
  </si>
  <si>
    <t xml:space="preserve">6.  Place the tubes onto a magnet rack.  After the solution has cleared (~4 min), carefully </t>
  </si>
  <si>
    <t xml:space="preserve">8.  Place the tubes onto a magnet rack.  After the solution has cleared (~4 min), carefully </t>
  </si>
  <si>
    <t>12.  Return the tubes to the magnet until the solution is cleared (~4 min).</t>
  </si>
  <si>
    <t>25°C for 30 min, 65°C for 15 min, 4°C for ∞</t>
  </si>
  <si>
    <t>25°C for 10 min</t>
  </si>
  <si>
    <t xml:space="preserve">10.  Place the tubes onto a magnet rack.  After the solution has cleared (~2 min), carefully </t>
  </si>
  <si>
    <t xml:space="preserve">12.  Place the tubes onto a magnet rack.  After the solution has cleared (~4 min), carefully </t>
  </si>
  <si>
    <t>16.  Incubate for 2 min at room temperature.</t>
  </si>
  <si>
    <t>17.  Return the tubes to the magnet until the solution is cleared (~4 min).</t>
  </si>
  <si>
    <t xml:space="preserve">       6–10 min.  Visually inspect the QIAseq Beads to make sure they are dry.</t>
  </si>
  <si>
    <t xml:space="preserve">      size distribution of approximately 300–500 bp, adapter-dimer-free (nothing at 130 bp).</t>
  </si>
  <si>
    <t>1. Prepare fresh 0.1 N NaOH from 10 N NaOH stock as follows:</t>
  </si>
  <si>
    <t xml:space="preserve">    Strand-Specific Ligation procedure.</t>
  </si>
  <si>
    <t>2. Set up Strand-Specific Ligation on ice.</t>
  </si>
  <si>
    <t>3. Do not vortex any Strand-Specific Ligation reagents or reactions.</t>
  </si>
  <si>
    <t>Strand-Specific Ligation reaction sample from previous step</t>
  </si>
  <si>
    <t xml:space="preserve">     the reaction is 50 µl.  </t>
  </si>
  <si>
    <t>14.  With the tubes still on the magnet and their caps open, air-dry at room temperature for</t>
  </si>
  <si>
    <t>11.  With the tubes still on the magnet and their caps open, air-dry at room temperature for</t>
  </si>
  <si>
    <t>21.  With the tubes still on the magnet and their caps open, air-dry at room temperature for</t>
  </si>
  <si>
    <t>10.  With the tubes still on the magnet and their caps open, air-dry at room temperature for</t>
  </si>
  <si>
    <r>
      <t xml:space="preserve">    </t>
    </r>
    <r>
      <rPr>
        <b/>
        <sz val="10"/>
        <rFont val="Arial"/>
        <family val="2"/>
      </rPr>
      <t xml:space="preserve"> Important</t>
    </r>
    <r>
      <rPr>
        <sz val="10"/>
        <rFont val="Arial"/>
        <family val="2"/>
      </rPr>
      <t>:  DO NOT discard the QIAseq Beads as they contain the DNA of interest.</t>
    </r>
  </si>
  <si>
    <t xml:space="preserve">       92 µl nuclease-free water.  Mix well by pipetting.</t>
  </si>
  <si>
    <t xml:space="preserve">       25 µl nuclease-free water.  Mix well by pipetting.</t>
  </si>
  <si>
    <t xml:space="preserve">        57 µl nuclease-free water.  Mix well by pipetting.</t>
  </si>
  <si>
    <t xml:space="preserve">        22 µl nuclease-free water.  Mix well by pipetting.</t>
  </si>
  <si>
    <t>Sterile Nuclease-Free Water</t>
  </si>
  <si>
    <t xml:space="preserve">       40 µl nuclease-free water.  Mix well by pipetting.</t>
  </si>
  <si>
    <t xml:space="preserve">       52 µL nuclease-free water.  Mix well by pipetting.</t>
  </si>
  <si>
    <t>Nuclease-Free Water</t>
  </si>
  <si>
    <t xml:space="preserve">       31 µl nuclease-free water.  Mix well by pipetting.</t>
  </si>
  <si>
    <t>11.  With the tubes still on the magnet, add 200 µl of 80% ethanol.  Carefully remove and discard</t>
  </si>
  <si>
    <t xml:space="preserve">        the ethanol wash.</t>
  </si>
  <si>
    <t>13.  With the tubes still on the magnet, add 200 µl of 80% ethanol.  Carefully remove and discard</t>
  </si>
  <si>
    <t xml:space="preserve">        the ethanol wash.  Briefly centrifuge and return the tubes to the magnet.  Remove the </t>
  </si>
  <si>
    <t xml:space="preserve">        residual ethanol with a 10 µl pipette.</t>
  </si>
  <si>
    <t>8.  With the tubes still on the magnet, add 200 µl of 80% ethanol.  Carefully remove and discard</t>
  </si>
  <si>
    <t xml:space="preserve">      the ethanol wash.</t>
  </si>
  <si>
    <t>10.  With the tubes still on the magnet, add 200 µl of 80% ethanol.  Carefully remove and discard</t>
  </si>
  <si>
    <t xml:space="preserve">      residual ethanol with a 10 µl pipette.</t>
  </si>
  <si>
    <t>18.  With the tubes still on the magnet, add 200 µl of 80% ethanol.  Carefully remove and discard</t>
  </si>
  <si>
    <t>20.  With the tubes still on the magnet, add 200 µl of 80% ethanol.  Carefully remove and discard</t>
  </si>
  <si>
    <t xml:space="preserve">      the ethanol wash.  Briefly centrifuge and return the tubes to the magnet.  Remove the </t>
  </si>
  <si>
    <t>7.  With the tubes still on the magnet, add 200 µl of 80% ethanol.  Carefully remove and discard</t>
  </si>
  <si>
    <t>9.  With the tubes still on the magnet, add 200 µl of 80% ethanol.  Carefully remove and discard</t>
  </si>
  <si>
    <t>Second-Strand Synthesis, End-Repair, and A-Addition</t>
  </si>
  <si>
    <t xml:space="preserve">14. Proceed to "Protocol: Second-Strand Synthesis, End-Repair, and A-Addition".  Alternatively, the </t>
  </si>
  <si>
    <t>2. Set up second-strand synthesis, end-repair, and A-addition on ice.</t>
  </si>
  <si>
    <t>3. Do not vortex any second-strand synthesis, end-repair, and A-addition reagents or reactions.</t>
  </si>
  <si>
    <t>1.  Prepare the second-strand synthesis, end-repair, and A-addition reaction mix on ice as follows:</t>
  </si>
  <si>
    <t xml:space="preserve">2.  Add 11.5 µl of the second-strand synthesis, end-repair, and A-addition reaction mix to each 38.5 µl First-Strand Synthesis Reaction.  </t>
  </si>
  <si>
    <t>8. Thaw CleanStart PCR mix, 2x, at room temperature and mix to avoid localized concentrations.</t>
  </si>
  <si>
    <t>7. Thaw Second Strand Buffer, 10x, at room temperature and mix to avoid localized concentrations.</t>
  </si>
  <si>
    <t>8. Thaw Ultralow Input Ligation Buffer, 4x, and Ligation Initiator at room temperature and mix to avoid localized concentrations.</t>
  </si>
  <si>
    <t>QIAseq FastSelect Kits for Bacterial (–5S/16S/23S)</t>
  </si>
  <si>
    <t>FastSelect –5S/16S/23S</t>
  </si>
  <si>
    <t xml:space="preserve">        cell if the optional ERCC Controls are being used.</t>
  </si>
  <si>
    <t>2. Prepare the reagents required for the RNA Fragmentation and QIAseq FastSelect RNA removal.</t>
  </si>
  <si>
    <t>3. Set up the Fragmentation/RNA Removal reaction on ice.</t>
  </si>
  <si>
    <t>4. Do not vortex any Fragmentation/RNA Removal reagents or reactions.</t>
  </si>
  <si>
    <t xml:space="preserve">    reactions.</t>
  </si>
  <si>
    <t xml:space="preserve">9. Thaw the RT Buffer, 5x, and the FastSelect FH Buffer if using the FastSelect –5S/16S/23S Kit at room temperature and mix to avoid </t>
  </si>
  <si>
    <r>
      <t xml:space="preserve">2.  Add 9 µl of the Fragmentation/RNA Removal reaction mix to the diluted RNA from the </t>
    </r>
    <r>
      <rPr>
        <b/>
        <sz val="10"/>
        <rFont val="Arial"/>
        <family val="2"/>
      </rPr>
      <t>Sample Summary Table</t>
    </r>
    <r>
      <rPr>
        <sz val="10"/>
        <rFont val="Arial"/>
        <family val="2"/>
      </rPr>
      <t xml:space="preserve"> above.</t>
    </r>
  </si>
  <si>
    <r>
      <t xml:space="preserve">5.  After the Fragmentation/RNA Removal reaction is complete, proceed to "Protocol: First-Strand Synthesis" in the </t>
    </r>
    <r>
      <rPr>
        <b/>
        <sz val="10"/>
        <rFont val="Arial"/>
        <family val="2"/>
      </rPr>
      <t>Stranded Protocol</t>
    </r>
    <r>
      <rPr>
        <sz val="10"/>
        <rFont val="Arial"/>
        <family val="2"/>
      </rPr>
      <t xml:space="preserve"> tab.</t>
    </r>
  </si>
  <si>
    <t>8. Add 15 µl of nuclease-free water and 19.5 µl of QIAseq Bead Binding Buffer. Mix vigorously by vortexing.</t>
  </si>
  <si>
    <r>
      <t xml:space="preserve">    original </t>
    </r>
    <r>
      <rPr>
        <b/>
        <sz val="10"/>
        <rFont val="Arial"/>
        <family val="2"/>
      </rPr>
      <t>Frag RNA Removal Protocol</t>
    </r>
    <r>
      <rPr>
        <sz val="10"/>
        <rFont val="Arial"/>
        <family val="2"/>
      </rPr>
      <t xml:space="preserve"> tab.</t>
    </r>
  </si>
  <si>
    <r>
      <t xml:space="preserve">    reaction from </t>
    </r>
    <r>
      <rPr>
        <b/>
        <sz val="10"/>
        <rFont val="Arial"/>
        <family val="2"/>
      </rPr>
      <t>Frag RNA Removal Protocol</t>
    </r>
    <r>
      <rPr>
        <sz val="10"/>
        <rFont val="Arial"/>
        <family val="2"/>
      </rPr>
      <t xml:space="preserve"> tab.</t>
    </r>
  </si>
  <si>
    <t>2.  After fragmentation, add 3 µl of the first-strand synthesis reaction mix to each 37 µl Fragmented/Depleted RNA reaction.</t>
  </si>
  <si>
    <t xml:space="preserve">     The total volume of the reaction is 40 µl.  Mix thoroughly by pipetting up and down 10 times and briefly centrifuge.</t>
  </si>
  <si>
    <r>
      <t xml:space="preserve">Fragmented/depleted RNA reaction from cleanup from previous step in the </t>
    </r>
    <r>
      <rPr>
        <b/>
        <sz val="10"/>
        <rFont val="Arial"/>
        <family val="2"/>
      </rPr>
      <t>Frag RNA Removal Protocol</t>
    </r>
    <r>
      <rPr>
        <sz val="10"/>
        <rFont val="Arial"/>
        <family val="2"/>
      </rPr>
      <t xml:space="preserve"> tab</t>
    </r>
  </si>
  <si>
    <r>
      <t xml:space="preserve">Fragmented/depleted RNA reaction from previous step in the </t>
    </r>
    <r>
      <rPr>
        <b/>
        <sz val="10"/>
        <rFont val="Arial"/>
        <family val="2"/>
      </rPr>
      <t>Frag RNA Removal Protocol</t>
    </r>
    <r>
      <rPr>
        <sz val="10"/>
        <rFont val="Arial"/>
        <family val="2"/>
      </rPr>
      <t xml:space="preserve"> tab</t>
    </r>
  </si>
  <si>
    <t>2.  After fragmentation, add 11 µl of the first-strand synthesis reaction mix to each 29 µl Fragmented/Depleted RNA reaction.</t>
  </si>
  <si>
    <t xml:space="preserve">1. The entire 38.5 µl product from "Protocol: First-Strand Synthesis" is the starting material for the second-strand synthesis, end-repair, and </t>
  </si>
  <si>
    <t>* Choose a unique adapter for each sample.</t>
  </si>
  <si>
    <t xml:space="preserve">     once it has been thoroughly mixed by pipetting up and down 10 times.</t>
  </si>
  <si>
    <t>4.  Place the samples in the PCR machine with the following cycling parameters:</t>
  </si>
  <si>
    <t>instrument:</t>
  </si>
  <si>
    <t>1. Prepare fresh 0.2 N NaOH from 10 N NaOH stock as follows:</t>
  </si>
  <si>
    <t xml:space="preserve">   1.b Add 100 μl of 1 N NaOH dilution from step 1.a above to 400 μl of nuclease-free water. </t>
  </si>
  <si>
    <r>
      <t xml:space="preserve">10. </t>
    </r>
    <r>
      <rPr>
        <b/>
        <sz val="10"/>
        <rFont val="Arial"/>
        <family val="2"/>
      </rPr>
      <t>Import Sample Sheet</t>
    </r>
    <r>
      <rPr>
        <sz val="10"/>
        <rFont val="Arial"/>
        <family val="2"/>
      </rPr>
      <t xml:space="preserve"> is autopopulated with information from the </t>
    </r>
    <r>
      <rPr>
        <b/>
        <sz val="10"/>
        <rFont val="Arial"/>
        <family val="2"/>
      </rPr>
      <t>Frag RNA Removal Protocol</t>
    </r>
    <r>
      <rPr>
        <sz val="10"/>
        <rFont val="Arial"/>
        <family val="2"/>
      </rPr>
      <t xml:space="preserve"> tab. Just fill the highlighted yellow cells, remove and delete any excess rows, and then copy this tab into a new book and save it as a CSV file, which can then be saved where the sample sheets are saved on the Illumina instrument. The sequencing run conditions are 2 x 74 bp and dual indices of 10 bp each. </t>
    </r>
  </si>
  <si>
    <r>
      <t xml:space="preserve">19.  Proceed to "Protocol: First-Strand Synthesis" in the </t>
    </r>
    <r>
      <rPr>
        <b/>
        <sz val="10"/>
        <rFont val="Arial"/>
        <family val="2"/>
      </rPr>
      <t>Stranded Protocol</t>
    </r>
    <r>
      <rPr>
        <sz val="10"/>
        <rFont val="Arial"/>
        <family val="2"/>
      </rPr>
      <t xml:space="preserve"> tab.  Alternatively, the </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</si>
  <si>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Excel</t>
    </r>
    <r>
      <rPr>
        <vertAlign val="superscript"/>
        <sz val="7"/>
        <color rgb="FF000000"/>
        <rFont val="Arial"/>
        <family val="2"/>
      </rPr>
      <t>®</t>
    </r>
    <r>
      <rPr>
        <sz val="7"/>
        <color rgb="FF000000"/>
        <rFont val="Arial"/>
        <family val="2"/>
      </rPr>
      <t xml:space="preserve"> (Microsoft Corporation). Registered names, trademarks, etc. used in this document, even when not specifically marked as such, are not to be considered unprotected by law. </t>
    </r>
  </si>
  <si>
    <t xml:space="preserve">5.  After the Fragmentation/RNA Removal reaction is complete, add 19.5 µl of vortexed QIAseq Beads to the 15 µl reaction. Mix well by </t>
  </si>
  <si>
    <t>5.  After the Ligation reaction, add 80 µl of vortexed QIAseq Beads.  Mix well by pipetting up and down</t>
  </si>
  <si>
    <t>15.  Add 108 µl of vortexed QIAseq Beads.</t>
  </si>
  <si>
    <t>5.  After amplification, add 60 µl of vortexed QIAseq Beads.  Mix well by pipetting up and down 10 times.</t>
  </si>
  <si>
    <t>15.  Add 60 µl of vortexed QIAseq Beads.  Mix well by pipetting up and down 10 times.</t>
  </si>
  <si>
    <t xml:space="preserve">4.  After the Reverse Transcription, add 56 µl of vortexed QIAseq Beads.  Mix well by </t>
  </si>
  <si>
    <t>5.  After Second-Strand Synthesis, add 70 µl of vortexed QIAseq Beads.  Mix well by pipetting up and down</t>
  </si>
  <si>
    <t xml:space="preserve">2. The well ID to use in each of the index reactions is also indicated in the table below, autopopulated from the </t>
  </si>
  <si>
    <t xml:space="preserve">       10 min.  Visually inspect the QIAseq Beads to make sure they are dry.</t>
  </si>
  <si>
    <r>
      <rPr>
        <vertAlign val="superscript"/>
        <sz val="10"/>
        <rFont val="Arial"/>
        <family val="2"/>
      </rPr>
      <t>†</t>
    </r>
    <r>
      <rPr>
        <sz val="10"/>
        <rFont val="Arial"/>
        <family val="2"/>
      </rPr>
      <t xml:space="preserve"> </t>
    </r>
    <r>
      <rPr>
        <b/>
        <sz val="10"/>
        <rFont val="Arial"/>
        <family val="2"/>
      </rPr>
      <t>Important</t>
    </r>
    <r>
      <rPr>
        <sz val="10"/>
        <rFont val="Arial"/>
        <family val="2"/>
      </rPr>
      <t>: When removing RNA with QIAseq FastSelect RNA Removal Kits, add 2 additional cycles of amplification.</t>
    </r>
  </si>
  <si>
    <r>
      <t>14–16</t>
    </r>
    <r>
      <rPr>
        <vertAlign val="superscript"/>
        <sz val="10"/>
        <rFont val="Arial"/>
        <family val="2"/>
      </rPr>
      <t>†</t>
    </r>
  </si>
  <si>
    <r>
      <t>11–13</t>
    </r>
    <r>
      <rPr>
        <vertAlign val="superscript"/>
        <sz val="10"/>
        <rFont val="Arial"/>
        <family val="2"/>
      </rPr>
      <t>†</t>
    </r>
  </si>
  <si>
    <r>
      <t>9–11</t>
    </r>
    <r>
      <rPr>
        <vertAlign val="superscript"/>
        <sz val="10"/>
        <rFont val="Arial"/>
        <family val="2"/>
      </rPr>
      <t>†</t>
    </r>
  </si>
  <si>
    <r>
      <t>7–9</t>
    </r>
    <r>
      <rPr>
        <vertAlign val="superscript"/>
        <sz val="10"/>
        <rFont val="Arial"/>
        <family val="2"/>
      </rPr>
      <t>†</t>
    </r>
  </si>
  <si>
    <t>If not using QIAseq FastSelect Bacterial –5S/16S/23S, do the following:</t>
  </si>
  <si>
    <t>If using QIAseq FastSelect Bacterial –5S/16S/23S, do the following:</t>
  </si>
  <si>
    <r>
      <rPr>
        <b/>
        <sz val="10"/>
        <rFont val="Arial"/>
        <family val="2"/>
      </rPr>
      <t>Important</t>
    </r>
    <r>
      <rPr>
        <sz val="10"/>
        <rFont val="Arial"/>
        <family val="2"/>
      </rPr>
      <t>: Do not reuse diluted adapter due to the risk of barcode cross-contamination and lower-than-expected adapter concentration</t>
    </r>
  </si>
  <si>
    <t>QIAseq FastSelect Kits for rRNA Yeast Kit</t>
  </si>
  <si>
    <t>QIAseq FastSelect - rRNA Yeast Kit (24)</t>
  </si>
  <si>
    <t>QIAseq FastSelect - rRNA Yeast Kit (96)</t>
  </si>
  <si>
    <t>QIAseq FastSelect - rRNA Yeast Kit (384)</t>
  </si>
  <si>
    <t>QIAseq FastSelect Kits for rRNA Plant Kit</t>
  </si>
  <si>
    <t>QIAseq FastSelect - rRNA Plant Kit (24)</t>
  </si>
  <si>
    <t>QIAseq FastSelect - rRNA Plant Kit (96)</t>
  </si>
  <si>
    <t>QIAseq FastSelect - rRNA Plant Kit (384)</t>
  </si>
  <si>
    <t>1. Dilute 100 µl of the 1 M Tris·Cl, pH 7.0 stock, to 400 µl of water.</t>
  </si>
  <si>
    <t>Is bacterial –5S/16S/23S kit used</t>
  </si>
  <si>
    <t>How many total RNA removal kits are used excluding the bacterial –5S/16S/23S kit</t>
  </si>
  <si>
    <t xml:space="preserve">3. a) In cell G20, indicate how many total RNA removal kits are being used excluding the bacterial –5S/16S/23S kit. Also, include in cell G20 count </t>
  </si>
  <si>
    <t xml:space="preserve">    b) In cell G21, indicate if the bacterial –5S/16S/23S kit is being used.</t>
  </si>
  <si>
    <r>
      <t xml:space="preserve">4. From the drop-down menus under </t>
    </r>
    <r>
      <rPr>
        <b/>
        <sz val="10"/>
        <rFont val="Arial"/>
        <family val="2"/>
      </rPr>
      <t>Indices</t>
    </r>
    <r>
      <rPr>
        <sz val="10"/>
        <rFont val="Arial"/>
        <family val="2"/>
      </rPr>
      <t xml:space="preserve"> (starting at G43), select which well ID the DNA P70n indices is in </t>
    </r>
  </si>
  <si>
    <r>
      <t xml:space="preserve">1. Fill in </t>
    </r>
    <r>
      <rPr>
        <b/>
        <sz val="10"/>
        <rFont val="Arial"/>
        <family val="2"/>
      </rPr>
      <t>Sample ID</t>
    </r>
    <r>
      <rPr>
        <sz val="10"/>
        <rFont val="Arial"/>
        <family val="2"/>
      </rPr>
      <t>,</t>
    </r>
    <r>
      <rPr>
        <b/>
        <sz val="10"/>
        <rFont val="Arial"/>
        <family val="2"/>
      </rPr>
      <t xml:space="preserve"> RNA conc.</t>
    </r>
    <r>
      <rPr>
        <sz val="10"/>
        <rFont val="Arial"/>
        <family val="2"/>
      </rPr>
      <t>,</t>
    </r>
    <r>
      <rPr>
        <b/>
        <sz val="10"/>
        <rFont val="Arial"/>
        <family val="2"/>
      </rPr>
      <t xml:space="preserve"> </t>
    </r>
    <r>
      <rPr>
        <sz val="10"/>
        <rFont val="Arial"/>
        <family val="2"/>
      </rPr>
      <t xml:space="preserve">and the </t>
    </r>
    <r>
      <rPr>
        <b/>
        <sz val="10"/>
        <rFont val="Arial"/>
        <family val="2"/>
      </rPr>
      <t xml:space="preserve">ng per sample </t>
    </r>
    <r>
      <rPr>
        <sz val="10"/>
        <rFont val="Arial"/>
        <family val="2"/>
      </rPr>
      <t>input amount in cell E41 for the samples being tested.</t>
    </r>
  </si>
  <si>
    <r>
      <t xml:space="preserve">3. </t>
    </r>
    <r>
      <rPr>
        <b/>
        <sz val="10"/>
        <rFont val="Arial"/>
        <family val="2"/>
      </rPr>
      <t>Frag RNA Removal Protocol</t>
    </r>
    <r>
      <rPr>
        <sz val="10"/>
        <rFont val="Arial"/>
        <family val="2"/>
      </rPr>
      <t xml:space="preserve">. Fill in the </t>
    </r>
    <r>
      <rPr>
        <b/>
        <sz val="10"/>
        <rFont val="Arial"/>
        <family val="2"/>
      </rPr>
      <t>Sample ID</t>
    </r>
    <r>
      <rPr>
        <sz val="10"/>
        <rFont val="Arial"/>
        <family val="2"/>
      </rPr>
      <t xml:space="preserve">, </t>
    </r>
    <r>
      <rPr>
        <b/>
        <sz val="10"/>
        <rFont val="Arial"/>
        <family val="2"/>
      </rPr>
      <t>RNA Conc.</t>
    </r>
    <r>
      <rPr>
        <sz val="10"/>
        <rFont val="Arial"/>
        <family val="2"/>
      </rPr>
      <t xml:space="preserve"> and the desired </t>
    </r>
    <r>
      <rPr>
        <b/>
        <sz val="10"/>
        <rFont val="Arial"/>
        <family val="2"/>
      </rPr>
      <t>ng per sample</t>
    </r>
    <r>
      <rPr>
        <sz val="10"/>
        <rFont val="Arial"/>
        <family val="2"/>
      </rPr>
      <t xml:space="preserve"> input amount. Indicate in cells G20 and G21 how many RNA removal kits will be used. The dilutions will then be automatically calculated for a total of RNA that is specified in well E41 to go directly into “Protocol: RNA Fragmentation and FastSelect RNA Removal” taking into account how many QIAseq FastSelect Products are being used. From the drop-down menus under </t>
    </r>
    <r>
      <rPr>
        <b/>
        <sz val="10"/>
        <rFont val="Arial"/>
        <family val="2"/>
      </rPr>
      <t>Indices well ID</t>
    </r>
    <r>
      <rPr>
        <sz val="10"/>
        <rFont val="Arial"/>
        <family val="2"/>
      </rPr>
      <t>, in</t>
    </r>
    <r>
      <rPr>
        <b/>
        <sz val="10"/>
        <rFont val="Arial"/>
        <family val="2"/>
      </rPr>
      <t xml:space="preserve"> P70n</t>
    </r>
    <r>
      <rPr>
        <sz val="10"/>
        <rFont val="Arial"/>
        <family val="2"/>
      </rPr>
      <t>, starting at G43, select which well ID will be used for each of the samples. The well ID for P50n will automatically autopopulate. Do not duplicate indices.  Cells in column I will display red font if indices are duplicated, as a warning.  Also, note that the Master Mixes are all calculated with at least a 10% excess.</t>
    </r>
  </si>
  <si>
    <r>
      <t xml:space="preserve">2.  Add the volume in cell F212 (µl) of the Fragmentation/RNA Removal reaction mix to the diluted RNA from the </t>
    </r>
    <r>
      <rPr>
        <b/>
        <sz val="10"/>
        <rFont val="Arial"/>
        <family val="2"/>
      </rPr>
      <t>Sample Summary Table</t>
    </r>
    <r>
      <rPr>
        <sz val="10"/>
        <rFont val="Arial"/>
        <family val="2"/>
      </rPr>
      <t xml:space="preserve"> above.</t>
    </r>
  </si>
  <si>
    <t>* For the reamplification of libraries, omit the CleanStart decontamination step and start with incubation at 98°C for 2 min.</t>
  </si>
  <si>
    <t>QIAseq Stranded RNA Reagent Tracking</t>
  </si>
  <si>
    <r>
      <t>Using the QIAseq</t>
    </r>
    <r>
      <rPr>
        <vertAlign val="superscript"/>
        <sz val="14"/>
        <rFont val="Arial"/>
        <family val="2"/>
      </rPr>
      <t>®</t>
    </r>
    <r>
      <rPr>
        <sz val="14"/>
        <rFont val="Arial"/>
        <family val="2"/>
      </rPr>
      <t xml:space="preserve"> Stranded RNA Library Prep with UDIs Template for the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</si>
  <si>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t>QIAseq Stranded RNA Library Prep with UDIs for Illumina Instruments with Local Run Manager</t>
  </si>
  <si>
    <t>How to Dilute QIAseq Stranded RNA Libraries</t>
  </si>
  <si>
    <t xml:space="preserve">Diluting the QIAseq Stranded RNA Libraries to be loaded onto an Illumina </t>
  </si>
  <si>
    <t>QIAseq Stranded RNA Library UDI Kit (24)</t>
  </si>
  <si>
    <t>QIAseq Stranded RNA Library UDI-A Kit (96)</t>
  </si>
  <si>
    <t>QIAseq Stranded RNA Library UDI-B Kit (96)</t>
  </si>
  <si>
    <t>QIAseq Stranded RNA Library UDI-C Kit (96)</t>
  </si>
  <si>
    <t>QIAseq Stranded RNA Library UDI-D Kit (96)</t>
  </si>
  <si>
    <t>QIAseq Stranded RNA Kit</t>
  </si>
  <si>
    <t>Protocol:  QIAseq Stranded RNA Library Prep with QIAseq FastSelect RNA Removal with UDIs</t>
  </si>
  <si>
    <t>QIAseq Stranded RNA Library Prep with UDIs Sample Information Table</t>
  </si>
  <si>
    <t>December 2020</t>
  </si>
  <si>
    <r>
      <t xml:space="preserve">Version 1.1 | Adapted from the </t>
    </r>
    <r>
      <rPr>
        <i/>
        <sz val="10"/>
        <color rgb="FFA6A6A6"/>
        <rFont val="Arial"/>
        <family val="2"/>
      </rPr>
      <t>QIAseq Stranded RNA Library Kit Handbook</t>
    </r>
    <r>
      <rPr>
        <sz val="10"/>
        <color rgb="FFA6A6A6"/>
        <rFont val="Arial"/>
        <family val="2"/>
      </rPr>
      <t>, HB-2465-004</t>
    </r>
  </si>
  <si>
    <t xml:space="preserve">12/2020 PROM-16771-002 © 2020 QIAGEN, all rights reserved.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</si>
</sst>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2"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0"/>
      <color rgb="FF00B050"/>
      <name val="Arial"/>
      <family val="2"/>
    </font>
    <font>
      <b/>
      <sz val="10"/>
      <color rgb="FF00B050"/>
      <name val="Arial"/>
      <family val="2"/>
    </font>
    <font>
      <sz val="10"/>
      <color rgb="FF000000"/>
      <name val="Arial"/>
      <family val="2"/>
    </font>
    <font>
      <sz val="10"/>
      <color theme="0"/>
      <name val="Arial"/>
      <family val="2"/>
    </font>
    <font>
      <b/>
      <i/>
      <sz val="10"/>
      <color theme="1"/>
      <name val="Arial"/>
      <family val="2"/>
    </font>
    <font>
      <sz val="10"/>
      <color rgb="FFFF00FF"/>
      <name val="Arial"/>
      <family val="2"/>
    </font>
    <font>
      <b/>
      <sz val="10"/>
      <color rgb="FFFF00FF"/>
      <name val="Arial"/>
      <family val="2"/>
    </font>
    <font>
      <vertAlign val="superscript"/>
      <sz val="10"/>
      <name val="Arial"/>
      <family val="2"/>
    </font>
    <font>
      <sz val="10"/>
      <color rgb="FFA6A6A6"/>
      <name val="Arial"/>
      <family val="2"/>
    </font>
    <font>
      <i/>
      <sz val="10"/>
      <color rgb="FFA6A6A6"/>
      <name val="Arial"/>
      <family val="2"/>
    </font>
    <font>
      <b/>
      <sz val="10"/>
      <color rgb="FF000000"/>
      <name val="Arial"/>
      <family val="2"/>
    </font>
    <font>
      <sz val="10"/>
      <name val="Calibri"/>
      <family val="2"/>
      <scheme val="minor"/>
    </font>
    <font>
      <sz val="10"/>
      <color rgb="FFFF0000"/>
      <name val="Calibri"/>
      <family val="2"/>
      <scheme val="minor"/>
    </font>
    <font>
      <sz val="10"/>
      <color rgb="FF243F60"/>
      <name val="Arial"/>
      <family val="2"/>
    </font>
    <font>
      <b/>
      <vertAlign val="subscript"/>
      <sz val="10"/>
      <color rgb="FF000000"/>
      <name val="Arial"/>
      <family val="2"/>
    </font>
    <font>
      <sz val="10"/>
      <color theme="1"/>
      <name val="Calibri"/>
      <family val="2"/>
      <scheme val="minor"/>
    </font>
    <font>
      <vertAlign val="superscript"/>
      <sz val="14"/>
      <name val="Arial"/>
      <family val="2"/>
    </font>
    <font>
      <sz val="9"/>
      <color theme="1"/>
      <name val="Arial"/>
      <family val="2"/>
    </font>
    <font>
      <b/>
      <sz val="9"/>
      <color rgb="FF00B0F0"/>
      <name val="Arial"/>
      <family val="2"/>
    </font>
    <font>
      <sz val="9"/>
      <color rgb="FF00B0F0"/>
      <name val="Arial"/>
      <family val="2"/>
    </font>
    <font>
      <sz val="9"/>
      <name val="Arial"/>
      <family val="2"/>
    </font>
    <font>
      <sz val="14"/>
      <color theme="1"/>
      <name val="Arial"/>
      <family val="2"/>
    </font>
    <font>
      <b/>
      <sz val="9"/>
      <color theme="1"/>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C000"/>
        <bgColor indexed="64"/>
      </patternFill>
    </fill>
    <fill>
      <patternFill patternType="solid">
        <fgColor rgb="FFBFBFBF"/>
        <bgColor indexed="64"/>
      </patternFill>
    </fill>
  </fills>
  <borders count="66">
    <border>
      <left/>
      <right/>
      <top/>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top style="medium">
        <color indexed="64"/>
      </top>
      <bottom style="medium">
        <color indexed="64"/>
      </bottom>
      <diagonal/>
    </border>
    <border>
      <left style="medium">
        <color indexed="64"/>
      </left>
      <right/>
      <top style="medium">
        <color rgb="FF000000"/>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6">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6"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9" applyNumberFormat="0" applyAlignment="0" applyProtection="0"/>
    <xf numFmtId="0" fontId="20" fillId="7" borderId="10" applyNumberFormat="0" applyAlignment="0" applyProtection="0"/>
    <xf numFmtId="0" fontId="21" fillId="7" borderId="9" applyNumberFormat="0" applyAlignment="0" applyProtection="0"/>
    <xf numFmtId="0" fontId="22" fillId="0" borderId="11" applyNumberFormat="0" applyFill="0" applyAlignment="0" applyProtection="0"/>
    <xf numFmtId="0" fontId="23" fillId="8" borderId="12"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4" applyNumberFormat="0" applyFill="0" applyAlignment="0" applyProtection="0"/>
    <xf numFmtId="0" fontId="27"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7" fillId="33" borderId="0" applyNumberFormat="0" applyBorder="0" applyAlignment="0" applyProtection="0"/>
    <xf numFmtId="0" fontId="9" fillId="0" borderId="0"/>
    <xf numFmtId="0" fontId="9" fillId="9" borderId="13" applyNumberFormat="0" applyFont="0" applyAlignment="0" applyProtection="0"/>
    <xf numFmtId="0" fontId="8" fillId="0" borderId="0"/>
    <xf numFmtId="0" fontId="8" fillId="9" borderId="13"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7" fillId="0" borderId="0"/>
    <xf numFmtId="0" fontId="7" fillId="9" borderId="13"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5" borderId="0" applyNumberFormat="0" applyBorder="0" applyAlignment="0" applyProtection="0"/>
    <xf numFmtId="0" fontId="5" fillId="9" borderId="13" applyNumberFormat="0" applyFont="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4" fillId="0" borderId="0"/>
    <xf numFmtId="0" fontId="29" fillId="0" borderId="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9" borderId="13" applyNumberFormat="0" applyFont="0" applyAlignment="0" applyProtection="0"/>
    <xf numFmtId="0" fontId="2" fillId="0" borderId="0"/>
    <xf numFmtId="0" fontId="2" fillId="9" borderId="13"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9" borderId="13"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9" borderId="13"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cellStyleXfs>
  <cellXfs count="367">
    <xf numFmtId="0" fontId="0" fillId="0" borderId="0" xfId="0"/>
    <xf numFmtId="0" fontId="0" fillId="0" borderId="0" xfId="0"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37" fillId="0" borderId="0" xfId="0" applyFont="1" applyAlignment="1">
      <alignment horizontal="center"/>
    </xf>
    <xf numFmtId="0" fontId="45" fillId="0" borderId="0" xfId="0" applyFont="1"/>
    <xf numFmtId="0" fontId="37" fillId="0" borderId="0" xfId="0" applyFont="1"/>
    <xf numFmtId="0" fontId="47" fillId="0" borderId="0" xfId="0" applyFont="1" applyAlignment="1">
      <alignment horizontal="center"/>
    </xf>
    <xf numFmtId="0" fontId="47" fillId="0" borderId="0" xfId="101" applyFont="1" applyFill="1" applyBorder="1" applyAlignment="1">
      <alignment horizontal="center" vertical="center" wrapText="1"/>
    </xf>
    <xf numFmtId="0" fontId="24" fillId="0" borderId="0" xfId="0" applyFont="1" applyAlignment="1">
      <alignment horizontal="center"/>
    </xf>
    <xf numFmtId="0" fontId="48" fillId="0" borderId="0" xfId="0" applyFont="1" applyAlignment="1">
      <alignment horizontal="center"/>
    </xf>
    <xf numFmtId="0" fontId="24" fillId="0" borderId="0" xfId="0" applyFont="1" applyFill="1" applyBorder="1" applyAlignment="1">
      <alignment horizontal="center"/>
    </xf>
    <xf numFmtId="0" fontId="48" fillId="0" borderId="0" xfId="0" applyFont="1" applyFill="1" applyBorder="1" applyAlignment="1">
      <alignment horizontal="center"/>
    </xf>
    <xf numFmtId="0" fontId="3" fillId="0" borderId="0" xfId="0" applyFont="1"/>
    <xf numFmtId="0" fontId="3" fillId="0" borderId="0" xfId="0" applyFont="1" applyBorder="1" applyAlignment="1">
      <alignment horizontal="center"/>
    </xf>
    <xf numFmtId="0" fontId="3" fillId="0" borderId="0" xfId="0" applyFont="1" applyAlignment="1">
      <alignment horizontal="center"/>
    </xf>
    <xf numFmtId="0" fontId="3" fillId="0" borderId="0" xfId="0" applyFont="1" applyBorder="1"/>
    <xf numFmtId="0" fontId="3" fillId="0" borderId="0" xfId="101" applyFont="1" applyBorder="1" applyAlignment="1">
      <alignment horizontal="center"/>
    </xf>
    <xf numFmtId="0" fontId="3" fillId="36" borderId="0" xfId="0" applyFont="1" applyFill="1" applyBorder="1" applyAlignment="1">
      <alignment horizontal="center"/>
    </xf>
    <xf numFmtId="0" fontId="3" fillId="0" borderId="0" xfId="0" applyFont="1" applyFill="1" applyBorder="1" applyAlignment="1">
      <alignment horizontal="center"/>
    </xf>
    <xf numFmtId="0" fontId="47" fillId="0" borderId="0" xfId="101" applyFont="1" applyBorder="1" applyAlignment="1">
      <alignment horizontal="center"/>
    </xf>
    <xf numFmtId="0" fontId="24" fillId="0" borderId="0" xfId="101" applyFont="1" applyBorder="1" applyAlignment="1">
      <alignment horizontal="center"/>
    </xf>
    <xf numFmtId="0" fontId="48" fillId="0" borderId="0" xfId="101" applyFont="1" applyBorder="1" applyAlignment="1">
      <alignment horizontal="center"/>
    </xf>
    <xf numFmtId="0" fontId="1" fillId="34" borderId="0" xfId="0" applyFont="1" applyFill="1" applyAlignment="1" applyProtection="1">
      <alignment horizontal="left" vertical="top"/>
    </xf>
    <xf numFmtId="49" fontId="10" fillId="34" borderId="0" xfId="0" applyNumberFormat="1" applyFont="1" applyFill="1" applyAlignment="1" applyProtection="1">
      <alignment horizontal="right" wrapText="1"/>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32" fillId="34" borderId="0" xfId="0" applyFont="1" applyFill="1" applyAlignment="1" applyProtection="1">
      <alignment wrapText="1"/>
    </xf>
    <xf numFmtId="0" fontId="39" fillId="34" borderId="0" xfId="0" applyFont="1" applyFill="1" applyAlignment="1" applyProtection="1">
      <alignment horizontal="left" vertical="top"/>
    </xf>
    <xf numFmtId="0" fontId="57" fillId="34" borderId="0" xfId="0" applyFont="1" applyFill="1" applyAlignment="1" applyProtection="1">
      <alignment vertical="top" wrapText="1"/>
    </xf>
    <xf numFmtId="0" fontId="39" fillId="0" borderId="0" xfId="0" applyFont="1" applyFill="1" applyAlignment="1" applyProtection="1">
      <alignment horizontal="left" vertical="top"/>
    </xf>
    <xf numFmtId="0" fontId="39" fillId="0" borderId="0" xfId="0" applyFont="1" applyAlignment="1" applyProtection="1">
      <alignment horizontal="left" vertical="top"/>
    </xf>
    <xf numFmtId="0" fontId="40" fillId="35" borderId="0" xfId="0" applyFont="1" applyFill="1" applyBorder="1" applyAlignment="1">
      <alignment vertical="center" wrapText="1"/>
    </xf>
    <xf numFmtId="0" fontId="10" fillId="35" borderId="0" xfId="0" applyFont="1" applyFill="1" applyBorder="1" applyAlignment="1">
      <alignment vertical="center" wrapText="1"/>
    </xf>
    <xf numFmtId="0" fontId="51" fillId="34" borderId="0" xfId="0" applyFont="1" applyFill="1" applyAlignment="1" applyProtection="1">
      <alignment vertical="top" wrapText="1"/>
    </xf>
    <xf numFmtId="0" fontId="59" fillId="34" borderId="0" xfId="0" applyFont="1" applyFill="1" applyAlignment="1" applyProtection="1">
      <alignment vertical="top" wrapText="1"/>
    </xf>
    <xf numFmtId="0" fontId="35" fillId="34" borderId="0" xfId="0" applyFont="1" applyFill="1" applyAlignment="1" applyProtection="1">
      <alignment vertical="top" wrapText="1"/>
    </xf>
    <xf numFmtId="0" fontId="39" fillId="34" borderId="0" xfId="0" applyFont="1" applyFill="1" applyAlignment="1" applyProtection="1">
      <alignment horizontal="left" vertical="top" wrapText="1"/>
    </xf>
    <xf numFmtId="0" fontId="33" fillId="34" borderId="0" xfId="0" applyFont="1" applyFill="1" applyAlignment="1" applyProtection="1">
      <alignment vertical="top" wrapText="1"/>
    </xf>
    <xf numFmtId="0" fontId="39"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Alignment="1" applyProtection="1">
      <alignment horizontal="left" vertical="top" wrapText="1"/>
    </xf>
    <xf numFmtId="0" fontId="10" fillId="0" borderId="0" xfId="0" applyFont="1" applyFill="1" applyAlignment="1" applyProtection="1">
      <alignment horizontal="left" vertical="top"/>
    </xf>
    <xf numFmtId="0" fontId="69" fillId="0" borderId="0" xfId="45" applyFont="1" applyAlignment="1">
      <alignment horizontal="left" vertical="top"/>
    </xf>
    <xf numFmtId="0" fontId="40" fillId="0" borderId="0" xfId="0" applyFont="1" applyAlignment="1">
      <alignment horizontal="left" vertical="top"/>
    </xf>
    <xf numFmtId="0" fontId="10" fillId="0" borderId="0" xfId="0" applyFont="1" applyAlignment="1">
      <alignment horizontal="left" vertical="top"/>
    </xf>
    <xf numFmtId="0" fontId="62" fillId="0" borderId="0" xfId="0" applyFont="1" applyAlignment="1">
      <alignment horizontal="left" vertical="top"/>
    </xf>
    <xf numFmtId="0" fontId="39" fillId="0" borderId="0" xfId="0" applyFont="1" applyAlignment="1">
      <alignment horizontal="left" vertical="top"/>
    </xf>
    <xf numFmtId="0" fontId="66" fillId="0" borderId="0" xfId="45" applyFont="1" applyAlignment="1">
      <alignment horizontal="left" vertical="top"/>
    </xf>
    <xf numFmtId="0" fontId="66" fillId="0" borderId="0" xfId="61" applyFont="1" applyAlignment="1">
      <alignment horizontal="left" vertical="top"/>
    </xf>
    <xf numFmtId="0" fontId="66" fillId="0" borderId="0" xfId="47" applyFont="1" applyAlignment="1">
      <alignment horizontal="left" vertical="top"/>
    </xf>
    <xf numFmtId="0" fontId="10" fillId="0" borderId="0" xfId="0" applyFont="1" applyAlignment="1" applyProtection="1">
      <alignment horizontal="center" vertical="top"/>
      <protection locked="0"/>
    </xf>
    <xf numFmtId="0" fontId="10" fillId="0" borderId="0" xfId="0" applyFont="1" applyFill="1" applyAlignment="1" applyProtection="1">
      <alignment horizontal="center" vertical="top"/>
      <protection locked="0"/>
    </xf>
    <xf numFmtId="0" fontId="10" fillId="0" borderId="0" xfId="0" applyFont="1" applyFill="1" applyAlignment="1" applyProtection="1">
      <alignment horizontal="center" vertical="top"/>
    </xf>
    <xf numFmtId="0" fontId="10" fillId="0" borderId="0" xfId="0" applyFont="1" applyAlignment="1" applyProtection="1">
      <alignment horizontal="center" vertical="top"/>
    </xf>
    <xf numFmtId="0" fontId="40" fillId="0" borderId="16" xfId="0" applyFont="1" applyBorder="1" applyAlignment="1" applyProtection="1">
      <alignment horizontal="left" vertical="top"/>
    </xf>
    <xf numFmtId="0" fontId="10" fillId="0" borderId="0" xfId="0" applyFont="1" applyFill="1" applyBorder="1" applyAlignment="1" applyProtection="1">
      <alignment horizontal="left" vertical="top"/>
    </xf>
    <xf numFmtId="0" fontId="10" fillId="0" borderId="0" xfId="0" applyFont="1" applyBorder="1" applyAlignment="1" applyProtection="1">
      <alignment horizontal="left" vertical="top" wrapText="1"/>
    </xf>
    <xf numFmtId="0" fontId="10" fillId="0" borderId="0" xfId="79" applyFont="1" applyAlignment="1">
      <alignment horizontal="left" vertical="top"/>
    </xf>
    <xf numFmtId="0" fontId="40" fillId="0" borderId="0" xfId="79" applyFont="1" applyAlignment="1">
      <alignment horizontal="left" vertical="top"/>
    </xf>
    <xf numFmtId="0" fontId="43" fillId="0" borderId="0" xfId="0" applyFont="1" applyAlignment="1" applyProtection="1">
      <alignment horizontal="left" vertical="top"/>
    </xf>
    <xf numFmtId="0" fontId="40" fillId="0" borderId="0" xfId="0" applyFont="1" applyAlignment="1" applyProtection="1">
      <alignment horizontal="left" vertical="top"/>
    </xf>
    <xf numFmtId="0" fontId="10" fillId="0" borderId="0" xfId="0" applyFont="1" applyAlignment="1" applyProtection="1">
      <alignment horizontal="left" vertical="top"/>
    </xf>
    <xf numFmtId="0" fontId="42" fillId="0" borderId="0" xfId="0" applyFont="1" applyAlignment="1" applyProtection="1">
      <alignment horizontal="left" vertical="top"/>
    </xf>
    <xf numFmtId="0" fontId="60" fillId="0" borderId="0" xfId="0" applyFont="1" applyAlignment="1" applyProtection="1">
      <alignment horizontal="left" vertical="top"/>
    </xf>
    <xf numFmtId="0" fontId="61" fillId="0" borderId="0" xfId="0" applyFont="1" applyAlignment="1" applyProtection="1">
      <alignment horizontal="left" vertical="top"/>
    </xf>
    <xf numFmtId="0" fontId="43" fillId="0" borderId="0" xfId="79" applyFont="1" applyAlignment="1">
      <alignment horizontal="left" vertical="top"/>
    </xf>
    <xf numFmtId="0" fontId="43" fillId="0" borderId="0" xfId="102" applyFont="1" applyAlignment="1">
      <alignment horizontal="left" vertical="top"/>
    </xf>
    <xf numFmtId="0" fontId="10" fillId="0" borderId="0" xfId="102" applyFont="1" applyAlignment="1">
      <alignment horizontal="left" vertical="top"/>
    </xf>
    <xf numFmtId="0" fontId="41" fillId="0" borderId="0" xfId="79" applyFont="1" applyAlignment="1">
      <alignment horizontal="left" vertical="top"/>
    </xf>
    <xf numFmtId="0" fontId="10" fillId="2" borderId="0" xfId="79" applyFont="1" applyFill="1" applyAlignment="1" applyProtection="1">
      <alignment horizontal="left" vertical="top"/>
      <protection locked="0"/>
    </xf>
    <xf numFmtId="0" fontId="43" fillId="0" borderId="0" xfId="102" applyFont="1" applyFill="1" applyAlignment="1">
      <alignment horizontal="left" vertical="top"/>
    </xf>
    <xf numFmtId="0" fontId="10" fillId="0" borderId="0" xfId="102" applyFont="1" applyFill="1" applyAlignment="1">
      <alignment horizontal="left" vertical="top"/>
    </xf>
    <xf numFmtId="0" fontId="10" fillId="0" borderId="0" xfId="79" applyFont="1" applyFill="1" applyAlignment="1">
      <alignment horizontal="left" vertical="top"/>
    </xf>
    <xf numFmtId="0" fontId="10" fillId="0" borderId="0" xfId="79" applyFont="1" applyFill="1" applyAlignment="1" applyProtection="1">
      <alignment horizontal="left" vertical="top"/>
      <protection locked="0"/>
    </xf>
    <xf numFmtId="0" fontId="43" fillId="0" borderId="0" xfId="0" applyFont="1" applyAlignment="1">
      <alignment horizontal="left" vertical="top"/>
    </xf>
    <xf numFmtId="0" fontId="39" fillId="0" borderId="0" xfId="102" applyFont="1" applyAlignment="1">
      <alignment horizontal="left" vertical="top"/>
    </xf>
    <xf numFmtId="0" fontId="39" fillId="0" borderId="0" xfId="79" applyFont="1" applyAlignment="1">
      <alignment horizontal="left" vertical="top"/>
    </xf>
    <xf numFmtId="0" fontId="39" fillId="0" borderId="0" xfId="79" applyFont="1" applyFill="1" applyAlignment="1">
      <alignment horizontal="left" vertical="top"/>
    </xf>
    <xf numFmtId="0" fontId="66" fillId="2" borderId="0" xfId="45" applyFont="1" applyFill="1" applyAlignment="1" applyProtection="1">
      <alignment horizontal="left" vertical="top"/>
      <protection locked="0"/>
    </xf>
    <xf numFmtId="0" fontId="67" fillId="0" borderId="0" xfId="61" applyFont="1" applyAlignment="1">
      <alignment horizontal="left" vertical="top"/>
    </xf>
    <xf numFmtId="14" fontId="66" fillId="0" borderId="0" xfId="47" applyNumberFormat="1" applyFont="1" applyAlignment="1">
      <alignment horizontal="left" vertical="top"/>
    </xf>
    <xf numFmtId="14" fontId="68" fillId="0" borderId="0" xfId="61" applyNumberFormat="1" applyFont="1" applyAlignment="1">
      <alignment horizontal="left" vertical="top"/>
    </xf>
    <xf numFmtId="0" fontId="68" fillId="0" borderId="0" xfId="47" applyFont="1" applyAlignment="1">
      <alignment horizontal="left" vertical="top"/>
    </xf>
    <xf numFmtId="0" fontId="68" fillId="0" borderId="0" xfId="45" applyFont="1" applyAlignment="1">
      <alignment horizontal="left" vertical="top"/>
    </xf>
    <xf numFmtId="0" fontId="68" fillId="0" borderId="0" xfId="61" applyFont="1" applyAlignment="1">
      <alignment horizontal="left" vertical="top"/>
    </xf>
    <xf numFmtId="0" fontId="66" fillId="0" borderId="0" xfId="45" applyFont="1" applyFill="1" applyAlignment="1">
      <alignment horizontal="left" vertical="top"/>
    </xf>
    <xf numFmtId="0" fontId="67" fillId="0" borderId="0" xfId="47" applyFont="1" applyAlignment="1">
      <alignment horizontal="left" vertical="top"/>
    </xf>
    <xf numFmtId="1" fontId="69" fillId="0" borderId="0" xfId="45" applyNumberFormat="1" applyFont="1" applyFill="1" applyAlignment="1">
      <alignment horizontal="left" vertical="top"/>
    </xf>
    <xf numFmtId="0" fontId="69" fillId="0" borderId="0" xfId="45" applyFont="1" applyFill="1" applyAlignment="1">
      <alignment horizontal="left" vertical="top"/>
    </xf>
    <xf numFmtId="0" fontId="40" fillId="0" borderId="0" xfId="0" applyFont="1" applyFill="1" applyAlignment="1">
      <alignment horizontal="left" vertical="top" wrapText="1"/>
    </xf>
    <xf numFmtId="14" fontId="10" fillId="0" borderId="0" xfId="0" applyNumberFormat="1" applyFont="1" applyAlignment="1">
      <alignment horizontal="left" vertical="top"/>
    </xf>
    <xf numFmtId="0" fontId="40" fillId="0" borderId="0" xfId="0" applyFont="1" applyFill="1" applyAlignment="1">
      <alignment horizontal="left" vertical="top"/>
    </xf>
    <xf numFmtId="0" fontId="10" fillId="0" borderId="0" xfId="0" applyFont="1" applyAlignment="1" applyProtection="1">
      <alignment horizontal="left" vertical="top"/>
      <protection locked="0"/>
    </xf>
    <xf numFmtId="0" fontId="10" fillId="0" borderId="0" xfId="0" applyFont="1" applyBorder="1" applyAlignment="1">
      <alignment horizontal="left" vertical="top"/>
    </xf>
    <xf numFmtId="0" fontId="62" fillId="0" borderId="0" xfId="0" applyFont="1" applyAlignment="1">
      <alignment horizontal="left" vertical="top" wrapText="1"/>
    </xf>
    <xf numFmtId="0" fontId="41" fillId="0" borderId="0" xfId="0" applyFont="1" applyAlignment="1">
      <alignment horizontal="left" vertical="top"/>
    </xf>
    <xf numFmtId="14" fontId="39" fillId="0" borderId="0" xfId="0" applyNumberFormat="1" applyFont="1" applyAlignment="1">
      <alignment horizontal="left" vertical="top"/>
    </xf>
    <xf numFmtId="0" fontId="39" fillId="0" borderId="0" xfId="0" applyFont="1" applyBorder="1" applyAlignment="1">
      <alignment horizontal="left" vertical="top"/>
    </xf>
    <xf numFmtId="0" fontId="64" fillId="0" borderId="0" xfId="0" applyFont="1" applyAlignment="1">
      <alignment horizontal="left" vertical="top"/>
    </xf>
    <xf numFmtId="0" fontId="41" fillId="0" borderId="0" xfId="0" applyFont="1" applyAlignment="1" applyProtection="1">
      <alignment horizontal="left" vertical="top"/>
    </xf>
    <xf numFmtId="14" fontId="39" fillId="0" borderId="0" xfId="0" applyNumberFormat="1" applyFont="1" applyAlignment="1" applyProtection="1">
      <alignment horizontal="left" vertical="top"/>
    </xf>
    <xf numFmtId="14" fontId="10" fillId="0" borderId="0" xfId="0" applyNumberFormat="1" applyFont="1" applyAlignment="1" applyProtection="1">
      <alignment horizontal="left" vertical="top"/>
    </xf>
    <xf numFmtId="0" fontId="51" fillId="0" borderId="0" xfId="0" applyFont="1" applyAlignment="1" applyProtection="1">
      <alignment horizontal="left" vertical="top"/>
    </xf>
    <xf numFmtId="0" fontId="39" fillId="0" borderId="0" xfId="0" applyFont="1" applyBorder="1" applyAlignment="1" applyProtection="1">
      <alignment horizontal="left" vertical="top"/>
    </xf>
    <xf numFmtId="0" fontId="39" fillId="0" borderId="0" xfId="0" applyFont="1" applyFill="1" applyBorder="1" applyAlignment="1" applyProtection="1">
      <alignment horizontal="left" vertical="top"/>
    </xf>
    <xf numFmtId="0" fontId="41" fillId="0" borderId="0" xfId="0" applyFont="1" applyFill="1" applyAlignment="1" applyProtection="1">
      <alignment horizontal="left" vertical="top"/>
    </xf>
    <xf numFmtId="0" fontId="54" fillId="0" borderId="0" xfId="0" applyFont="1" applyAlignment="1" applyProtection="1">
      <alignment horizontal="left" vertical="top"/>
    </xf>
    <xf numFmtId="0" fontId="55" fillId="0" borderId="0" xfId="0" applyFont="1" applyAlignment="1" applyProtection="1">
      <alignment horizontal="left" vertical="top"/>
    </xf>
    <xf numFmtId="0" fontId="10" fillId="0" borderId="0" xfId="0" applyFont="1" applyFill="1" applyAlignment="1" applyProtection="1">
      <alignment horizontal="left" vertical="top"/>
      <protection locked="0"/>
    </xf>
    <xf numFmtId="0" fontId="40" fillId="0" borderId="0" xfId="0" applyFont="1" applyFill="1" applyAlignment="1" applyProtection="1">
      <alignment horizontal="left" vertical="top"/>
    </xf>
    <xf numFmtId="0" fontId="54" fillId="0" borderId="0" xfId="0" applyFont="1" applyFill="1" applyAlignment="1" applyProtection="1">
      <alignment horizontal="left" vertical="top"/>
    </xf>
    <xf numFmtId="0" fontId="10" fillId="0" borderId="0" xfId="0" applyFont="1" applyBorder="1" applyAlignment="1" applyProtection="1">
      <alignment horizontal="left" vertical="top"/>
    </xf>
    <xf numFmtId="0" fontId="40" fillId="0" borderId="0" xfId="0" applyFont="1" applyBorder="1" applyAlignment="1" applyProtection="1">
      <alignment horizontal="left" vertical="top"/>
    </xf>
    <xf numFmtId="0" fontId="10" fillId="0" borderId="1" xfId="0" applyFont="1" applyBorder="1" applyAlignment="1" applyProtection="1">
      <alignment horizontal="left" vertical="top"/>
    </xf>
    <xf numFmtId="0" fontId="62" fillId="0" borderId="0" xfId="0" applyFont="1" applyAlignment="1" applyProtection="1">
      <alignment horizontal="left" vertical="top"/>
    </xf>
    <xf numFmtId="0" fontId="54" fillId="0" borderId="0" xfId="0" applyFont="1" applyBorder="1" applyAlignment="1" applyProtection="1">
      <alignment horizontal="left" vertical="top"/>
    </xf>
    <xf numFmtId="0" fontId="40" fillId="0" borderId="25" xfId="0" applyFont="1" applyBorder="1" applyAlignment="1" applyProtection="1">
      <alignment horizontal="left" vertical="top" wrapText="1"/>
    </xf>
    <xf numFmtId="0" fontId="54" fillId="0" borderId="20" xfId="0" applyFont="1" applyBorder="1" applyAlignment="1" applyProtection="1">
      <alignment horizontal="left" vertical="top"/>
    </xf>
    <xf numFmtId="0" fontId="10" fillId="0" borderId="16" xfId="0" applyFont="1" applyBorder="1" applyAlignment="1" applyProtection="1">
      <alignment horizontal="left" vertical="top"/>
    </xf>
    <xf numFmtId="0" fontId="10" fillId="0" borderId="34" xfId="0" applyFont="1" applyBorder="1" applyAlignment="1" applyProtection="1">
      <alignment horizontal="left" vertical="top"/>
    </xf>
    <xf numFmtId="0" fontId="40" fillId="0" borderId="33" xfId="0" applyFont="1" applyBorder="1" applyAlignment="1" applyProtection="1">
      <alignment horizontal="left" vertical="top"/>
    </xf>
    <xf numFmtId="0" fontId="10" fillId="0" borderId="33" xfId="0" applyFont="1" applyBorder="1" applyAlignment="1" applyProtection="1">
      <alignment horizontal="left" vertical="top"/>
    </xf>
    <xf numFmtId="0" fontId="42" fillId="0" borderId="0" xfId="0" applyFont="1" applyBorder="1" applyAlignment="1" applyProtection="1">
      <alignment horizontal="left" vertical="top"/>
    </xf>
    <xf numFmtId="16" fontId="10" fillId="0" borderId="33" xfId="0" quotePrefix="1" applyNumberFormat="1" applyFont="1" applyBorder="1" applyAlignment="1" applyProtection="1">
      <alignment horizontal="left" vertical="top"/>
    </xf>
    <xf numFmtId="0" fontId="10" fillId="0" borderId="35" xfId="0" applyFont="1" applyBorder="1" applyAlignment="1" applyProtection="1">
      <alignment horizontal="left" vertical="top"/>
    </xf>
    <xf numFmtId="14" fontId="39" fillId="0" borderId="0" xfId="0" applyNumberFormat="1" applyFont="1" applyFill="1" applyAlignment="1" applyProtection="1">
      <alignment horizontal="left" vertical="top"/>
    </xf>
    <xf numFmtId="0" fontId="41" fillId="0" borderId="0" xfId="0" applyFont="1" applyFill="1" applyBorder="1" applyAlignment="1" applyProtection="1">
      <alignment horizontal="left" vertical="top"/>
    </xf>
    <xf numFmtId="0" fontId="41" fillId="0" borderId="0" xfId="0" applyFont="1" applyBorder="1" applyAlignment="1" applyProtection="1">
      <alignment horizontal="left" vertical="top"/>
    </xf>
    <xf numFmtId="0" fontId="52" fillId="0" borderId="0" xfId="0" applyFont="1" applyFill="1" applyBorder="1" applyAlignment="1" applyProtection="1">
      <alignment horizontal="left" vertical="top"/>
    </xf>
    <xf numFmtId="0" fontId="50" fillId="0" borderId="0" xfId="0" applyFont="1" applyAlignment="1" applyProtection="1">
      <alignment horizontal="left" vertical="top" wrapText="1"/>
    </xf>
    <xf numFmtId="0" fontId="49" fillId="0" borderId="0" xfId="0" applyFont="1" applyAlignment="1" applyProtection="1">
      <alignment horizontal="left" vertical="top" wrapText="1"/>
    </xf>
    <xf numFmtId="0" fontId="40" fillId="0" borderId="0" xfId="0" applyFont="1" applyAlignment="1" applyProtection="1">
      <alignment horizontal="left" vertical="top" wrapText="1"/>
    </xf>
    <xf numFmtId="0" fontId="40" fillId="0" borderId="19" xfId="0" applyFont="1" applyBorder="1" applyAlignment="1" applyProtection="1">
      <alignment horizontal="left" vertical="top"/>
    </xf>
    <xf numFmtId="0" fontId="40" fillId="0" borderId="15" xfId="0" applyFont="1" applyBorder="1" applyAlignment="1" applyProtection="1">
      <alignment horizontal="left" vertical="top" wrapText="1"/>
    </xf>
    <xf numFmtId="0" fontId="40" fillId="0" borderId="20" xfId="0" applyFont="1" applyBorder="1" applyAlignment="1" applyProtection="1">
      <alignment horizontal="left" vertical="top" wrapText="1"/>
    </xf>
    <xf numFmtId="0" fontId="10" fillId="0" borderId="44" xfId="0" applyFont="1" applyBorder="1" applyAlignment="1" applyProtection="1">
      <alignment horizontal="left" vertical="top"/>
    </xf>
    <xf numFmtId="0" fontId="39" fillId="0" borderId="17" xfId="0" applyFont="1" applyBorder="1" applyAlignment="1">
      <alignment horizontal="left" vertical="top"/>
    </xf>
    <xf numFmtId="0" fontId="10" fillId="0" borderId="53" xfId="0" applyFont="1" applyBorder="1" applyAlignment="1" applyProtection="1">
      <alignment horizontal="left" vertical="top"/>
    </xf>
    <xf numFmtId="0" fontId="39" fillId="0" borderId="3" xfId="0" applyFont="1" applyBorder="1" applyAlignment="1">
      <alignment horizontal="left" vertical="top"/>
    </xf>
    <xf numFmtId="0" fontId="10" fillId="0" borderId="20" xfId="0" applyFont="1" applyBorder="1" applyAlignment="1" applyProtection="1">
      <alignment horizontal="left" vertical="top"/>
    </xf>
    <xf numFmtId="0" fontId="10" fillId="0" borderId="23" xfId="0" applyFont="1" applyBorder="1" applyAlignment="1" applyProtection="1">
      <alignment horizontal="left" vertical="top"/>
    </xf>
    <xf numFmtId="0" fontId="10" fillId="0" borderId="24" xfId="0" applyFont="1" applyBorder="1" applyAlignment="1" applyProtection="1">
      <alignment horizontal="left" vertical="top"/>
    </xf>
    <xf numFmtId="0" fontId="55" fillId="0" borderId="0" xfId="0" applyFont="1" applyAlignment="1" applyProtection="1">
      <alignment horizontal="left" vertical="top" wrapText="1"/>
    </xf>
    <xf numFmtId="0" fontId="40" fillId="0" borderId="5" xfId="0" applyFont="1" applyBorder="1" applyAlignment="1" applyProtection="1">
      <alignment horizontal="left" vertical="top"/>
    </xf>
    <xf numFmtId="0" fontId="40" fillId="0" borderId="36" xfId="0" applyFont="1" applyBorder="1" applyAlignment="1" applyProtection="1">
      <alignment horizontal="left" vertical="top" wrapText="1"/>
    </xf>
    <xf numFmtId="0" fontId="40" fillId="0" borderId="30" xfId="0" applyFont="1" applyBorder="1" applyAlignment="1" applyProtection="1">
      <alignment horizontal="left" vertical="top" wrapText="1"/>
    </xf>
    <xf numFmtId="0" fontId="40" fillId="0" borderId="16" xfId="0" applyFont="1" applyBorder="1" applyAlignment="1" applyProtection="1">
      <alignment horizontal="left" vertical="top" wrapText="1"/>
    </xf>
    <xf numFmtId="0" fontId="10" fillId="0" borderId="17" xfId="0" applyFont="1" applyBorder="1" applyAlignment="1" applyProtection="1">
      <alignment horizontal="left" vertical="top"/>
    </xf>
    <xf numFmtId="0" fontId="39" fillId="0" borderId="18" xfId="0" applyFont="1" applyBorder="1" applyAlignment="1">
      <alignment horizontal="left" vertical="top"/>
    </xf>
    <xf numFmtId="0" fontId="39" fillId="0" borderId="24" xfId="0" applyFont="1" applyBorder="1" applyAlignment="1">
      <alignment horizontal="left" vertical="top"/>
    </xf>
    <xf numFmtId="0" fontId="10" fillId="0" borderId="29" xfId="0" applyFont="1" applyBorder="1" applyAlignment="1">
      <alignment horizontal="left" vertical="top"/>
    </xf>
    <xf numFmtId="0" fontId="10" fillId="0" borderId="33" xfId="0" applyFont="1" applyBorder="1" applyAlignment="1">
      <alignment horizontal="left" vertical="top"/>
    </xf>
    <xf numFmtId="0" fontId="10" fillId="0" borderId="2" xfId="0" applyFont="1" applyBorder="1" applyAlignment="1" applyProtection="1">
      <alignment horizontal="left" vertical="top"/>
    </xf>
    <xf numFmtId="0" fontId="39" fillId="0" borderId="22" xfId="0" applyFont="1" applyBorder="1" applyAlignment="1">
      <alignment horizontal="left" vertical="top"/>
    </xf>
    <xf numFmtId="0" fontId="10" fillId="0" borderId="3" xfId="0" applyFont="1" applyBorder="1" applyAlignment="1" applyProtection="1">
      <alignment horizontal="left" vertical="top"/>
    </xf>
    <xf numFmtId="0" fontId="53" fillId="0" borderId="0" xfId="102" applyFont="1" applyAlignment="1">
      <alignment horizontal="left" vertical="top"/>
    </xf>
    <xf numFmtId="0" fontId="39" fillId="2" borderId="0" xfId="79" applyFont="1" applyFill="1" applyAlignment="1" applyProtection="1">
      <alignment horizontal="left" vertical="top"/>
      <protection locked="0"/>
    </xf>
    <xf numFmtId="0" fontId="53" fillId="0" borderId="0" xfId="0" applyFont="1" applyAlignment="1">
      <alignment horizontal="left" vertical="top"/>
    </xf>
    <xf numFmtId="165" fontId="10" fillId="2" borderId="0" xfId="79" applyNumberFormat="1" applyFont="1" applyFill="1" applyAlignment="1" applyProtection="1">
      <alignment horizontal="left" vertical="top"/>
      <protection locked="0"/>
    </xf>
    <xf numFmtId="165" fontId="39" fillId="2" borderId="0" xfId="79" applyNumberFormat="1" applyFont="1" applyFill="1" applyAlignment="1" applyProtection="1">
      <alignment horizontal="left" vertical="top"/>
      <protection locked="0"/>
    </xf>
    <xf numFmtId="0" fontId="39" fillId="2" borderId="0" xfId="0" applyFont="1" applyFill="1" applyAlignment="1" applyProtection="1">
      <alignment horizontal="left" vertical="top"/>
      <protection locked="0"/>
    </xf>
    <xf numFmtId="165" fontId="39" fillId="2" borderId="0" xfId="0" applyNumberFormat="1" applyFont="1" applyFill="1" applyAlignment="1" applyProtection="1">
      <alignment horizontal="left" vertical="top"/>
      <protection locked="0"/>
    </xf>
    <xf numFmtId="0" fontId="10" fillId="2" borderId="0" xfId="0" applyFont="1" applyFill="1" applyAlignment="1" applyProtection="1">
      <alignment horizontal="left" vertical="top"/>
      <protection locked="0"/>
    </xf>
    <xf numFmtId="165" fontId="10" fillId="2" borderId="0" xfId="0" applyNumberFormat="1" applyFont="1" applyFill="1" applyAlignment="1" applyProtection="1">
      <alignment horizontal="left" vertical="top"/>
      <protection locked="0"/>
    </xf>
    <xf numFmtId="165" fontId="10" fillId="2" borderId="0" xfId="0" applyNumberFormat="1" applyFont="1" applyFill="1" applyAlignment="1" applyProtection="1">
      <alignment vertical="top"/>
      <protection locked="0"/>
    </xf>
    <xf numFmtId="165" fontId="66" fillId="2" borderId="0" xfId="45" applyNumberFormat="1" applyFont="1" applyFill="1" applyAlignment="1" applyProtection="1">
      <alignment horizontal="left" vertical="top"/>
      <protection locked="0"/>
    </xf>
    <xf numFmtId="0" fontId="40" fillId="0" borderId="0" xfId="0" applyFont="1" applyAlignment="1">
      <alignment vertical="top"/>
    </xf>
    <xf numFmtId="0" fontId="40" fillId="0" borderId="0" xfId="0" applyFont="1" applyFill="1" applyAlignment="1">
      <alignment vertical="top"/>
    </xf>
    <xf numFmtId="0" fontId="10" fillId="0" borderId="0" xfId="0" applyFont="1" applyAlignment="1">
      <alignment vertical="top"/>
    </xf>
    <xf numFmtId="0" fontId="40" fillId="0" borderId="0" xfId="0" applyFont="1" applyAlignment="1" applyProtection="1">
      <alignment vertical="top"/>
    </xf>
    <xf numFmtId="0" fontId="40" fillId="0" borderId="0" xfId="0" applyFont="1" applyAlignment="1" applyProtection="1">
      <alignment horizontal="left" vertical="top"/>
    </xf>
    <xf numFmtId="0" fontId="70" fillId="0" borderId="0" xfId="0" applyFont="1" applyAlignment="1">
      <alignment horizontal="left" vertical="top"/>
    </xf>
    <xf numFmtId="0" fontId="39" fillId="0" borderId="19" xfId="0" applyFont="1" applyBorder="1" applyAlignment="1">
      <alignment horizontal="center" vertical="top"/>
    </xf>
    <xf numFmtId="0" fontId="39" fillId="0" borderId="4" xfId="0" applyFont="1" applyBorder="1" applyAlignment="1">
      <alignment horizontal="left" vertical="top"/>
    </xf>
    <xf numFmtId="0" fontId="39" fillId="0" borderId="5" xfId="0" applyFont="1" applyBorder="1" applyAlignment="1">
      <alignment horizontal="left" vertical="top"/>
    </xf>
    <xf numFmtId="0" fontId="39" fillId="0" borderId="26" xfId="0" applyFont="1" applyBorder="1" applyAlignment="1">
      <alignment horizontal="left" vertical="top"/>
    </xf>
    <xf numFmtId="0" fontId="39" fillId="0" borderId="27" xfId="0" applyFont="1" applyBorder="1" applyAlignment="1">
      <alignment horizontal="left" vertical="top"/>
    </xf>
    <xf numFmtId="0" fontId="39" fillId="0" borderId="28" xfId="0" applyFont="1" applyBorder="1" applyAlignment="1">
      <alignment horizontal="left" vertical="top"/>
    </xf>
    <xf numFmtId="0" fontId="39" fillId="0" borderId="29" xfId="0" applyFont="1" applyBorder="1" applyAlignment="1">
      <alignment horizontal="left" vertical="top"/>
    </xf>
    <xf numFmtId="0" fontId="39" fillId="0" borderId="30" xfId="0" applyFont="1" applyBorder="1" applyAlignment="1">
      <alignment horizontal="left" vertical="top"/>
    </xf>
    <xf numFmtId="0" fontId="39" fillId="0" borderId="31" xfId="0" applyFont="1" applyBorder="1" applyAlignment="1">
      <alignment horizontal="left" vertical="top"/>
    </xf>
    <xf numFmtId="0" fontId="41" fillId="0" borderId="0" xfId="0" applyFont="1" applyBorder="1" applyAlignment="1">
      <alignment horizontal="left" vertical="top"/>
    </xf>
    <xf numFmtId="0" fontId="71" fillId="0" borderId="0" xfId="45" applyFont="1" applyAlignment="1">
      <alignment horizontal="left" vertical="top"/>
    </xf>
    <xf numFmtId="0" fontId="71" fillId="0" borderId="0" xfId="45" applyFont="1" applyFill="1" applyAlignment="1">
      <alignment horizontal="left" vertical="top"/>
    </xf>
    <xf numFmtId="0" fontId="46" fillId="0" borderId="0" xfId="79" applyFont="1" applyAlignment="1">
      <alignment vertical="top"/>
    </xf>
    <xf numFmtId="0" fontId="43" fillId="0" borderId="0" xfId="0" applyFont="1" applyAlignment="1" applyProtection="1">
      <alignment horizontal="center" vertical="top"/>
    </xf>
    <xf numFmtId="0" fontId="40" fillId="0" borderId="0" xfId="0" applyFont="1" applyAlignment="1" applyProtection="1">
      <alignment horizontal="center" vertical="top"/>
    </xf>
    <xf numFmtId="0" fontId="40" fillId="0" borderId="0" xfId="79" applyFont="1" applyFill="1" applyAlignment="1">
      <alignment horizontal="left" vertical="top"/>
    </xf>
    <xf numFmtId="165" fontId="10" fillId="0" borderId="0" xfId="79" applyNumberFormat="1" applyFont="1" applyFill="1" applyAlignment="1" applyProtection="1">
      <alignment horizontal="left" vertical="top"/>
      <protection locked="0"/>
    </xf>
    <xf numFmtId="0" fontId="59" fillId="2" borderId="36" xfId="0" applyFont="1" applyFill="1" applyBorder="1" applyAlignment="1" applyProtection="1">
      <alignment horizontal="center" vertical="center"/>
      <protection locked="0"/>
    </xf>
    <xf numFmtId="0" fontId="10" fillId="0" borderId="37" xfId="1" applyFont="1" applyFill="1" applyBorder="1" applyAlignment="1">
      <alignment horizontal="center" vertical="center"/>
    </xf>
    <xf numFmtId="164" fontId="10" fillId="2" borderId="17" xfId="1" applyNumberFormat="1" applyFont="1" applyFill="1" applyBorder="1" applyAlignment="1" applyProtection="1">
      <alignment horizontal="center" vertical="center"/>
      <protection locked="0"/>
    </xf>
    <xf numFmtId="164" fontId="10" fillId="0" borderId="23" xfId="1" applyNumberFormat="1" applyFont="1" applyFill="1" applyBorder="1" applyAlignment="1">
      <alignment horizontal="center" vertical="center"/>
    </xf>
    <xf numFmtId="0" fontId="10" fillId="0" borderId="17" xfId="0" applyFont="1" applyFill="1" applyBorder="1" applyAlignment="1">
      <alignment horizontal="center" vertical="center"/>
    </xf>
    <xf numFmtId="164" fontId="10" fillId="0" borderId="18" xfId="0" applyNumberFormat="1" applyFont="1" applyFill="1" applyBorder="1" applyAlignment="1">
      <alignment horizontal="center" vertical="center"/>
    </xf>
    <xf numFmtId="0" fontId="10" fillId="0" borderId="38" xfId="1" applyFont="1" applyFill="1" applyBorder="1" applyAlignment="1">
      <alignment horizontal="center" vertical="center"/>
    </xf>
    <xf numFmtId="164" fontId="10" fillId="2" borderId="2" xfId="1" applyNumberFormat="1" applyFont="1" applyFill="1" applyBorder="1" applyAlignment="1" applyProtection="1">
      <alignment horizontal="center" vertical="center"/>
      <protection locked="0"/>
    </xf>
    <xf numFmtId="164" fontId="10" fillId="0" borderId="1" xfId="1" applyNumberFormat="1" applyFont="1" applyFill="1" applyBorder="1" applyAlignment="1">
      <alignment horizontal="center" vertical="center"/>
    </xf>
    <xf numFmtId="0" fontId="10" fillId="0" borderId="2" xfId="0" applyFont="1" applyFill="1" applyBorder="1" applyAlignment="1">
      <alignment horizontal="center" vertical="center"/>
    </xf>
    <xf numFmtId="164" fontId="10" fillId="0" borderId="21" xfId="0" applyNumberFormat="1" applyFont="1" applyFill="1" applyBorder="1" applyAlignment="1">
      <alignment horizontal="center" vertical="center"/>
    </xf>
    <xf numFmtId="0" fontId="10" fillId="0" borderId="39" xfId="1" applyFont="1" applyFill="1" applyBorder="1" applyAlignment="1">
      <alignment horizontal="center" vertical="center"/>
    </xf>
    <xf numFmtId="164" fontId="10" fillId="2" borderId="3" xfId="1" applyNumberFormat="1" applyFont="1" applyFill="1" applyBorder="1" applyAlignment="1" applyProtection="1">
      <alignment horizontal="center" vertical="center"/>
      <protection locked="0"/>
    </xf>
    <xf numFmtId="164" fontId="10" fillId="0" borderId="24" xfId="1" applyNumberFormat="1" applyFont="1" applyFill="1" applyBorder="1" applyAlignment="1">
      <alignment horizontal="center" vertical="center"/>
    </xf>
    <xf numFmtId="0" fontId="10" fillId="0" borderId="3" xfId="0" applyFont="1" applyFill="1" applyBorder="1" applyAlignment="1">
      <alignment horizontal="center" vertical="center"/>
    </xf>
    <xf numFmtId="164" fontId="10" fillId="0" borderId="22" xfId="0" applyNumberFormat="1" applyFont="1" applyFill="1" applyBorder="1" applyAlignment="1">
      <alignment horizontal="center" vertical="center"/>
    </xf>
    <xf numFmtId="0" fontId="39" fillId="0" borderId="0" xfId="0" applyFont="1" applyAlignment="1" applyProtection="1">
      <alignment horizontal="center" vertical="top"/>
    </xf>
    <xf numFmtId="0" fontId="41" fillId="0" borderId="0" xfId="0" applyFont="1" applyAlignment="1" applyProtection="1">
      <alignment horizontal="center" vertical="top"/>
    </xf>
    <xf numFmtId="0" fontId="41" fillId="0" borderId="4" xfId="0" applyFont="1" applyBorder="1" applyAlignment="1" applyProtection="1">
      <alignment horizontal="center" vertical="top"/>
    </xf>
    <xf numFmtId="0" fontId="41" fillId="0" borderId="15" xfId="0" applyFont="1" applyBorder="1" applyAlignment="1" applyProtection="1">
      <alignment horizontal="center" vertical="top"/>
    </xf>
    <xf numFmtId="0" fontId="41" fillId="0" borderId="15" xfId="0" applyFont="1" applyFill="1" applyBorder="1" applyAlignment="1" applyProtection="1">
      <alignment horizontal="center" vertical="top"/>
    </xf>
    <xf numFmtId="0" fontId="39" fillId="0" borderId="37" xfId="0" applyFont="1" applyFill="1" applyBorder="1" applyAlignment="1" applyProtection="1">
      <alignment horizontal="center" vertical="top"/>
    </xf>
    <xf numFmtId="0" fontId="39" fillId="0" borderId="37" xfId="0" applyFont="1" applyFill="1" applyBorder="1" applyAlignment="1" applyProtection="1">
      <alignment horizontal="center" vertical="top"/>
      <protection locked="0"/>
    </xf>
    <xf numFmtId="0" fontId="39" fillId="0" borderId="17" xfId="0" applyFont="1" applyFill="1" applyBorder="1" applyAlignment="1" applyProtection="1">
      <alignment horizontal="center" vertical="top"/>
      <protection locked="0"/>
    </xf>
    <xf numFmtId="0" fontId="39" fillId="0" borderId="18" xfId="0" applyFont="1" applyFill="1" applyBorder="1" applyAlignment="1" applyProtection="1">
      <alignment horizontal="center" vertical="top"/>
    </xf>
    <xf numFmtId="0" fontId="39" fillId="0" borderId="38" xfId="0" applyFont="1" applyFill="1" applyBorder="1" applyAlignment="1" applyProtection="1">
      <alignment horizontal="center" vertical="top"/>
    </xf>
    <xf numFmtId="0" fontId="39" fillId="0" borderId="38" xfId="0" applyFont="1" applyFill="1" applyBorder="1" applyAlignment="1" applyProtection="1">
      <alignment horizontal="center" vertical="top"/>
      <protection locked="0"/>
    </xf>
    <xf numFmtId="0" fontId="39" fillId="0" borderId="2" xfId="0" applyFont="1" applyFill="1" applyBorder="1" applyAlignment="1" applyProtection="1">
      <alignment horizontal="center" vertical="top"/>
      <protection locked="0"/>
    </xf>
    <xf numFmtId="0" fontId="39" fillId="0" borderId="21" xfId="0" applyFont="1" applyFill="1" applyBorder="1" applyAlignment="1" applyProtection="1">
      <alignment horizontal="center" vertical="top"/>
    </xf>
    <xf numFmtId="0" fontId="39" fillId="0" borderId="39" xfId="0" applyFont="1" applyFill="1" applyBorder="1" applyAlignment="1" applyProtection="1">
      <alignment horizontal="center" vertical="top"/>
    </xf>
    <xf numFmtId="0" fontId="39" fillId="0" borderId="39" xfId="0" applyFont="1" applyFill="1" applyBorder="1" applyAlignment="1" applyProtection="1">
      <alignment horizontal="center" vertical="top"/>
      <protection locked="0"/>
    </xf>
    <xf numFmtId="0" fontId="39" fillId="0" borderId="3" xfId="0" applyFont="1" applyFill="1" applyBorder="1" applyAlignment="1" applyProtection="1">
      <alignment horizontal="center" vertical="top"/>
      <protection locked="0"/>
    </xf>
    <xf numFmtId="0" fontId="39" fillId="0" borderId="22" xfId="0" applyFont="1" applyFill="1" applyBorder="1" applyAlignment="1" applyProtection="1">
      <alignment horizontal="center" vertical="top"/>
    </xf>
    <xf numFmtId="0" fontId="40" fillId="0" borderId="0" xfId="0" applyFont="1" applyFill="1" applyAlignment="1" applyProtection="1">
      <alignment horizontal="center" vertical="top"/>
    </xf>
    <xf numFmtId="0" fontId="10" fillId="0" borderId="30" xfId="0" applyFont="1" applyBorder="1" applyAlignment="1" applyProtection="1">
      <alignment horizontal="left" vertical="top"/>
    </xf>
    <xf numFmtId="0" fontId="64" fillId="0" borderId="30" xfId="0" applyFont="1" applyBorder="1" applyAlignment="1">
      <alignment horizontal="left" vertical="top"/>
    </xf>
    <xf numFmtId="0" fontId="10" fillId="0" borderId="30" xfId="0" applyFont="1" applyFill="1" applyBorder="1" applyAlignment="1" applyProtection="1">
      <alignment horizontal="center" vertical="top"/>
    </xf>
    <xf numFmtId="0" fontId="40" fillId="0" borderId="19" xfId="0" applyFont="1" applyFill="1" applyBorder="1" applyAlignment="1" applyProtection="1">
      <alignment horizontal="left" vertical="top"/>
    </xf>
    <xf numFmtId="0" fontId="10" fillId="0" borderId="19" xfId="0" applyFont="1" applyBorder="1" applyAlignment="1" applyProtection="1">
      <alignment horizontal="left" vertical="top"/>
    </xf>
    <xf numFmtId="0" fontId="40" fillId="0" borderId="19" xfId="0" applyFont="1" applyFill="1" applyBorder="1" applyAlignment="1" applyProtection="1">
      <alignment horizontal="center" vertical="top"/>
    </xf>
    <xf numFmtId="0" fontId="10" fillId="0" borderId="0" xfId="0" quotePrefix="1" applyFont="1" applyFill="1" applyAlignment="1" applyProtection="1">
      <alignment horizontal="center" vertical="top"/>
    </xf>
    <xf numFmtId="0" fontId="10" fillId="0" borderId="30" xfId="0" applyFont="1" applyBorder="1" applyAlignment="1" applyProtection="1">
      <alignment horizontal="center" vertical="top"/>
    </xf>
    <xf numFmtId="0" fontId="10" fillId="0" borderId="19" xfId="0" applyFont="1" applyBorder="1" applyAlignment="1" applyProtection="1">
      <alignment horizontal="center" vertical="top"/>
    </xf>
    <xf numFmtId="0" fontId="10" fillId="0" borderId="0" xfId="0" quotePrefix="1" applyFont="1" applyAlignment="1" applyProtection="1">
      <alignment horizontal="center" vertical="top"/>
    </xf>
    <xf numFmtId="0" fontId="40" fillId="0" borderId="30" xfId="0" applyFont="1" applyBorder="1" applyAlignment="1" applyProtection="1">
      <alignment horizontal="left" vertical="top"/>
    </xf>
    <xf numFmtId="0" fontId="38" fillId="0" borderId="0" xfId="0" applyFont="1" applyAlignment="1" applyProtection="1">
      <alignment vertical="top" wrapText="1"/>
    </xf>
    <xf numFmtId="0" fontId="10" fillId="0" borderId="19" xfId="0" applyFont="1" applyFill="1" applyBorder="1" applyAlignment="1" applyProtection="1">
      <alignment horizontal="center" vertical="top"/>
    </xf>
    <xf numFmtId="0" fontId="39" fillId="0" borderId="0" xfId="0" applyFont="1" applyFill="1" applyBorder="1" applyAlignment="1" applyProtection="1">
      <alignment horizontal="center" vertical="top"/>
    </xf>
    <xf numFmtId="0" fontId="41" fillId="0" borderId="25" xfId="0" applyFont="1" applyBorder="1" applyAlignment="1" applyProtection="1">
      <alignment horizontal="center" vertical="top"/>
    </xf>
    <xf numFmtId="0" fontId="41" fillId="0" borderId="0" xfId="0" applyFont="1" applyFill="1" applyBorder="1" applyAlignment="1" applyProtection="1">
      <alignment horizontal="center" vertical="top"/>
    </xf>
    <xf numFmtId="0" fontId="41" fillId="2" borderId="15" xfId="0" applyFont="1" applyFill="1" applyBorder="1" applyAlignment="1" applyProtection="1">
      <alignment horizontal="center" vertical="top"/>
      <protection locked="0"/>
    </xf>
    <xf numFmtId="0" fontId="41" fillId="0" borderId="5" xfId="0" applyFont="1" applyBorder="1" applyAlignment="1" applyProtection="1">
      <alignment horizontal="center" vertical="top"/>
    </xf>
    <xf numFmtId="0" fontId="39" fillId="0" borderId="17" xfId="0" applyFont="1" applyFill="1" applyBorder="1" applyAlignment="1" applyProtection="1">
      <alignment horizontal="center" vertical="top"/>
    </xf>
    <xf numFmtId="0" fontId="39" fillId="2" borderId="17" xfId="0" applyFont="1" applyFill="1" applyBorder="1" applyAlignment="1" applyProtection="1">
      <alignment horizontal="center" vertical="top"/>
      <protection locked="0"/>
    </xf>
    <xf numFmtId="0" fontId="39" fillId="2" borderId="23" xfId="0" applyFont="1" applyFill="1" applyBorder="1" applyAlignment="1" applyProtection="1">
      <alignment horizontal="center" vertical="top"/>
      <protection locked="0"/>
    </xf>
    <xf numFmtId="164" fontId="39" fillId="0" borderId="17" xfId="0" applyNumberFormat="1" applyFont="1" applyBorder="1" applyAlignment="1" applyProtection="1">
      <alignment horizontal="center" vertical="top"/>
    </xf>
    <xf numFmtId="0" fontId="39" fillId="0" borderId="2" xfId="0" applyFont="1" applyFill="1" applyBorder="1" applyAlignment="1" applyProtection="1">
      <alignment horizontal="center" vertical="top"/>
    </xf>
    <xf numFmtId="0" fontId="39" fillId="2" borderId="2" xfId="0" applyFont="1" applyFill="1" applyBorder="1" applyAlignment="1" applyProtection="1">
      <alignment horizontal="center" vertical="top"/>
      <protection locked="0"/>
    </xf>
    <xf numFmtId="0" fontId="39" fillId="2" borderId="1" xfId="0" applyFont="1" applyFill="1" applyBorder="1" applyAlignment="1" applyProtection="1">
      <alignment horizontal="center" vertical="top"/>
      <protection locked="0"/>
    </xf>
    <xf numFmtId="164" fontId="39" fillId="0" borderId="2" xfId="0" applyNumberFormat="1" applyFont="1" applyBorder="1" applyAlignment="1" applyProtection="1">
      <alignment horizontal="center" vertical="top"/>
    </xf>
    <xf numFmtId="0" fontId="10" fillId="2" borderId="1" xfId="0" applyFont="1" applyFill="1" applyBorder="1" applyAlignment="1" applyProtection="1">
      <alignment horizontal="center" vertical="top"/>
      <protection locked="0"/>
    </xf>
    <xf numFmtId="0" fontId="39" fillId="0" borderId="3" xfId="0" applyFont="1" applyFill="1" applyBorder="1" applyAlignment="1" applyProtection="1">
      <alignment horizontal="center" vertical="top"/>
    </xf>
    <xf numFmtId="0" fontId="39" fillId="2" borderId="3" xfId="0" applyFont="1" applyFill="1" applyBorder="1" applyAlignment="1" applyProtection="1">
      <alignment horizontal="center" vertical="top"/>
      <protection locked="0"/>
    </xf>
    <xf numFmtId="0" fontId="39" fillId="2" borderId="24" xfId="0" applyFont="1" applyFill="1" applyBorder="1" applyAlignment="1" applyProtection="1">
      <alignment horizontal="center" vertical="top"/>
      <protection locked="0"/>
    </xf>
    <xf numFmtId="164" fontId="39" fillId="0" borderId="3" xfId="0" applyNumberFormat="1" applyFont="1" applyBorder="1" applyAlignment="1" applyProtection="1">
      <alignment horizontal="center" vertical="top"/>
    </xf>
    <xf numFmtId="164" fontId="39" fillId="0" borderId="37" xfId="0" applyNumberFormat="1" applyFont="1" applyBorder="1" applyAlignment="1" applyProtection="1">
      <alignment horizontal="center" vertical="top"/>
    </xf>
    <xf numFmtId="164" fontId="39" fillId="0" borderId="38" xfId="0" applyNumberFormat="1" applyFont="1" applyBorder="1" applyAlignment="1" applyProtection="1">
      <alignment horizontal="center" vertical="top"/>
    </xf>
    <xf numFmtId="164" fontId="39" fillId="0" borderId="39" xfId="0" applyNumberFormat="1" applyFont="1" applyBorder="1" applyAlignment="1" applyProtection="1">
      <alignment horizontal="center" vertical="top"/>
    </xf>
    <xf numFmtId="0" fontId="41" fillId="2" borderId="0" xfId="0" applyFont="1" applyFill="1" applyAlignment="1" applyProtection="1">
      <alignment horizontal="center" vertical="top"/>
      <protection locked="0"/>
    </xf>
    <xf numFmtId="0" fontId="41" fillId="0" borderId="0" xfId="0" applyFont="1" applyAlignment="1">
      <alignment horizontal="center" vertical="top"/>
    </xf>
    <xf numFmtId="0" fontId="40" fillId="0" borderId="0" xfId="0" applyFont="1" applyAlignment="1" applyProtection="1">
      <alignment horizontal="center" vertical="top" wrapText="1"/>
    </xf>
    <xf numFmtId="0" fontId="39" fillId="0" borderId="0" xfId="0" applyFont="1" applyAlignment="1">
      <alignment horizontal="center" vertical="top"/>
    </xf>
    <xf numFmtId="0" fontId="10" fillId="0" borderId="0" xfId="0" quotePrefix="1" applyFont="1" applyAlignment="1" applyProtection="1">
      <alignment horizontal="center" vertical="top" wrapText="1"/>
    </xf>
    <xf numFmtId="0" fontId="10" fillId="0" borderId="0" xfId="0" applyFont="1" applyAlignment="1" applyProtection="1">
      <alignment horizontal="center" vertical="top" wrapText="1"/>
    </xf>
    <xf numFmtId="0" fontId="39" fillId="0" borderId="30" xfId="0" applyFont="1" applyBorder="1" applyAlignment="1">
      <alignment horizontal="center" vertical="top"/>
    </xf>
    <xf numFmtId="0" fontId="10" fillId="0" borderId="30" xfId="0" quotePrefix="1" applyFont="1" applyBorder="1" applyAlignment="1" applyProtection="1">
      <alignment horizontal="center" vertical="top" wrapText="1"/>
    </xf>
    <xf numFmtId="0" fontId="41" fillId="0" borderId="19" xfId="0" applyFont="1" applyBorder="1" applyAlignment="1">
      <alignment horizontal="left" vertical="top"/>
    </xf>
    <xf numFmtId="0" fontId="39" fillId="0" borderId="19" xfId="0" applyFont="1" applyBorder="1" applyAlignment="1">
      <alignment horizontal="left" vertical="top"/>
    </xf>
    <xf numFmtId="0" fontId="10" fillId="0" borderId="19" xfId="0" applyFont="1" applyBorder="1" applyAlignment="1" applyProtection="1">
      <alignment horizontal="center" vertical="top" wrapText="1"/>
    </xf>
    <xf numFmtId="0" fontId="10" fillId="0" borderId="0" xfId="0" applyFont="1" applyAlignment="1">
      <alignment horizontal="center" vertical="top"/>
    </xf>
    <xf numFmtId="0" fontId="10" fillId="0" borderId="30" xfId="0" applyFont="1" applyBorder="1" applyAlignment="1">
      <alignment horizontal="left" vertical="top"/>
    </xf>
    <xf numFmtId="0" fontId="10" fillId="0" borderId="30" xfId="0" applyFont="1" applyBorder="1" applyAlignment="1">
      <alignment horizontal="center" vertical="top"/>
    </xf>
    <xf numFmtId="0" fontId="40" fillId="0" borderId="19" xfId="0" applyFont="1" applyBorder="1" applyAlignment="1">
      <alignment horizontal="left" vertical="top"/>
    </xf>
    <xf numFmtId="0" fontId="10" fillId="0" borderId="19" xfId="0" applyFont="1" applyBorder="1" applyAlignment="1">
      <alignment horizontal="left" vertical="top"/>
    </xf>
    <xf numFmtId="0" fontId="10" fillId="0" borderId="19" xfId="0" applyFont="1" applyBorder="1" applyAlignment="1">
      <alignment horizontal="center" vertical="top"/>
    </xf>
    <xf numFmtId="0" fontId="39" fillId="0" borderId="0" xfId="0" applyFont="1"/>
    <xf numFmtId="0" fontId="40" fillId="0" borderId="34" xfId="0" applyFont="1" applyBorder="1" applyAlignment="1" applyProtection="1">
      <alignment horizontal="left" vertical="top" wrapText="1"/>
    </xf>
    <xf numFmtId="0" fontId="46" fillId="0" borderId="0" xfId="79" applyFont="1" applyAlignment="1">
      <alignment horizontal="center" vertical="top"/>
    </xf>
    <xf numFmtId="0" fontId="38" fillId="0" borderId="0" xfId="0" applyFont="1" applyAlignment="1" applyProtection="1">
      <alignment horizontal="center" vertical="top" wrapText="1"/>
    </xf>
    <xf numFmtId="16" fontId="10" fillId="0" borderId="42" xfId="0" quotePrefix="1" applyNumberFormat="1" applyFont="1" applyBorder="1" applyAlignment="1" applyProtection="1">
      <alignment horizontal="left" vertical="top"/>
    </xf>
    <xf numFmtId="0" fontId="10" fillId="0" borderId="49" xfId="0" applyFont="1" applyBorder="1" applyAlignment="1" applyProtection="1">
      <alignment horizontal="left" vertical="top"/>
    </xf>
    <xf numFmtId="0" fontId="10" fillId="0" borderId="42" xfId="0" applyFont="1" applyBorder="1" applyAlignment="1" applyProtection="1">
      <alignment horizontal="left" vertical="top"/>
    </xf>
    <xf numFmtId="0" fontId="10" fillId="0" borderId="43" xfId="0" applyFont="1" applyBorder="1" applyAlignment="1" applyProtection="1">
      <alignment horizontal="left" vertical="top"/>
    </xf>
    <xf numFmtId="0" fontId="10" fillId="0" borderId="50" xfId="0" applyFont="1" applyBorder="1" applyAlignment="1" applyProtection="1">
      <alignment horizontal="left" vertical="top"/>
    </xf>
    <xf numFmtId="0" fontId="10" fillId="0" borderId="0" xfId="0" applyFont="1" applyBorder="1" applyAlignment="1" applyProtection="1">
      <alignment horizontal="left" vertical="top" wrapText="1"/>
    </xf>
    <xf numFmtId="0" fontId="10" fillId="0" borderId="28" xfId="0" applyFont="1" applyBorder="1" applyAlignment="1" applyProtection="1">
      <alignment horizontal="left" vertical="top" wrapText="1"/>
    </xf>
    <xf numFmtId="0" fontId="40" fillId="0" borderId="0" xfId="0" applyFont="1" applyAlignment="1" applyProtection="1">
      <alignment horizontal="center" vertical="top"/>
    </xf>
    <xf numFmtId="0" fontId="40" fillId="0" borderId="54" xfId="0" applyFont="1" applyBorder="1" applyAlignment="1" applyProtection="1">
      <alignment horizontal="left" vertical="top"/>
    </xf>
    <xf numFmtId="0" fontId="40" fillId="0" borderId="55" xfId="0" applyFont="1" applyBorder="1" applyAlignment="1" applyProtection="1">
      <alignment horizontal="left" vertical="top"/>
    </xf>
    <xf numFmtId="0" fontId="10" fillId="0" borderId="41" xfId="0" applyFont="1" applyBorder="1" applyAlignment="1" applyProtection="1">
      <alignment horizontal="left" vertical="top"/>
    </xf>
    <xf numFmtId="0" fontId="10" fillId="0" borderId="56" xfId="0" applyFont="1" applyBorder="1" applyAlignment="1" applyProtection="1">
      <alignment horizontal="left" vertical="top"/>
    </xf>
    <xf numFmtId="0" fontId="40" fillId="0" borderId="16" xfId="0" applyFont="1" applyBorder="1" applyAlignment="1" applyProtection="1">
      <alignment horizontal="left" vertical="top" wrapText="1"/>
    </xf>
    <xf numFmtId="0" fontId="40" fillId="0" borderId="19" xfId="0" applyFont="1" applyBorder="1" applyAlignment="1" applyProtection="1">
      <alignment horizontal="left" vertical="top" wrapText="1"/>
    </xf>
    <xf numFmtId="0" fontId="40" fillId="0" borderId="5" xfId="0" applyFont="1" applyBorder="1" applyAlignment="1" applyProtection="1">
      <alignment horizontal="left" vertical="top" wrapText="1"/>
    </xf>
    <xf numFmtId="0" fontId="40" fillId="0" borderId="26" xfId="0" applyFont="1" applyBorder="1" applyAlignment="1" applyProtection="1">
      <alignment horizontal="left" vertical="top" wrapText="1"/>
    </xf>
    <xf numFmtId="0" fontId="10" fillId="0" borderId="4" xfId="0" applyFont="1" applyBorder="1" applyAlignment="1" applyProtection="1">
      <alignment horizontal="left" vertical="top" wrapText="1"/>
    </xf>
    <xf numFmtId="0" fontId="10" fillId="0" borderId="26" xfId="0" applyFont="1" applyBorder="1" applyAlignment="1" applyProtection="1">
      <alignment horizontal="left" vertical="top" wrapText="1"/>
    </xf>
    <xf numFmtId="0" fontId="10" fillId="0" borderId="27" xfId="0" applyFont="1" applyBorder="1" applyAlignment="1" applyProtection="1">
      <alignment horizontal="left" vertical="top" wrapText="1"/>
    </xf>
    <xf numFmtId="0" fontId="10" fillId="0" borderId="29" xfId="0" applyFont="1" applyBorder="1" applyAlignment="1" applyProtection="1">
      <alignment horizontal="left" vertical="top" wrapText="1"/>
    </xf>
    <xf numFmtId="0" fontId="10" fillId="0" borderId="31" xfId="0" applyFont="1" applyBorder="1" applyAlignment="1" applyProtection="1">
      <alignment horizontal="left" vertical="top" wrapText="1"/>
    </xf>
    <xf numFmtId="0" fontId="39" fillId="0" borderId="37" xfId="0" applyFont="1" applyBorder="1" applyAlignment="1">
      <alignment horizontal="left" vertical="top"/>
    </xf>
    <xf numFmtId="0" fontId="39" fillId="0" borderId="18" xfId="0" applyFont="1" applyBorder="1" applyAlignment="1">
      <alignment horizontal="left" vertical="top"/>
    </xf>
    <xf numFmtId="0" fontId="39" fillId="0" borderId="38" xfId="0" applyFont="1" applyBorder="1" applyAlignment="1">
      <alignment horizontal="left" vertical="top"/>
    </xf>
    <xf numFmtId="0" fontId="39" fillId="0" borderId="21" xfId="0" applyFont="1" applyBorder="1" applyAlignment="1">
      <alignment horizontal="left" vertical="top"/>
    </xf>
    <xf numFmtId="0" fontId="39" fillId="0" borderId="41" xfId="0" applyFont="1" applyBorder="1" applyAlignment="1">
      <alignment horizontal="left" vertical="top"/>
    </xf>
    <xf numFmtId="0" fontId="39" fillId="0" borderId="61" xfId="0" applyFont="1" applyBorder="1" applyAlignment="1">
      <alignment horizontal="left" vertical="top"/>
    </xf>
    <xf numFmtId="0" fontId="39" fillId="0" borderId="62" xfId="0" applyFont="1" applyBorder="1" applyAlignment="1">
      <alignment horizontal="left" vertical="top"/>
    </xf>
    <xf numFmtId="0" fontId="39" fillId="0" borderId="42" xfId="0" applyFont="1" applyBorder="1" applyAlignment="1">
      <alignment horizontal="left" vertical="top"/>
    </xf>
    <xf numFmtId="0" fontId="39" fillId="0" borderId="60" xfId="0" applyFont="1" applyBorder="1" applyAlignment="1">
      <alignment horizontal="left" vertical="top"/>
    </xf>
    <xf numFmtId="0" fontId="39" fillId="0" borderId="63" xfId="0" applyFont="1" applyBorder="1" applyAlignment="1">
      <alignment horizontal="left" vertical="top"/>
    </xf>
    <xf numFmtId="0" fontId="10" fillId="0" borderId="43" xfId="0" applyFont="1" applyBorder="1" applyAlignment="1" applyProtection="1">
      <alignment horizontal="left" vertical="top" wrapText="1"/>
    </xf>
    <xf numFmtId="0" fontId="10" fillId="0" borderId="64" xfId="0" applyFont="1" applyBorder="1" applyAlignment="1" applyProtection="1">
      <alignment horizontal="left" vertical="top" wrapText="1"/>
    </xf>
    <xf numFmtId="0" fontId="10" fillId="0" borderId="65" xfId="0" applyFont="1" applyBorder="1" applyAlignment="1" applyProtection="1">
      <alignment horizontal="left" vertical="top" wrapText="1"/>
    </xf>
    <xf numFmtId="0" fontId="10" fillId="0" borderId="39" xfId="0" applyFont="1" applyBorder="1" applyAlignment="1" applyProtection="1">
      <alignment horizontal="left" vertical="top" wrapText="1"/>
    </xf>
    <xf numFmtId="0" fontId="10" fillId="0" borderId="22" xfId="0" applyFont="1" applyBorder="1" applyAlignment="1" applyProtection="1">
      <alignment horizontal="left" vertical="top" wrapText="1"/>
    </xf>
    <xf numFmtId="0" fontId="10" fillId="0" borderId="46" xfId="0" applyFont="1" applyBorder="1" applyAlignment="1" applyProtection="1">
      <alignment horizontal="left" vertical="top"/>
    </xf>
    <xf numFmtId="0" fontId="10" fillId="0" borderId="45" xfId="0" applyFont="1" applyBorder="1" applyAlignment="1" applyProtection="1">
      <alignment horizontal="left" vertical="top"/>
    </xf>
    <xf numFmtId="0" fontId="10" fillId="0" borderId="51" xfId="0" applyFont="1" applyBorder="1" applyAlignment="1" applyProtection="1">
      <alignment horizontal="left" vertical="top"/>
    </xf>
    <xf numFmtId="0" fontId="10" fillId="0" borderId="52" xfId="0" applyFont="1" applyBorder="1" applyAlignment="1" applyProtection="1">
      <alignment horizontal="left" vertical="top"/>
    </xf>
    <xf numFmtId="0" fontId="39" fillId="0" borderId="15" xfId="0" applyFont="1" applyBorder="1" applyAlignment="1">
      <alignment horizontal="left" vertical="top"/>
    </xf>
    <xf numFmtId="0" fontId="39" fillId="0" borderId="33" xfId="0" applyFont="1" applyBorder="1" applyAlignment="1">
      <alignment horizontal="left" vertical="top"/>
    </xf>
    <xf numFmtId="0" fontId="10" fillId="0" borderId="47" xfId="0" applyFont="1" applyBorder="1" applyAlignment="1" applyProtection="1">
      <alignment horizontal="left" vertical="top"/>
    </xf>
    <xf numFmtId="0" fontId="10" fillId="0" borderId="48" xfId="0" applyFont="1" applyBorder="1" applyAlignment="1" applyProtection="1">
      <alignment horizontal="left" vertical="top"/>
    </xf>
    <xf numFmtId="0" fontId="41" fillId="0" borderId="16" xfId="0" applyFont="1" applyFill="1" applyBorder="1" applyAlignment="1" applyProtection="1">
      <alignment horizontal="center" vertical="top"/>
    </xf>
    <xf numFmtId="0" fontId="41" fillId="0" borderId="20" xfId="0" applyFont="1" applyFill="1" applyBorder="1" applyAlignment="1" applyProtection="1">
      <alignment horizontal="center" vertical="top"/>
    </xf>
    <xf numFmtId="0" fontId="40" fillId="0" borderId="4" xfId="0" applyFont="1" applyBorder="1" applyAlignment="1" applyProtection="1">
      <alignment horizontal="left" vertical="top" wrapText="1"/>
    </xf>
    <xf numFmtId="0" fontId="40" fillId="0" borderId="47" xfId="0" applyFont="1" applyBorder="1" applyAlignment="1" applyProtection="1">
      <alignment horizontal="left" vertical="top"/>
    </xf>
    <xf numFmtId="0" fontId="40" fillId="0" borderId="48" xfId="0" applyFont="1" applyBorder="1" applyAlignment="1" applyProtection="1">
      <alignment horizontal="left" vertical="top"/>
    </xf>
    <xf numFmtId="0" fontId="10" fillId="0" borderId="0" xfId="0" applyFont="1" applyAlignment="1" applyProtection="1">
      <alignment horizontal="left" vertical="top" wrapText="1"/>
    </xf>
    <xf numFmtId="0" fontId="40" fillId="0" borderId="16" xfId="0" applyFont="1" applyBorder="1" applyAlignment="1" applyProtection="1">
      <alignment horizontal="left" vertical="top"/>
    </xf>
    <xf numFmtId="0" fontId="40" fillId="0" borderId="20" xfId="0" applyFont="1" applyBorder="1" applyAlignment="1" applyProtection="1">
      <alignment horizontal="left" vertical="top"/>
    </xf>
    <xf numFmtId="0" fontId="10" fillId="0" borderId="16" xfId="0" applyFont="1" applyBorder="1" applyAlignment="1" applyProtection="1">
      <alignment horizontal="left" vertical="top"/>
    </xf>
    <xf numFmtId="0" fontId="10" fillId="0" borderId="20" xfId="0" applyFont="1" applyBorder="1" applyAlignment="1" applyProtection="1">
      <alignment horizontal="left" vertical="top"/>
    </xf>
    <xf numFmtId="0" fontId="40" fillId="0" borderId="32" xfId="0" applyFont="1" applyBorder="1" applyAlignment="1" applyProtection="1">
      <alignment horizontal="left" vertical="top"/>
    </xf>
    <xf numFmtId="49" fontId="10" fillId="0" borderId="16" xfId="0" applyNumberFormat="1" applyFont="1" applyBorder="1" applyAlignment="1" applyProtection="1">
      <alignment horizontal="left" vertical="top"/>
    </xf>
    <xf numFmtId="49" fontId="10" fillId="0" borderId="32" xfId="0" applyNumberFormat="1" applyFont="1" applyBorder="1" applyAlignment="1" applyProtection="1">
      <alignment horizontal="left" vertical="top"/>
    </xf>
    <xf numFmtId="0" fontId="10" fillId="0" borderId="57" xfId="0" applyFont="1" applyBorder="1" applyAlignment="1" applyProtection="1">
      <alignment horizontal="left" vertical="top" wrapText="1"/>
    </xf>
    <xf numFmtId="0" fontId="10" fillId="0" borderId="58" xfId="0" applyFont="1" applyBorder="1" applyAlignment="1" applyProtection="1">
      <alignment horizontal="left" vertical="top" wrapText="1"/>
    </xf>
    <xf numFmtId="0" fontId="10" fillId="0" borderId="59" xfId="0" applyFont="1" applyBorder="1" applyAlignment="1" applyProtection="1">
      <alignment horizontal="left" vertical="top" wrapText="1"/>
    </xf>
    <xf numFmtId="0" fontId="44" fillId="0" borderId="16" xfId="0" applyFont="1" applyBorder="1" applyAlignment="1" applyProtection="1">
      <alignment horizontal="center" vertical="top"/>
    </xf>
    <xf numFmtId="0" fontId="44" fillId="0" borderId="19" xfId="0" applyFont="1" applyBorder="1" applyAlignment="1" applyProtection="1">
      <alignment horizontal="center" vertical="top"/>
    </xf>
    <xf numFmtId="0" fontId="44" fillId="0" borderId="20" xfId="0" applyFont="1" applyBorder="1" applyAlignment="1" applyProtection="1">
      <alignment horizontal="center" vertical="top"/>
    </xf>
    <xf numFmtId="0" fontId="40" fillId="0" borderId="4" xfId="0" applyFont="1" applyBorder="1" applyAlignment="1" applyProtection="1">
      <alignment horizontal="left" vertical="top"/>
    </xf>
    <xf numFmtId="0" fontId="40" fillId="0" borderId="26" xfId="0" applyFont="1" applyBorder="1" applyAlignment="1" applyProtection="1">
      <alignment horizontal="left" vertical="top"/>
    </xf>
    <xf numFmtId="0" fontId="40" fillId="0" borderId="27" xfId="0" applyFont="1" applyBorder="1" applyAlignment="1" applyProtection="1">
      <alignment horizontal="left" vertical="top"/>
    </xf>
    <xf numFmtId="0" fontId="40" fillId="0" borderId="28" xfId="0" applyFont="1" applyBorder="1" applyAlignment="1" applyProtection="1">
      <alignment horizontal="left" vertical="top"/>
    </xf>
    <xf numFmtId="0" fontId="40" fillId="0" borderId="29" xfId="0" applyFont="1" applyBorder="1" applyAlignment="1" applyProtection="1">
      <alignment horizontal="left" vertical="top"/>
    </xf>
    <xf numFmtId="0" fontId="40" fillId="0" borderId="31" xfId="0" applyFont="1" applyBorder="1" applyAlignment="1" applyProtection="1">
      <alignment horizontal="left" vertical="top"/>
    </xf>
    <xf numFmtId="0" fontId="10" fillId="0" borderId="27" xfId="0" applyFont="1" applyBorder="1" applyAlignment="1" applyProtection="1">
      <alignment horizontal="left" vertical="top"/>
    </xf>
    <xf numFmtId="0" fontId="10" fillId="0" borderId="28" xfId="0" applyFont="1" applyBorder="1" applyAlignment="1" applyProtection="1">
      <alignment horizontal="left" vertical="top"/>
    </xf>
    <xf numFmtId="0" fontId="39" fillId="0" borderId="16" xfId="0" applyFont="1" applyBorder="1" applyAlignment="1">
      <alignment horizontal="center" vertical="top"/>
    </xf>
    <xf numFmtId="0" fontId="39" fillId="0" borderId="19" xfId="0" applyFont="1" applyBorder="1" applyAlignment="1">
      <alignment horizontal="center" vertical="top"/>
    </xf>
    <xf numFmtId="0" fontId="39" fillId="0" borderId="20" xfId="0" applyFont="1" applyBorder="1" applyAlignment="1">
      <alignment horizontal="center" vertical="top"/>
    </xf>
    <xf numFmtId="0" fontId="38" fillId="0" borderId="0" xfId="0" applyFont="1" applyAlignment="1">
      <alignment horizontal="center" vertical="top" wrapText="1"/>
    </xf>
    <xf numFmtId="0" fontId="40" fillId="0" borderId="0" xfId="0" applyFont="1" applyAlignment="1">
      <alignment horizontal="left" vertical="top"/>
    </xf>
    <xf numFmtId="0" fontId="40" fillId="38" borderId="15" xfId="0" applyFont="1" applyFill="1" applyBorder="1" applyAlignment="1">
      <alignment horizontal="center" vertical="center"/>
    </xf>
    <xf numFmtId="0" fontId="40" fillId="38" borderId="36" xfId="0" applyFont="1" applyFill="1" applyBorder="1" applyAlignment="1">
      <alignment horizontal="center" vertical="center"/>
    </xf>
    <xf numFmtId="0" fontId="40" fillId="38" borderId="33" xfId="0" applyFont="1" applyFill="1" applyBorder="1" applyAlignment="1">
      <alignment horizontal="center" vertical="center"/>
    </xf>
    <xf numFmtId="0" fontId="40" fillId="37" borderId="15" xfId="0" applyFont="1" applyFill="1" applyBorder="1" applyAlignment="1">
      <alignment horizontal="center" vertical="center"/>
    </xf>
    <xf numFmtId="0" fontId="40" fillId="37" borderId="36" xfId="0" applyFont="1" applyFill="1" applyBorder="1" applyAlignment="1">
      <alignment horizontal="center" vertical="center"/>
    </xf>
    <xf numFmtId="0" fontId="40" fillId="37" borderId="33" xfId="0" applyFont="1" applyFill="1" applyBorder="1" applyAlignment="1">
      <alignment horizontal="center" vertical="center"/>
    </xf>
    <xf numFmtId="0" fontId="59" fillId="37" borderId="15" xfId="0" applyFont="1" applyFill="1" applyBorder="1" applyAlignment="1">
      <alignment horizontal="center" vertical="center" wrapText="1"/>
    </xf>
    <xf numFmtId="0" fontId="59" fillId="37" borderId="40" xfId="0" applyFont="1" applyFill="1" applyBorder="1" applyAlignment="1">
      <alignment horizontal="center" vertical="center" wrapText="1"/>
    </xf>
    <xf numFmtId="0" fontId="59" fillId="37" borderId="36" xfId="0" applyFont="1" applyFill="1" applyBorder="1" applyAlignment="1">
      <alignment horizontal="center" vertical="center" wrapText="1"/>
    </xf>
    <xf numFmtId="0" fontId="59" fillId="37" borderId="33" xfId="0" applyFont="1" applyFill="1" applyBorder="1" applyAlignment="1">
      <alignment horizontal="center" vertical="center" wrapText="1"/>
    </xf>
    <xf numFmtId="0" fontId="46" fillId="0" borderId="0" xfId="0" applyFont="1" applyFill="1" applyAlignment="1">
      <alignment horizontal="center" vertical="top" wrapText="1"/>
    </xf>
  </cellXfs>
  <cellStyles count="166">
    <cellStyle name="20% - Accent1" xfId="22" builtinId="30" customBuiltin="1"/>
    <cellStyle name="20% - Accent1 2" xfId="49" xr:uid="{00000000-0005-0000-0000-000001000000}"/>
    <cellStyle name="20% - Accent1 2 2" xfId="119" xr:uid="{F2C07A99-8BC4-4EE0-A1C5-7B470C38922C}"/>
    <cellStyle name="20% - Accent1 3" xfId="63" xr:uid="{00000000-0005-0000-0000-000002000000}"/>
    <cellStyle name="20% - Accent1 3 2" xfId="133" xr:uid="{38411DA6-65B0-468F-82FE-529917D6ACAA}"/>
    <cellStyle name="20% - Accent1 4" xfId="83" xr:uid="{3E325331-79DA-4EA5-9034-D729F2625F2E}"/>
    <cellStyle name="20% - Accent1 4 2" xfId="148" xr:uid="{397F51CF-439F-4DF9-9DB1-7786C712E4A0}"/>
    <cellStyle name="20% - Accent1 5" xfId="103" xr:uid="{17D168B9-93BB-4AB2-83FF-0511D9CCDB8C}"/>
    <cellStyle name="20% - Accent2" xfId="26" builtinId="34" customBuiltin="1"/>
    <cellStyle name="20% - Accent2 2" xfId="51" xr:uid="{00000000-0005-0000-0000-000004000000}"/>
    <cellStyle name="20% - Accent2 2 2" xfId="121" xr:uid="{A0422325-604D-4F44-AC29-DD1D8054DCEA}"/>
    <cellStyle name="20% - Accent2 3" xfId="65" xr:uid="{00000000-0005-0000-0000-000005000000}"/>
    <cellStyle name="20% - Accent2 3 2" xfId="135" xr:uid="{98FCAFDE-38FB-494F-9F46-9BEA535185DA}"/>
    <cellStyle name="20% - Accent2 4" xfId="86" xr:uid="{F4FAEDCB-5DBF-45AD-B45C-DB458AAEAF15}"/>
    <cellStyle name="20% - Accent2 4 2" xfId="151" xr:uid="{E493CF52-4DDE-4B5A-A488-6766744A2B61}"/>
    <cellStyle name="20% - Accent2 5" xfId="105" xr:uid="{8F175179-2417-4E83-879D-89ED1B40FF6A}"/>
    <cellStyle name="20% - Accent3" xfId="30" builtinId="38" customBuiltin="1"/>
    <cellStyle name="20% - Accent3 2" xfId="53" xr:uid="{00000000-0005-0000-0000-000007000000}"/>
    <cellStyle name="20% - Accent3 2 2" xfId="123" xr:uid="{A6C757D8-7F13-44F6-A2EF-B5C58541752B}"/>
    <cellStyle name="20% - Accent3 3" xfId="67" xr:uid="{00000000-0005-0000-0000-000008000000}"/>
    <cellStyle name="20% - Accent3 3 2" xfId="137" xr:uid="{15F40C4C-B1A5-4B47-A6AE-3C09795BDE49}"/>
    <cellStyle name="20% - Accent3 4" xfId="89" xr:uid="{8A5B662F-02B0-4548-A895-0205D0190CB3}"/>
    <cellStyle name="20% - Accent3 4 2" xfId="154" xr:uid="{3D0EA20F-9499-447A-B9CC-3A18C4DEB1AD}"/>
    <cellStyle name="20% - Accent3 5" xfId="107" xr:uid="{C4B3F6D9-C0B3-419E-8417-B48D1873E367}"/>
    <cellStyle name="20% - Accent4" xfId="34" builtinId="42" customBuiltin="1"/>
    <cellStyle name="20% - Accent4 2" xfId="55" xr:uid="{00000000-0005-0000-0000-00000A000000}"/>
    <cellStyle name="20% - Accent4 2 2" xfId="125" xr:uid="{B4152CBB-A796-4518-ACCE-734FAAC4C25E}"/>
    <cellStyle name="20% - Accent4 3" xfId="69" xr:uid="{00000000-0005-0000-0000-00000B000000}"/>
    <cellStyle name="20% - Accent4 3 2" xfId="139" xr:uid="{BEFFEF66-CA7A-4EA7-A048-0B04A09DA2CF}"/>
    <cellStyle name="20% - Accent4 4" xfId="92" xr:uid="{E9D3DD63-4BCD-485D-B7F5-4252A924E1AC}"/>
    <cellStyle name="20% - Accent4 4 2" xfId="157" xr:uid="{46EE9410-E40F-44DA-B0FC-67F7E370F51E}"/>
    <cellStyle name="20% - Accent4 5" xfId="109" xr:uid="{D99B17BD-FB7A-493C-B5A2-79DBD5263ED2}"/>
    <cellStyle name="20% - Accent5" xfId="38" builtinId="46" customBuiltin="1"/>
    <cellStyle name="20% - Accent5 2" xfId="57" xr:uid="{00000000-0005-0000-0000-00000D000000}"/>
    <cellStyle name="20% - Accent5 2 2" xfId="127" xr:uid="{4377CC61-0477-497A-8F70-3771EFD3CD94}"/>
    <cellStyle name="20% - Accent5 3" xfId="71" xr:uid="{00000000-0005-0000-0000-00000E000000}"/>
    <cellStyle name="20% - Accent5 3 2" xfId="141" xr:uid="{9C905718-7F8C-4F18-9238-337F4AD03810}"/>
    <cellStyle name="20% - Accent5 4" xfId="95" xr:uid="{A68931C3-56E6-42FA-827B-355E14F05360}"/>
    <cellStyle name="20% - Accent5 4 2" xfId="160" xr:uid="{05380781-1677-426F-B65C-065EE311C0A1}"/>
    <cellStyle name="20% - Accent5 5" xfId="111" xr:uid="{B1E8C4CA-B11F-4765-BBF3-59FA3B625037}"/>
    <cellStyle name="20% - Accent6" xfId="42" builtinId="50" customBuiltin="1"/>
    <cellStyle name="20% - Accent6 2" xfId="59" xr:uid="{00000000-0005-0000-0000-000010000000}"/>
    <cellStyle name="20% - Accent6 2 2" xfId="129" xr:uid="{73BC9EC7-309B-406B-813C-7EC8C3E05ED3}"/>
    <cellStyle name="20% - Accent6 3" xfId="73" xr:uid="{00000000-0005-0000-0000-000011000000}"/>
    <cellStyle name="20% - Accent6 3 2" xfId="143" xr:uid="{0C18FEE8-0BB2-426F-9AD2-4768B1DE72AB}"/>
    <cellStyle name="20% - Accent6 4" xfId="98" xr:uid="{6A0AD785-9D22-496F-92F6-1425610B7C81}"/>
    <cellStyle name="20% - Accent6 4 2" xfId="163" xr:uid="{0E9409B1-5F90-479D-81EA-A83728F61D49}"/>
    <cellStyle name="20% - Accent6 5" xfId="113" xr:uid="{8E0353AF-8590-4404-9EA6-55DC4831A555}"/>
    <cellStyle name="40% - Accent1" xfId="23" builtinId="31" customBuiltin="1"/>
    <cellStyle name="40% - Accent1 2" xfId="50" xr:uid="{00000000-0005-0000-0000-000013000000}"/>
    <cellStyle name="40% - Accent1 2 2" xfId="120" xr:uid="{95F4E9FB-7AF7-4A9D-A987-CB537598161C}"/>
    <cellStyle name="40% - Accent1 3" xfId="64" xr:uid="{00000000-0005-0000-0000-000014000000}"/>
    <cellStyle name="40% - Accent1 3 2" xfId="134" xr:uid="{C0458380-A7DF-4788-9C4E-0A9C5F5696B0}"/>
    <cellStyle name="40% - Accent1 4" xfId="84" xr:uid="{99F09960-4F10-44FB-AB12-275401452119}"/>
    <cellStyle name="40% - Accent1 4 2" xfId="149" xr:uid="{30C677BE-3938-4C81-A1E9-750E7C20AFE4}"/>
    <cellStyle name="40% - Accent1 5" xfId="104" xr:uid="{F3F5BF7C-3D0C-4500-8605-A0967EE0AF61}"/>
    <cellStyle name="40% - Accent2" xfId="27" builtinId="35" customBuiltin="1"/>
    <cellStyle name="40% - Accent2 2" xfId="52" xr:uid="{00000000-0005-0000-0000-000016000000}"/>
    <cellStyle name="40% - Accent2 2 2" xfId="122" xr:uid="{1A680334-4CF4-491B-8179-3F072E30A454}"/>
    <cellStyle name="40% - Accent2 3" xfId="66" xr:uid="{00000000-0005-0000-0000-000017000000}"/>
    <cellStyle name="40% - Accent2 3 2" xfId="136" xr:uid="{A881B741-6BCA-4AA2-A6A6-E45CBD092B85}"/>
    <cellStyle name="40% - Accent2 4" xfId="87" xr:uid="{DEBF2B98-84B2-412E-91BC-8B73D5FE4DA8}"/>
    <cellStyle name="40% - Accent2 4 2" xfId="152" xr:uid="{2E0060F8-5F0D-42F6-8564-15359AF35B2B}"/>
    <cellStyle name="40% - Accent2 5" xfId="106" xr:uid="{F311CD83-6244-4D5D-AE38-1BC1013F107D}"/>
    <cellStyle name="40% - Accent3" xfId="31" builtinId="39" customBuiltin="1"/>
    <cellStyle name="40% - Accent3 2" xfId="54" xr:uid="{00000000-0005-0000-0000-000019000000}"/>
    <cellStyle name="40% - Accent3 2 2" xfId="124" xr:uid="{97D2D5C9-DFB4-4E9F-9D61-160849595665}"/>
    <cellStyle name="40% - Accent3 3" xfId="68" xr:uid="{00000000-0005-0000-0000-00001A000000}"/>
    <cellStyle name="40% - Accent3 3 2" xfId="138" xr:uid="{39AE7A0D-8464-4F10-B9D8-7A9354B68DD1}"/>
    <cellStyle name="40% - Accent3 4" xfId="90" xr:uid="{BCD6D31D-DCA9-41D4-8355-CDD6358FA249}"/>
    <cellStyle name="40% - Accent3 4 2" xfId="155" xr:uid="{2092CC25-563E-4754-8AEC-C4A474C4179F}"/>
    <cellStyle name="40% - Accent3 5" xfId="108" xr:uid="{12B45A83-4D32-400C-BCB8-61304AEB2243}"/>
    <cellStyle name="40% - Accent4" xfId="35" builtinId="43" customBuiltin="1"/>
    <cellStyle name="40% - Accent4 2" xfId="56" xr:uid="{00000000-0005-0000-0000-00001C000000}"/>
    <cellStyle name="40% - Accent4 2 2" xfId="126" xr:uid="{BAF0BED9-FBB0-42D5-9AF1-2EB8A0D5FAD4}"/>
    <cellStyle name="40% - Accent4 3" xfId="70" xr:uid="{00000000-0005-0000-0000-00001D000000}"/>
    <cellStyle name="40% - Accent4 3 2" xfId="140" xr:uid="{1C56DABF-5515-4B39-95F8-278C1D42FFE8}"/>
    <cellStyle name="40% - Accent4 4" xfId="93" xr:uid="{247420D9-FBE6-4D11-BA30-E4BED9DD5B1D}"/>
    <cellStyle name="40% - Accent4 4 2" xfId="158" xr:uid="{CA91A043-6975-4CBF-9A1C-0429271E4E5B}"/>
    <cellStyle name="40% - Accent4 5" xfId="110" xr:uid="{A003A445-65F6-4C4E-B20B-52361F7ECC8E}"/>
    <cellStyle name="40% - Accent5" xfId="39" builtinId="47" customBuiltin="1"/>
    <cellStyle name="40% - Accent5 2" xfId="58" xr:uid="{00000000-0005-0000-0000-00001F000000}"/>
    <cellStyle name="40% - Accent5 2 2" xfId="128" xr:uid="{66FBF88C-D4AB-4479-91D1-4793BB78B3D1}"/>
    <cellStyle name="40% - Accent5 3" xfId="72" xr:uid="{00000000-0005-0000-0000-000020000000}"/>
    <cellStyle name="40% - Accent5 3 2" xfId="142" xr:uid="{619625D2-D597-4667-A45E-DE5923560D00}"/>
    <cellStyle name="40% - Accent5 4" xfId="96" xr:uid="{153EA794-AE4C-4DCB-93D8-A55A8A6DD7A1}"/>
    <cellStyle name="40% - Accent5 4 2" xfId="161" xr:uid="{AD71A436-5FBB-4E7C-8DD2-3D77B90463E7}"/>
    <cellStyle name="40% - Accent5 5" xfId="112" xr:uid="{28EBE0EB-48C8-474A-BB73-1C7472A4B730}"/>
    <cellStyle name="40% - Accent6" xfId="43" builtinId="51" customBuiltin="1"/>
    <cellStyle name="40% - Accent6 2" xfId="60" xr:uid="{00000000-0005-0000-0000-000022000000}"/>
    <cellStyle name="40% - Accent6 2 2" xfId="130" xr:uid="{573A6B45-4413-4DC9-816F-EF7552829A8B}"/>
    <cellStyle name="40% - Accent6 3" xfId="74" xr:uid="{00000000-0005-0000-0000-000023000000}"/>
    <cellStyle name="40% - Accent6 3 2" xfId="144" xr:uid="{EE077A1B-D361-4CA4-80C5-6F6F508D444D}"/>
    <cellStyle name="40% - Accent6 4" xfId="99" xr:uid="{4FA46A07-DFD0-4B0D-9A39-CA5C8F444FCE}"/>
    <cellStyle name="40% - Accent6 4 2" xfId="164" xr:uid="{FA05C990-C619-4678-B8FE-98B598A7F25A}"/>
    <cellStyle name="40% - Accent6 5" xfId="114" xr:uid="{262F2928-374E-4526-8656-54CCF1E2A33E}"/>
    <cellStyle name="60% - Accent1" xfId="24" builtinId="32" customBuiltin="1"/>
    <cellStyle name="60% - Accent1 2" xfId="85" xr:uid="{50D71A76-F6AE-4FC8-9342-A16E8AC799A5}"/>
    <cellStyle name="60% - Accent1 2 2" xfId="150" xr:uid="{05CDACBA-2FDC-4006-9E61-6EE1CBC8E355}"/>
    <cellStyle name="60% - Accent2" xfId="28" builtinId="36" customBuiltin="1"/>
    <cellStyle name="60% - Accent2 2" xfId="88" xr:uid="{F793FC14-C661-498B-83BB-4B7D4C59C709}"/>
    <cellStyle name="60% - Accent2 2 2" xfId="153" xr:uid="{5B894599-DEAE-4F9F-B240-DC311558233A}"/>
    <cellStyle name="60% - Accent3" xfId="32" builtinId="40" customBuiltin="1"/>
    <cellStyle name="60% - Accent3 2" xfId="91" xr:uid="{66BB9632-9025-4BFE-A650-B034DCD16547}"/>
    <cellStyle name="60% - Accent3 2 2" xfId="156" xr:uid="{4ED7CFDC-237F-43DF-964E-0341A43A93CB}"/>
    <cellStyle name="60% - Accent4" xfId="36" builtinId="44" customBuiltin="1"/>
    <cellStyle name="60% - Accent4 2" xfId="94" xr:uid="{08C69BEC-9159-42F2-BF01-4AC6E8AA359E}"/>
    <cellStyle name="60% - Accent4 2 2" xfId="159" xr:uid="{CAAC18C4-1B4F-49B2-BFB1-C3AF9F903BE9}"/>
    <cellStyle name="60% - Accent5" xfId="40" builtinId="48" customBuiltin="1"/>
    <cellStyle name="60% - Accent5 2" xfId="97" xr:uid="{C01EDEA8-815A-497A-9AAD-B1671B43860E}"/>
    <cellStyle name="60% - Accent5 2 2" xfId="162" xr:uid="{772A11B3-CC1A-4E1F-B967-28F99850639C}"/>
    <cellStyle name="60% - Accent6" xfId="44" builtinId="52" customBuiltin="1"/>
    <cellStyle name="60% - Accent6 2" xfId="100" xr:uid="{FB92E0F7-6CAB-4FE4-948C-BBCE677045D7}"/>
    <cellStyle name="60% - Accent6 2 2" xfId="165" xr:uid="{DED4512C-9670-4773-AE02-F9FC183EE67D}"/>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 2 2" xfId="102" xr:uid="{73C063D7-2F4F-4F37-8151-E4FC74A30F4C}"/>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5" xr:uid="{1931357C-73F9-4603-B8FF-DA99C80D803A}"/>
    <cellStyle name="Normal 4 3" xfId="115" xr:uid="{645E7C60-15AF-4CA7-94ED-82183D671075}"/>
    <cellStyle name="Normal 5" xfId="47" xr:uid="{00000000-0005-0000-0000-000044000000}"/>
    <cellStyle name="Normal 5 2" xfId="117" xr:uid="{8247F0EA-E8B0-455E-9390-C1F73AA5B1CC}"/>
    <cellStyle name="Normal 6" xfId="61" xr:uid="{00000000-0005-0000-0000-000045000000}"/>
    <cellStyle name="Normal 6 2" xfId="131" xr:uid="{A5BCA0BE-38E3-4381-857E-3A725C559C32}"/>
    <cellStyle name="Normal 7" xfId="78" xr:uid="{66C54B18-2381-42C1-81F0-CD15CEC6B322}"/>
    <cellStyle name="Normal 7 2" xfId="101" xr:uid="{A9E6B77A-1676-40C0-A47D-EF214B7CDF6C}"/>
    <cellStyle name="Normal 7 3" xfId="146" xr:uid="{F867A134-3E34-4C50-80A7-8D8D37DE9378}"/>
    <cellStyle name="Note 2" xfId="46" xr:uid="{00000000-0005-0000-0000-000046000000}"/>
    <cellStyle name="Note 2 2" xfId="116" xr:uid="{E42E45D6-B4E1-4ADC-B22C-84262C38C9C6}"/>
    <cellStyle name="Note 3" xfId="48" xr:uid="{00000000-0005-0000-0000-000047000000}"/>
    <cellStyle name="Note 3 2" xfId="118" xr:uid="{CBE35CFB-F35A-405F-9B1B-C6398A9AD8F8}"/>
    <cellStyle name="Note 4" xfId="62" xr:uid="{00000000-0005-0000-0000-000048000000}"/>
    <cellStyle name="Note 4 2" xfId="132" xr:uid="{5F28B929-0EE6-4D3D-8913-10DEB0EF04ED}"/>
    <cellStyle name="Note 5" xfId="82" xr:uid="{2EBB0283-4865-41FB-9CB4-2518BE098D22}"/>
    <cellStyle name="Note 5 2" xfId="147" xr:uid="{6693B7B4-CEC7-44D5-9CF5-95C07A3A4E7F}"/>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85">
    <dxf>
      <font>
        <color theme="0"/>
      </font>
    </dxf>
    <dxf>
      <font>
        <color theme="0"/>
      </font>
    </dxf>
    <dxf>
      <font>
        <color theme="0"/>
      </font>
    </dxf>
    <dxf>
      <font>
        <color theme="0"/>
      </font>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patternType="none">
          <bgColor auto="1"/>
        </patternFill>
      </fill>
    </dxf>
    <dxf>
      <font>
        <color theme="0"/>
      </font>
    </dxf>
    <dxf>
      <font>
        <color theme="0"/>
      </font>
    </dxf>
    <dxf>
      <font>
        <color theme="0"/>
      </font>
    </dxf>
    <dxf>
      <font>
        <color theme="0"/>
      </font>
    </dxf>
    <dxf>
      <font>
        <color theme="0"/>
      </font>
    </dxf>
    <dxf>
      <font>
        <color theme="0" tint="-4.9989318521683403E-2"/>
      </font>
    </dxf>
    <dxf>
      <font>
        <color rgb="FFFF0000"/>
      </font>
      <fill>
        <patternFill patternType="none">
          <bgColor auto="1"/>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00"/>
      <color rgb="FFFF00FF"/>
      <color rgb="FFA6A6A6"/>
      <color rgb="FF1B30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5</xdr:row>
      <xdr:rowOff>25400</xdr:rowOff>
    </xdr:from>
    <xdr:to>
      <xdr:col>8</xdr:col>
      <xdr:colOff>589919</xdr:colOff>
      <xdr:row>23</xdr:row>
      <xdr:rowOff>455703</xdr:rowOff>
    </xdr:to>
    <xdr:pic>
      <xdr:nvPicPr>
        <xdr:cNvPr id="2" name="Picture 1">
          <a:extLst>
            <a:ext uri="{FF2B5EF4-FFF2-40B4-BE49-F238E27FC236}">
              <a16:creationId xmlns:a16="http://schemas.microsoft.com/office/drawing/2014/main" id="{1408AF97-3C18-47A7-9524-AFA274A614FD}"/>
            </a:ext>
          </a:extLst>
        </xdr:cNvPr>
        <xdr:cNvPicPr>
          <a:picLocks noChangeAspect="1"/>
        </xdr:cNvPicPr>
      </xdr:nvPicPr>
      <xdr:blipFill>
        <a:blip xmlns:r="http://schemas.openxmlformats.org/officeDocument/2006/relationships" r:embed="rId1"/>
        <a:stretch>
          <a:fillRect/>
        </a:stretch>
      </xdr:blipFill>
      <xdr:spPr>
        <a:xfrm>
          <a:off x="438150" y="1006475"/>
          <a:ext cx="4780919" cy="3514286"/>
        </a:xfrm>
        <a:prstGeom prst="rect">
          <a:avLst/>
        </a:prstGeom>
      </xdr:spPr>
    </xdr:pic>
    <xdr:clientData/>
  </xdr:twoCellAnchor>
  <xdr:twoCellAnchor editAs="oneCell">
    <xdr:from>
      <xdr:col>10</xdr:col>
      <xdr:colOff>50800</xdr:colOff>
      <xdr:row>29</xdr:row>
      <xdr:rowOff>25400</xdr:rowOff>
    </xdr:from>
    <xdr:to>
      <xdr:col>17</xdr:col>
      <xdr:colOff>574043</xdr:colOff>
      <xdr:row>47</xdr:row>
      <xdr:rowOff>465224</xdr:rowOff>
    </xdr:to>
    <xdr:pic>
      <xdr:nvPicPr>
        <xdr:cNvPr id="3" name="Picture 2">
          <a:extLst>
            <a:ext uri="{FF2B5EF4-FFF2-40B4-BE49-F238E27FC236}">
              <a16:creationId xmlns:a16="http://schemas.microsoft.com/office/drawing/2014/main" id="{02C740D4-FC80-42C4-9032-7BC38C55259E}"/>
            </a:ext>
          </a:extLst>
        </xdr:cNvPr>
        <xdr:cNvPicPr>
          <a:picLocks noChangeAspect="1"/>
        </xdr:cNvPicPr>
      </xdr:nvPicPr>
      <xdr:blipFill>
        <a:blip xmlns:r="http://schemas.openxmlformats.org/officeDocument/2006/relationships" r:embed="rId2"/>
        <a:stretch>
          <a:fillRect/>
        </a:stretch>
      </xdr:blipFill>
      <xdr:spPr>
        <a:xfrm>
          <a:off x="5899150" y="5616575"/>
          <a:ext cx="4790443" cy="3523808"/>
        </a:xfrm>
        <a:prstGeom prst="rect">
          <a:avLst/>
        </a:prstGeom>
      </xdr:spPr>
    </xdr:pic>
    <xdr:clientData/>
  </xdr:twoCellAnchor>
  <xdr:twoCellAnchor editAs="oneCell">
    <xdr:from>
      <xdr:col>10</xdr:col>
      <xdr:colOff>76200</xdr:colOff>
      <xdr:row>5</xdr:row>
      <xdr:rowOff>25400</xdr:rowOff>
    </xdr:from>
    <xdr:to>
      <xdr:col>17</xdr:col>
      <xdr:colOff>608967</xdr:colOff>
      <xdr:row>23</xdr:row>
      <xdr:rowOff>493798</xdr:rowOff>
    </xdr:to>
    <xdr:pic>
      <xdr:nvPicPr>
        <xdr:cNvPr id="4" name="Picture 3">
          <a:extLst>
            <a:ext uri="{FF2B5EF4-FFF2-40B4-BE49-F238E27FC236}">
              <a16:creationId xmlns:a16="http://schemas.microsoft.com/office/drawing/2014/main" id="{3D37E6DC-82B1-4CDC-9846-11296D664C20}"/>
            </a:ext>
          </a:extLst>
        </xdr:cNvPr>
        <xdr:cNvPicPr>
          <a:picLocks noChangeAspect="1"/>
        </xdr:cNvPicPr>
      </xdr:nvPicPr>
      <xdr:blipFill>
        <a:blip xmlns:r="http://schemas.openxmlformats.org/officeDocument/2006/relationships" r:embed="rId3"/>
        <a:stretch>
          <a:fillRect/>
        </a:stretch>
      </xdr:blipFill>
      <xdr:spPr>
        <a:xfrm>
          <a:off x="6426200" y="941614"/>
          <a:ext cx="5168267" cy="3407540"/>
        </a:xfrm>
        <a:prstGeom prst="rect">
          <a:avLst/>
        </a:prstGeom>
      </xdr:spPr>
    </xdr:pic>
    <xdr:clientData/>
  </xdr:twoCellAnchor>
  <xdr:twoCellAnchor editAs="oneCell">
    <xdr:from>
      <xdr:col>1</xdr:col>
      <xdr:colOff>76200</xdr:colOff>
      <xdr:row>29</xdr:row>
      <xdr:rowOff>25400</xdr:rowOff>
    </xdr:from>
    <xdr:to>
      <xdr:col>8</xdr:col>
      <xdr:colOff>608967</xdr:colOff>
      <xdr:row>47</xdr:row>
      <xdr:rowOff>484272</xdr:rowOff>
    </xdr:to>
    <xdr:pic>
      <xdr:nvPicPr>
        <xdr:cNvPr id="5" name="Picture 4">
          <a:extLst>
            <a:ext uri="{FF2B5EF4-FFF2-40B4-BE49-F238E27FC236}">
              <a16:creationId xmlns:a16="http://schemas.microsoft.com/office/drawing/2014/main" id="{40AF2C37-C351-4CCF-921E-78F61501213C}"/>
            </a:ext>
          </a:extLst>
        </xdr:cNvPr>
        <xdr:cNvPicPr>
          <a:picLocks noChangeAspect="1"/>
        </xdr:cNvPicPr>
      </xdr:nvPicPr>
      <xdr:blipFill>
        <a:blip xmlns:r="http://schemas.openxmlformats.org/officeDocument/2006/relationships" r:embed="rId4"/>
        <a:stretch>
          <a:fillRect/>
        </a:stretch>
      </xdr:blipFill>
      <xdr:spPr>
        <a:xfrm>
          <a:off x="438150" y="5616575"/>
          <a:ext cx="4799967" cy="3542856"/>
        </a:xfrm>
        <a:prstGeom prst="rect">
          <a:avLst/>
        </a:prstGeom>
      </xdr:spPr>
    </xdr:pic>
    <xdr:clientData/>
  </xdr:twoCellAnchor>
  <xdr:twoCellAnchor editAs="oneCell">
    <xdr:from>
      <xdr:col>1</xdr:col>
      <xdr:colOff>24885</xdr:colOff>
      <xdr:row>53</xdr:row>
      <xdr:rowOff>25743</xdr:rowOff>
    </xdr:from>
    <xdr:to>
      <xdr:col>8</xdr:col>
      <xdr:colOff>581025</xdr:colOff>
      <xdr:row>71</xdr:row>
      <xdr:rowOff>482958</xdr:rowOff>
    </xdr:to>
    <xdr:pic>
      <xdr:nvPicPr>
        <xdr:cNvPr id="6" name="Picture 8">
          <a:extLst>
            <a:ext uri="{FF2B5EF4-FFF2-40B4-BE49-F238E27FC236}">
              <a16:creationId xmlns:a16="http://schemas.microsoft.com/office/drawing/2014/main" id="{70579EFB-9AD8-49DD-B2C8-D7B291C28C96}"/>
            </a:ext>
          </a:extLst>
        </xdr:cNvPr>
        <xdr:cNvPicPr>
          <a:picLocks noChangeAspect="1"/>
        </xdr:cNvPicPr>
      </xdr:nvPicPr>
      <xdr:blipFill>
        <a:blip xmlns:r="http://schemas.openxmlformats.org/officeDocument/2006/relationships" r:embed="rId5"/>
        <a:stretch>
          <a:fillRect/>
        </a:stretch>
      </xdr:blipFill>
      <xdr:spPr>
        <a:xfrm>
          <a:off x="386835" y="10227018"/>
          <a:ext cx="4823340" cy="3541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Markus Storbeck - QIAGEN" id="{38371891-63A3-43F1-88A7-F301DC9405D2}" userId="Markus Storbeck - QIAGEN" providerId="None"/>
  <person displayName="Jordan Juane - QIAGEN" id="{557BBFDD-AEE4-470C-A530-B7D3CB49A971}" userId="S::Jordan.Juane@qiagen.com::10aadc03-52a3-4015-b3d2-2c5de6ed66e0" providerId="AD"/>
  <person displayName="Melanie Hussong - QIAGEN" id="{22BCD284-6514-4465-BFFA-D3FA4C592FB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31A65-AA9C-4EC3-BED7-645A53873FB6}">
  <sheetPr>
    <tabColor rgb="FF002060"/>
  </sheetPr>
  <dimension ref="A1:BF57"/>
  <sheetViews>
    <sheetView view="pageLayout" zoomScale="115" zoomScaleNormal="100" zoomScalePageLayoutView="115" workbookViewId="0">
      <selection activeCell="B37" sqref="B37"/>
    </sheetView>
  </sheetViews>
  <sheetFormatPr defaultColWidth="8.81640625" defaultRowHeight="14" x14ac:dyDescent="0.35"/>
  <cols>
    <col min="1" max="1" width="6.453125" style="27" customWidth="1"/>
    <col min="2" max="2" width="88.1796875" style="42" customWidth="1"/>
    <col min="3" max="3" width="6.453125" style="27" customWidth="1"/>
    <col min="4" max="58" width="8.81640625" style="26"/>
    <col min="59" max="16384" width="8.81640625" style="27"/>
  </cols>
  <sheetData>
    <row r="1" spans="1:58" x14ac:dyDescent="0.25">
      <c r="A1" s="24"/>
      <c r="B1" s="25" t="s">
        <v>2826</v>
      </c>
      <c r="C1" s="24"/>
    </row>
    <row r="2" spans="1:58" x14ac:dyDescent="0.25">
      <c r="A2" s="24"/>
      <c r="B2" s="25"/>
      <c r="C2" s="24"/>
    </row>
    <row r="3" spans="1:58" ht="41" x14ac:dyDescent="0.35">
      <c r="A3" s="24"/>
      <c r="B3" s="28" t="s">
        <v>2814</v>
      </c>
      <c r="C3" s="24"/>
    </row>
    <row r="4" spans="1:58" ht="13" customHeight="1" x14ac:dyDescent="0.35">
      <c r="A4" s="24"/>
      <c r="B4" s="28"/>
      <c r="C4" s="24"/>
    </row>
    <row r="5" spans="1:58" s="32" customFormat="1" ht="13" customHeight="1" x14ac:dyDescent="0.35">
      <c r="A5" s="29"/>
      <c r="B5" s="30" t="s">
        <v>2827</v>
      </c>
      <c r="C5" s="29"/>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row>
    <row r="6" spans="1:58" s="32" customFormat="1" ht="12.5" x14ac:dyDescent="0.35">
      <c r="A6" s="29"/>
      <c r="B6" s="30" t="s">
        <v>2634</v>
      </c>
      <c r="C6" s="29"/>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row>
    <row r="7" spans="1:58" s="32" customFormat="1" ht="26" x14ac:dyDescent="0.35">
      <c r="A7" s="29"/>
      <c r="B7" s="33" t="s">
        <v>2373</v>
      </c>
      <c r="C7" s="29"/>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row>
    <row r="8" spans="1:58" s="32" customFormat="1" ht="26" x14ac:dyDescent="0.35">
      <c r="A8" s="29"/>
      <c r="B8" s="33" t="s">
        <v>2635</v>
      </c>
      <c r="C8" s="29"/>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row>
    <row r="9" spans="1:58" s="32" customFormat="1" ht="26" x14ac:dyDescent="0.35">
      <c r="A9" s="29"/>
      <c r="B9" s="34" t="s">
        <v>2636</v>
      </c>
      <c r="C9" s="29"/>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row>
    <row r="10" spans="1:58" s="32" customFormat="1" ht="12.5" x14ac:dyDescent="0.35">
      <c r="A10" s="29"/>
      <c r="B10" s="34"/>
      <c r="C10" s="29"/>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row>
    <row r="11" spans="1:58" s="32" customFormat="1" ht="101" x14ac:dyDescent="0.35">
      <c r="A11" s="29"/>
      <c r="B11" s="34" t="s">
        <v>2810</v>
      </c>
      <c r="C11" s="29"/>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row>
    <row r="12" spans="1:58" s="32" customFormat="1" ht="12.5" x14ac:dyDescent="0.35">
      <c r="A12" s="29"/>
      <c r="B12" s="34"/>
      <c r="C12" s="29"/>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row>
    <row r="13" spans="1:58" s="32" customFormat="1" ht="38" x14ac:dyDescent="0.35">
      <c r="A13" s="29"/>
      <c r="B13" s="34" t="s">
        <v>2637</v>
      </c>
      <c r="C13" s="29"/>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row>
    <row r="14" spans="1:58" s="32" customFormat="1" ht="12.5" x14ac:dyDescent="0.35">
      <c r="A14" s="29"/>
      <c r="B14" s="34"/>
      <c r="C14" s="29"/>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row>
    <row r="15" spans="1:58" s="32" customFormat="1" ht="13" x14ac:dyDescent="0.35">
      <c r="A15" s="29"/>
      <c r="B15" s="34" t="s">
        <v>2638</v>
      </c>
      <c r="C15" s="29"/>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row>
    <row r="16" spans="1:58" s="32" customFormat="1" ht="12.5" x14ac:dyDescent="0.35">
      <c r="A16" s="29"/>
      <c r="B16" s="34"/>
      <c r="C16" s="29"/>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row>
    <row r="17" spans="1:58" s="32" customFormat="1" ht="76.5" x14ac:dyDescent="0.35">
      <c r="A17" s="29"/>
      <c r="B17" s="34" t="s">
        <v>2639</v>
      </c>
      <c r="C17" s="29"/>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row>
    <row r="18" spans="1:58" s="32" customFormat="1" ht="12.5" x14ac:dyDescent="0.35">
      <c r="A18" s="29"/>
      <c r="B18" s="34"/>
      <c r="C18" s="29"/>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row>
    <row r="19" spans="1:58" s="32" customFormat="1" ht="40" x14ac:dyDescent="0.35">
      <c r="A19" s="29"/>
      <c r="B19" s="34" t="s">
        <v>2640</v>
      </c>
      <c r="C19" s="29"/>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row>
    <row r="20" spans="1:58" s="32" customFormat="1" ht="12.5" x14ac:dyDescent="0.35">
      <c r="A20" s="29"/>
      <c r="B20" s="34"/>
      <c r="C20" s="29"/>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row>
    <row r="21" spans="1:58" s="32" customFormat="1" ht="50.5" x14ac:dyDescent="0.35">
      <c r="A21" s="29"/>
      <c r="B21" s="34" t="s">
        <v>2775</v>
      </c>
      <c r="C21" s="29"/>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row>
    <row r="22" spans="1:58" s="32" customFormat="1" ht="12.5" x14ac:dyDescent="0.35">
      <c r="A22" s="29"/>
      <c r="B22" s="35"/>
      <c r="C22" s="29"/>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row>
    <row r="23" spans="1:58" s="32" customFormat="1" ht="38" x14ac:dyDescent="0.35">
      <c r="A23" s="29"/>
      <c r="B23" s="35" t="s">
        <v>2641</v>
      </c>
      <c r="C23" s="29"/>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row>
    <row r="24" spans="1:58" s="32" customFormat="1" ht="12.5" x14ac:dyDescent="0.35">
      <c r="A24" s="29"/>
      <c r="B24" s="35"/>
      <c r="C24" s="29"/>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row>
    <row r="25" spans="1:58" s="32" customFormat="1" ht="12.5" x14ac:dyDescent="0.35">
      <c r="A25" s="29"/>
      <c r="B25" s="35"/>
      <c r="C25" s="29"/>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row>
    <row r="26" spans="1:58" s="32" customFormat="1" ht="12.5" x14ac:dyDescent="0.35">
      <c r="A26" s="29"/>
      <c r="B26" s="35"/>
      <c r="C26" s="29"/>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row>
    <row r="27" spans="1:58" s="32" customFormat="1" ht="12.5" x14ac:dyDescent="0.35">
      <c r="A27" s="29"/>
      <c r="B27" s="35"/>
      <c r="C27" s="29"/>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row>
    <row r="28" spans="1:58" s="32" customFormat="1" ht="12.5" x14ac:dyDescent="0.35">
      <c r="A28" s="29"/>
      <c r="B28" s="35"/>
      <c r="C28" s="29"/>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row>
    <row r="29" spans="1:58" s="32" customFormat="1" ht="39" x14ac:dyDescent="0.35">
      <c r="A29" s="29"/>
      <c r="B29" s="36" t="s">
        <v>2642</v>
      </c>
      <c r="C29" s="29"/>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row>
    <row r="30" spans="1:58" s="32" customFormat="1" ht="13" x14ac:dyDescent="0.35">
      <c r="A30" s="29"/>
      <c r="B30" s="36"/>
      <c r="C30" s="29"/>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row>
    <row r="31" spans="1:58" s="32" customFormat="1" ht="37.5" x14ac:dyDescent="0.35">
      <c r="A31" s="29"/>
      <c r="B31" s="35" t="s">
        <v>2643</v>
      </c>
      <c r="C31" s="29"/>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row>
    <row r="32" spans="1:58" s="32" customFormat="1" ht="12.5" x14ac:dyDescent="0.35">
      <c r="A32" s="29"/>
      <c r="B32" s="35"/>
      <c r="C32" s="29"/>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row>
    <row r="33" spans="1:58" s="32" customFormat="1" ht="30" x14ac:dyDescent="0.35">
      <c r="A33" s="29"/>
      <c r="B33" s="37" t="s">
        <v>2777</v>
      </c>
      <c r="C33" s="29"/>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row>
    <row r="34" spans="1:58" s="32" customFormat="1" ht="12.5" x14ac:dyDescent="0.35">
      <c r="A34" s="29"/>
      <c r="B34" s="37"/>
      <c r="C34" s="29"/>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row>
    <row r="35" spans="1:58" s="32" customFormat="1" ht="12.5" x14ac:dyDescent="0.35">
      <c r="A35" s="29"/>
      <c r="B35" s="37" t="s">
        <v>2828</v>
      </c>
      <c r="C35" s="29"/>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row>
    <row r="36" spans="1:58" s="32" customFormat="1" ht="12.5" x14ac:dyDescent="0.35">
      <c r="A36" s="29"/>
      <c r="B36" s="38"/>
      <c r="C36" s="29"/>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row>
    <row r="37" spans="1:58" s="32" customFormat="1" ht="12.5" x14ac:dyDescent="0.35">
      <c r="A37" s="29"/>
      <c r="B37" s="39" t="s">
        <v>2644</v>
      </c>
      <c r="C37" s="29"/>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row>
    <row r="38" spans="1:58" s="32" customFormat="1" ht="12.5" x14ac:dyDescent="0.35">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row>
    <row r="39" spans="1:58" s="32" customFormat="1" ht="12.5" x14ac:dyDescent="0.35">
      <c r="A39" s="31"/>
      <c r="B39" s="40"/>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row>
    <row r="40" spans="1:58" s="32" customFormat="1" ht="12.5" x14ac:dyDescent="0.35">
      <c r="A40" s="31"/>
      <c r="B40" s="40"/>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row>
    <row r="41" spans="1:58" s="32" customFormat="1" ht="12.5" x14ac:dyDescent="0.35">
      <c r="A41" s="31"/>
      <c r="B41" s="40"/>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row>
    <row r="42" spans="1:58" s="32" customFormat="1" ht="12.5" x14ac:dyDescent="0.35">
      <c r="A42" s="31"/>
      <c r="B42" s="40"/>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row>
    <row r="43" spans="1:58" s="32" customFormat="1" ht="12.5" x14ac:dyDescent="0.35">
      <c r="A43" s="31"/>
      <c r="B43" s="40"/>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row>
    <row r="44" spans="1:58" s="32" customFormat="1" ht="12.5" x14ac:dyDescent="0.35">
      <c r="A44" s="31"/>
      <c r="B44" s="40"/>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row>
    <row r="45" spans="1:58" s="32" customFormat="1" ht="12.5" x14ac:dyDescent="0.35">
      <c r="A45" s="31"/>
      <c r="B45" s="40"/>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row>
    <row r="46" spans="1:58" s="26" customFormat="1" x14ac:dyDescent="0.35">
      <c r="B46" s="41"/>
    </row>
    <row r="47" spans="1:58" s="26" customFormat="1" x14ac:dyDescent="0.35">
      <c r="B47" s="41"/>
    </row>
    <row r="48" spans="1:58" s="26" customFormat="1" x14ac:dyDescent="0.35">
      <c r="B48" s="41"/>
    </row>
    <row r="49" spans="2:2" s="26" customFormat="1" x14ac:dyDescent="0.35">
      <c r="B49" s="41"/>
    </row>
    <row r="50" spans="2:2" s="26" customFormat="1" x14ac:dyDescent="0.35">
      <c r="B50" s="41"/>
    </row>
    <row r="51" spans="2:2" s="26" customFormat="1" x14ac:dyDescent="0.35">
      <c r="B51" s="41"/>
    </row>
    <row r="52" spans="2:2" s="26" customFormat="1" x14ac:dyDescent="0.35">
      <c r="B52" s="41"/>
    </row>
    <row r="53" spans="2:2" s="26" customFormat="1" x14ac:dyDescent="0.35">
      <c r="B53" s="41"/>
    </row>
    <row r="54" spans="2:2" s="26" customFormat="1" x14ac:dyDescent="0.35">
      <c r="B54" s="41"/>
    </row>
    <row r="55" spans="2:2" s="26" customFormat="1" x14ac:dyDescent="0.35">
      <c r="B55" s="41"/>
    </row>
    <row r="56" spans="2:2" s="26" customFormat="1" x14ac:dyDescent="0.35">
      <c r="B56" s="41"/>
    </row>
    <row r="57" spans="2:2" s="26" customFormat="1" x14ac:dyDescent="0.35">
      <c r="B57" s="41"/>
    </row>
  </sheetData>
  <sheetProtection algorithmName="SHA-512" hashValue="zC7AJw/5RqexTonME+iaCg10Z8+8BaxsnvjGLnrNoqvFGG9WXMmboedj+x93aZvgqCw04QUhYLqclcsMN5wTYQ==" saltValue="msLwhEl12Rw50+QRvJmU+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C76F3-8DAE-4EFE-AF96-279D6BCC6AE8}">
  <sheetPr>
    <tabColor rgb="FF1B3067"/>
    <pageSetUpPr fitToPage="1"/>
  </sheetPr>
  <dimension ref="A2:L63"/>
  <sheetViews>
    <sheetView view="pageLayout" topLeftCell="A7" zoomScaleNormal="100" workbookViewId="0">
      <selection activeCell="H7" sqref="H7"/>
    </sheetView>
  </sheetViews>
  <sheetFormatPr defaultColWidth="9.1796875" defaultRowHeight="14.5" customHeight="1" x14ac:dyDescent="0.35"/>
  <cols>
    <col min="1" max="1" width="9.1796875" style="78"/>
    <col min="2" max="2" width="3.7265625" style="78" customWidth="1"/>
    <col min="3" max="3" width="16.1796875" style="78" customWidth="1"/>
    <col min="4" max="4" width="9.1796875" style="78"/>
    <col min="5" max="5" width="13.26953125" style="78" customWidth="1"/>
    <col min="6" max="6" width="9.1796875" style="78"/>
    <col min="7" max="7" width="11.453125" style="78" bestFit="1" customWidth="1"/>
    <col min="8" max="9" width="16.26953125" style="78" customWidth="1"/>
    <col min="10" max="16384" width="9.1796875" style="78"/>
  </cols>
  <sheetData>
    <row r="2" spans="1:12" s="59" customFormat="1" ht="19.399999999999999" customHeight="1" x14ac:dyDescent="0.35">
      <c r="A2" s="278" t="s">
        <v>2476</v>
      </c>
      <c r="B2" s="278"/>
      <c r="C2" s="278"/>
      <c r="D2" s="278"/>
      <c r="E2" s="278"/>
      <c r="F2" s="278"/>
      <c r="G2" s="278"/>
      <c r="H2" s="278"/>
      <c r="I2" s="278"/>
      <c r="J2" s="278"/>
      <c r="K2" s="278"/>
      <c r="L2" s="186"/>
    </row>
    <row r="3" spans="1:12" s="59" customFormat="1" ht="14.5" customHeight="1" x14ac:dyDescent="0.35">
      <c r="A3" s="60"/>
      <c r="B3" s="60"/>
      <c r="C3" s="60"/>
      <c r="D3" s="60"/>
      <c r="E3" s="60"/>
      <c r="F3" s="60"/>
      <c r="G3" s="60"/>
      <c r="H3" s="60"/>
    </row>
    <row r="4" spans="1:12" s="59" customFormat="1" ht="14.5" customHeight="1" x14ac:dyDescent="0.35">
      <c r="A4" s="60" t="s">
        <v>0</v>
      </c>
      <c r="C4" s="71"/>
      <c r="F4" s="60" t="s">
        <v>1</v>
      </c>
      <c r="G4" s="71"/>
      <c r="I4" s="60" t="s">
        <v>2</v>
      </c>
      <c r="J4" s="160"/>
    </row>
    <row r="5" spans="1:12" s="74" customFormat="1" ht="14.5" customHeight="1" x14ac:dyDescent="0.35">
      <c r="A5" s="189"/>
      <c r="C5" s="75"/>
      <c r="D5" s="189"/>
      <c r="E5" s="75"/>
      <c r="G5" s="189"/>
      <c r="H5" s="190"/>
    </row>
    <row r="6" spans="1:12" s="74" customFormat="1" ht="14.5" customHeight="1" x14ac:dyDescent="0.35">
      <c r="A6" s="189"/>
      <c r="C6" s="75"/>
      <c r="D6" s="189"/>
      <c r="E6" s="75"/>
      <c r="G6" s="189"/>
      <c r="H6" s="190"/>
    </row>
    <row r="7" spans="1:12" s="74" customFormat="1" ht="14.5" customHeight="1" x14ac:dyDescent="0.35">
      <c r="A7" s="189"/>
      <c r="C7" s="75"/>
      <c r="D7" s="189"/>
      <c r="E7" s="75"/>
      <c r="G7" s="189"/>
      <c r="H7" s="190"/>
    </row>
    <row r="8" spans="1:12" s="59" customFormat="1" ht="14.5" customHeight="1" x14ac:dyDescent="0.35">
      <c r="A8" s="60"/>
      <c r="C8" s="60"/>
      <c r="F8" s="60"/>
    </row>
    <row r="9" spans="1:12" s="59" customFormat="1" ht="14.5" customHeight="1" x14ac:dyDescent="0.35">
      <c r="A9" s="61" t="s">
        <v>2483</v>
      </c>
      <c r="B9" s="62"/>
      <c r="C9" s="63"/>
      <c r="D9" s="64"/>
      <c r="F9" s="187" t="s">
        <v>2449</v>
      </c>
      <c r="H9" s="61" t="s">
        <v>2750</v>
      </c>
      <c r="I9" s="62"/>
      <c r="J9" s="63"/>
      <c r="K9" s="64"/>
      <c r="L9" s="187" t="s">
        <v>2449</v>
      </c>
    </row>
    <row r="10" spans="1:12" s="59" customFormat="1" ht="14.5" customHeight="1" x14ac:dyDescent="0.35">
      <c r="A10" s="63" t="s">
        <v>2480</v>
      </c>
      <c r="B10" s="62"/>
      <c r="C10" s="63"/>
      <c r="D10" s="64"/>
      <c r="F10" s="55">
        <v>334376</v>
      </c>
      <c r="H10" s="63" t="s">
        <v>2477</v>
      </c>
      <c r="I10" s="62"/>
      <c r="J10" s="63"/>
      <c r="K10" s="64"/>
      <c r="L10" s="55">
        <v>335925</v>
      </c>
    </row>
    <row r="11" spans="1:12" s="59" customFormat="1" ht="14.5" customHeight="1" x14ac:dyDescent="0.35">
      <c r="A11" s="63" t="s">
        <v>2482</v>
      </c>
      <c r="B11" s="62"/>
      <c r="C11" s="63"/>
      <c r="D11" s="64"/>
      <c r="F11" s="55">
        <v>334377</v>
      </c>
      <c r="H11" s="63" t="s">
        <v>2478</v>
      </c>
      <c r="I11" s="62"/>
      <c r="J11" s="63"/>
      <c r="K11" s="64"/>
      <c r="L11" s="55">
        <v>335927</v>
      </c>
    </row>
    <row r="12" spans="1:12" s="59" customFormat="1" ht="14.5" customHeight="1" x14ac:dyDescent="0.35">
      <c r="A12" s="63" t="s">
        <v>2481</v>
      </c>
      <c r="B12" s="62"/>
      <c r="C12" s="63"/>
      <c r="D12" s="64"/>
      <c r="F12" s="55">
        <v>334378</v>
      </c>
      <c r="H12" s="63" t="s">
        <v>2479</v>
      </c>
      <c r="I12" s="62"/>
      <c r="J12" s="63"/>
      <c r="K12" s="64"/>
      <c r="L12" s="55">
        <v>335929</v>
      </c>
    </row>
    <row r="13" spans="1:12" s="59" customFormat="1" ht="14.5" customHeight="1" x14ac:dyDescent="0.35">
      <c r="B13" s="62"/>
      <c r="C13" s="63"/>
      <c r="D13" s="64"/>
      <c r="F13" s="55"/>
    </row>
    <row r="14" spans="1:12" s="59" customFormat="1" ht="14.5" customHeight="1" x14ac:dyDescent="0.35">
      <c r="A14" s="61" t="s">
        <v>2484</v>
      </c>
      <c r="B14" s="62"/>
      <c r="C14" s="63"/>
      <c r="D14" s="64"/>
      <c r="F14" s="187" t="s">
        <v>2449</v>
      </c>
      <c r="H14" s="61" t="s">
        <v>2795</v>
      </c>
      <c r="I14" s="172"/>
      <c r="J14" s="63"/>
      <c r="L14" s="187" t="s">
        <v>2449</v>
      </c>
    </row>
    <row r="15" spans="1:12" s="59" customFormat="1" ht="14.5" customHeight="1" x14ac:dyDescent="0.35">
      <c r="A15" s="63" t="s">
        <v>2486</v>
      </c>
      <c r="B15" s="62"/>
      <c r="C15" s="63"/>
      <c r="D15" s="64"/>
      <c r="F15" s="55">
        <v>334386</v>
      </c>
      <c r="H15" s="63" t="s">
        <v>2796</v>
      </c>
      <c r="I15" s="172"/>
      <c r="J15" s="63"/>
      <c r="L15" s="55">
        <v>334215</v>
      </c>
    </row>
    <row r="16" spans="1:12" s="59" customFormat="1" ht="14.5" customHeight="1" x14ac:dyDescent="0.35">
      <c r="A16" s="63" t="s">
        <v>2485</v>
      </c>
      <c r="B16" s="62"/>
      <c r="C16" s="63"/>
      <c r="D16" s="64"/>
      <c r="F16" s="55">
        <v>334387</v>
      </c>
      <c r="H16" s="63" t="s">
        <v>2797</v>
      </c>
      <c r="I16" s="172"/>
      <c r="J16" s="63"/>
      <c r="L16" s="55">
        <v>334217</v>
      </c>
    </row>
    <row r="17" spans="1:12" s="59" customFormat="1" ht="14.5" customHeight="1" x14ac:dyDescent="0.35">
      <c r="A17" s="63" t="s">
        <v>2487</v>
      </c>
      <c r="B17" s="62"/>
      <c r="C17" s="63"/>
      <c r="D17" s="64"/>
      <c r="F17" s="55">
        <v>334388</v>
      </c>
      <c r="H17" s="63" t="s">
        <v>2798</v>
      </c>
      <c r="I17" s="172"/>
      <c r="J17" s="63"/>
      <c r="L17" s="55">
        <v>334219</v>
      </c>
    </row>
    <row r="18" spans="1:12" s="59" customFormat="1" ht="14.5" customHeight="1" x14ac:dyDescent="0.35">
      <c r="A18" s="63"/>
      <c r="B18" s="62"/>
      <c r="C18" s="63"/>
      <c r="D18" s="64"/>
      <c r="F18" s="55"/>
    </row>
    <row r="19" spans="1:12" s="59" customFormat="1" ht="14.5" customHeight="1" x14ac:dyDescent="0.35">
      <c r="A19" s="61" t="s">
        <v>2488</v>
      </c>
      <c r="B19" s="62"/>
      <c r="C19" s="63"/>
      <c r="D19" s="64"/>
      <c r="F19" s="187" t="s">
        <v>2449</v>
      </c>
      <c r="H19" s="61" t="s">
        <v>2799</v>
      </c>
      <c r="I19" s="172"/>
      <c r="J19" s="63"/>
      <c r="L19" s="187" t="s">
        <v>2449</v>
      </c>
    </row>
    <row r="20" spans="1:12" s="59" customFormat="1" ht="14.5" customHeight="1" x14ac:dyDescent="0.35">
      <c r="A20" s="63" t="s">
        <v>2489</v>
      </c>
      <c r="B20" s="62"/>
      <c r="C20" s="63"/>
      <c r="D20" s="64"/>
      <c r="F20" s="55">
        <v>335376</v>
      </c>
      <c r="H20" s="63" t="s">
        <v>2800</v>
      </c>
      <c r="I20" s="172"/>
      <c r="J20" s="63"/>
      <c r="L20" s="55">
        <v>334315</v>
      </c>
    </row>
    <row r="21" spans="1:12" s="59" customFormat="1" ht="14.5" customHeight="1" x14ac:dyDescent="0.35">
      <c r="A21" s="63" t="s">
        <v>2490</v>
      </c>
      <c r="B21" s="62"/>
      <c r="C21" s="63"/>
      <c r="D21" s="64"/>
      <c r="F21" s="55">
        <v>335377</v>
      </c>
      <c r="H21" s="63" t="s">
        <v>2801</v>
      </c>
      <c r="I21" s="172"/>
      <c r="J21" s="63"/>
      <c r="L21" s="55">
        <v>334317</v>
      </c>
    </row>
    <row r="22" spans="1:12" s="59" customFormat="1" ht="14.5" customHeight="1" x14ac:dyDescent="0.35">
      <c r="A22" s="63" t="s">
        <v>2491</v>
      </c>
      <c r="B22" s="62"/>
      <c r="C22" s="63"/>
      <c r="D22" s="64"/>
      <c r="F22" s="55">
        <v>335378</v>
      </c>
      <c r="H22" s="63" t="s">
        <v>2802</v>
      </c>
      <c r="I22" s="172"/>
      <c r="J22" s="63"/>
      <c r="L22" s="55">
        <v>334319</v>
      </c>
    </row>
    <row r="23" spans="1:12" s="59" customFormat="1" ht="14.5" customHeight="1" x14ac:dyDescent="0.35">
      <c r="A23" s="172"/>
      <c r="B23" s="62"/>
      <c r="C23" s="63"/>
      <c r="D23" s="64"/>
      <c r="F23" s="188"/>
    </row>
    <row r="24" spans="1:12" s="59" customFormat="1" ht="14.5" customHeight="1" x14ac:dyDescent="0.35"/>
    <row r="25" spans="1:12" s="59" customFormat="1" ht="14.5" customHeight="1" x14ac:dyDescent="0.35">
      <c r="A25" s="65"/>
      <c r="B25" s="62"/>
      <c r="C25" s="63"/>
      <c r="D25" s="64"/>
      <c r="F25" s="66"/>
    </row>
    <row r="26" spans="1:12" s="59" customFormat="1" ht="14.5" customHeight="1" x14ac:dyDescent="0.35">
      <c r="A26" s="67"/>
    </row>
    <row r="27" spans="1:12" s="59" customFormat="1" ht="14.5" customHeight="1" x14ac:dyDescent="0.35">
      <c r="A27" s="68" t="s">
        <v>2492</v>
      </c>
    </row>
    <row r="28" spans="1:12" s="59" customFormat="1" ht="14.5" customHeight="1" x14ac:dyDescent="0.35">
      <c r="A28" s="67"/>
    </row>
    <row r="29" spans="1:12" s="59" customFormat="1" ht="14.5" customHeight="1" x14ac:dyDescent="0.35">
      <c r="A29" s="68" t="s">
        <v>2493</v>
      </c>
      <c r="B29" s="69"/>
      <c r="C29" s="69"/>
      <c r="D29" s="69"/>
      <c r="E29" s="69"/>
    </row>
    <row r="30" spans="1:12" s="59" customFormat="1" ht="14.5" customHeight="1" x14ac:dyDescent="0.35">
      <c r="A30" s="68"/>
      <c r="B30" s="69"/>
      <c r="C30" s="69"/>
      <c r="D30" s="69"/>
      <c r="E30" s="69"/>
    </row>
    <row r="31" spans="1:12" s="59" customFormat="1" ht="14.5" customHeight="1" x14ac:dyDescent="0.35">
      <c r="A31" s="69"/>
      <c r="B31" s="61" t="s">
        <v>2483</v>
      </c>
      <c r="C31" s="69"/>
      <c r="D31" s="69"/>
      <c r="E31" s="69"/>
      <c r="G31" s="70" t="s">
        <v>2651</v>
      </c>
      <c r="H31" s="70" t="s">
        <v>2652</v>
      </c>
      <c r="I31" s="70" t="s">
        <v>2653</v>
      </c>
    </row>
    <row r="32" spans="1:12" s="59" customFormat="1" ht="14.5" customHeight="1" x14ac:dyDescent="0.35">
      <c r="A32" s="68"/>
      <c r="B32" s="69"/>
      <c r="C32" s="63" t="s">
        <v>2480</v>
      </c>
      <c r="D32" s="69"/>
      <c r="E32" s="69"/>
      <c r="G32" s="71"/>
      <c r="H32" s="160"/>
      <c r="I32" s="160"/>
    </row>
    <row r="33" spans="1:9" s="59" customFormat="1" ht="14.5" customHeight="1" x14ac:dyDescent="0.35">
      <c r="A33" s="68"/>
      <c r="B33" s="69"/>
      <c r="C33" s="63" t="s">
        <v>2482</v>
      </c>
      <c r="D33" s="69"/>
      <c r="E33" s="69"/>
      <c r="G33" s="71"/>
      <c r="H33" s="160"/>
      <c r="I33" s="160"/>
    </row>
    <row r="34" spans="1:9" s="59" customFormat="1" ht="14.5" customHeight="1" x14ac:dyDescent="0.35">
      <c r="A34" s="68"/>
      <c r="B34" s="69"/>
      <c r="C34" s="63" t="s">
        <v>2481</v>
      </c>
      <c r="D34" s="69"/>
      <c r="E34" s="69"/>
      <c r="G34" s="71"/>
      <c r="H34" s="160"/>
      <c r="I34" s="160"/>
    </row>
    <row r="35" spans="1:9" s="74" customFormat="1" ht="14.5" customHeight="1" x14ac:dyDescent="0.35">
      <c r="A35" s="72"/>
      <c r="B35" s="73"/>
      <c r="C35" s="43"/>
      <c r="D35" s="73"/>
      <c r="E35" s="73"/>
      <c r="G35" s="75"/>
      <c r="H35" s="75"/>
      <c r="I35" s="75"/>
    </row>
    <row r="36" spans="1:9" s="59" customFormat="1" ht="14.5" customHeight="1" x14ac:dyDescent="0.35">
      <c r="A36" s="68"/>
      <c r="B36" s="61" t="s">
        <v>2484</v>
      </c>
      <c r="D36" s="69"/>
      <c r="E36" s="69"/>
      <c r="G36" s="70" t="s">
        <v>2651</v>
      </c>
      <c r="H36" s="70" t="s">
        <v>2652</v>
      </c>
      <c r="I36" s="70" t="s">
        <v>2653</v>
      </c>
    </row>
    <row r="37" spans="1:9" s="59" customFormat="1" ht="14.5" customHeight="1" x14ac:dyDescent="0.35">
      <c r="A37" s="68"/>
      <c r="B37" s="69"/>
      <c r="C37" s="63" t="s">
        <v>2486</v>
      </c>
      <c r="D37" s="69"/>
      <c r="E37" s="69"/>
      <c r="G37" s="71"/>
      <c r="H37" s="160"/>
      <c r="I37" s="160"/>
    </row>
    <row r="38" spans="1:9" s="59" customFormat="1" ht="14.5" customHeight="1" x14ac:dyDescent="0.35">
      <c r="A38" s="68"/>
      <c r="B38" s="76"/>
      <c r="C38" s="63" t="s">
        <v>2485</v>
      </c>
      <c r="D38" s="69"/>
      <c r="E38" s="69"/>
      <c r="G38" s="71"/>
      <c r="H38" s="160"/>
      <c r="I38" s="160"/>
    </row>
    <row r="39" spans="1:9" s="59" customFormat="1" ht="14.5" customHeight="1" x14ac:dyDescent="0.35">
      <c r="A39" s="68"/>
      <c r="B39" s="69"/>
      <c r="C39" s="63" t="s">
        <v>2487</v>
      </c>
      <c r="D39" s="69"/>
      <c r="E39" s="69"/>
      <c r="G39" s="71"/>
      <c r="H39" s="160"/>
      <c r="I39" s="160"/>
    </row>
    <row r="40" spans="1:9" s="74" customFormat="1" ht="14.5" customHeight="1" x14ac:dyDescent="0.35">
      <c r="A40" s="72"/>
      <c r="B40" s="73"/>
      <c r="C40" s="43"/>
      <c r="D40" s="73"/>
      <c r="E40" s="73"/>
      <c r="G40" s="75"/>
      <c r="H40" s="75"/>
      <c r="I40" s="75"/>
    </row>
    <row r="41" spans="1:9" ht="14.5" customHeight="1" x14ac:dyDescent="0.35">
      <c r="A41" s="69"/>
      <c r="B41" s="61" t="s">
        <v>2488</v>
      </c>
      <c r="C41" s="59"/>
      <c r="D41" s="77"/>
      <c r="E41" s="77"/>
      <c r="G41" s="70" t="s">
        <v>2651</v>
      </c>
      <c r="H41" s="70" t="s">
        <v>2652</v>
      </c>
      <c r="I41" s="70" t="s">
        <v>2653</v>
      </c>
    </row>
    <row r="42" spans="1:9" ht="14.5" customHeight="1" x14ac:dyDescent="0.35">
      <c r="A42" s="69"/>
      <c r="B42" s="69"/>
      <c r="C42" s="63" t="s">
        <v>2489</v>
      </c>
      <c r="D42" s="77"/>
      <c r="E42" s="77"/>
      <c r="G42" s="71"/>
      <c r="H42" s="160"/>
      <c r="I42" s="160"/>
    </row>
    <row r="43" spans="1:9" ht="14.5" customHeight="1" x14ac:dyDescent="0.35">
      <c r="A43" s="69"/>
      <c r="B43" s="69"/>
      <c r="C43" s="63" t="s">
        <v>2490</v>
      </c>
      <c r="D43" s="77"/>
      <c r="E43" s="77"/>
      <c r="G43" s="71"/>
      <c r="H43" s="160"/>
      <c r="I43" s="160"/>
    </row>
    <row r="44" spans="1:9" ht="14.5" customHeight="1" x14ac:dyDescent="0.35">
      <c r="A44" s="59"/>
      <c r="B44" s="59"/>
      <c r="C44" s="63" t="s">
        <v>2491</v>
      </c>
      <c r="G44" s="71"/>
      <c r="H44" s="160"/>
      <c r="I44" s="160"/>
    </row>
    <row r="45" spans="1:9" ht="14.5" customHeight="1" x14ac:dyDescent="0.35">
      <c r="A45" s="59"/>
      <c r="B45" s="59"/>
      <c r="C45" s="62"/>
      <c r="G45" s="79"/>
      <c r="H45" s="79"/>
      <c r="I45" s="79"/>
    </row>
    <row r="46" spans="1:9" ht="14.5" customHeight="1" x14ac:dyDescent="0.35">
      <c r="A46" s="59"/>
      <c r="B46" s="61" t="s">
        <v>2750</v>
      </c>
      <c r="C46" s="59"/>
      <c r="G46" s="70" t="s">
        <v>2651</v>
      </c>
      <c r="H46" s="70" t="s">
        <v>2652</v>
      </c>
      <c r="I46" s="70" t="s">
        <v>2653</v>
      </c>
    </row>
    <row r="47" spans="1:9" ht="14.5" customHeight="1" x14ac:dyDescent="0.35">
      <c r="A47" s="59"/>
      <c r="B47" s="59"/>
      <c r="C47" s="63" t="s">
        <v>2477</v>
      </c>
      <c r="G47" s="71"/>
      <c r="H47" s="160"/>
      <c r="I47" s="160"/>
    </row>
    <row r="48" spans="1:9" ht="14.5" customHeight="1" x14ac:dyDescent="0.35">
      <c r="A48" s="59"/>
      <c r="B48" s="59"/>
      <c r="C48" s="63" t="s">
        <v>2478</v>
      </c>
      <c r="G48" s="71"/>
      <c r="H48" s="160"/>
      <c r="I48" s="160"/>
    </row>
    <row r="49" spans="1:9" ht="14.5" customHeight="1" x14ac:dyDescent="0.35">
      <c r="A49" s="59"/>
      <c r="B49" s="59"/>
      <c r="C49" s="63" t="s">
        <v>2479</v>
      </c>
      <c r="G49" s="71"/>
      <c r="H49" s="160"/>
      <c r="I49" s="160"/>
    </row>
    <row r="50" spans="1:9" ht="14.5" customHeight="1" x14ac:dyDescent="0.35">
      <c r="A50" s="59"/>
      <c r="B50" s="59"/>
      <c r="C50" s="59" t="s">
        <v>2494</v>
      </c>
      <c r="G50" s="158"/>
      <c r="H50" s="161"/>
      <c r="I50" s="161"/>
    </row>
    <row r="51" spans="1:9" ht="14.5" customHeight="1" x14ac:dyDescent="0.35">
      <c r="A51" s="59"/>
      <c r="B51" s="59"/>
      <c r="C51" s="59" t="s">
        <v>2725</v>
      </c>
      <c r="G51" s="158"/>
      <c r="H51" s="161"/>
      <c r="I51" s="161"/>
    </row>
    <row r="52" spans="1:9" ht="14.5" customHeight="1" x14ac:dyDescent="0.35">
      <c r="A52" s="59"/>
      <c r="B52" s="59"/>
      <c r="C52" s="59" t="s">
        <v>2466</v>
      </c>
      <c r="G52" s="158"/>
      <c r="H52" s="161"/>
      <c r="I52" s="161"/>
    </row>
    <row r="53" spans="1:9" ht="14.5" customHeight="1" x14ac:dyDescent="0.35">
      <c r="A53" s="59"/>
      <c r="B53" s="59"/>
      <c r="C53" s="59" t="s">
        <v>2475</v>
      </c>
      <c r="G53" s="158"/>
      <c r="H53" s="161"/>
      <c r="I53" s="161"/>
    </row>
    <row r="54" spans="1:9" ht="14.5" customHeight="1" x14ac:dyDescent="0.35">
      <c r="G54" s="79"/>
      <c r="H54" s="79"/>
      <c r="I54" s="79"/>
    </row>
    <row r="55" spans="1:9" ht="14.5" customHeight="1" x14ac:dyDescent="0.35">
      <c r="C55" s="61" t="s">
        <v>2795</v>
      </c>
      <c r="G55" s="70" t="s">
        <v>2651</v>
      </c>
      <c r="H55" s="70" t="s">
        <v>2652</v>
      </c>
      <c r="I55" s="70" t="s">
        <v>2653</v>
      </c>
    </row>
    <row r="56" spans="1:9" ht="14.5" customHeight="1" x14ac:dyDescent="0.35">
      <c r="C56" s="63" t="s">
        <v>2796</v>
      </c>
      <c r="G56" s="71"/>
      <c r="H56" s="160"/>
      <c r="I56" s="160"/>
    </row>
    <row r="57" spans="1:9" ht="14.5" customHeight="1" x14ac:dyDescent="0.35">
      <c r="C57" s="63" t="s">
        <v>2797</v>
      </c>
      <c r="G57" s="71"/>
      <c r="H57" s="160"/>
      <c r="I57" s="160"/>
    </row>
    <row r="58" spans="1:9" ht="14.5" customHeight="1" x14ac:dyDescent="0.35">
      <c r="C58" s="63" t="s">
        <v>2798</v>
      </c>
      <c r="G58" s="71"/>
      <c r="H58" s="160"/>
      <c r="I58" s="160"/>
    </row>
    <row r="59" spans="1:9" ht="14.5" customHeight="1" x14ac:dyDescent="0.35">
      <c r="C59" s="63"/>
      <c r="G59" s="79"/>
      <c r="H59" s="79"/>
      <c r="I59" s="79"/>
    </row>
    <row r="60" spans="1:9" ht="14.5" customHeight="1" x14ac:dyDescent="0.35">
      <c r="C60" s="61" t="s">
        <v>2799</v>
      </c>
      <c r="G60" s="70" t="s">
        <v>2651</v>
      </c>
      <c r="H60" s="70" t="s">
        <v>2652</v>
      </c>
      <c r="I60" s="70" t="s">
        <v>2653</v>
      </c>
    </row>
    <row r="61" spans="1:9" ht="14.5" customHeight="1" x14ac:dyDescent="0.35">
      <c r="C61" s="63" t="s">
        <v>2800</v>
      </c>
      <c r="G61" s="71"/>
      <c r="H61" s="160"/>
      <c r="I61" s="160"/>
    </row>
    <row r="62" spans="1:9" ht="14.5" customHeight="1" x14ac:dyDescent="0.35">
      <c r="C62" s="63" t="s">
        <v>2801</v>
      </c>
      <c r="G62" s="71"/>
      <c r="H62" s="160"/>
      <c r="I62" s="160"/>
    </row>
    <row r="63" spans="1:9" ht="14.5" customHeight="1" x14ac:dyDescent="0.35">
      <c r="C63" s="63" t="s">
        <v>2802</v>
      </c>
      <c r="G63" s="71"/>
      <c r="H63" s="160"/>
      <c r="I63" s="160"/>
    </row>
  </sheetData>
  <sheetProtection algorithmName="SHA-512" hashValue="+X2xZf+lAcN/qJpdqTP/+QKViP9pawEzOA2aFUDFYTMwkpdZ4p2iCuIm0N1bOUhBcNzWJAHzWEBBMOR7uCgbxQ==" saltValue="QDmx4GsEEdPJtkxkaywK2Q==" spinCount="100000" sheet="1" objects="1" scenarios="1"/>
  <mergeCells count="1">
    <mergeCell ref="A2:K2"/>
  </mergeCells>
  <conditionalFormatting sqref="A64:XFD1048576 D60:F63 A55:B63 J60:XER63 D55:XER59">
    <cfRule type="expression" dxfId="84" priority="8">
      <formula>_xlfn.ISFORMULA(A55:M154)</formula>
    </cfRule>
  </conditionalFormatting>
  <conditionalFormatting sqref="XES55:XFD63">
    <cfRule type="expression" dxfId="83" priority="82">
      <formula>_xlfn.ISFORMULA(A55:XES154)</formula>
    </cfRule>
  </conditionalFormatting>
  <conditionalFormatting sqref="C55:C59">
    <cfRule type="expression" dxfId="82" priority="90">
      <formula>_xlfn.ISFORMULA(C60:O160)</formula>
    </cfRule>
  </conditionalFormatting>
  <conditionalFormatting sqref="G60:I63">
    <cfRule type="expression" dxfId="81" priority="1">
      <formula>_xlfn.ISFORMULA(G60:S160)</formula>
    </cfRule>
  </conditionalFormatting>
  <conditionalFormatting sqref="L18">
    <cfRule type="expression" dxfId="80" priority="132">
      <formula>_xlfn.ISFORMULA(K18:W112)</formula>
    </cfRule>
  </conditionalFormatting>
  <conditionalFormatting sqref="M2:XFD2 A2 A3:XER3 A5:XER7 A4:C4 K4:XER4 A1:XFD1 A25:XER35">
    <cfRule type="expression" dxfId="79" priority="133">
      <formula>_xlfn.ISFORMULA(A1:M97)</formula>
    </cfRule>
  </conditionalFormatting>
  <conditionalFormatting sqref="A9:G22 A23:XER23 G24:XER24 L13:XER13 M14:XER22 N9:XER12 A8:XER8">
    <cfRule type="expression" dxfId="78" priority="136">
      <formula>_xlfn.ISFORMULA(A8:M101)</formula>
    </cfRule>
  </conditionalFormatting>
  <conditionalFormatting sqref="XES41:XFD54">
    <cfRule type="expression" dxfId="77" priority="158">
      <formula>_xlfn.ISFORMULA(A41:XES139)</formula>
    </cfRule>
  </conditionalFormatting>
  <conditionalFormatting sqref="A41:XER54">
    <cfRule type="expression" dxfId="76" priority="172">
      <formula>_xlfn.ISFORMULA(A41:M139)</formula>
    </cfRule>
  </conditionalFormatting>
  <conditionalFormatting sqref="XES36:XFD40">
    <cfRule type="expression" dxfId="75" priority="185">
      <formula>_xlfn.ISFORMULA(A36:XES133)</formula>
    </cfRule>
  </conditionalFormatting>
  <conditionalFormatting sqref="A36:XER40">
    <cfRule type="expression" dxfId="74" priority="204">
      <formula>_xlfn.ISFORMULA(A36:M133)</formula>
    </cfRule>
  </conditionalFormatting>
  <conditionalFormatting sqref="XES25:XFD35 XES3:XFD7">
    <cfRule type="expression" dxfId="73" priority="206">
      <formula>_xlfn.ISFORMULA(A3:XES99)</formula>
    </cfRule>
  </conditionalFormatting>
  <conditionalFormatting sqref="C60:C63">
    <cfRule type="expression" dxfId="72" priority="221">
      <formula>_xlfn.ISFORMULA(C55:O155)</formula>
    </cfRule>
  </conditionalFormatting>
  <conditionalFormatting sqref="H14:J18">
    <cfRule type="expression" dxfId="71" priority="236">
      <formula>_xlfn.ISFORMULA(H14:T108)</formula>
    </cfRule>
  </conditionalFormatting>
  <conditionalFormatting sqref="XES8:XFD24">
    <cfRule type="expression" dxfId="70" priority="237">
      <formula>_xlfn.ISFORMULA(A8:XES101)</formula>
    </cfRule>
  </conditionalFormatting>
  <conditionalFormatting sqref="L19:L22">
    <cfRule type="expression" dxfId="69" priority="238">
      <formula>_xlfn.ISFORMULA(M9:Y103)</formula>
    </cfRule>
  </conditionalFormatting>
  <conditionalFormatting sqref="L14:L17">
    <cfRule type="expression" dxfId="68" priority="239">
      <formula>_xlfn.ISFORMULA(M14:Y108)</formula>
    </cfRule>
  </conditionalFormatting>
  <conditionalFormatting sqref="H19:J22">
    <cfRule type="expression" dxfId="67" priority="240">
      <formula>_xlfn.ISFORMULA(H9:T103)</formula>
    </cfRule>
  </conditionalFormatting>
  <conditionalFormatting sqref="H9:K12">
    <cfRule type="expression" dxfId="66" priority="241">
      <formula>_xlfn.ISFORMULA(A24:M117)</formula>
    </cfRule>
  </conditionalFormatting>
  <conditionalFormatting sqref="L9:L12">
    <cfRule type="expression" dxfId="65" priority="242">
      <formula>_xlfn.ISFORMULA(F24:R117)</formula>
    </cfRule>
  </conditionalFormatting>
  <conditionalFormatting sqref="F4:G4 I4:J4">
    <cfRule type="expression" dxfId="64" priority="248">
      <formula>_xlfn.ISFORMULA(D4:P100)</formula>
    </cfRule>
  </conditionalFormatting>
  <pageMargins left="0.25" right="0.25" top="0.75" bottom="0.75" header="0.3" footer="0.3"/>
  <pageSetup scale="77" fitToHeight="0" orientation="portrait" r:id="rId1"/>
  <headerFooter>
    <oddHeader>&amp;L&amp;G&amp;R&amp;"Arial,Regular"&amp;8&amp;A</oddHeader>
    <oddFooter>&amp;L&amp;"Arial,Regular"&amp;8&amp;F&amp;R&amp;"Arial,Regular"&amp;8Page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1B3067"/>
    <pageSetUpPr fitToPage="1"/>
  </sheetPr>
  <dimension ref="A2:L56"/>
  <sheetViews>
    <sheetView view="pageLayout" zoomScale="115" zoomScaleNormal="100" zoomScalePageLayoutView="115" workbookViewId="0">
      <selection activeCell="H10" sqref="H10"/>
    </sheetView>
  </sheetViews>
  <sheetFormatPr defaultColWidth="9.1796875" defaultRowHeight="14.5" customHeight="1" x14ac:dyDescent="0.35"/>
  <cols>
    <col min="1" max="1" width="9.1796875" style="78"/>
    <col min="2" max="2" width="3.7265625" style="78" customWidth="1"/>
    <col min="3" max="3" width="16.1796875" style="78" customWidth="1"/>
    <col min="4" max="4" width="9.1796875" style="78"/>
    <col min="5" max="5" width="13.26953125" style="78" customWidth="1"/>
    <col min="6" max="6" width="9.1796875" style="78"/>
    <col min="7" max="9" width="16.26953125" style="78" customWidth="1"/>
    <col min="10" max="16384" width="9.1796875" style="78"/>
  </cols>
  <sheetData>
    <row r="2" spans="1:12" s="59" customFormat="1" ht="19.399999999999999" customHeight="1" x14ac:dyDescent="0.35">
      <c r="A2" s="278" t="s">
        <v>2813</v>
      </c>
      <c r="B2" s="278"/>
      <c r="C2" s="278"/>
      <c r="D2" s="278"/>
      <c r="E2" s="278"/>
      <c r="F2" s="278"/>
      <c r="G2" s="278"/>
      <c r="H2" s="278"/>
      <c r="I2" s="278"/>
      <c r="J2" s="186"/>
      <c r="K2" s="186"/>
      <c r="L2" s="186"/>
    </row>
    <row r="3" spans="1:12" s="59" customFormat="1" ht="14.5" customHeight="1" x14ac:dyDescent="0.35">
      <c r="A3" s="60"/>
      <c r="B3" s="60"/>
      <c r="C3" s="60"/>
      <c r="D3" s="60"/>
      <c r="E3" s="60"/>
      <c r="F3" s="60"/>
      <c r="G3" s="60"/>
      <c r="H3" s="60"/>
    </row>
    <row r="4" spans="1:12" s="59" customFormat="1" ht="14.5" customHeight="1" x14ac:dyDescent="0.35">
      <c r="A4" s="60" t="s">
        <v>0</v>
      </c>
      <c r="C4" s="71"/>
      <c r="E4" s="60" t="s">
        <v>1</v>
      </c>
      <c r="F4" s="71"/>
      <c r="G4" s="60" t="s">
        <v>2</v>
      </c>
      <c r="H4" s="160"/>
    </row>
    <row r="5" spans="1:12" s="59" customFormat="1" ht="14.5" customHeight="1" x14ac:dyDescent="0.35">
      <c r="A5" s="60"/>
      <c r="C5" s="60"/>
      <c r="F5" s="60"/>
    </row>
    <row r="6" spans="1:12" s="59" customFormat="1" ht="14.5" customHeight="1" x14ac:dyDescent="0.35">
      <c r="A6" s="61" t="s">
        <v>2447</v>
      </c>
      <c r="B6" s="62"/>
      <c r="C6" s="63"/>
      <c r="D6" s="63"/>
      <c r="F6" s="187" t="s">
        <v>2449</v>
      </c>
    </row>
    <row r="7" spans="1:12" s="59" customFormat="1" ht="14.5" customHeight="1" x14ac:dyDescent="0.35">
      <c r="A7" s="63" t="s">
        <v>2818</v>
      </c>
      <c r="B7" s="62"/>
      <c r="C7" s="63"/>
      <c r="D7" s="63"/>
      <c r="F7" s="55">
        <v>180450</v>
      </c>
    </row>
    <row r="8" spans="1:12" s="59" customFormat="1" ht="14.5" customHeight="1" x14ac:dyDescent="0.35">
      <c r="A8" s="63" t="s">
        <v>2819</v>
      </c>
      <c r="B8" s="62"/>
      <c r="C8" s="63"/>
      <c r="D8" s="63"/>
      <c r="F8" s="55">
        <v>180451</v>
      </c>
    </row>
    <row r="9" spans="1:12" s="59" customFormat="1" ht="14.5" customHeight="1" x14ac:dyDescent="0.35">
      <c r="A9" s="63" t="s">
        <v>2820</v>
      </c>
      <c r="B9" s="62"/>
      <c r="C9" s="63"/>
      <c r="D9" s="63"/>
      <c r="F9" s="55">
        <v>180452</v>
      </c>
    </row>
    <row r="10" spans="1:12" s="59" customFormat="1" ht="14.5" customHeight="1" x14ac:dyDescent="0.35">
      <c r="A10" s="63" t="s">
        <v>2821</v>
      </c>
      <c r="B10" s="62"/>
      <c r="C10" s="63"/>
      <c r="D10" s="63"/>
      <c r="F10" s="55">
        <v>180453</v>
      </c>
    </row>
    <row r="11" spans="1:12" s="59" customFormat="1" ht="14.5" customHeight="1" x14ac:dyDescent="0.35">
      <c r="A11" s="63" t="s">
        <v>2822</v>
      </c>
      <c r="B11" s="62"/>
      <c r="C11" s="63"/>
      <c r="D11" s="63"/>
      <c r="F11" s="55">
        <v>180454</v>
      </c>
    </row>
    <row r="12" spans="1:12" s="59" customFormat="1" ht="14.5" customHeight="1" x14ac:dyDescent="0.35">
      <c r="A12" s="62"/>
      <c r="B12" s="62"/>
      <c r="C12" s="63"/>
      <c r="D12" s="63"/>
      <c r="F12" s="188"/>
    </row>
    <row r="13" spans="1:12" s="59" customFormat="1" ht="14.5" customHeight="1" x14ac:dyDescent="0.35">
      <c r="A13" s="61" t="s">
        <v>2448</v>
      </c>
      <c r="B13" s="62"/>
      <c r="C13" s="63"/>
      <c r="D13" s="63"/>
      <c r="F13" s="187" t="s">
        <v>2449</v>
      </c>
    </row>
    <row r="14" spans="1:12" s="59" customFormat="1" ht="14.5" customHeight="1" x14ac:dyDescent="0.35">
      <c r="A14" s="63" t="s">
        <v>2371</v>
      </c>
      <c r="B14" s="62"/>
      <c r="C14" s="63"/>
      <c r="D14" s="63"/>
      <c r="F14" s="55">
        <v>180310</v>
      </c>
    </row>
    <row r="15" spans="1:12" s="59" customFormat="1" ht="14.5" customHeight="1" x14ac:dyDescent="0.35">
      <c r="A15" s="63" t="s">
        <v>2450</v>
      </c>
      <c r="B15" s="62"/>
      <c r="C15" s="63"/>
      <c r="D15" s="63"/>
      <c r="F15" s="55">
        <v>180312</v>
      </c>
    </row>
    <row r="16" spans="1:12" s="59" customFormat="1" ht="14.5" customHeight="1" x14ac:dyDescent="0.35">
      <c r="A16" s="63" t="s">
        <v>2451</v>
      </c>
      <c r="B16" s="62"/>
      <c r="C16" s="63"/>
      <c r="D16" s="63"/>
      <c r="F16" s="55">
        <v>180314</v>
      </c>
    </row>
    <row r="17" spans="1:9" s="59" customFormat="1" ht="14.5" customHeight="1" x14ac:dyDescent="0.35">
      <c r="A17" s="63" t="s">
        <v>2452</v>
      </c>
      <c r="B17" s="62"/>
      <c r="C17" s="63"/>
      <c r="D17" s="63"/>
      <c r="F17" s="55">
        <v>180316</v>
      </c>
    </row>
    <row r="18" spans="1:9" s="59" customFormat="1" ht="14.5" customHeight="1" x14ac:dyDescent="0.35">
      <c r="A18" s="63" t="s">
        <v>2453</v>
      </c>
      <c r="B18" s="62"/>
      <c r="C18" s="63"/>
      <c r="D18" s="63"/>
      <c r="F18" s="55">
        <v>180318</v>
      </c>
    </row>
    <row r="19" spans="1:9" s="59" customFormat="1" ht="14.5" customHeight="1" x14ac:dyDescent="0.35">
      <c r="A19" s="67"/>
    </row>
    <row r="20" spans="1:9" s="59" customFormat="1" ht="14.5" customHeight="1" x14ac:dyDescent="0.35">
      <c r="A20" s="68" t="s">
        <v>2823</v>
      </c>
    </row>
    <row r="21" spans="1:9" s="59" customFormat="1" ht="14.5" customHeight="1" x14ac:dyDescent="0.35">
      <c r="A21" s="67"/>
    </row>
    <row r="22" spans="1:9" s="59" customFormat="1" ht="14.5" customHeight="1" x14ac:dyDescent="0.35">
      <c r="A22" s="68" t="s">
        <v>2474</v>
      </c>
      <c r="B22" s="69"/>
      <c r="C22" s="69"/>
      <c r="D22" s="69"/>
      <c r="E22" s="69"/>
    </row>
    <row r="23" spans="1:9" s="59" customFormat="1" ht="14.5" customHeight="1" x14ac:dyDescent="0.35">
      <c r="A23" s="68"/>
      <c r="B23" s="69"/>
      <c r="C23" s="69"/>
      <c r="D23" s="69"/>
      <c r="E23" s="69"/>
    </row>
    <row r="24" spans="1:9" s="59" customFormat="1" ht="14.5" customHeight="1" x14ac:dyDescent="0.35">
      <c r="A24" s="69"/>
      <c r="B24" s="76" t="s">
        <v>2459</v>
      </c>
      <c r="C24" s="69"/>
      <c r="D24" s="69"/>
      <c r="E24" s="69"/>
      <c r="G24" s="70" t="s">
        <v>2651</v>
      </c>
      <c r="H24" s="70" t="s">
        <v>2652</v>
      </c>
      <c r="I24" s="70" t="s">
        <v>2653</v>
      </c>
    </row>
    <row r="25" spans="1:9" s="59" customFormat="1" ht="14.5" customHeight="1" x14ac:dyDescent="0.35">
      <c r="A25" s="68"/>
      <c r="B25" s="69"/>
      <c r="C25" s="69" t="s">
        <v>2597</v>
      </c>
      <c r="D25" s="69"/>
      <c r="E25" s="69"/>
      <c r="G25" s="71"/>
      <c r="H25" s="160"/>
      <c r="I25" s="160"/>
    </row>
    <row r="26" spans="1:9" s="59" customFormat="1" ht="14.5" customHeight="1" x14ac:dyDescent="0.35">
      <c r="A26" s="68"/>
      <c r="B26" s="69"/>
      <c r="C26" s="69" t="s">
        <v>2460</v>
      </c>
      <c r="D26" s="69"/>
      <c r="E26" s="69"/>
      <c r="G26" s="71"/>
      <c r="H26" s="160"/>
      <c r="I26" s="160"/>
    </row>
    <row r="27" spans="1:9" s="74" customFormat="1" ht="14.5" customHeight="1" x14ac:dyDescent="0.35">
      <c r="A27" s="72"/>
      <c r="B27" s="73"/>
      <c r="C27" s="73"/>
      <c r="D27" s="73"/>
      <c r="E27" s="73"/>
      <c r="G27" s="75"/>
      <c r="H27" s="75"/>
      <c r="I27" s="75"/>
    </row>
    <row r="28" spans="1:9" s="59" customFormat="1" ht="14.5" customHeight="1" x14ac:dyDescent="0.35">
      <c r="A28" s="68"/>
      <c r="B28" s="76" t="s">
        <v>2461</v>
      </c>
      <c r="C28" s="69"/>
      <c r="D28" s="69"/>
      <c r="E28" s="69"/>
      <c r="G28" s="70" t="s">
        <v>2651</v>
      </c>
      <c r="H28" s="70" t="s">
        <v>2652</v>
      </c>
      <c r="I28" s="70" t="s">
        <v>2653</v>
      </c>
    </row>
    <row r="29" spans="1:9" s="59" customFormat="1" ht="14.5" customHeight="1" x14ac:dyDescent="0.35">
      <c r="A29" s="68"/>
      <c r="B29" s="69"/>
      <c r="C29" s="69" t="s">
        <v>2462</v>
      </c>
      <c r="D29" s="69"/>
      <c r="E29" s="69"/>
      <c r="G29" s="71"/>
      <c r="H29" s="160"/>
      <c r="I29" s="160"/>
    </row>
    <row r="30" spans="1:9" s="59" customFormat="1" ht="14.5" customHeight="1" x14ac:dyDescent="0.35">
      <c r="A30" s="68"/>
      <c r="B30" s="69"/>
      <c r="C30" s="69" t="s">
        <v>2463</v>
      </c>
      <c r="D30" s="69"/>
      <c r="E30" s="69"/>
      <c r="G30" s="71"/>
      <c r="H30" s="160"/>
      <c r="I30" s="160"/>
    </row>
    <row r="31" spans="1:9" s="59" customFormat="1" ht="14.5" customHeight="1" x14ac:dyDescent="0.35">
      <c r="A31" s="68"/>
      <c r="B31" s="69"/>
      <c r="C31" s="69" t="s">
        <v>2464</v>
      </c>
      <c r="D31" s="69"/>
      <c r="E31" s="69"/>
      <c r="G31" s="71"/>
      <c r="H31" s="160"/>
      <c r="I31" s="160"/>
    </row>
    <row r="32" spans="1:9" s="74" customFormat="1" ht="14.5" customHeight="1" x14ac:dyDescent="0.35">
      <c r="A32" s="72"/>
      <c r="B32" s="73"/>
      <c r="C32" s="73"/>
      <c r="D32" s="73"/>
      <c r="E32" s="73"/>
      <c r="G32" s="75"/>
      <c r="H32" s="75"/>
      <c r="I32" s="75"/>
    </row>
    <row r="33" spans="1:9" s="74" customFormat="1" ht="14.5" customHeight="1" x14ac:dyDescent="0.35">
      <c r="A33" s="69"/>
      <c r="B33" s="157" t="s">
        <v>2465</v>
      </c>
      <c r="C33" s="77"/>
      <c r="D33" s="69"/>
      <c r="E33" s="69"/>
      <c r="G33" s="70" t="s">
        <v>2651</v>
      </c>
      <c r="H33" s="70" t="s">
        <v>2652</v>
      </c>
      <c r="I33" s="70" t="s">
        <v>2653</v>
      </c>
    </row>
    <row r="34" spans="1:9" s="74" customFormat="1" ht="14.5" customHeight="1" x14ac:dyDescent="0.35">
      <c r="A34" s="68"/>
      <c r="B34" s="77"/>
      <c r="C34" s="77" t="s">
        <v>2466</v>
      </c>
      <c r="D34" s="69"/>
      <c r="E34" s="69"/>
      <c r="G34" s="158"/>
      <c r="H34" s="161"/>
      <c r="I34" s="161"/>
    </row>
    <row r="35" spans="1:9" s="74" customFormat="1" ht="14.5" customHeight="1" x14ac:dyDescent="0.35">
      <c r="A35" s="72"/>
      <c r="B35" s="77"/>
      <c r="C35" s="77" t="s">
        <v>34</v>
      </c>
      <c r="D35" s="73"/>
      <c r="E35" s="73"/>
      <c r="F35" s="78"/>
      <c r="G35" s="158"/>
      <c r="H35" s="161"/>
      <c r="I35" s="161"/>
    </row>
    <row r="36" spans="1:9" s="74" customFormat="1" ht="14.5" customHeight="1" x14ac:dyDescent="0.35">
      <c r="A36" s="68"/>
      <c r="B36" s="69"/>
      <c r="C36" s="69"/>
      <c r="D36" s="69"/>
      <c r="E36" s="69"/>
      <c r="F36" s="78"/>
    </row>
    <row r="37" spans="1:9" s="59" customFormat="1" ht="14.5" customHeight="1" x14ac:dyDescent="0.35">
      <c r="A37" s="77"/>
      <c r="B37" s="159" t="s">
        <v>2741</v>
      </c>
      <c r="C37" s="77"/>
      <c r="D37" s="77"/>
      <c r="E37" s="77"/>
      <c r="G37" s="70" t="s">
        <v>2651</v>
      </c>
      <c r="H37" s="70" t="s">
        <v>2652</v>
      </c>
      <c r="I37" s="70" t="s">
        <v>2653</v>
      </c>
    </row>
    <row r="38" spans="1:9" s="59" customFormat="1" ht="14.5" customHeight="1" x14ac:dyDescent="0.35">
      <c r="A38" s="77"/>
      <c r="B38" s="77"/>
      <c r="C38" s="48" t="s">
        <v>2577</v>
      </c>
      <c r="D38" s="77"/>
      <c r="E38" s="77"/>
      <c r="G38" s="158"/>
      <c r="H38" s="161"/>
      <c r="I38" s="161"/>
    </row>
    <row r="39" spans="1:9" ht="14.5" customHeight="1" x14ac:dyDescent="0.35">
      <c r="A39" s="77"/>
      <c r="B39" s="77"/>
      <c r="C39" s="48" t="s">
        <v>2467</v>
      </c>
      <c r="D39" s="77"/>
      <c r="E39" s="77"/>
      <c r="G39" s="158"/>
      <c r="H39" s="161"/>
      <c r="I39" s="161"/>
    </row>
    <row r="40" spans="1:9" ht="14.5" customHeight="1" x14ac:dyDescent="0.35">
      <c r="A40" s="77"/>
      <c r="B40" s="77"/>
      <c r="C40" s="77"/>
      <c r="D40" s="77"/>
      <c r="E40" s="77"/>
    </row>
    <row r="41" spans="1:9" ht="14.5" customHeight="1" x14ac:dyDescent="0.35">
      <c r="A41" s="77"/>
      <c r="B41" s="159" t="s">
        <v>2468</v>
      </c>
      <c r="C41" s="77"/>
      <c r="D41" s="77"/>
      <c r="E41" s="77"/>
      <c r="G41" s="70" t="s">
        <v>2651</v>
      </c>
      <c r="H41" s="70" t="s">
        <v>2652</v>
      </c>
      <c r="I41" s="70" t="s">
        <v>2653</v>
      </c>
    </row>
    <row r="42" spans="1:9" ht="14.5" customHeight="1" x14ac:dyDescent="0.35">
      <c r="A42" s="77"/>
      <c r="B42" s="77"/>
      <c r="C42" s="48" t="s">
        <v>2578</v>
      </c>
      <c r="D42" s="77"/>
      <c r="E42" s="77"/>
      <c r="G42" s="158"/>
      <c r="H42" s="161"/>
      <c r="I42" s="161"/>
    </row>
    <row r="43" spans="1:9" ht="14.5" customHeight="1" x14ac:dyDescent="0.35">
      <c r="A43" s="77"/>
      <c r="B43" s="77"/>
      <c r="C43" s="48" t="s">
        <v>2469</v>
      </c>
      <c r="D43" s="77"/>
      <c r="E43" s="77"/>
      <c r="G43" s="158"/>
      <c r="H43" s="161"/>
      <c r="I43" s="161"/>
    </row>
    <row r="44" spans="1:9" ht="14.5" customHeight="1" x14ac:dyDescent="0.35">
      <c r="A44" s="77"/>
      <c r="B44" s="77"/>
      <c r="C44" s="48" t="s">
        <v>2470</v>
      </c>
      <c r="D44" s="77"/>
      <c r="E44" s="77"/>
      <c r="G44" s="158"/>
      <c r="H44" s="161"/>
      <c r="I44" s="161"/>
    </row>
    <row r="45" spans="1:9" ht="14.5" customHeight="1" x14ac:dyDescent="0.35">
      <c r="A45" s="77"/>
      <c r="B45" s="77"/>
      <c r="C45" s="63" t="s">
        <v>2371</v>
      </c>
      <c r="D45" s="77"/>
      <c r="E45" s="77"/>
      <c r="G45" s="158"/>
      <c r="H45" s="161"/>
      <c r="I45" s="161"/>
    </row>
    <row r="46" spans="1:9" ht="14.5" customHeight="1" x14ac:dyDescent="0.35">
      <c r="A46" s="77"/>
      <c r="B46" s="77"/>
      <c r="C46" s="63" t="s">
        <v>2450</v>
      </c>
      <c r="D46" s="77"/>
      <c r="E46" s="77"/>
      <c r="G46" s="158"/>
      <c r="H46" s="161"/>
      <c r="I46" s="161"/>
    </row>
    <row r="47" spans="1:9" ht="14.5" customHeight="1" x14ac:dyDescent="0.35">
      <c r="A47" s="77"/>
      <c r="B47" s="77"/>
      <c r="C47" s="63" t="s">
        <v>2451</v>
      </c>
      <c r="D47" s="77"/>
      <c r="E47" s="77"/>
      <c r="G47" s="158"/>
      <c r="H47" s="161"/>
      <c r="I47" s="161"/>
    </row>
    <row r="48" spans="1:9" ht="14.5" customHeight="1" x14ac:dyDescent="0.35">
      <c r="A48" s="77"/>
      <c r="B48" s="77"/>
      <c r="C48" s="63" t="s">
        <v>2452</v>
      </c>
      <c r="D48" s="77"/>
      <c r="E48" s="77"/>
      <c r="G48" s="158"/>
      <c r="H48" s="161"/>
      <c r="I48" s="161"/>
    </row>
    <row r="49" spans="1:9" ht="14.5" customHeight="1" x14ac:dyDescent="0.35">
      <c r="A49" s="77"/>
      <c r="B49" s="77"/>
      <c r="C49" s="63" t="s">
        <v>2453</v>
      </c>
      <c r="D49" s="77"/>
      <c r="E49" s="77"/>
      <c r="G49" s="158"/>
      <c r="H49" s="161"/>
      <c r="I49" s="161"/>
    </row>
    <row r="50" spans="1:9" ht="14.5" customHeight="1" x14ac:dyDescent="0.35">
      <c r="A50" s="77"/>
      <c r="B50" s="77"/>
      <c r="C50" s="48" t="s">
        <v>2471</v>
      </c>
      <c r="D50" s="77"/>
      <c r="E50" s="77"/>
      <c r="G50" s="158"/>
      <c r="H50" s="161"/>
      <c r="I50" s="161"/>
    </row>
    <row r="51" spans="1:9" ht="14.5" customHeight="1" x14ac:dyDescent="0.35">
      <c r="A51" s="77"/>
      <c r="B51" s="77"/>
      <c r="C51" s="77"/>
      <c r="D51" s="77"/>
      <c r="E51" s="77"/>
    </row>
    <row r="52" spans="1:9" ht="14.5" customHeight="1" x14ac:dyDescent="0.35">
      <c r="A52" s="77"/>
      <c r="B52" s="77"/>
      <c r="C52" s="77"/>
      <c r="D52" s="77"/>
      <c r="E52" s="77"/>
    </row>
    <row r="53" spans="1:9" ht="14.5" customHeight="1" x14ac:dyDescent="0.35">
      <c r="A53" s="77"/>
      <c r="B53" s="159" t="s">
        <v>2472</v>
      </c>
      <c r="C53" s="77"/>
      <c r="D53" s="77"/>
      <c r="E53" s="77"/>
      <c r="G53" s="70" t="s">
        <v>2651</v>
      </c>
      <c r="H53" s="70" t="s">
        <v>2652</v>
      </c>
      <c r="I53" s="70" t="s">
        <v>2653</v>
      </c>
    </row>
    <row r="54" spans="1:9" ht="14.5" customHeight="1" x14ac:dyDescent="0.35">
      <c r="A54" s="77"/>
      <c r="B54" s="77"/>
      <c r="C54" s="48" t="s">
        <v>2579</v>
      </c>
      <c r="D54" s="77"/>
      <c r="E54" s="77"/>
      <c r="G54" s="158"/>
      <c r="H54" s="161"/>
      <c r="I54" s="161"/>
    </row>
    <row r="55" spans="1:9" ht="14.5" customHeight="1" x14ac:dyDescent="0.35">
      <c r="A55" s="77"/>
      <c r="B55" s="77"/>
      <c r="C55" s="48" t="s">
        <v>2473</v>
      </c>
      <c r="D55" s="77"/>
      <c r="E55" s="77"/>
      <c r="G55" s="158"/>
      <c r="H55" s="161"/>
      <c r="I55" s="161"/>
    </row>
    <row r="56" spans="1:9" ht="14.5" customHeight="1" x14ac:dyDescent="0.35">
      <c r="A56" s="77"/>
      <c r="B56" s="77"/>
      <c r="C56" s="77"/>
      <c r="D56" s="77"/>
      <c r="E56" s="77"/>
    </row>
  </sheetData>
  <sheetProtection algorithmName="SHA-512" hashValue="9cfHav4fniy8utBIk6Ly53cfXteWcnJvwVEAk0/oZ8l5DH4l34CzdFCjnk4KMq7J7+v0KRUsLK3t8nppcHtN3g==" saltValue="OR8MK97rtDY/Jy9cSgiLkA==" spinCount="100000" sheet="1" objects="1" scenarios="1"/>
  <mergeCells count="1">
    <mergeCell ref="A2:I2"/>
  </mergeCells>
  <conditionalFormatting sqref="A5:XFD27">
    <cfRule type="expression" dxfId="63" priority="1">
      <formula>_xlfn.ISFORMULA(A88:M1048565)</formula>
    </cfRule>
  </conditionalFormatting>
  <conditionalFormatting sqref="E4:F4">
    <cfRule type="expression" dxfId="62" priority="252">
      <formula>_xlfn.ISFORMULA(D84:P1048561)</formula>
    </cfRule>
  </conditionalFormatting>
  <conditionalFormatting sqref="A1048572:XFD1048576">
    <cfRule type="expression" dxfId="61" priority="256">
      <formula>_xlfn.ISFORMULA(A80:M1048557)</formula>
    </cfRule>
  </conditionalFormatting>
  <conditionalFormatting sqref="A55:XER1048489">
    <cfRule type="expression" dxfId="60" priority="258">
      <formula>_xlfn.ISFORMULA(A41:M139)</formula>
    </cfRule>
  </conditionalFormatting>
  <conditionalFormatting sqref="A2 M2:XFD2 A4:C4 K4:XFD4 A3:XFD3 G4:H4 A1:XFD1">
    <cfRule type="expression" dxfId="59" priority="259">
      <formula>_xlfn.ISFORMULA(A81:M1048558)</formula>
    </cfRule>
  </conditionalFormatting>
  <conditionalFormatting sqref="A50:XER54">
    <cfRule type="expression" dxfId="58" priority="271">
      <formula>_xlfn.ISFORMULA(A37:M134)</formula>
    </cfRule>
  </conditionalFormatting>
  <conditionalFormatting sqref="A45:XER49">
    <cfRule type="expression" dxfId="57" priority="287">
      <formula>_xlfn.ISFORMULA(A33:M129)</formula>
    </cfRule>
  </conditionalFormatting>
  <conditionalFormatting sqref="XES28:XFD32">
    <cfRule type="expression" dxfId="56" priority="298">
      <formula>_xlfn.ISFORMULA(A14:XES109)</formula>
    </cfRule>
  </conditionalFormatting>
  <conditionalFormatting sqref="XES33:XFD36">
    <cfRule type="expression" dxfId="55" priority="299">
      <formula>_xlfn.ISFORMULA(A20:XES115)</formula>
    </cfRule>
  </conditionalFormatting>
  <conditionalFormatting sqref="XES37:XFD40">
    <cfRule type="expression" dxfId="54" priority="300">
      <formula>_xlfn.ISFORMULA(A25:XES120)</formula>
    </cfRule>
  </conditionalFormatting>
  <conditionalFormatting sqref="XES41:XFD1048571">
    <cfRule type="expression" dxfId="53" priority="301">
      <formula>_xlfn.ISFORMULA(A30:XES125)</formula>
    </cfRule>
  </conditionalFormatting>
  <conditionalFormatting sqref="A28:XER32">
    <cfRule type="expression" dxfId="52" priority="302">
      <formula>_xlfn.ISFORMULA(A14:M109)</formula>
    </cfRule>
  </conditionalFormatting>
  <conditionalFormatting sqref="A1048490:XER1048571">
    <cfRule type="expression" dxfId="51" priority="303">
      <formula>_xlfn.ISFORMULA(A1:M1048476)</formula>
    </cfRule>
  </conditionalFormatting>
  <conditionalFormatting sqref="A33:XER36">
    <cfRule type="expression" dxfId="50" priority="304">
      <formula>_xlfn.ISFORMULA(A20:M115)</formula>
    </cfRule>
  </conditionalFormatting>
  <conditionalFormatting sqref="A37:XER40">
    <cfRule type="expression" dxfId="49" priority="305">
      <formula>_xlfn.ISFORMULA(A25:M120)</formula>
    </cfRule>
  </conditionalFormatting>
  <conditionalFormatting sqref="A41:XER44">
    <cfRule type="expression" dxfId="48" priority="306">
      <formula>_xlfn.ISFORMULA(A30:M125)</formula>
    </cfRule>
  </conditionalFormatting>
  <pageMargins left="0.25" right="0.25" top="0.75" bottom="0.75" header="0.3" footer="0.3"/>
  <pageSetup scale="93" fitToHeight="0" orientation="portrait" r:id="rId1"/>
  <headerFooter>
    <oddHeader>&amp;L&amp;G&amp;R&amp;"Arial,Regular"&amp;8&amp;A</oddHeader>
    <oddFooter>&amp;L&amp;"Arial,Regular"&amp;8&amp;F&amp;R&amp;"Arial,Regular"&amp;8Page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M263"/>
  <sheetViews>
    <sheetView view="pageLayout" topLeftCell="A155" zoomScaleNormal="100" zoomScaleSheetLayoutView="85" workbookViewId="0">
      <selection activeCell="F163" sqref="F163"/>
    </sheetView>
  </sheetViews>
  <sheetFormatPr defaultColWidth="8.81640625" defaultRowHeight="14.5" customHeight="1" x14ac:dyDescent="0.35"/>
  <cols>
    <col min="1" max="1" width="4.54296875" style="32" customWidth="1"/>
    <col min="2" max="2" width="8.81640625" style="32"/>
    <col min="3" max="8" width="15.7265625" style="32" customWidth="1"/>
    <col min="9" max="9" width="13.81640625" style="32" customWidth="1"/>
    <col min="10" max="10" width="11" style="32" customWidth="1"/>
    <col min="11" max="12" width="13" style="32" bestFit="1" customWidth="1"/>
    <col min="13" max="16384" width="8.81640625" style="32"/>
  </cols>
  <sheetData>
    <row r="2" spans="1:13" ht="19.399999999999999" customHeight="1" x14ac:dyDescent="0.35">
      <c r="A2" s="279" t="s">
        <v>2815</v>
      </c>
      <c r="B2" s="279"/>
      <c r="C2" s="279"/>
      <c r="D2" s="279"/>
      <c r="E2" s="279"/>
      <c r="F2" s="279"/>
      <c r="G2" s="279"/>
      <c r="H2" s="279"/>
      <c r="I2" s="279"/>
      <c r="J2" s="279"/>
      <c r="K2" s="236"/>
      <c r="L2" s="236"/>
      <c r="M2" s="236"/>
    </row>
    <row r="4" spans="1:13" ht="14.5" customHeight="1" x14ac:dyDescent="0.35">
      <c r="A4" s="101" t="s">
        <v>0</v>
      </c>
      <c r="C4" s="162"/>
      <c r="E4" s="101" t="s">
        <v>1</v>
      </c>
      <c r="F4" s="162"/>
      <c r="H4" s="101" t="s">
        <v>2</v>
      </c>
      <c r="I4" s="163"/>
    </row>
    <row r="5" spans="1:13" ht="14.5" customHeight="1" x14ac:dyDescent="0.35">
      <c r="B5" s="101"/>
      <c r="E5" s="101"/>
      <c r="G5" s="101"/>
      <c r="H5" s="102"/>
    </row>
    <row r="6" spans="1:13" ht="14.5" customHeight="1" x14ac:dyDescent="0.35">
      <c r="G6" s="101"/>
      <c r="H6" s="102"/>
    </row>
    <row r="7" spans="1:13" ht="14.5" customHeight="1" x14ac:dyDescent="0.35">
      <c r="G7" s="101"/>
      <c r="H7" s="102"/>
    </row>
    <row r="8" spans="1:13" ht="14.5" customHeight="1" x14ac:dyDescent="0.35">
      <c r="B8" s="101"/>
      <c r="E8" s="101"/>
      <c r="G8" s="101"/>
      <c r="H8" s="102"/>
    </row>
    <row r="9" spans="1:13" ht="14.5" customHeight="1" x14ac:dyDescent="0.35">
      <c r="B9" s="101" t="s">
        <v>2825</v>
      </c>
      <c r="E9" s="101"/>
      <c r="G9" s="101"/>
      <c r="H9" s="102"/>
    </row>
    <row r="10" spans="1:13" ht="14.5" customHeight="1" x14ac:dyDescent="0.35">
      <c r="B10" s="101"/>
      <c r="E10" s="101"/>
      <c r="G10" s="101"/>
      <c r="H10" s="102"/>
    </row>
    <row r="11" spans="1:13" ht="14.5" customHeight="1" x14ac:dyDescent="0.35">
      <c r="A11" s="52" t="s">
        <v>9</v>
      </c>
      <c r="B11" s="63" t="s">
        <v>2809</v>
      </c>
      <c r="E11" s="101"/>
      <c r="G11" s="101"/>
      <c r="H11" s="102"/>
    </row>
    <row r="12" spans="1:13" ht="14.5" customHeight="1" x14ac:dyDescent="0.35">
      <c r="B12" s="116"/>
      <c r="E12" s="101"/>
      <c r="G12" s="101"/>
      <c r="H12" s="102"/>
    </row>
    <row r="13" spans="1:13" ht="14.5" customHeight="1" x14ac:dyDescent="0.35">
      <c r="A13" s="52" t="s">
        <v>9</v>
      </c>
      <c r="B13" s="63" t="s">
        <v>2498</v>
      </c>
      <c r="E13" s="101"/>
      <c r="G13" s="101"/>
      <c r="H13" s="102"/>
    </row>
    <row r="14" spans="1:13" ht="14.5" customHeight="1" x14ac:dyDescent="0.35">
      <c r="B14" s="63" t="s">
        <v>2499</v>
      </c>
      <c r="E14" s="101"/>
      <c r="G14" s="101"/>
      <c r="H14" s="102"/>
    </row>
    <row r="15" spans="1:13" ht="14.5" customHeight="1" x14ac:dyDescent="0.35">
      <c r="B15" s="63"/>
      <c r="E15" s="101"/>
      <c r="G15" s="101"/>
      <c r="H15" s="102"/>
    </row>
    <row r="16" spans="1:13" s="31" customFormat="1" ht="14.5" customHeight="1" x14ac:dyDescent="0.35">
      <c r="A16" s="53" t="s">
        <v>9</v>
      </c>
      <c r="B16" s="43" t="s">
        <v>2806</v>
      </c>
      <c r="E16" s="107"/>
      <c r="G16" s="107"/>
      <c r="H16" s="127"/>
    </row>
    <row r="17" spans="1:8" s="31" customFormat="1" ht="14.5" customHeight="1" x14ac:dyDescent="0.35">
      <c r="B17" s="43" t="s">
        <v>2752</v>
      </c>
      <c r="E17" s="107"/>
      <c r="G17" s="107"/>
      <c r="H17" s="127"/>
    </row>
    <row r="18" spans="1:8" s="31" customFormat="1" ht="14.5" customHeight="1" x14ac:dyDescent="0.35">
      <c r="B18" s="43" t="s">
        <v>2807</v>
      </c>
      <c r="E18" s="107"/>
      <c r="G18" s="107"/>
      <c r="H18" s="127"/>
    </row>
    <row r="19" spans="1:8" ht="14.5" customHeight="1" x14ac:dyDescent="0.35">
      <c r="B19" s="63"/>
      <c r="E19" s="101"/>
      <c r="G19" s="101"/>
      <c r="H19" s="102"/>
    </row>
    <row r="20" spans="1:8" ht="14.5" customHeight="1" x14ac:dyDescent="0.35">
      <c r="B20" s="32" t="s">
        <v>2805</v>
      </c>
      <c r="G20" s="259"/>
    </row>
    <row r="21" spans="1:8" ht="14.5" customHeight="1" x14ac:dyDescent="0.35">
      <c r="B21" s="32" t="s">
        <v>2804</v>
      </c>
      <c r="G21" s="259"/>
    </row>
    <row r="22" spans="1:8" ht="14.5" customHeight="1" x14ac:dyDescent="0.35">
      <c r="F22" s="107"/>
      <c r="G22" s="31"/>
      <c r="H22" s="107"/>
    </row>
    <row r="23" spans="1:8" ht="14.5" customHeight="1" x14ac:dyDescent="0.35">
      <c r="B23" s="116"/>
      <c r="E23" s="101"/>
      <c r="G23" s="101"/>
      <c r="H23" s="102"/>
    </row>
    <row r="24" spans="1:8" s="63" customFormat="1" ht="14.5" customHeight="1" x14ac:dyDescent="0.35">
      <c r="A24" s="52" t="s">
        <v>9</v>
      </c>
      <c r="B24" s="63" t="s">
        <v>2808</v>
      </c>
      <c r="E24" s="62"/>
      <c r="G24" s="62"/>
      <c r="H24" s="103"/>
    </row>
    <row r="25" spans="1:8" s="63" customFormat="1" ht="14.5" customHeight="1" x14ac:dyDescent="0.35">
      <c r="B25" s="104" t="s">
        <v>2374</v>
      </c>
      <c r="E25" s="62"/>
      <c r="G25" s="62"/>
      <c r="H25" s="103"/>
    </row>
    <row r="26" spans="1:8" s="63" customFormat="1" ht="14.5" customHeight="1" x14ac:dyDescent="0.35">
      <c r="B26" s="104" t="s">
        <v>2375</v>
      </c>
      <c r="E26" s="62"/>
      <c r="G26" s="62"/>
      <c r="H26" s="103"/>
    </row>
    <row r="27" spans="1:8" s="63" customFormat="1" ht="14.5" customHeight="1" x14ac:dyDescent="0.35">
      <c r="B27" s="116"/>
      <c r="E27" s="62"/>
      <c r="G27" s="62"/>
      <c r="H27" s="103"/>
    </row>
    <row r="28" spans="1:8" s="63" customFormat="1" ht="14.5" customHeight="1" x14ac:dyDescent="0.35">
      <c r="B28" s="104" t="s">
        <v>2495</v>
      </c>
      <c r="E28" s="62"/>
      <c r="G28" s="62"/>
      <c r="H28" s="103"/>
    </row>
    <row r="29" spans="1:8" s="63" customFormat="1" ht="14.5" customHeight="1" x14ac:dyDescent="0.35">
      <c r="B29" s="104" t="s">
        <v>2376</v>
      </c>
      <c r="E29" s="62"/>
      <c r="G29" s="62"/>
      <c r="H29" s="103"/>
    </row>
    <row r="30" spans="1:8" ht="14.5" customHeight="1" x14ac:dyDescent="0.35">
      <c r="B30" s="101"/>
      <c r="E30" s="101"/>
      <c r="G30" s="101"/>
      <c r="H30" s="102"/>
    </row>
    <row r="31" spans="1:8" ht="14.5" customHeight="1" x14ac:dyDescent="0.35">
      <c r="B31" s="101"/>
      <c r="E31" s="101"/>
      <c r="G31" s="101"/>
      <c r="H31" s="102"/>
    </row>
    <row r="32" spans="1:8" ht="14.5" customHeight="1" x14ac:dyDescent="0.35">
      <c r="A32" s="64"/>
      <c r="B32" s="101" t="s">
        <v>620</v>
      </c>
      <c r="C32" s="64"/>
      <c r="E32" s="101"/>
      <c r="G32" s="101"/>
      <c r="H32" s="102"/>
    </row>
    <row r="33" spans="1:13" ht="14.5" customHeight="1" x14ac:dyDescent="0.35">
      <c r="A33" s="64"/>
      <c r="B33" s="101"/>
      <c r="C33" s="64"/>
      <c r="E33" s="101"/>
      <c r="G33" s="101"/>
      <c r="H33" s="102"/>
    </row>
    <row r="34" spans="1:13" ht="14.5" customHeight="1" x14ac:dyDescent="0.35">
      <c r="A34" s="64"/>
      <c r="B34" s="63" t="s">
        <v>2500</v>
      </c>
      <c r="C34" s="64"/>
      <c r="E34" s="101"/>
      <c r="G34" s="101"/>
      <c r="H34" s="102"/>
    </row>
    <row r="35" spans="1:13" ht="14.5" customHeight="1" x14ac:dyDescent="0.35">
      <c r="A35" s="64"/>
      <c r="B35" s="63" t="s">
        <v>2756</v>
      </c>
      <c r="C35" s="64"/>
      <c r="E35" s="101"/>
      <c r="G35" s="101"/>
      <c r="H35" s="102"/>
    </row>
    <row r="36" spans="1:13" ht="14.5" customHeight="1" x14ac:dyDescent="0.35">
      <c r="A36" s="64"/>
      <c r="B36" s="116"/>
      <c r="C36" s="64"/>
      <c r="E36" s="101"/>
      <c r="G36" s="101"/>
      <c r="H36" s="102"/>
    </row>
    <row r="37" spans="1:13" ht="14.5" customHeight="1" x14ac:dyDescent="0.35">
      <c r="A37" s="64"/>
      <c r="B37" s="63" t="s">
        <v>2785</v>
      </c>
      <c r="C37" s="64"/>
      <c r="E37" s="101"/>
      <c r="G37" s="101"/>
      <c r="H37" s="102"/>
    </row>
    <row r="38" spans="1:13" ht="14.5" customHeight="1" x14ac:dyDescent="0.35">
      <c r="A38" s="64"/>
      <c r="B38" s="104" t="s">
        <v>2377</v>
      </c>
      <c r="C38" s="64"/>
      <c r="E38" s="101"/>
      <c r="G38" s="101"/>
      <c r="H38" s="102"/>
    </row>
    <row r="39" spans="1:13" ht="14.5" customHeight="1" thickBot="1" x14ac:dyDescent="0.4">
      <c r="B39" s="101"/>
      <c r="E39" s="101"/>
      <c r="G39" s="101"/>
      <c r="H39" s="102"/>
    </row>
    <row r="40" spans="1:13" ht="14.5" customHeight="1" thickBot="1" x14ac:dyDescent="0.4">
      <c r="B40" s="238"/>
      <c r="C40" s="238"/>
      <c r="D40" s="238"/>
      <c r="E40" s="239" t="s">
        <v>2378</v>
      </c>
      <c r="F40" s="238"/>
      <c r="G40" s="238"/>
      <c r="H40" s="240"/>
      <c r="I40" s="128"/>
      <c r="J40" s="128"/>
    </row>
    <row r="41" spans="1:13" ht="14.5" customHeight="1" thickBot="1" x14ac:dyDescent="0.4">
      <c r="B41" s="240"/>
      <c r="C41" s="207"/>
      <c r="D41" s="207"/>
      <c r="E41" s="241"/>
      <c r="F41" s="207"/>
      <c r="G41" s="324" t="s">
        <v>2379</v>
      </c>
      <c r="H41" s="325"/>
      <c r="I41" s="129"/>
    </row>
    <row r="42" spans="1:13" ht="14.5" customHeight="1" thickBot="1" x14ac:dyDescent="0.4">
      <c r="B42" s="209" t="s">
        <v>3</v>
      </c>
      <c r="C42" s="210" t="s">
        <v>4</v>
      </c>
      <c r="D42" s="242" t="s">
        <v>2496</v>
      </c>
      <c r="E42" s="209" t="s">
        <v>2497</v>
      </c>
      <c r="F42" s="210" t="s">
        <v>2370</v>
      </c>
      <c r="G42" s="211" t="s">
        <v>8</v>
      </c>
      <c r="H42" s="211" t="s">
        <v>7</v>
      </c>
      <c r="K42" s="105"/>
      <c r="L42" s="105"/>
      <c r="M42" s="106"/>
    </row>
    <row r="43" spans="1:13" ht="14.5" customHeight="1" x14ac:dyDescent="0.35">
      <c r="B43" s="243">
        <v>1</v>
      </c>
      <c r="C43" s="244"/>
      <c r="D43" s="245"/>
      <c r="E43" s="256" t="e">
        <f>$E$41/D43</f>
        <v>#DIV/0!</v>
      </c>
      <c r="F43" s="246" t="e">
        <f>IF($G$21=1,13.5-E43-$G$20-$G$21,IF($G$21=0,29-E43-$G$20-$G$21,"ERROR"))</f>
        <v>#DIV/0!</v>
      </c>
      <c r="G43" s="245"/>
      <c r="H43" s="243">
        <f>G43</f>
        <v>0</v>
      </c>
      <c r="I43" s="130" t="str">
        <f>CONCATENATE(H43,"_",G43)</f>
        <v>0_</v>
      </c>
      <c r="J43" s="130"/>
      <c r="K43" s="105"/>
      <c r="L43" s="105"/>
      <c r="M43" s="106"/>
    </row>
    <row r="44" spans="1:13" ht="14.5" customHeight="1" x14ac:dyDescent="0.35">
      <c r="B44" s="247">
        <v>2</v>
      </c>
      <c r="C44" s="248"/>
      <c r="D44" s="249"/>
      <c r="E44" s="257" t="e">
        <f t="shared" ref="E44:E107" si="0">$E$41/D44</f>
        <v>#DIV/0!</v>
      </c>
      <c r="F44" s="250" t="e">
        <f t="shared" ref="F44:F107" si="1">IF($G$21=1,13.5-E44-$G$20-$G$21,IF($G$21=0,29-E44-$G$20-$G$21,"ERROR"))</f>
        <v>#DIV/0!</v>
      </c>
      <c r="G44" s="249"/>
      <c r="H44" s="247">
        <f t="shared" ref="H44:H107" si="2">G44</f>
        <v>0</v>
      </c>
      <c r="I44" s="130" t="str">
        <f t="shared" ref="I44:I107" si="3">CONCATENATE(H44,"_",G44)</f>
        <v>0_</v>
      </c>
      <c r="J44" s="130"/>
      <c r="K44" s="105"/>
      <c r="L44" s="105"/>
      <c r="M44" s="106"/>
    </row>
    <row r="45" spans="1:13" ht="14.5" customHeight="1" x14ac:dyDescent="0.35">
      <c r="B45" s="247">
        <v>3</v>
      </c>
      <c r="C45" s="248"/>
      <c r="D45" s="249"/>
      <c r="E45" s="257" t="e">
        <f t="shared" si="0"/>
        <v>#DIV/0!</v>
      </c>
      <c r="F45" s="250" t="e">
        <f t="shared" si="1"/>
        <v>#DIV/0!</v>
      </c>
      <c r="G45" s="249"/>
      <c r="H45" s="247">
        <f t="shared" si="2"/>
        <v>0</v>
      </c>
      <c r="I45" s="130" t="str">
        <f t="shared" si="3"/>
        <v>0_</v>
      </c>
      <c r="J45" s="130"/>
      <c r="K45" s="105"/>
      <c r="L45" s="105"/>
      <c r="M45" s="106"/>
    </row>
    <row r="46" spans="1:13" ht="14.5" customHeight="1" x14ac:dyDescent="0.35">
      <c r="B46" s="247">
        <v>4</v>
      </c>
      <c r="C46" s="248"/>
      <c r="D46" s="249"/>
      <c r="E46" s="257" t="e">
        <f t="shared" si="0"/>
        <v>#DIV/0!</v>
      </c>
      <c r="F46" s="250" t="e">
        <f t="shared" si="1"/>
        <v>#DIV/0!</v>
      </c>
      <c r="G46" s="249"/>
      <c r="H46" s="247">
        <f t="shared" si="2"/>
        <v>0</v>
      </c>
      <c r="I46" s="130" t="str">
        <f t="shared" si="3"/>
        <v>0_</v>
      </c>
      <c r="J46" s="130"/>
      <c r="K46" s="105"/>
      <c r="L46" s="105"/>
      <c r="M46" s="106"/>
    </row>
    <row r="47" spans="1:13" s="63" customFormat="1" ht="14.5" customHeight="1" x14ac:dyDescent="0.35">
      <c r="B47" s="247">
        <v>5</v>
      </c>
      <c r="C47" s="248"/>
      <c r="D47" s="249"/>
      <c r="E47" s="257" t="e">
        <f t="shared" si="0"/>
        <v>#DIV/0!</v>
      </c>
      <c r="F47" s="250" t="e">
        <f t="shared" si="1"/>
        <v>#DIV/0!</v>
      </c>
      <c r="G47" s="249"/>
      <c r="H47" s="247">
        <f t="shared" si="2"/>
        <v>0</v>
      </c>
      <c r="I47" s="130" t="str">
        <f t="shared" si="3"/>
        <v>0_</v>
      </c>
      <c r="J47" s="130"/>
      <c r="K47" s="105"/>
      <c r="L47" s="105"/>
      <c r="M47" s="57"/>
    </row>
    <row r="48" spans="1:13" s="63" customFormat="1" ht="14.5" customHeight="1" x14ac:dyDescent="0.35">
      <c r="B48" s="247">
        <v>6</v>
      </c>
      <c r="C48" s="248"/>
      <c r="D48" s="249"/>
      <c r="E48" s="257" t="e">
        <f t="shared" si="0"/>
        <v>#DIV/0!</v>
      </c>
      <c r="F48" s="250" t="e">
        <f t="shared" si="1"/>
        <v>#DIV/0!</v>
      </c>
      <c r="G48" s="249"/>
      <c r="H48" s="247">
        <f t="shared" si="2"/>
        <v>0</v>
      </c>
      <c r="I48" s="130" t="str">
        <f t="shared" si="3"/>
        <v>0_</v>
      </c>
      <c r="J48" s="130"/>
      <c r="K48" s="105"/>
      <c r="L48" s="105"/>
      <c r="M48" s="57"/>
    </row>
    <row r="49" spans="2:13" s="63" customFormat="1" ht="14.5" customHeight="1" x14ac:dyDescent="0.35">
      <c r="B49" s="247">
        <v>7</v>
      </c>
      <c r="C49" s="248"/>
      <c r="D49" s="251"/>
      <c r="E49" s="257" t="e">
        <f t="shared" si="0"/>
        <v>#DIV/0!</v>
      </c>
      <c r="F49" s="250" t="e">
        <f t="shared" si="1"/>
        <v>#DIV/0!</v>
      </c>
      <c r="G49" s="249"/>
      <c r="H49" s="247">
        <f t="shared" si="2"/>
        <v>0</v>
      </c>
      <c r="I49" s="130" t="str">
        <f t="shared" si="3"/>
        <v>0_</v>
      </c>
      <c r="J49" s="105"/>
      <c r="K49" s="105"/>
      <c r="L49" s="105"/>
      <c r="M49" s="57"/>
    </row>
    <row r="50" spans="2:13" s="63" customFormat="1" ht="14.5" customHeight="1" x14ac:dyDescent="0.35">
      <c r="B50" s="247">
        <v>8</v>
      </c>
      <c r="C50" s="248"/>
      <c r="D50" s="251"/>
      <c r="E50" s="257" t="e">
        <f t="shared" si="0"/>
        <v>#DIV/0!</v>
      </c>
      <c r="F50" s="250" t="e">
        <f t="shared" si="1"/>
        <v>#DIV/0!</v>
      </c>
      <c r="G50" s="249"/>
      <c r="H50" s="247">
        <f t="shared" si="2"/>
        <v>0</v>
      </c>
      <c r="I50" s="130" t="str">
        <f t="shared" si="3"/>
        <v>0_</v>
      </c>
      <c r="J50" s="105"/>
      <c r="K50" s="105"/>
      <c r="L50" s="105"/>
      <c r="M50" s="57"/>
    </row>
    <row r="51" spans="2:13" s="63" customFormat="1" ht="14.5" customHeight="1" x14ac:dyDescent="0.35">
      <c r="B51" s="247">
        <v>9</v>
      </c>
      <c r="C51" s="248"/>
      <c r="D51" s="251"/>
      <c r="E51" s="257" t="e">
        <f t="shared" si="0"/>
        <v>#DIV/0!</v>
      </c>
      <c r="F51" s="250" t="e">
        <f t="shared" si="1"/>
        <v>#DIV/0!</v>
      </c>
      <c r="G51" s="249"/>
      <c r="H51" s="247">
        <f t="shared" si="2"/>
        <v>0</v>
      </c>
      <c r="I51" s="130" t="str">
        <f t="shared" si="3"/>
        <v>0_</v>
      </c>
      <c r="J51" s="105"/>
      <c r="K51" s="105"/>
      <c r="L51" s="105"/>
      <c r="M51" s="57"/>
    </row>
    <row r="52" spans="2:13" s="63" customFormat="1" ht="14.5" customHeight="1" x14ac:dyDescent="0.35">
      <c r="B52" s="247">
        <v>10</v>
      </c>
      <c r="C52" s="248"/>
      <c r="D52" s="251"/>
      <c r="E52" s="257" t="e">
        <f t="shared" si="0"/>
        <v>#DIV/0!</v>
      </c>
      <c r="F52" s="250" t="e">
        <f t="shared" si="1"/>
        <v>#DIV/0!</v>
      </c>
      <c r="G52" s="249"/>
      <c r="H52" s="247">
        <f t="shared" si="2"/>
        <v>0</v>
      </c>
      <c r="I52" s="130" t="str">
        <f t="shared" si="3"/>
        <v>0_</v>
      </c>
      <c r="J52" s="105"/>
      <c r="K52" s="105"/>
      <c r="L52" s="105"/>
      <c r="M52" s="57"/>
    </row>
    <row r="53" spans="2:13" s="63" customFormat="1" ht="14.5" customHeight="1" x14ac:dyDescent="0.35">
      <c r="B53" s="247">
        <v>11</v>
      </c>
      <c r="C53" s="248"/>
      <c r="D53" s="251"/>
      <c r="E53" s="257" t="e">
        <f t="shared" si="0"/>
        <v>#DIV/0!</v>
      </c>
      <c r="F53" s="250" t="e">
        <f t="shared" si="1"/>
        <v>#DIV/0!</v>
      </c>
      <c r="G53" s="249"/>
      <c r="H53" s="247">
        <f t="shared" si="2"/>
        <v>0</v>
      </c>
      <c r="I53" s="130" t="str">
        <f t="shared" si="3"/>
        <v>0_</v>
      </c>
      <c r="J53" s="105"/>
      <c r="K53" s="105"/>
      <c r="L53" s="105"/>
      <c r="M53" s="57"/>
    </row>
    <row r="54" spans="2:13" s="63" customFormat="1" ht="14.5" customHeight="1" x14ac:dyDescent="0.35">
      <c r="B54" s="247">
        <v>12</v>
      </c>
      <c r="C54" s="248"/>
      <c r="D54" s="251"/>
      <c r="E54" s="257" t="e">
        <f t="shared" si="0"/>
        <v>#DIV/0!</v>
      </c>
      <c r="F54" s="250" t="e">
        <f t="shared" si="1"/>
        <v>#DIV/0!</v>
      </c>
      <c r="G54" s="249"/>
      <c r="H54" s="247">
        <f t="shared" si="2"/>
        <v>0</v>
      </c>
      <c r="I54" s="130" t="str">
        <f t="shared" si="3"/>
        <v>0_</v>
      </c>
      <c r="J54" s="105"/>
      <c r="K54" s="105"/>
      <c r="L54" s="105"/>
      <c r="M54" s="57"/>
    </row>
    <row r="55" spans="2:13" ht="14.5" customHeight="1" x14ac:dyDescent="0.35">
      <c r="B55" s="247">
        <v>13</v>
      </c>
      <c r="C55" s="248"/>
      <c r="D55" s="251"/>
      <c r="E55" s="257" t="e">
        <f t="shared" si="0"/>
        <v>#DIV/0!</v>
      </c>
      <c r="F55" s="250" t="e">
        <f t="shared" si="1"/>
        <v>#DIV/0!</v>
      </c>
      <c r="G55" s="249"/>
      <c r="H55" s="247">
        <f t="shared" si="2"/>
        <v>0</v>
      </c>
      <c r="I55" s="130" t="str">
        <f t="shared" si="3"/>
        <v>0_</v>
      </c>
      <c r="J55" s="105"/>
      <c r="K55" s="105"/>
      <c r="L55" s="105"/>
      <c r="M55" s="106"/>
    </row>
    <row r="56" spans="2:13" ht="14.5" customHeight="1" x14ac:dyDescent="0.35">
      <c r="B56" s="247">
        <v>14</v>
      </c>
      <c r="C56" s="248"/>
      <c r="D56" s="251"/>
      <c r="E56" s="257" t="e">
        <f t="shared" si="0"/>
        <v>#DIV/0!</v>
      </c>
      <c r="F56" s="250" t="e">
        <f t="shared" si="1"/>
        <v>#DIV/0!</v>
      </c>
      <c r="G56" s="249"/>
      <c r="H56" s="247">
        <f t="shared" si="2"/>
        <v>0</v>
      </c>
      <c r="I56" s="130" t="str">
        <f t="shared" si="3"/>
        <v>0_</v>
      </c>
      <c r="J56" s="105"/>
      <c r="K56" s="105"/>
      <c r="L56" s="105"/>
      <c r="M56" s="106"/>
    </row>
    <row r="57" spans="2:13" ht="14.5" customHeight="1" x14ac:dyDescent="0.35">
      <c r="B57" s="247">
        <v>15</v>
      </c>
      <c r="C57" s="248"/>
      <c r="D57" s="249"/>
      <c r="E57" s="257" t="e">
        <f t="shared" si="0"/>
        <v>#DIV/0!</v>
      </c>
      <c r="F57" s="250" t="e">
        <f t="shared" si="1"/>
        <v>#DIV/0!</v>
      </c>
      <c r="G57" s="249"/>
      <c r="H57" s="247">
        <f t="shared" si="2"/>
        <v>0</v>
      </c>
      <c r="I57" s="130" t="str">
        <f t="shared" si="3"/>
        <v>0_</v>
      </c>
      <c r="J57" s="105"/>
      <c r="K57" s="105"/>
      <c r="L57" s="105"/>
      <c r="M57" s="106"/>
    </row>
    <row r="58" spans="2:13" ht="14.5" customHeight="1" x14ac:dyDescent="0.35">
      <c r="B58" s="247">
        <v>16</v>
      </c>
      <c r="C58" s="248"/>
      <c r="D58" s="249"/>
      <c r="E58" s="257" t="e">
        <f t="shared" si="0"/>
        <v>#DIV/0!</v>
      </c>
      <c r="F58" s="250" t="e">
        <f t="shared" si="1"/>
        <v>#DIV/0!</v>
      </c>
      <c r="G58" s="249"/>
      <c r="H58" s="247">
        <f t="shared" si="2"/>
        <v>0</v>
      </c>
      <c r="I58" s="130" t="str">
        <f t="shared" si="3"/>
        <v>0_</v>
      </c>
      <c r="J58" s="105"/>
      <c r="K58" s="105"/>
      <c r="L58" s="105"/>
      <c r="M58" s="106"/>
    </row>
    <row r="59" spans="2:13" ht="14.5" customHeight="1" x14ac:dyDescent="0.35">
      <c r="B59" s="247">
        <v>17</v>
      </c>
      <c r="C59" s="248"/>
      <c r="D59" s="249"/>
      <c r="E59" s="257" t="e">
        <f t="shared" si="0"/>
        <v>#DIV/0!</v>
      </c>
      <c r="F59" s="250" t="e">
        <f t="shared" si="1"/>
        <v>#DIV/0!</v>
      </c>
      <c r="G59" s="249"/>
      <c r="H59" s="247">
        <f t="shared" si="2"/>
        <v>0</v>
      </c>
      <c r="I59" s="130" t="str">
        <f t="shared" si="3"/>
        <v>0_</v>
      </c>
      <c r="J59" s="105"/>
      <c r="K59" s="105"/>
      <c r="L59" s="105"/>
      <c r="M59" s="106"/>
    </row>
    <row r="60" spans="2:13" ht="14.5" customHeight="1" x14ac:dyDescent="0.35">
      <c r="B60" s="247">
        <v>18</v>
      </c>
      <c r="C60" s="248"/>
      <c r="D60" s="249"/>
      <c r="E60" s="257" t="e">
        <f t="shared" si="0"/>
        <v>#DIV/0!</v>
      </c>
      <c r="F60" s="250" t="e">
        <f t="shared" si="1"/>
        <v>#DIV/0!</v>
      </c>
      <c r="G60" s="249"/>
      <c r="H60" s="247">
        <f t="shared" si="2"/>
        <v>0</v>
      </c>
      <c r="I60" s="130" t="str">
        <f t="shared" si="3"/>
        <v>0_</v>
      </c>
      <c r="J60" s="105"/>
      <c r="K60" s="105"/>
      <c r="L60" s="105"/>
      <c r="M60" s="106"/>
    </row>
    <row r="61" spans="2:13" ht="14.5" customHeight="1" x14ac:dyDescent="0.35">
      <c r="B61" s="247">
        <v>19</v>
      </c>
      <c r="C61" s="248"/>
      <c r="D61" s="249"/>
      <c r="E61" s="257" t="e">
        <f t="shared" si="0"/>
        <v>#DIV/0!</v>
      </c>
      <c r="F61" s="250" t="e">
        <f t="shared" si="1"/>
        <v>#DIV/0!</v>
      </c>
      <c r="G61" s="249"/>
      <c r="H61" s="247">
        <f t="shared" si="2"/>
        <v>0</v>
      </c>
      <c r="I61" s="130" t="str">
        <f t="shared" si="3"/>
        <v>0_</v>
      </c>
      <c r="J61" s="105"/>
      <c r="K61" s="105"/>
      <c r="L61" s="105"/>
      <c r="M61" s="106"/>
    </row>
    <row r="62" spans="2:13" ht="14.5" customHeight="1" x14ac:dyDescent="0.35">
      <c r="B62" s="247">
        <v>20</v>
      </c>
      <c r="C62" s="248"/>
      <c r="D62" s="249"/>
      <c r="E62" s="257" t="e">
        <f t="shared" si="0"/>
        <v>#DIV/0!</v>
      </c>
      <c r="F62" s="250" t="e">
        <f t="shared" si="1"/>
        <v>#DIV/0!</v>
      </c>
      <c r="G62" s="249"/>
      <c r="H62" s="247">
        <f t="shared" si="2"/>
        <v>0</v>
      </c>
      <c r="I62" s="130" t="str">
        <f t="shared" si="3"/>
        <v>0_</v>
      </c>
      <c r="J62" s="105"/>
      <c r="K62" s="105"/>
      <c r="L62" s="105"/>
      <c r="M62" s="106"/>
    </row>
    <row r="63" spans="2:13" ht="14.5" customHeight="1" x14ac:dyDescent="0.35">
      <c r="B63" s="247">
        <v>21</v>
      </c>
      <c r="C63" s="248"/>
      <c r="D63" s="249"/>
      <c r="E63" s="257" t="e">
        <f t="shared" si="0"/>
        <v>#DIV/0!</v>
      </c>
      <c r="F63" s="250" t="e">
        <f t="shared" si="1"/>
        <v>#DIV/0!</v>
      </c>
      <c r="G63" s="249"/>
      <c r="H63" s="247">
        <f t="shared" si="2"/>
        <v>0</v>
      </c>
      <c r="I63" s="130" t="str">
        <f t="shared" si="3"/>
        <v>0_</v>
      </c>
      <c r="J63" s="105"/>
      <c r="K63" s="105"/>
      <c r="L63" s="105"/>
      <c r="M63" s="106"/>
    </row>
    <row r="64" spans="2:13" ht="14.5" customHeight="1" x14ac:dyDescent="0.35">
      <c r="B64" s="247">
        <v>22</v>
      </c>
      <c r="C64" s="248"/>
      <c r="D64" s="249"/>
      <c r="E64" s="257" t="e">
        <f t="shared" si="0"/>
        <v>#DIV/0!</v>
      </c>
      <c r="F64" s="250" t="e">
        <f t="shared" si="1"/>
        <v>#DIV/0!</v>
      </c>
      <c r="G64" s="249"/>
      <c r="H64" s="247">
        <f t="shared" si="2"/>
        <v>0</v>
      </c>
      <c r="I64" s="130" t="str">
        <f t="shared" si="3"/>
        <v>0_</v>
      </c>
      <c r="J64" s="105"/>
      <c r="K64" s="105"/>
      <c r="L64" s="105"/>
      <c r="M64" s="106"/>
    </row>
    <row r="65" spans="2:13" ht="14.5" customHeight="1" x14ac:dyDescent="0.35">
      <c r="B65" s="247">
        <v>23</v>
      </c>
      <c r="C65" s="248"/>
      <c r="D65" s="249"/>
      <c r="E65" s="257" t="e">
        <f t="shared" si="0"/>
        <v>#DIV/0!</v>
      </c>
      <c r="F65" s="250" t="e">
        <f t="shared" si="1"/>
        <v>#DIV/0!</v>
      </c>
      <c r="G65" s="249"/>
      <c r="H65" s="247">
        <f t="shared" si="2"/>
        <v>0</v>
      </c>
      <c r="I65" s="130" t="str">
        <f t="shared" si="3"/>
        <v>0_</v>
      </c>
      <c r="J65" s="105"/>
      <c r="K65" s="105"/>
      <c r="L65" s="105"/>
      <c r="M65" s="106"/>
    </row>
    <row r="66" spans="2:13" ht="14.5" customHeight="1" x14ac:dyDescent="0.35">
      <c r="B66" s="247">
        <v>24</v>
      </c>
      <c r="C66" s="248"/>
      <c r="D66" s="249"/>
      <c r="E66" s="257" t="e">
        <f t="shared" si="0"/>
        <v>#DIV/0!</v>
      </c>
      <c r="F66" s="250" t="e">
        <f t="shared" si="1"/>
        <v>#DIV/0!</v>
      </c>
      <c r="G66" s="249"/>
      <c r="H66" s="247">
        <f t="shared" si="2"/>
        <v>0</v>
      </c>
      <c r="I66" s="130" t="str">
        <f t="shared" si="3"/>
        <v>0_</v>
      </c>
      <c r="J66" s="105"/>
      <c r="K66" s="105"/>
      <c r="L66" s="105"/>
      <c r="M66" s="106"/>
    </row>
    <row r="67" spans="2:13" ht="14.5" customHeight="1" x14ac:dyDescent="0.35">
      <c r="B67" s="247">
        <v>25</v>
      </c>
      <c r="C67" s="248"/>
      <c r="D67" s="249"/>
      <c r="E67" s="257" t="e">
        <f t="shared" si="0"/>
        <v>#DIV/0!</v>
      </c>
      <c r="F67" s="250" t="e">
        <f t="shared" si="1"/>
        <v>#DIV/0!</v>
      </c>
      <c r="G67" s="249"/>
      <c r="H67" s="247">
        <f t="shared" si="2"/>
        <v>0</v>
      </c>
      <c r="I67" s="130" t="str">
        <f t="shared" si="3"/>
        <v>0_</v>
      </c>
      <c r="J67" s="105"/>
      <c r="K67" s="105"/>
      <c r="L67" s="105"/>
      <c r="M67" s="106"/>
    </row>
    <row r="68" spans="2:13" ht="14.5" customHeight="1" x14ac:dyDescent="0.35">
      <c r="B68" s="247">
        <v>26</v>
      </c>
      <c r="C68" s="248"/>
      <c r="D68" s="249"/>
      <c r="E68" s="257" t="e">
        <f t="shared" si="0"/>
        <v>#DIV/0!</v>
      </c>
      <c r="F68" s="250" t="e">
        <f t="shared" si="1"/>
        <v>#DIV/0!</v>
      </c>
      <c r="G68" s="249"/>
      <c r="H68" s="247">
        <f t="shared" si="2"/>
        <v>0</v>
      </c>
      <c r="I68" s="130" t="str">
        <f t="shared" si="3"/>
        <v>0_</v>
      </c>
      <c r="J68" s="105"/>
      <c r="K68" s="105"/>
      <c r="L68" s="105"/>
      <c r="M68" s="106"/>
    </row>
    <row r="69" spans="2:13" ht="14.5" customHeight="1" x14ac:dyDescent="0.35">
      <c r="B69" s="247">
        <v>27</v>
      </c>
      <c r="C69" s="248"/>
      <c r="D69" s="249"/>
      <c r="E69" s="257" t="e">
        <f t="shared" si="0"/>
        <v>#DIV/0!</v>
      </c>
      <c r="F69" s="250" t="e">
        <f t="shared" si="1"/>
        <v>#DIV/0!</v>
      </c>
      <c r="G69" s="249"/>
      <c r="H69" s="247">
        <f t="shared" si="2"/>
        <v>0</v>
      </c>
      <c r="I69" s="130" t="str">
        <f t="shared" si="3"/>
        <v>0_</v>
      </c>
      <c r="J69" s="105"/>
      <c r="K69" s="105"/>
      <c r="L69" s="105"/>
      <c r="M69" s="106"/>
    </row>
    <row r="70" spans="2:13" ht="14.5" customHeight="1" x14ac:dyDescent="0.35">
      <c r="B70" s="247">
        <v>28</v>
      </c>
      <c r="C70" s="248"/>
      <c r="D70" s="249"/>
      <c r="E70" s="257" t="e">
        <f t="shared" si="0"/>
        <v>#DIV/0!</v>
      </c>
      <c r="F70" s="250" t="e">
        <f t="shared" si="1"/>
        <v>#DIV/0!</v>
      </c>
      <c r="G70" s="249"/>
      <c r="H70" s="247">
        <f t="shared" si="2"/>
        <v>0</v>
      </c>
      <c r="I70" s="130" t="str">
        <f t="shared" si="3"/>
        <v>0_</v>
      </c>
      <c r="J70" s="105"/>
      <c r="K70" s="105"/>
      <c r="L70" s="105"/>
      <c r="M70" s="106"/>
    </row>
    <row r="71" spans="2:13" ht="14.5" customHeight="1" x14ac:dyDescent="0.35">
      <c r="B71" s="247">
        <v>29</v>
      </c>
      <c r="C71" s="248"/>
      <c r="D71" s="249"/>
      <c r="E71" s="257" t="e">
        <f t="shared" si="0"/>
        <v>#DIV/0!</v>
      </c>
      <c r="F71" s="250" t="e">
        <f t="shared" si="1"/>
        <v>#DIV/0!</v>
      </c>
      <c r="G71" s="249"/>
      <c r="H71" s="247">
        <f t="shared" si="2"/>
        <v>0</v>
      </c>
      <c r="I71" s="130" t="str">
        <f t="shared" si="3"/>
        <v>0_</v>
      </c>
      <c r="J71" s="105"/>
      <c r="K71" s="105"/>
      <c r="L71" s="105"/>
      <c r="M71" s="106"/>
    </row>
    <row r="72" spans="2:13" ht="14.5" customHeight="1" x14ac:dyDescent="0.35">
      <c r="B72" s="247">
        <v>30</v>
      </c>
      <c r="C72" s="248"/>
      <c r="D72" s="249"/>
      <c r="E72" s="257" t="e">
        <f t="shared" si="0"/>
        <v>#DIV/0!</v>
      </c>
      <c r="F72" s="250" t="e">
        <f t="shared" si="1"/>
        <v>#DIV/0!</v>
      </c>
      <c r="G72" s="249"/>
      <c r="H72" s="247">
        <f t="shared" si="2"/>
        <v>0</v>
      </c>
      <c r="I72" s="130" t="str">
        <f t="shared" si="3"/>
        <v>0_</v>
      </c>
      <c r="J72" s="105"/>
      <c r="K72" s="105"/>
      <c r="L72" s="105"/>
      <c r="M72" s="106"/>
    </row>
    <row r="73" spans="2:13" ht="14.5" customHeight="1" x14ac:dyDescent="0.35">
      <c r="B73" s="247">
        <v>31</v>
      </c>
      <c r="C73" s="248"/>
      <c r="D73" s="249"/>
      <c r="E73" s="257" t="e">
        <f t="shared" si="0"/>
        <v>#DIV/0!</v>
      </c>
      <c r="F73" s="250" t="e">
        <f t="shared" si="1"/>
        <v>#DIV/0!</v>
      </c>
      <c r="G73" s="249"/>
      <c r="H73" s="247">
        <f t="shared" si="2"/>
        <v>0</v>
      </c>
      <c r="I73" s="130" t="str">
        <f t="shared" si="3"/>
        <v>0_</v>
      </c>
      <c r="J73" s="105"/>
      <c r="K73" s="105"/>
      <c r="L73" s="105"/>
      <c r="M73" s="106"/>
    </row>
    <row r="74" spans="2:13" ht="14.5" customHeight="1" x14ac:dyDescent="0.35">
      <c r="B74" s="247">
        <v>32</v>
      </c>
      <c r="C74" s="248"/>
      <c r="D74" s="249"/>
      <c r="E74" s="257" t="e">
        <f t="shared" si="0"/>
        <v>#DIV/0!</v>
      </c>
      <c r="F74" s="250" t="e">
        <f t="shared" si="1"/>
        <v>#DIV/0!</v>
      </c>
      <c r="G74" s="249"/>
      <c r="H74" s="247">
        <f t="shared" si="2"/>
        <v>0</v>
      </c>
      <c r="I74" s="130" t="str">
        <f t="shared" si="3"/>
        <v>0_</v>
      </c>
      <c r="J74" s="105"/>
      <c r="K74" s="105"/>
      <c r="L74" s="105"/>
      <c r="M74" s="106"/>
    </row>
    <row r="75" spans="2:13" ht="14.5" customHeight="1" x14ac:dyDescent="0.35">
      <c r="B75" s="247">
        <v>33</v>
      </c>
      <c r="C75" s="248"/>
      <c r="D75" s="249"/>
      <c r="E75" s="257" t="e">
        <f t="shared" si="0"/>
        <v>#DIV/0!</v>
      </c>
      <c r="F75" s="250" t="e">
        <f t="shared" si="1"/>
        <v>#DIV/0!</v>
      </c>
      <c r="G75" s="249"/>
      <c r="H75" s="247">
        <f t="shared" si="2"/>
        <v>0</v>
      </c>
      <c r="I75" s="130" t="str">
        <f t="shared" si="3"/>
        <v>0_</v>
      </c>
      <c r="J75" s="105"/>
      <c r="K75" s="105"/>
      <c r="L75" s="105"/>
      <c r="M75" s="106"/>
    </row>
    <row r="76" spans="2:13" ht="14.5" customHeight="1" x14ac:dyDescent="0.35">
      <c r="B76" s="247">
        <v>34</v>
      </c>
      <c r="C76" s="248"/>
      <c r="D76" s="249"/>
      <c r="E76" s="257" t="e">
        <f t="shared" si="0"/>
        <v>#DIV/0!</v>
      </c>
      <c r="F76" s="250" t="e">
        <f t="shared" si="1"/>
        <v>#DIV/0!</v>
      </c>
      <c r="G76" s="249"/>
      <c r="H76" s="247">
        <f t="shared" si="2"/>
        <v>0</v>
      </c>
      <c r="I76" s="130" t="str">
        <f t="shared" si="3"/>
        <v>0_</v>
      </c>
      <c r="J76" s="105"/>
      <c r="K76" s="105"/>
      <c r="L76" s="105"/>
      <c r="M76" s="106"/>
    </row>
    <row r="77" spans="2:13" ht="14.5" customHeight="1" x14ac:dyDescent="0.35">
      <c r="B77" s="247">
        <v>35</v>
      </c>
      <c r="C77" s="248"/>
      <c r="D77" s="249"/>
      <c r="E77" s="257" t="e">
        <f t="shared" si="0"/>
        <v>#DIV/0!</v>
      </c>
      <c r="F77" s="250" t="e">
        <f t="shared" si="1"/>
        <v>#DIV/0!</v>
      </c>
      <c r="G77" s="249"/>
      <c r="H77" s="247">
        <f t="shared" si="2"/>
        <v>0</v>
      </c>
      <c r="I77" s="130" t="str">
        <f t="shared" si="3"/>
        <v>0_</v>
      </c>
      <c r="J77" s="105"/>
      <c r="K77" s="105"/>
      <c r="L77" s="105"/>
      <c r="M77" s="106"/>
    </row>
    <row r="78" spans="2:13" ht="14.5" customHeight="1" x14ac:dyDescent="0.35">
      <c r="B78" s="247">
        <v>36</v>
      </c>
      <c r="C78" s="248"/>
      <c r="D78" s="249"/>
      <c r="E78" s="257" t="e">
        <f t="shared" si="0"/>
        <v>#DIV/0!</v>
      </c>
      <c r="F78" s="250" t="e">
        <f t="shared" si="1"/>
        <v>#DIV/0!</v>
      </c>
      <c r="G78" s="249"/>
      <c r="H78" s="247">
        <f t="shared" si="2"/>
        <v>0</v>
      </c>
      <c r="I78" s="130" t="str">
        <f t="shared" si="3"/>
        <v>0_</v>
      </c>
      <c r="J78" s="105"/>
      <c r="K78" s="105"/>
      <c r="L78" s="105"/>
      <c r="M78" s="106"/>
    </row>
    <row r="79" spans="2:13" ht="14.5" customHeight="1" x14ac:dyDescent="0.35">
      <c r="B79" s="247">
        <v>37</v>
      </c>
      <c r="C79" s="248"/>
      <c r="D79" s="249"/>
      <c r="E79" s="257" t="e">
        <f t="shared" si="0"/>
        <v>#DIV/0!</v>
      </c>
      <c r="F79" s="250" t="e">
        <f t="shared" si="1"/>
        <v>#DIV/0!</v>
      </c>
      <c r="G79" s="249"/>
      <c r="H79" s="247">
        <f t="shared" si="2"/>
        <v>0</v>
      </c>
      <c r="I79" s="130" t="str">
        <f t="shared" si="3"/>
        <v>0_</v>
      </c>
      <c r="J79" s="105"/>
      <c r="K79" s="105"/>
      <c r="L79" s="105"/>
      <c r="M79" s="106"/>
    </row>
    <row r="80" spans="2:13" ht="14.5" customHeight="1" x14ac:dyDescent="0.35">
      <c r="B80" s="247">
        <v>38</v>
      </c>
      <c r="C80" s="248"/>
      <c r="D80" s="249"/>
      <c r="E80" s="257" t="e">
        <f t="shared" si="0"/>
        <v>#DIV/0!</v>
      </c>
      <c r="F80" s="250" t="e">
        <f t="shared" si="1"/>
        <v>#DIV/0!</v>
      </c>
      <c r="G80" s="249"/>
      <c r="H80" s="247">
        <f t="shared" si="2"/>
        <v>0</v>
      </c>
      <c r="I80" s="130" t="str">
        <f t="shared" si="3"/>
        <v>0_</v>
      </c>
      <c r="J80" s="105"/>
      <c r="K80" s="105"/>
      <c r="L80" s="105"/>
      <c r="M80" s="106"/>
    </row>
    <row r="81" spans="2:13" ht="14.5" customHeight="1" x14ac:dyDescent="0.35">
      <c r="B81" s="247">
        <v>39</v>
      </c>
      <c r="C81" s="248"/>
      <c r="D81" s="249"/>
      <c r="E81" s="257" t="e">
        <f t="shared" si="0"/>
        <v>#DIV/0!</v>
      </c>
      <c r="F81" s="250" t="e">
        <f t="shared" si="1"/>
        <v>#DIV/0!</v>
      </c>
      <c r="G81" s="249"/>
      <c r="H81" s="247">
        <f t="shared" si="2"/>
        <v>0</v>
      </c>
      <c r="I81" s="130" t="str">
        <f t="shared" si="3"/>
        <v>0_</v>
      </c>
      <c r="J81" s="105"/>
      <c r="K81" s="105"/>
      <c r="L81" s="105"/>
      <c r="M81" s="106"/>
    </row>
    <row r="82" spans="2:13" ht="14.5" customHeight="1" x14ac:dyDescent="0.35">
      <c r="B82" s="247">
        <v>40</v>
      </c>
      <c r="C82" s="248"/>
      <c r="D82" s="249"/>
      <c r="E82" s="257" t="e">
        <f t="shared" si="0"/>
        <v>#DIV/0!</v>
      </c>
      <c r="F82" s="250" t="e">
        <f t="shared" si="1"/>
        <v>#DIV/0!</v>
      </c>
      <c r="G82" s="249"/>
      <c r="H82" s="247">
        <f t="shared" si="2"/>
        <v>0</v>
      </c>
      <c r="I82" s="130" t="str">
        <f t="shared" si="3"/>
        <v>0_</v>
      </c>
      <c r="J82" s="105"/>
      <c r="K82" s="105"/>
      <c r="L82" s="105"/>
      <c r="M82" s="106"/>
    </row>
    <row r="83" spans="2:13" ht="14.5" customHeight="1" x14ac:dyDescent="0.35">
      <c r="B83" s="247">
        <v>41</v>
      </c>
      <c r="C83" s="248"/>
      <c r="D83" s="249"/>
      <c r="E83" s="257" t="e">
        <f t="shared" si="0"/>
        <v>#DIV/0!</v>
      </c>
      <c r="F83" s="250" t="e">
        <f t="shared" si="1"/>
        <v>#DIV/0!</v>
      </c>
      <c r="G83" s="249"/>
      <c r="H83" s="247">
        <f t="shared" si="2"/>
        <v>0</v>
      </c>
      <c r="I83" s="130" t="str">
        <f t="shared" si="3"/>
        <v>0_</v>
      </c>
      <c r="J83" s="105"/>
      <c r="K83" s="105"/>
      <c r="L83" s="105"/>
      <c r="M83" s="106"/>
    </row>
    <row r="84" spans="2:13" ht="14.5" customHeight="1" x14ac:dyDescent="0.35">
      <c r="B84" s="247">
        <v>42</v>
      </c>
      <c r="C84" s="248"/>
      <c r="D84" s="249"/>
      <c r="E84" s="257" t="e">
        <f t="shared" si="0"/>
        <v>#DIV/0!</v>
      </c>
      <c r="F84" s="250" t="e">
        <f t="shared" si="1"/>
        <v>#DIV/0!</v>
      </c>
      <c r="G84" s="249"/>
      <c r="H84" s="247">
        <f t="shared" si="2"/>
        <v>0</v>
      </c>
      <c r="I84" s="130" t="str">
        <f t="shared" si="3"/>
        <v>0_</v>
      </c>
      <c r="J84" s="105"/>
      <c r="K84" s="105"/>
      <c r="L84" s="105"/>
      <c r="M84" s="106"/>
    </row>
    <row r="85" spans="2:13" ht="14.5" customHeight="1" x14ac:dyDescent="0.35">
      <c r="B85" s="247">
        <v>43</v>
      </c>
      <c r="C85" s="248"/>
      <c r="D85" s="249"/>
      <c r="E85" s="257" t="e">
        <f t="shared" si="0"/>
        <v>#DIV/0!</v>
      </c>
      <c r="F85" s="250" t="e">
        <f t="shared" si="1"/>
        <v>#DIV/0!</v>
      </c>
      <c r="G85" s="249"/>
      <c r="H85" s="247">
        <f t="shared" si="2"/>
        <v>0</v>
      </c>
      <c r="I85" s="130" t="str">
        <f t="shared" si="3"/>
        <v>0_</v>
      </c>
      <c r="J85" s="105"/>
      <c r="K85" s="105"/>
      <c r="L85" s="105"/>
      <c r="M85" s="106"/>
    </row>
    <row r="86" spans="2:13" ht="14.5" customHeight="1" x14ac:dyDescent="0.35">
      <c r="B86" s="247">
        <v>44</v>
      </c>
      <c r="C86" s="248"/>
      <c r="D86" s="249"/>
      <c r="E86" s="257" t="e">
        <f t="shared" si="0"/>
        <v>#DIV/0!</v>
      </c>
      <c r="F86" s="250" t="e">
        <f t="shared" si="1"/>
        <v>#DIV/0!</v>
      </c>
      <c r="G86" s="249"/>
      <c r="H86" s="247">
        <f t="shared" si="2"/>
        <v>0</v>
      </c>
      <c r="I86" s="130" t="str">
        <f t="shared" si="3"/>
        <v>0_</v>
      </c>
      <c r="J86" s="105"/>
      <c r="K86" s="105"/>
      <c r="L86" s="105"/>
      <c r="M86" s="106"/>
    </row>
    <row r="87" spans="2:13" ht="14.5" customHeight="1" x14ac:dyDescent="0.35">
      <c r="B87" s="247">
        <v>45</v>
      </c>
      <c r="C87" s="248"/>
      <c r="D87" s="249"/>
      <c r="E87" s="257" t="e">
        <f t="shared" si="0"/>
        <v>#DIV/0!</v>
      </c>
      <c r="F87" s="250" t="e">
        <f t="shared" si="1"/>
        <v>#DIV/0!</v>
      </c>
      <c r="G87" s="249"/>
      <c r="H87" s="247">
        <f t="shared" si="2"/>
        <v>0</v>
      </c>
      <c r="I87" s="130" t="str">
        <f t="shared" si="3"/>
        <v>0_</v>
      </c>
      <c r="J87" s="105"/>
      <c r="K87" s="105"/>
      <c r="L87" s="105"/>
      <c r="M87" s="106"/>
    </row>
    <row r="88" spans="2:13" ht="14.5" customHeight="1" x14ac:dyDescent="0.35">
      <c r="B88" s="247">
        <v>46</v>
      </c>
      <c r="C88" s="248"/>
      <c r="D88" s="249"/>
      <c r="E88" s="257" t="e">
        <f t="shared" si="0"/>
        <v>#DIV/0!</v>
      </c>
      <c r="F88" s="250" t="e">
        <f t="shared" si="1"/>
        <v>#DIV/0!</v>
      </c>
      <c r="G88" s="249"/>
      <c r="H88" s="247">
        <f t="shared" si="2"/>
        <v>0</v>
      </c>
      <c r="I88" s="130" t="str">
        <f t="shared" si="3"/>
        <v>0_</v>
      </c>
      <c r="J88" s="105"/>
      <c r="K88" s="105"/>
      <c r="L88" s="105"/>
      <c r="M88" s="106"/>
    </row>
    <row r="89" spans="2:13" ht="14.5" customHeight="1" x14ac:dyDescent="0.35">
      <c r="B89" s="247">
        <v>47</v>
      </c>
      <c r="C89" s="248"/>
      <c r="D89" s="249"/>
      <c r="E89" s="257" t="e">
        <f t="shared" si="0"/>
        <v>#DIV/0!</v>
      </c>
      <c r="F89" s="250" t="e">
        <f t="shared" si="1"/>
        <v>#DIV/0!</v>
      </c>
      <c r="G89" s="249"/>
      <c r="H89" s="247">
        <f t="shared" si="2"/>
        <v>0</v>
      </c>
      <c r="I89" s="130" t="str">
        <f t="shared" si="3"/>
        <v>0_</v>
      </c>
      <c r="J89" s="105"/>
      <c r="K89" s="105"/>
      <c r="L89" s="105"/>
      <c r="M89" s="106"/>
    </row>
    <row r="90" spans="2:13" ht="14.5" customHeight="1" x14ac:dyDescent="0.35">
      <c r="B90" s="247">
        <v>48</v>
      </c>
      <c r="C90" s="248"/>
      <c r="D90" s="249"/>
      <c r="E90" s="257" t="e">
        <f t="shared" si="0"/>
        <v>#DIV/0!</v>
      </c>
      <c r="F90" s="250" t="e">
        <f t="shared" si="1"/>
        <v>#DIV/0!</v>
      </c>
      <c r="G90" s="249"/>
      <c r="H90" s="247">
        <f t="shared" si="2"/>
        <v>0</v>
      </c>
      <c r="I90" s="130" t="str">
        <f t="shared" si="3"/>
        <v>0_</v>
      </c>
      <c r="J90" s="105"/>
      <c r="K90" s="105"/>
      <c r="L90" s="105"/>
      <c r="M90" s="106"/>
    </row>
    <row r="91" spans="2:13" ht="14.5" customHeight="1" x14ac:dyDescent="0.35">
      <c r="B91" s="247">
        <v>49</v>
      </c>
      <c r="C91" s="248"/>
      <c r="D91" s="249"/>
      <c r="E91" s="257" t="e">
        <f t="shared" si="0"/>
        <v>#DIV/0!</v>
      </c>
      <c r="F91" s="250" t="e">
        <f t="shared" si="1"/>
        <v>#DIV/0!</v>
      </c>
      <c r="G91" s="249"/>
      <c r="H91" s="247">
        <f t="shared" si="2"/>
        <v>0</v>
      </c>
      <c r="I91" s="130" t="str">
        <f t="shared" si="3"/>
        <v>0_</v>
      </c>
      <c r="J91" s="105"/>
      <c r="K91" s="105"/>
      <c r="L91" s="105"/>
      <c r="M91" s="106"/>
    </row>
    <row r="92" spans="2:13" ht="14.5" customHeight="1" x14ac:dyDescent="0.35">
      <c r="B92" s="247">
        <v>50</v>
      </c>
      <c r="C92" s="248"/>
      <c r="D92" s="249"/>
      <c r="E92" s="257" t="e">
        <f t="shared" si="0"/>
        <v>#DIV/0!</v>
      </c>
      <c r="F92" s="250" t="e">
        <f t="shared" si="1"/>
        <v>#DIV/0!</v>
      </c>
      <c r="G92" s="249"/>
      <c r="H92" s="247">
        <f t="shared" si="2"/>
        <v>0</v>
      </c>
      <c r="I92" s="130" t="str">
        <f t="shared" si="3"/>
        <v>0_</v>
      </c>
      <c r="J92" s="105"/>
      <c r="K92" s="105"/>
      <c r="L92" s="105"/>
      <c r="M92" s="106"/>
    </row>
    <row r="93" spans="2:13" ht="14.5" customHeight="1" x14ac:dyDescent="0.35">
      <c r="B93" s="247">
        <v>51</v>
      </c>
      <c r="C93" s="248"/>
      <c r="D93" s="249"/>
      <c r="E93" s="257" t="e">
        <f t="shared" si="0"/>
        <v>#DIV/0!</v>
      </c>
      <c r="F93" s="250" t="e">
        <f t="shared" si="1"/>
        <v>#DIV/0!</v>
      </c>
      <c r="G93" s="249"/>
      <c r="H93" s="247">
        <f t="shared" si="2"/>
        <v>0</v>
      </c>
      <c r="I93" s="130" t="str">
        <f t="shared" si="3"/>
        <v>0_</v>
      </c>
      <c r="J93" s="105"/>
      <c r="K93" s="105"/>
      <c r="L93" s="105"/>
      <c r="M93" s="106"/>
    </row>
    <row r="94" spans="2:13" ht="14.5" customHeight="1" x14ac:dyDescent="0.35">
      <c r="B94" s="247">
        <v>52</v>
      </c>
      <c r="C94" s="248"/>
      <c r="D94" s="249"/>
      <c r="E94" s="257" t="e">
        <f t="shared" si="0"/>
        <v>#DIV/0!</v>
      </c>
      <c r="F94" s="250" t="e">
        <f t="shared" si="1"/>
        <v>#DIV/0!</v>
      </c>
      <c r="G94" s="249"/>
      <c r="H94" s="247">
        <f t="shared" si="2"/>
        <v>0</v>
      </c>
      <c r="I94" s="130" t="str">
        <f t="shared" si="3"/>
        <v>0_</v>
      </c>
      <c r="J94" s="105"/>
      <c r="K94" s="105"/>
      <c r="L94" s="105"/>
      <c r="M94" s="106"/>
    </row>
    <row r="95" spans="2:13" ht="14.5" customHeight="1" x14ac:dyDescent="0.35">
      <c r="B95" s="247">
        <v>53</v>
      </c>
      <c r="C95" s="248"/>
      <c r="D95" s="249"/>
      <c r="E95" s="257" t="e">
        <f t="shared" si="0"/>
        <v>#DIV/0!</v>
      </c>
      <c r="F95" s="250" t="e">
        <f t="shared" si="1"/>
        <v>#DIV/0!</v>
      </c>
      <c r="G95" s="249"/>
      <c r="H95" s="247">
        <f t="shared" si="2"/>
        <v>0</v>
      </c>
      <c r="I95" s="130" t="str">
        <f t="shared" si="3"/>
        <v>0_</v>
      </c>
      <c r="J95" s="105"/>
      <c r="K95" s="105"/>
      <c r="L95" s="105"/>
      <c r="M95" s="106"/>
    </row>
    <row r="96" spans="2:13" ht="14.5" customHeight="1" x14ac:dyDescent="0.35">
      <c r="B96" s="247">
        <v>54</v>
      </c>
      <c r="C96" s="248"/>
      <c r="D96" s="249"/>
      <c r="E96" s="257" t="e">
        <f t="shared" si="0"/>
        <v>#DIV/0!</v>
      </c>
      <c r="F96" s="250" t="e">
        <f t="shared" si="1"/>
        <v>#DIV/0!</v>
      </c>
      <c r="G96" s="249"/>
      <c r="H96" s="247">
        <f t="shared" si="2"/>
        <v>0</v>
      </c>
      <c r="I96" s="130" t="str">
        <f t="shared" si="3"/>
        <v>0_</v>
      </c>
      <c r="J96" s="105"/>
      <c r="K96" s="105"/>
      <c r="L96" s="105"/>
      <c r="M96" s="106"/>
    </row>
    <row r="97" spans="2:13" ht="14.5" customHeight="1" x14ac:dyDescent="0.35">
      <c r="B97" s="247">
        <v>55</v>
      </c>
      <c r="C97" s="248"/>
      <c r="D97" s="249"/>
      <c r="E97" s="257" t="e">
        <f t="shared" si="0"/>
        <v>#DIV/0!</v>
      </c>
      <c r="F97" s="250" t="e">
        <f t="shared" si="1"/>
        <v>#DIV/0!</v>
      </c>
      <c r="G97" s="249"/>
      <c r="H97" s="247">
        <f t="shared" si="2"/>
        <v>0</v>
      </c>
      <c r="I97" s="130" t="str">
        <f t="shared" si="3"/>
        <v>0_</v>
      </c>
      <c r="J97" s="105"/>
      <c r="K97" s="105"/>
      <c r="L97" s="105"/>
      <c r="M97" s="106"/>
    </row>
    <row r="98" spans="2:13" ht="14.5" customHeight="1" x14ac:dyDescent="0.35">
      <c r="B98" s="247">
        <v>56</v>
      </c>
      <c r="C98" s="248"/>
      <c r="D98" s="249"/>
      <c r="E98" s="257" t="e">
        <f t="shared" si="0"/>
        <v>#DIV/0!</v>
      </c>
      <c r="F98" s="250" t="e">
        <f t="shared" si="1"/>
        <v>#DIV/0!</v>
      </c>
      <c r="G98" s="249"/>
      <c r="H98" s="247">
        <f t="shared" si="2"/>
        <v>0</v>
      </c>
      <c r="I98" s="130" t="str">
        <f t="shared" si="3"/>
        <v>0_</v>
      </c>
      <c r="J98" s="105"/>
      <c r="K98" s="105"/>
      <c r="L98" s="105"/>
      <c r="M98" s="106"/>
    </row>
    <row r="99" spans="2:13" ht="14.5" customHeight="1" x14ac:dyDescent="0.35">
      <c r="B99" s="247">
        <v>57</v>
      </c>
      <c r="C99" s="248"/>
      <c r="D99" s="249"/>
      <c r="E99" s="257" t="e">
        <f t="shared" si="0"/>
        <v>#DIV/0!</v>
      </c>
      <c r="F99" s="250" t="e">
        <f t="shared" si="1"/>
        <v>#DIV/0!</v>
      </c>
      <c r="G99" s="249"/>
      <c r="H99" s="247">
        <f t="shared" si="2"/>
        <v>0</v>
      </c>
      <c r="I99" s="130" t="str">
        <f t="shared" si="3"/>
        <v>0_</v>
      </c>
      <c r="J99" s="105"/>
      <c r="K99" s="105"/>
      <c r="L99" s="105"/>
      <c r="M99" s="106"/>
    </row>
    <row r="100" spans="2:13" ht="14.5" customHeight="1" x14ac:dyDescent="0.35">
      <c r="B100" s="247">
        <v>58</v>
      </c>
      <c r="C100" s="248"/>
      <c r="D100" s="249"/>
      <c r="E100" s="257" t="e">
        <f t="shared" si="0"/>
        <v>#DIV/0!</v>
      </c>
      <c r="F100" s="250" t="e">
        <f t="shared" si="1"/>
        <v>#DIV/0!</v>
      </c>
      <c r="G100" s="249"/>
      <c r="H100" s="247">
        <f t="shared" si="2"/>
        <v>0</v>
      </c>
      <c r="I100" s="130" t="str">
        <f t="shared" si="3"/>
        <v>0_</v>
      </c>
      <c r="J100" s="105"/>
      <c r="K100" s="105"/>
      <c r="L100" s="105"/>
      <c r="M100" s="106"/>
    </row>
    <row r="101" spans="2:13" ht="14.5" customHeight="1" x14ac:dyDescent="0.35">
      <c r="B101" s="247">
        <v>59</v>
      </c>
      <c r="C101" s="248"/>
      <c r="D101" s="249"/>
      <c r="E101" s="257" t="e">
        <f t="shared" si="0"/>
        <v>#DIV/0!</v>
      </c>
      <c r="F101" s="250" t="e">
        <f t="shared" si="1"/>
        <v>#DIV/0!</v>
      </c>
      <c r="G101" s="249"/>
      <c r="H101" s="247">
        <f t="shared" si="2"/>
        <v>0</v>
      </c>
      <c r="I101" s="130" t="str">
        <f t="shared" si="3"/>
        <v>0_</v>
      </c>
      <c r="J101" s="105"/>
      <c r="K101" s="105"/>
      <c r="L101" s="105"/>
      <c r="M101" s="106"/>
    </row>
    <row r="102" spans="2:13" ht="14.5" customHeight="1" x14ac:dyDescent="0.35">
      <c r="B102" s="247">
        <v>60</v>
      </c>
      <c r="C102" s="248"/>
      <c r="D102" s="249"/>
      <c r="E102" s="257" t="e">
        <f t="shared" si="0"/>
        <v>#DIV/0!</v>
      </c>
      <c r="F102" s="250" t="e">
        <f t="shared" si="1"/>
        <v>#DIV/0!</v>
      </c>
      <c r="G102" s="249"/>
      <c r="H102" s="247">
        <f t="shared" si="2"/>
        <v>0</v>
      </c>
      <c r="I102" s="130" t="str">
        <f t="shared" si="3"/>
        <v>0_</v>
      </c>
      <c r="J102" s="105"/>
      <c r="K102" s="105"/>
      <c r="L102" s="105"/>
      <c r="M102" s="106"/>
    </row>
    <row r="103" spans="2:13" ht="14.5" customHeight="1" x14ac:dyDescent="0.35">
      <c r="B103" s="247">
        <v>61</v>
      </c>
      <c r="C103" s="248"/>
      <c r="D103" s="249"/>
      <c r="E103" s="257" t="e">
        <f t="shared" si="0"/>
        <v>#DIV/0!</v>
      </c>
      <c r="F103" s="250" t="e">
        <f t="shared" si="1"/>
        <v>#DIV/0!</v>
      </c>
      <c r="G103" s="249"/>
      <c r="H103" s="247">
        <f t="shared" si="2"/>
        <v>0</v>
      </c>
      <c r="I103" s="130" t="str">
        <f t="shared" si="3"/>
        <v>0_</v>
      </c>
      <c r="J103" s="105"/>
      <c r="K103" s="105"/>
      <c r="L103" s="105"/>
      <c r="M103" s="106"/>
    </row>
    <row r="104" spans="2:13" ht="14.5" customHeight="1" x14ac:dyDescent="0.35">
      <c r="B104" s="247">
        <v>62</v>
      </c>
      <c r="C104" s="248"/>
      <c r="D104" s="249"/>
      <c r="E104" s="257" t="e">
        <f t="shared" si="0"/>
        <v>#DIV/0!</v>
      </c>
      <c r="F104" s="250" t="e">
        <f t="shared" si="1"/>
        <v>#DIV/0!</v>
      </c>
      <c r="G104" s="249"/>
      <c r="H104" s="247">
        <f t="shared" si="2"/>
        <v>0</v>
      </c>
      <c r="I104" s="130" t="str">
        <f t="shared" si="3"/>
        <v>0_</v>
      </c>
      <c r="J104" s="105"/>
      <c r="K104" s="105"/>
      <c r="L104" s="105"/>
      <c r="M104" s="106"/>
    </row>
    <row r="105" spans="2:13" ht="14.5" customHeight="1" x14ac:dyDescent="0.35">
      <c r="B105" s="247">
        <v>63</v>
      </c>
      <c r="C105" s="248"/>
      <c r="D105" s="249"/>
      <c r="E105" s="257" t="e">
        <f t="shared" si="0"/>
        <v>#DIV/0!</v>
      </c>
      <c r="F105" s="250" t="e">
        <f t="shared" si="1"/>
        <v>#DIV/0!</v>
      </c>
      <c r="G105" s="249"/>
      <c r="H105" s="247">
        <f t="shared" si="2"/>
        <v>0</v>
      </c>
      <c r="I105" s="130" t="str">
        <f t="shared" si="3"/>
        <v>0_</v>
      </c>
      <c r="J105" s="105"/>
      <c r="K105" s="105"/>
      <c r="L105" s="105"/>
      <c r="M105" s="106"/>
    </row>
    <row r="106" spans="2:13" ht="14.5" customHeight="1" x14ac:dyDescent="0.35">
      <c r="B106" s="247">
        <v>64</v>
      </c>
      <c r="C106" s="248"/>
      <c r="D106" s="249"/>
      <c r="E106" s="257" t="e">
        <f t="shared" si="0"/>
        <v>#DIV/0!</v>
      </c>
      <c r="F106" s="250" t="e">
        <f t="shared" si="1"/>
        <v>#DIV/0!</v>
      </c>
      <c r="G106" s="249"/>
      <c r="H106" s="247">
        <f t="shared" si="2"/>
        <v>0</v>
      </c>
      <c r="I106" s="130" t="str">
        <f t="shared" si="3"/>
        <v>0_</v>
      </c>
      <c r="J106" s="105"/>
      <c r="K106" s="105"/>
      <c r="L106" s="105"/>
      <c r="M106" s="106"/>
    </row>
    <row r="107" spans="2:13" ht="14.5" customHeight="1" x14ac:dyDescent="0.35">
      <c r="B107" s="247">
        <v>65</v>
      </c>
      <c r="C107" s="248"/>
      <c r="D107" s="249"/>
      <c r="E107" s="257" t="e">
        <f t="shared" si="0"/>
        <v>#DIV/0!</v>
      </c>
      <c r="F107" s="250" t="e">
        <f t="shared" si="1"/>
        <v>#DIV/0!</v>
      </c>
      <c r="G107" s="249"/>
      <c r="H107" s="247">
        <f t="shared" si="2"/>
        <v>0</v>
      </c>
      <c r="I107" s="130" t="str">
        <f t="shared" si="3"/>
        <v>0_</v>
      </c>
      <c r="J107" s="105"/>
      <c r="K107" s="105"/>
      <c r="L107" s="105"/>
      <c r="M107" s="106"/>
    </row>
    <row r="108" spans="2:13" ht="14.5" customHeight="1" x14ac:dyDescent="0.35">
      <c r="B108" s="247">
        <v>66</v>
      </c>
      <c r="C108" s="248"/>
      <c r="D108" s="249"/>
      <c r="E108" s="257" t="e">
        <f t="shared" ref="E108:E138" si="4">$E$41/D108</f>
        <v>#DIV/0!</v>
      </c>
      <c r="F108" s="250" t="e">
        <f t="shared" ref="F108:F138" si="5">IF($G$21=1,13.5-E108-$G$20-$G$21,IF($G$21=0,29-E108-$G$20-$G$21,"ERROR"))</f>
        <v>#DIV/0!</v>
      </c>
      <c r="G108" s="249"/>
      <c r="H108" s="247">
        <f t="shared" ref="H108:H138" si="6">G108</f>
        <v>0</v>
      </c>
      <c r="I108" s="130" t="str">
        <f t="shared" ref="I108:I138" si="7">CONCATENATE(H108,"_",G108)</f>
        <v>0_</v>
      </c>
      <c r="J108" s="105"/>
      <c r="K108" s="105"/>
      <c r="L108" s="105"/>
      <c r="M108" s="106"/>
    </row>
    <row r="109" spans="2:13" ht="14.5" customHeight="1" x14ac:dyDescent="0.35">
      <c r="B109" s="247">
        <v>67</v>
      </c>
      <c r="C109" s="248"/>
      <c r="D109" s="249"/>
      <c r="E109" s="257" t="e">
        <f t="shared" si="4"/>
        <v>#DIV/0!</v>
      </c>
      <c r="F109" s="250" t="e">
        <f t="shared" si="5"/>
        <v>#DIV/0!</v>
      </c>
      <c r="G109" s="249"/>
      <c r="H109" s="247">
        <f t="shared" si="6"/>
        <v>0</v>
      </c>
      <c r="I109" s="130" t="str">
        <f t="shared" si="7"/>
        <v>0_</v>
      </c>
      <c r="J109" s="105"/>
      <c r="K109" s="105"/>
      <c r="L109" s="105"/>
      <c r="M109" s="106"/>
    </row>
    <row r="110" spans="2:13" ht="14.5" customHeight="1" x14ac:dyDescent="0.35">
      <c r="B110" s="247">
        <v>68</v>
      </c>
      <c r="C110" s="248"/>
      <c r="D110" s="249"/>
      <c r="E110" s="257" t="e">
        <f t="shared" si="4"/>
        <v>#DIV/0!</v>
      </c>
      <c r="F110" s="250" t="e">
        <f t="shared" si="5"/>
        <v>#DIV/0!</v>
      </c>
      <c r="G110" s="249"/>
      <c r="H110" s="247">
        <f t="shared" si="6"/>
        <v>0</v>
      </c>
      <c r="I110" s="130" t="str">
        <f t="shared" si="7"/>
        <v>0_</v>
      </c>
      <c r="J110" s="105"/>
      <c r="K110" s="105"/>
      <c r="L110" s="105"/>
      <c r="M110" s="106"/>
    </row>
    <row r="111" spans="2:13" ht="14.5" customHeight="1" x14ac:dyDescent="0.35">
      <c r="B111" s="247">
        <v>69</v>
      </c>
      <c r="C111" s="248"/>
      <c r="D111" s="249"/>
      <c r="E111" s="257" t="e">
        <f t="shared" si="4"/>
        <v>#DIV/0!</v>
      </c>
      <c r="F111" s="250" t="e">
        <f t="shared" si="5"/>
        <v>#DIV/0!</v>
      </c>
      <c r="G111" s="249"/>
      <c r="H111" s="247">
        <f t="shared" si="6"/>
        <v>0</v>
      </c>
      <c r="I111" s="130" t="str">
        <f t="shared" si="7"/>
        <v>0_</v>
      </c>
      <c r="J111" s="105"/>
      <c r="K111" s="105"/>
      <c r="L111" s="105"/>
      <c r="M111" s="106"/>
    </row>
    <row r="112" spans="2:13" ht="14.5" customHeight="1" x14ac:dyDescent="0.35">
      <c r="B112" s="247">
        <v>70</v>
      </c>
      <c r="C112" s="248"/>
      <c r="D112" s="249"/>
      <c r="E112" s="257" t="e">
        <f t="shared" si="4"/>
        <v>#DIV/0!</v>
      </c>
      <c r="F112" s="250" t="e">
        <f t="shared" si="5"/>
        <v>#DIV/0!</v>
      </c>
      <c r="G112" s="249"/>
      <c r="H112" s="247">
        <f t="shared" si="6"/>
        <v>0</v>
      </c>
      <c r="I112" s="130" t="str">
        <f t="shared" si="7"/>
        <v>0_</v>
      </c>
      <c r="J112" s="105"/>
      <c r="K112" s="105"/>
      <c r="L112" s="105"/>
      <c r="M112" s="106"/>
    </row>
    <row r="113" spans="2:13" ht="14.5" customHeight="1" x14ac:dyDescent="0.35">
      <c r="B113" s="247">
        <v>71</v>
      </c>
      <c r="C113" s="248"/>
      <c r="D113" s="249"/>
      <c r="E113" s="257" t="e">
        <f t="shared" si="4"/>
        <v>#DIV/0!</v>
      </c>
      <c r="F113" s="250" t="e">
        <f t="shared" si="5"/>
        <v>#DIV/0!</v>
      </c>
      <c r="G113" s="249"/>
      <c r="H113" s="247">
        <f t="shared" si="6"/>
        <v>0</v>
      </c>
      <c r="I113" s="130" t="str">
        <f t="shared" si="7"/>
        <v>0_</v>
      </c>
      <c r="J113" s="105"/>
      <c r="K113" s="105"/>
      <c r="L113" s="105"/>
      <c r="M113" s="106"/>
    </row>
    <row r="114" spans="2:13" ht="14.5" customHeight="1" x14ac:dyDescent="0.35">
      <c r="B114" s="247">
        <v>72</v>
      </c>
      <c r="C114" s="248"/>
      <c r="D114" s="249"/>
      <c r="E114" s="257" t="e">
        <f t="shared" si="4"/>
        <v>#DIV/0!</v>
      </c>
      <c r="F114" s="250" t="e">
        <f t="shared" si="5"/>
        <v>#DIV/0!</v>
      </c>
      <c r="G114" s="249"/>
      <c r="H114" s="247">
        <f t="shared" si="6"/>
        <v>0</v>
      </c>
      <c r="I114" s="130" t="str">
        <f t="shared" si="7"/>
        <v>0_</v>
      </c>
      <c r="J114" s="105"/>
      <c r="K114" s="105"/>
      <c r="L114" s="105"/>
      <c r="M114" s="106"/>
    </row>
    <row r="115" spans="2:13" ht="14.5" customHeight="1" x14ac:dyDescent="0.35">
      <c r="B115" s="247">
        <v>73</v>
      </c>
      <c r="C115" s="248"/>
      <c r="D115" s="249"/>
      <c r="E115" s="257" t="e">
        <f t="shared" si="4"/>
        <v>#DIV/0!</v>
      </c>
      <c r="F115" s="250" t="e">
        <f t="shared" si="5"/>
        <v>#DIV/0!</v>
      </c>
      <c r="G115" s="249"/>
      <c r="H115" s="247">
        <f t="shared" si="6"/>
        <v>0</v>
      </c>
      <c r="I115" s="130" t="str">
        <f t="shared" si="7"/>
        <v>0_</v>
      </c>
      <c r="J115" s="105"/>
      <c r="K115" s="105"/>
      <c r="L115" s="105"/>
      <c r="M115" s="106"/>
    </row>
    <row r="116" spans="2:13" ht="14.5" customHeight="1" x14ac:dyDescent="0.35">
      <c r="B116" s="247">
        <v>74</v>
      </c>
      <c r="C116" s="248"/>
      <c r="D116" s="249"/>
      <c r="E116" s="257" t="e">
        <f t="shared" si="4"/>
        <v>#DIV/0!</v>
      </c>
      <c r="F116" s="250" t="e">
        <f t="shared" si="5"/>
        <v>#DIV/0!</v>
      </c>
      <c r="G116" s="249"/>
      <c r="H116" s="247">
        <f t="shared" si="6"/>
        <v>0</v>
      </c>
      <c r="I116" s="130" t="str">
        <f t="shared" si="7"/>
        <v>0_</v>
      </c>
      <c r="J116" s="105"/>
      <c r="K116" s="105"/>
      <c r="L116" s="105"/>
      <c r="M116" s="106"/>
    </row>
    <row r="117" spans="2:13" ht="14.5" customHeight="1" x14ac:dyDescent="0.35">
      <c r="B117" s="247">
        <v>75</v>
      </c>
      <c r="C117" s="248"/>
      <c r="D117" s="249"/>
      <c r="E117" s="257" t="e">
        <f t="shared" si="4"/>
        <v>#DIV/0!</v>
      </c>
      <c r="F117" s="250" t="e">
        <f t="shared" si="5"/>
        <v>#DIV/0!</v>
      </c>
      <c r="G117" s="249"/>
      <c r="H117" s="247">
        <f t="shared" si="6"/>
        <v>0</v>
      </c>
      <c r="I117" s="130" t="str">
        <f t="shared" si="7"/>
        <v>0_</v>
      </c>
      <c r="J117" s="105"/>
      <c r="K117" s="105"/>
      <c r="L117" s="105"/>
      <c r="M117" s="106"/>
    </row>
    <row r="118" spans="2:13" ht="14.5" customHeight="1" x14ac:dyDescent="0.35">
      <c r="B118" s="247">
        <v>76</v>
      </c>
      <c r="C118" s="248"/>
      <c r="D118" s="249"/>
      <c r="E118" s="257" t="e">
        <f t="shared" si="4"/>
        <v>#DIV/0!</v>
      </c>
      <c r="F118" s="250" t="e">
        <f t="shared" si="5"/>
        <v>#DIV/0!</v>
      </c>
      <c r="G118" s="249"/>
      <c r="H118" s="247">
        <f t="shared" si="6"/>
        <v>0</v>
      </c>
      <c r="I118" s="130" t="str">
        <f t="shared" si="7"/>
        <v>0_</v>
      </c>
      <c r="J118" s="105"/>
      <c r="K118" s="105"/>
      <c r="L118" s="105"/>
      <c r="M118" s="106"/>
    </row>
    <row r="119" spans="2:13" ht="14.5" customHeight="1" x14ac:dyDescent="0.35">
      <c r="B119" s="247">
        <v>77</v>
      </c>
      <c r="C119" s="248"/>
      <c r="D119" s="249"/>
      <c r="E119" s="257" t="e">
        <f t="shared" si="4"/>
        <v>#DIV/0!</v>
      </c>
      <c r="F119" s="250" t="e">
        <f t="shared" si="5"/>
        <v>#DIV/0!</v>
      </c>
      <c r="G119" s="249"/>
      <c r="H119" s="247">
        <f t="shared" si="6"/>
        <v>0</v>
      </c>
      <c r="I119" s="130" t="str">
        <f t="shared" si="7"/>
        <v>0_</v>
      </c>
      <c r="J119" s="105"/>
      <c r="K119" s="105"/>
      <c r="L119" s="105"/>
      <c r="M119" s="106"/>
    </row>
    <row r="120" spans="2:13" ht="14.5" customHeight="1" x14ac:dyDescent="0.35">
      <c r="B120" s="247">
        <v>78</v>
      </c>
      <c r="C120" s="248"/>
      <c r="D120" s="249"/>
      <c r="E120" s="257" t="e">
        <f t="shared" si="4"/>
        <v>#DIV/0!</v>
      </c>
      <c r="F120" s="250" t="e">
        <f t="shared" si="5"/>
        <v>#DIV/0!</v>
      </c>
      <c r="G120" s="249"/>
      <c r="H120" s="247">
        <f t="shared" si="6"/>
        <v>0</v>
      </c>
      <c r="I120" s="130" t="str">
        <f t="shared" si="7"/>
        <v>0_</v>
      </c>
      <c r="J120" s="105"/>
      <c r="K120" s="105"/>
      <c r="L120" s="105"/>
      <c r="M120" s="106"/>
    </row>
    <row r="121" spans="2:13" ht="14.5" customHeight="1" x14ac:dyDescent="0.35">
      <c r="B121" s="247">
        <v>79</v>
      </c>
      <c r="C121" s="248"/>
      <c r="D121" s="249"/>
      <c r="E121" s="257" t="e">
        <f t="shared" si="4"/>
        <v>#DIV/0!</v>
      </c>
      <c r="F121" s="250" t="e">
        <f t="shared" si="5"/>
        <v>#DIV/0!</v>
      </c>
      <c r="G121" s="249"/>
      <c r="H121" s="247">
        <f t="shared" si="6"/>
        <v>0</v>
      </c>
      <c r="I121" s="130" t="str">
        <f t="shared" si="7"/>
        <v>0_</v>
      </c>
      <c r="J121" s="105"/>
      <c r="K121" s="105"/>
      <c r="L121" s="105"/>
      <c r="M121" s="106"/>
    </row>
    <row r="122" spans="2:13" ht="14.5" customHeight="1" x14ac:dyDescent="0.35">
      <c r="B122" s="247">
        <v>80</v>
      </c>
      <c r="C122" s="248"/>
      <c r="D122" s="249"/>
      <c r="E122" s="257" t="e">
        <f t="shared" si="4"/>
        <v>#DIV/0!</v>
      </c>
      <c r="F122" s="250" t="e">
        <f t="shared" si="5"/>
        <v>#DIV/0!</v>
      </c>
      <c r="G122" s="249"/>
      <c r="H122" s="247">
        <f t="shared" si="6"/>
        <v>0</v>
      </c>
      <c r="I122" s="130" t="str">
        <f t="shared" si="7"/>
        <v>0_</v>
      </c>
      <c r="J122" s="105"/>
      <c r="K122" s="105"/>
      <c r="L122" s="105"/>
      <c r="M122" s="106"/>
    </row>
    <row r="123" spans="2:13" ht="14.5" customHeight="1" x14ac:dyDescent="0.35">
      <c r="B123" s="247">
        <v>81</v>
      </c>
      <c r="C123" s="248"/>
      <c r="D123" s="249"/>
      <c r="E123" s="257" t="e">
        <f t="shared" si="4"/>
        <v>#DIV/0!</v>
      </c>
      <c r="F123" s="250" t="e">
        <f t="shared" si="5"/>
        <v>#DIV/0!</v>
      </c>
      <c r="G123" s="249"/>
      <c r="H123" s="247">
        <f t="shared" si="6"/>
        <v>0</v>
      </c>
      <c r="I123" s="130" t="str">
        <f t="shared" si="7"/>
        <v>0_</v>
      </c>
      <c r="J123" s="105"/>
      <c r="K123" s="105"/>
      <c r="L123" s="105"/>
      <c r="M123" s="106"/>
    </row>
    <row r="124" spans="2:13" ht="14.5" customHeight="1" x14ac:dyDescent="0.35">
      <c r="B124" s="247">
        <v>82</v>
      </c>
      <c r="C124" s="248"/>
      <c r="D124" s="249"/>
      <c r="E124" s="257" t="e">
        <f t="shared" si="4"/>
        <v>#DIV/0!</v>
      </c>
      <c r="F124" s="250" t="e">
        <f t="shared" si="5"/>
        <v>#DIV/0!</v>
      </c>
      <c r="G124" s="249"/>
      <c r="H124" s="247">
        <f t="shared" si="6"/>
        <v>0</v>
      </c>
      <c r="I124" s="130" t="str">
        <f t="shared" si="7"/>
        <v>0_</v>
      </c>
      <c r="J124" s="105"/>
      <c r="K124" s="105"/>
      <c r="L124" s="105"/>
      <c r="M124" s="106"/>
    </row>
    <row r="125" spans="2:13" ht="14.5" customHeight="1" x14ac:dyDescent="0.35">
      <c r="B125" s="247">
        <v>83</v>
      </c>
      <c r="C125" s="248"/>
      <c r="D125" s="249"/>
      <c r="E125" s="257" t="e">
        <f t="shared" si="4"/>
        <v>#DIV/0!</v>
      </c>
      <c r="F125" s="250" t="e">
        <f t="shared" si="5"/>
        <v>#DIV/0!</v>
      </c>
      <c r="G125" s="249"/>
      <c r="H125" s="247">
        <f t="shared" si="6"/>
        <v>0</v>
      </c>
      <c r="I125" s="130" t="str">
        <f t="shared" si="7"/>
        <v>0_</v>
      </c>
      <c r="J125" s="105"/>
      <c r="K125" s="105"/>
      <c r="L125" s="105"/>
      <c r="M125" s="106"/>
    </row>
    <row r="126" spans="2:13" ht="14.5" customHeight="1" x14ac:dyDescent="0.35">
      <c r="B126" s="247">
        <v>84</v>
      </c>
      <c r="C126" s="248"/>
      <c r="D126" s="249"/>
      <c r="E126" s="257" t="e">
        <f t="shared" si="4"/>
        <v>#DIV/0!</v>
      </c>
      <c r="F126" s="250" t="e">
        <f t="shared" si="5"/>
        <v>#DIV/0!</v>
      </c>
      <c r="G126" s="249"/>
      <c r="H126" s="247">
        <f t="shared" si="6"/>
        <v>0</v>
      </c>
      <c r="I126" s="130" t="str">
        <f t="shared" si="7"/>
        <v>0_</v>
      </c>
      <c r="J126" s="105"/>
      <c r="K126" s="105"/>
      <c r="L126" s="105"/>
      <c r="M126" s="106"/>
    </row>
    <row r="127" spans="2:13" ht="14.5" customHeight="1" x14ac:dyDescent="0.35">
      <c r="B127" s="247">
        <v>85</v>
      </c>
      <c r="C127" s="248"/>
      <c r="D127" s="249"/>
      <c r="E127" s="257" t="e">
        <f t="shared" si="4"/>
        <v>#DIV/0!</v>
      </c>
      <c r="F127" s="250" t="e">
        <f t="shared" si="5"/>
        <v>#DIV/0!</v>
      </c>
      <c r="G127" s="249"/>
      <c r="H127" s="247">
        <f t="shared" si="6"/>
        <v>0</v>
      </c>
      <c r="I127" s="130" t="str">
        <f t="shared" si="7"/>
        <v>0_</v>
      </c>
      <c r="J127" s="105"/>
      <c r="K127" s="105"/>
      <c r="L127" s="105"/>
      <c r="M127" s="106"/>
    </row>
    <row r="128" spans="2:13" ht="14.5" customHeight="1" x14ac:dyDescent="0.35">
      <c r="B128" s="247">
        <v>86</v>
      </c>
      <c r="C128" s="248"/>
      <c r="D128" s="249"/>
      <c r="E128" s="257" t="e">
        <f t="shared" si="4"/>
        <v>#DIV/0!</v>
      </c>
      <c r="F128" s="250" t="e">
        <f t="shared" si="5"/>
        <v>#DIV/0!</v>
      </c>
      <c r="G128" s="249"/>
      <c r="H128" s="247">
        <f t="shared" si="6"/>
        <v>0</v>
      </c>
      <c r="I128" s="130" t="str">
        <f t="shared" si="7"/>
        <v>0_</v>
      </c>
      <c r="J128" s="105"/>
      <c r="K128" s="105"/>
      <c r="L128" s="105"/>
      <c r="M128" s="106"/>
    </row>
    <row r="129" spans="2:13" ht="14.5" customHeight="1" x14ac:dyDescent="0.35">
      <c r="B129" s="247">
        <v>87</v>
      </c>
      <c r="C129" s="248"/>
      <c r="D129" s="249"/>
      <c r="E129" s="257" t="e">
        <f t="shared" si="4"/>
        <v>#DIV/0!</v>
      </c>
      <c r="F129" s="250" t="e">
        <f t="shared" si="5"/>
        <v>#DIV/0!</v>
      </c>
      <c r="G129" s="249"/>
      <c r="H129" s="247">
        <f t="shared" si="6"/>
        <v>0</v>
      </c>
      <c r="I129" s="130" t="str">
        <f t="shared" si="7"/>
        <v>0_</v>
      </c>
      <c r="J129" s="105"/>
      <c r="K129" s="105"/>
      <c r="L129" s="105"/>
      <c r="M129" s="106"/>
    </row>
    <row r="130" spans="2:13" ht="14.5" customHeight="1" x14ac:dyDescent="0.35">
      <c r="B130" s="247">
        <v>88</v>
      </c>
      <c r="C130" s="248"/>
      <c r="D130" s="249"/>
      <c r="E130" s="257" t="e">
        <f t="shared" si="4"/>
        <v>#DIV/0!</v>
      </c>
      <c r="F130" s="250" t="e">
        <f t="shared" si="5"/>
        <v>#DIV/0!</v>
      </c>
      <c r="G130" s="249"/>
      <c r="H130" s="247">
        <f t="shared" si="6"/>
        <v>0</v>
      </c>
      <c r="I130" s="130" t="str">
        <f t="shared" si="7"/>
        <v>0_</v>
      </c>
      <c r="J130" s="105"/>
      <c r="K130" s="105"/>
      <c r="L130" s="105"/>
      <c r="M130" s="106"/>
    </row>
    <row r="131" spans="2:13" ht="14.5" customHeight="1" x14ac:dyDescent="0.35">
      <c r="B131" s="247">
        <v>89</v>
      </c>
      <c r="C131" s="248"/>
      <c r="D131" s="249"/>
      <c r="E131" s="257" t="e">
        <f t="shared" si="4"/>
        <v>#DIV/0!</v>
      </c>
      <c r="F131" s="250" t="e">
        <f t="shared" si="5"/>
        <v>#DIV/0!</v>
      </c>
      <c r="G131" s="249"/>
      <c r="H131" s="247">
        <f t="shared" si="6"/>
        <v>0</v>
      </c>
      <c r="I131" s="130" t="str">
        <f t="shared" si="7"/>
        <v>0_</v>
      </c>
      <c r="J131" s="105"/>
      <c r="K131" s="105"/>
      <c r="L131" s="105"/>
      <c r="M131" s="106"/>
    </row>
    <row r="132" spans="2:13" ht="14.5" customHeight="1" x14ac:dyDescent="0.35">
      <c r="B132" s="247">
        <v>90</v>
      </c>
      <c r="C132" s="248"/>
      <c r="D132" s="249"/>
      <c r="E132" s="257" t="e">
        <f t="shared" si="4"/>
        <v>#DIV/0!</v>
      </c>
      <c r="F132" s="250" t="e">
        <f t="shared" si="5"/>
        <v>#DIV/0!</v>
      </c>
      <c r="G132" s="249"/>
      <c r="H132" s="247">
        <f t="shared" si="6"/>
        <v>0</v>
      </c>
      <c r="I132" s="130" t="str">
        <f t="shared" si="7"/>
        <v>0_</v>
      </c>
      <c r="J132" s="105"/>
      <c r="K132" s="105"/>
      <c r="L132" s="105"/>
      <c r="M132" s="106"/>
    </row>
    <row r="133" spans="2:13" ht="14.5" customHeight="1" x14ac:dyDescent="0.35">
      <c r="B133" s="247">
        <v>91</v>
      </c>
      <c r="C133" s="248"/>
      <c r="D133" s="249"/>
      <c r="E133" s="257" t="e">
        <f t="shared" si="4"/>
        <v>#DIV/0!</v>
      </c>
      <c r="F133" s="250" t="e">
        <f t="shared" si="5"/>
        <v>#DIV/0!</v>
      </c>
      <c r="G133" s="249"/>
      <c r="H133" s="247">
        <f t="shared" si="6"/>
        <v>0</v>
      </c>
      <c r="I133" s="130" t="str">
        <f t="shared" si="7"/>
        <v>0_</v>
      </c>
      <c r="J133" s="105"/>
      <c r="K133" s="105"/>
      <c r="L133" s="105"/>
      <c r="M133" s="106"/>
    </row>
    <row r="134" spans="2:13" ht="14.5" customHeight="1" x14ac:dyDescent="0.35">
      <c r="B134" s="247">
        <v>92</v>
      </c>
      <c r="C134" s="248"/>
      <c r="D134" s="249"/>
      <c r="E134" s="257" t="e">
        <f t="shared" si="4"/>
        <v>#DIV/0!</v>
      </c>
      <c r="F134" s="250" t="e">
        <f t="shared" si="5"/>
        <v>#DIV/0!</v>
      </c>
      <c r="G134" s="249"/>
      <c r="H134" s="247">
        <f t="shared" si="6"/>
        <v>0</v>
      </c>
      <c r="I134" s="130" t="str">
        <f t="shared" si="7"/>
        <v>0_</v>
      </c>
      <c r="J134" s="105"/>
      <c r="K134" s="105"/>
      <c r="L134" s="105"/>
      <c r="M134" s="106"/>
    </row>
    <row r="135" spans="2:13" ht="14.5" customHeight="1" x14ac:dyDescent="0.35">
      <c r="B135" s="247">
        <v>93</v>
      </c>
      <c r="C135" s="248"/>
      <c r="D135" s="249"/>
      <c r="E135" s="257" t="e">
        <f t="shared" si="4"/>
        <v>#DIV/0!</v>
      </c>
      <c r="F135" s="250" t="e">
        <f t="shared" si="5"/>
        <v>#DIV/0!</v>
      </c>
      <c r="G135" s="249"/>
      <c r="H135" s="247">
        <f t="shared" si="6"/>
        <v>0</v>
      </c>
      <c r="I135" s="130" t="str">
        <f t="shared" si="7"/>
        <v>0_</v>
      </c>
      <c r="J135" s="105"/>
      <c r="K135" s="105"/>
      <c r="L135" s="105"/>
      <c r="M135" s="106"/>
    </row>
    <row r="136" spans="2:13" ht="14.5" customHeight="1" x14ac:dyDescent="0.35">
      <c r="B136" s="247">
        <v>94</v>
      </c>
      <c r="C136" s="248"/>
      <c r="D136" s="249"/>
      <c r="E136" s="257" t="e">
        <f t="shared" si="4"/>
        <v>#DIV/0!</v>
      </c>
      <c r="F136" s="250" t="e">
        <f t="shared" si="5"/>
        <v>#DIV/0!</v>
      </c>
      <c r="G136" s="249"/>
      <c r="H136" s="247">
        <f t="shared" si="6"/>
        <v>0</v>
      </c>
      <c r="I136" s="130" t="str">
        <f t="shared" si="7"/>
        <v>0_</v>
      </c>
      <c r="J136" s="105"/>
      <c r="K136" s="105"/>
      <c r="L136" s="105"/>
      <c r="M136" s="106"/>
    </row>
    <row r="137" spans="2:13" ht="14.5" customHeight="1" x14ac:dyDescent="0.35">
      <c r="B137" s="247">
        <v>95</v>
      </c>
      <c r="C137" s="248"/>
      <c r="D137" s="249"/>
      <c r="E137" s="257" t="e">
        <f t="shared" si="4"/>
        <v>#DIV/0!</v>
      </c>
      <c r="F137" s="250" t="e">
        <f t="shared" si="5"/>
        <v>#DIV/0!</v>
      </c>
      <c r="G137" s="249"/>
      <c r="H137" s="247">
        <f t="shared" si="6"/>
        <v>0</v>
      </c>
      <c r="I137" s="130" t="str">
        <f t="shared" si="7"/>
        <v>0_</v>
      </c>
      <c r="J137" s="105"/>
      <c r="K137" s="105"/>
      <c r="L137" s="105"/>
    </row>
    <row r="138" spans="2:13" s="31" customFormat="1" ht="14.5" customHeight="1" thickBot="1" x14ac:dyDescent="0.4">
      <c r="B138" s="252">
        <v>96</v>
      </c>
      <c r="C138" s="253"/>
      <c r="D138" s="254"/>
      <c r="E138" s="258" t="e">
        <f t="shared" si="4"/>
        <v>#DIV/0!</v>
      </c>
      <c r="F138" s="255" t="e">
        <f t="shared" si="5"/>
        <v>#DIV/0!</v>
      </c>
      <c r="G138" s="254"/>
      <c r="H138" s="252">
        <f t="shared" si="6"/>
        <v>0</v>
      </c>
      <c r="I138" s="130" t="str">
        <f t="shared" si="7"/>
        <v>0_</v>
      </c>
    </row>
    <row r="139" spans="2:13" s="31" customFormat="1" ht="14.5" customHeight="1" x14ac:dyDescent="0.35">
      <c r="B139" s="106"/>
      <c r="C139" s="106"/>
      <c r="D139" s="106"/>
      <c r="E139" s="106"/>
      <c r="F139" s="106"/>
      <c r="G139" s="106"/>
      <c r="H139" s="106"/>
      <c r="I139" s="106"/>
    </row>
    <row r="140" spans="2:13" ht="14.5" customHeight="1" x14ac:dyDescent="0.35">
      <c r="B140" s="101" t="s">
        <v>2380</v>
      </c>
      <c r="F140" s="208">
        <f>COUNTA(C43:C138)</f>
        <v>0</v>
      </c>
    </row>
    <row r="141" spans="2:13" ht="14.5" customHeight="1" x14ac:dyDescent="0.35">
      <c r="B141" s="101"/>
    </row>
    <row r="142" spans="2:13" ht="14.5" customHeight="1" x14ac:dyDescent="0.35">
      <c r="B142" s="101"/>
    </row>
    <row r="143" spans="2:13" s="31" customFormat="1" ht="14.5" customHeight="1" x14ac:dyDescent="0.35">
      <c r="B143" s="107"/>
    </row>
    <row r="144" spans="2:13" s="31" customFormat="1" ht="14.5" customHeight="1" x14ac:dyDescent="0.35">
      <c r="B144" s="62" t="s">
        <v>2824</v>
      </c>
    </row>
    <row r="145" spans="1:9" ht="14.5" customHeight="1" x14ac:dyDescent="0.35">
      <c r="B145" s="101"/>
    </row>
    <row r="146" spans="1:9" s="64" customFormat="1" ht="14.5" customHeight="1" x14ac:dyDescent="0.35">
      <c r="B146" s="62" t="s">
        <v>2501</v>
      </c>
    </row>
    <row r="147" spans="1:9" s="64" customFormat="1" ht="14.5" customHeight="1" x14ac:dyDescent="0.35">
      <c r="B147" s="62"/>
    </row>
    <row r="148" spans="1:9" s="64" customFormat="1" ht="14.5" customHeight="1" x14ac:dyDescent="0.35">
      <c r="B148" s="171" t="s">
        <v>2383</v>
      </c>
      <c r="C148" s="171"/>
      <c r="D148" s="171"/>
      <c r="E148" s="131"/>
      <c r="F148" s="131"/>
      <c r="G148" s="131"/>
      <c r="H148" s="131"/>
      <c r="I148" s="131"/>
    </row>
    <row r="149" spans="1:9" s="64" customFormat="1" ht="14.5" customHeight="1" x14ac:dyDescent="0.35">
      <c r="A149" s="52" t="s">
        <v>9</v>
      </c>
      <c r="B149" s="63" t="s">
        <v>2502</v>
      </c>
      <c r="C149" s="131"/>
      <c r="D149" s="131"/>
      <c r="E149" s="131"/>
      <c r="F149" s="131"/>
      <c r="G149" s="131"/>
      <c r="H149" s="131"/>
      <c r="I149" s="131"/>
    </row>
    <row r="150" spans="1:9" s="64" customFormat="1" ht="14.5" customHeight="1" x14ac:dyDescent="0.35">
      <c r="A150" s="52" t="s">
        <v>9</v>
      </c>
      <c r="B150" s="63" t="s">
        <v>2753</v>
      </c>
      <c r="C150" s="131"/>
      <c r="D150" s="131"/>
      <c r="E150" s="131"/>
      <c r="F150" s="131"/>
      <c r="G150" s="131"/>
      <c r="H150" s="131"/>
      <c r="I150" s="131"/>
    </row>
    <row r="151" spans="1:9" s="64" customFormat="1" ht="14.5" customHeight="1" x14ac:dyDescent="0.35">
      <c r="A151" s="52" t="s">
        <v>9</v>
      </c>
      <c r="B151" s="63" t="s">
        <v>2754</v>
      </c>
      <c r="C151" s="131"/>
      <c r="D151" s="131"/>
      <c r="E151" s="131"/>
      <c r="F151" s="131"/>
      <c r="G151" s="131"/>
      <c r="H151" s="131"/>
      <c r="I151" s="131"/>
    </row>
    <row r="152" spans="1:9" s="64" customFormat="1" ht="14.5" customHeight="1" x14ac:dyDescent="0.35">
      <c r="A152" s="52" t="s">
        <v>9</v>
      </c>
      <c r="B152" s="63" t="s">
        <v>2755</v>
      </c>
      <c r="C152" s="131"/>
      <c r="D152" s="131"/>
      <c r="E152" s="131"/>
      <c r="F152" s="131"/>
      <c r="G152" s="131"/>
      <c r="H152" s="131"/>
      <c r="I152" s="131"/>
    </row>
    <row r="153" spans="1:9" s="64" customFormat="1" ht="14.5" customHeight="1" x14ac:dyDescent="0.35">
      <c r="A153" s="52" t="s">
        <v>9</v>
      </c>
      <c r="B153" s="63" t="s">
        <v>2581</v>
      </c>
      <c r="C153" s="131"/>
      <c r="D153" s="131"/>
      <c r="E153" s="131"/>
      <c r="F153" s="131"/>
      <c r="G153" s="131"/>
      <c r="H153" s="131"/>
      <c r="I153" s="131"/>
    </row>
    <row r="154" spans="1:9" s="64" customFormat="1" ht="14.5" customHeight="1" x14ac:dyDescent="0.35">
      <c r="A154" s="52" t="s">
        <v>9</v>
      </c>
      <c r="B154" s="63" t="s">
        <v>2535</v>
      </c>
      <c r="C154" s="131"/>
      <c r="D154" s="131"/>
      <c r="E154" s="131"/>
      <c r="F154" s="131"/>
      <c r="G154" s="131"/>
      <c r="H154" s="131"/>
      <c r="I154" s="131"/>
    </row>
    <row r="155" spans="1:9" s="64" customFormat="1" ht="14.5" customHeight="1" x14ac:dyDescent="0.35">
      <c r="A155" s="52" t="s">
        <v>9</v>
      </c>
      <c r="B155" s="63" t="s">
        <v>2536</v>
      </c>
      <c r="C155" s="131"/>
      <c r="D155" s="131"/>
      <c r="E155" s="131"/>
      <c r="F155" s="131"/>
      <c r="G155" s="131"/>
      <c r="H155" s="131"/>
      <c r="I155" s="131"/>
    </row>
    <row r="156" spans="1:9" s="64" customFormat="1" ht="14.5" customHeight="1" x14ac:dyDescent="0.35">
      <c r="A156" s="52" t="s">
        <v>9</v>
      </c>
      <c r="B156" s="63" t="s">
        <v>2582</v>
      </c>
      <c r="C156" s="131"/>
      <c r="D156" s="131"/>
      <c r="E156" s="131"/>
      <c r="F156" s="131"/>
      <c r="G156" s="131"/>
      <c r="H156" s="131"/>
      <c r="I156" s="131"/>
    </row>
    <row r="157" spans="1:9" s="64" customFormat="1" ht="14.5" customHeight="1" x14ac:dyDescent="0.35">
      <c r="A157" s="52" t="s">
        <v>9</v>
      </c>
      <c r="B157" s="63" t="s">
        <v>2757</v>
      </c>
      <c r="C157" s="131"/>
      <c r="D157" s="131"/>
      <c r="E157" s="131"/>
      <c r="F157" s="131"/>
      <c r="G157" s="131"/>
      <c r="H157" s="131"/>
      <c r="I157" s="131"/>
    </row>
    <row r="158" spans="1:9" s="64" customFormat="1" ht="14.5" customHeight="1" x14ac:dyDescent="0.35">
      <c r="A158" s="94"/>
      <c r="B158" s="63" t="s">
        <v>2583</v>
      </c>
      <c r="C158" s="131"/>
      <c r="D158" s="131"/>
      <c r="E158" s="131"/>
      <c r="F158" s="131"/>
      <c r="G158" s="131"/>
      <c r="H158" s="131"/>
      <c r="I158" s="131"/>
    </row>
    <row r="159" spans="1:9" s="64" customFormat="1" ht="14.5" customHeight="1" x14ac:dyDescent="0.35">
      <c r="B159" s="63"/>
      <c r="C159" s="131"/>
      <c r="D159" s="131"/>
      <c r="E159" s="131"/>
      <c r="F159" s="131"/>
      <c r="G159" s="131"/>
      <c r="H159" s="131"/>
      <c r="I159" s="131"/>
    </row>
    <row r="160" spans="1:9" s="64" customFormat="1" ht="14.5" customHeight="1" x14ac:dyDescent="0.35">
      <c r="B160" s="132"/>
      <c r="C160" s="131"/>
      <c r="D160" s="131"/>
      <c r="E160" s="131"/>
      <c r="F160" s="131"/>
      <c r="G160" s="131"/>
      <c r="H160" s="131"/>
      <c r="I160" s="131"/>
    </row>
    <row r="161" spans="1:9" s="64" customFormat="1" ht="14.5" customHeight="1" x14ac:dyDescent="0.35">
      <c r="A161" s="108"/>
      <c r="B161" s="62" t="s">
        <v>2584</v>
      </c>
      <c r="C161" s="108"/>
      <c r="D161" s="108"/>
      <c r="E161" s="131"/>
      <c r="F161" s="131"/>
      <c r="G161" s="131"/>
      <c r="H161" s="131"/>
      <c r="I161" s="131"/>
    </row>
    <row r="162" spans="1:9" s="64" customFormat="1" ht="14.5" customHeight="1" x14ac:dyDescent="0.35">
      <c r="A162" s="108"/>
      <c r="B162" s="62"/>
      <c r="C162" s="108"/>
      <c r="D162" s="108"/>
      <c r="E162" s="131"/>
      <c r="F162" s="131"/>
      <c r="G162" s="131"/>
      <c r="H162" s="131"/>
      <c r="I162" s="131"/>
    </row>
    <row r="163" spans="1:9" s="64" customFormat="1" ht="14.5" customHeight="1" x14ac:dyDescent="0.35">
      <c r="A163" s="108"/>
      <c r="B163" s="62" t="s">
        <v>2792</v>
      </c>
      <c r="C163" s="108"/>
      <c r="D163" s="108"/>
      <c r="E163" s="131"/>
      <c r="F163" s="131"/>
      <c r="G163" s="131"/>
      <c r="H163" s="131"/>
      <c r="I163" s="131"/>
    </row>
    <row r="164" spans="1:9" s="64" customFormat="1" ht="14.5" customHeight="1" x14ac:dyDescent="0.35">
      <c r="A164" s="108"/>
      <c r="B164" s="62"/>
      <c r="C164" s="108"/>
      <c r="D164" s="108"/>
      <c r="E164" s="131"/>
      <c r="F164" s="131"/>
      <c r="G164" s="131"/>
      <c r="H164" s="131"/>
      <c r="I164" s="131"/>
    </row>
    <row r="165" spans="1:9" s="64" customFormat="1" ht="14.5" customHeight="1" x14ac:dyDescent="0.35">
      <c r="A165" s="55" t="s">
        <v>9</v>
      </c>
      <c r="B165" s="63" t="s">
        <v>2588</v>
      </c>
      <c r="C165" s="108"/>
      <c r="D165" s="108"/>
      <c r="E165" s="131"/>
      <c r="F165" s="131"/>
      <c r="G165" s="131"/>
      <c r="H165" s="131"/>
      <c r="I165" s="131"/>
    </row>
    <row r="166" spans="1:9" s="64" customFormat="1" ht="14.5" customHeight="1" x14ac:dyDescent="0.35">
      <c r="A166" s="108"/>
      <c r="B166" s="62"/>
      <c r="C166" s="108"/>
      <c r="D166" s="108"/>
      <c r="E166" s="131"/>
      <c r="F166" s="131"/>
      <c r="G166" s="131"/>
      <c r="H166" s="131"/>
      <c r="I166" s="131"/>
    </row>
    <row r="167" spans="1:9" s="64" customFormat="1" ht="14.5" customHeight="1" x14ac:dyDescent="0.35">
      <c r="A167" s="108"/>
      <c r="B167" s="62"/>
      <c r="F167" s="287" t="s">
        <v>2064</v>
      </c>
      <c r="G167" s="287"/>
      <c r="H167" s="131"/>
      <c r="I167" s="131"/>
    </row>
    <row r="168" spans="1:9" s="64" customFormat="1" ht="14.5" customHeight="1" x14ac:dyDescent="0.35">
      <c r="A168" s="108"/>
      <c r="B168" s="62"/>
      <c r="D168" s="97" t="s">
        <v>5</v>
      </c>
      <c r="E168" s="48"/>
      <c r="F168" s="260" t="s">
        <v>2381</v>
      </c>
      <c r="G168" s="261">
        <f>F140+(F140*0.1)</f>
        <v>0</v>
      </c>
      <c r="H168" s="131"/>
      <c r="I168" s="131"/>
    </row>
    <row r="169" spans="1:9" s="64" customFormat="1" ht="14.5" customHeight="1" x14ac:dyDescent="0.35">
      <c r="A169" s="108"/>
      <c r="B169" s="62"/>
      <c r="D169" s="48" t="s">
        <v>2585</v>
      </c>
      <c r="E169" s="48"/>
      <c r="F169" s="262" t="s">
        <v>6</v>
      </c>
      <c r="G169" s="263" t="s">
        <v>2525</v>
      </c>
      <c r="H169" s="55" t="s">
        <v>9</v>
      </c>
      <c r="I169" s="131"/>
    </row>
    <row r="170" spans="1:9" s="64" customFormat="1" ht="14.5" customHeight="1" x14ac:dyDescent="0.35">
      <c r="A170" s="108"/>
      <c r="B170" s="62"/>
      <c r="D170" s="48" t="s">
        <v>2586</v>
      </c>
      <c r="E170" s="48"/>
      <c r="F170" s="262">
        <f>G20</f>
        <v>0</v>
      </c>
      <c r="G170" s="264">
        <f>$G$168*F170</f>
        <v>0</v>
      </c>
      <c r="H170" s="55" t="s">
        <v>9</v>
      </c>
      <c r="I170" s="131"/>
    </row>
    <row r="171" spans="1:9" s="64" customFormat="1" ht="14.5" customHeight="1" x14ac:dyDescent="0.35">
      <c r="A171" s="108"/>
      <c r="B171" s="62"/>
      <c r="D171" s="48" t="s">
        <v>2597</v>
      </c>
      <c r="E171" s="48"/>
      <c r="F171" s="262">
        <f>9-F170</f>
        <v>9</v>
      </c>
      <c r="G171" s="264">
        <f>$G$168*F171</f>
        <v>0</v>
      </c>
      <c r="H171" s="55" t="s">
        <v>9</v>
      </c>
      <c r="I171" s="131"/>
    </row>
    <row r="172" spans="1:9" s="64" customFormat="1" ht="14.5" customHeight="1" thickBot="1" x14ac:dyDescent="0.4">
      <c r="A172" s="108"/>
      <c r="B172" s="62"/>
      <c r="D172" s="181" t="s">
        <v>2659</v>
      </c>
      <c r="E172" s="181"/>
      <c r="F172" s="265" t="s">
        <v>6</v>
      </c>
      <c r="G172" s="266" t="s">
        <v>2525</v>
      </c>
      <c r="H172" s="55" t="s">
        <v>9</v>
      </c>
      <c r="I172" s="131"/>
    </row>
    <row r="173" spans="1:9" s="64" customFormat="1" ht="14.5" customHeight="1" thickBot="1" x14ac:dyDescent="0.4">
      <c r="A173" s="108"/>
      <c r="B173" s="62"/>
      <c r="D173" s="267" t="s">
        <v>2382</v>
      </c>
      <c r="E173" s="268"/>
      <c r="F173" s="174">
        <f>SUM(F170:F171)</f>
        <v>9</v>
      </c>
      <c r="G173" s="269">
        <f>SUM(G170:G171)</f>
        <v>0</v>
      </c>
      <c r="H173" s="131"/>
      <c r="I173" s="131"/>
    </row>
    <row r="174" spans="1:9" s="64" customFormat="1" ht="14.5" customHeight="1" x14ac:dyDescent="0.35">
      <c r="A174" s="108"/>
      <c r="B174" s="62"/>
      <c r="C174" s="108"/>
      <c r="D174" s="57" t="s">
        <v>2650</v>
      </c>
      <c r="E174" s="131"/>
      <c r="F174" s="131"/>
      <c r="G174" s="131"/>
      <c r="H174" s="131"/>
      <c r="I174" s="131"/>
    </row>
    <row r="175" spans="1:9" s="64" customFormat="1" ht="14.5" customHeight="1" x14ac:dyDescent="0.35">
      <c r="A175" s="108"/>
      <c r="B175" s="62"/>
      <c r="C175" s="108"/>
      <c r="D175" s="108"/>
      <c r="E175" s="131"/>
      <c r="F175" s="131"/>
      <c r="G175" s="131"/>
      <c r="H175" s="131"/>
      <c r="I175" s="131"/>
    </row>
    <row r="176" spans="1:9" s="64" customFormat="1" ht="14.5" customHeight="1" x14ac:dyDescent="0.35">
      <c r="A176" s="55" t="s">
        <v>9</v>
      </c>
      <c r="B176" s="63" t="s">
        <v>2758</v>
      </c>
      <c r="C176" s="108"/>
      <c r="D176" s="108"/>
      <c r="E176" s="131"/>
      <c r="F176" s="131"/>
      <c r="G176" s="131"/>
      <c r="H176" s="131"/>
      <c r="I176" s="131"/>
    </row>
    <row r="177" spans="1:9" s="64" customFormat="1" ht="14.5" customHeight="1" x14ac:dyDescent="0.35">
      <c r="A177" s="63"/>
      <c r="B177" s="63" t="s">
        <v>2587</v>
      </c>
      <c r="C177" s="108"/>
      <c r="D177" s="108"/>
      <c r="E177" s="131"/>
      <c r="F177" s="131"/>
      <c r="G177" s="131"/>
      <c r="H177" s="131"/>
      <c r="I177" s="131"/>
    </row>
    <row r="178" spans="1:9" s="64" customFormat="1" ht="14.5" customHeight="1" x14ac:dyDescent="0.35">
      <c r="A178" s="55" t="s">
        <v>9</v>
      </c>
      <c r="B178" s="63" t="s">
        <v>2530</v>
      </c>
      <c r="C178" s="108"/>
      <c r="D178" s="108"/>
      <c r="E178" s="131"/>
      <c r="F178" s="131"/>
      <c r="G178" s="131"/>
      <c r="H178" s="131"/>
      <c r="I178" s="131"/>
    </row>
    <row r="179" spans="1:9" s="64" customFormat="1" ht="14.5" customHeight="1" x14ac:dyDescent="0.35">
      <c r="A179" s="55" t="s">
        <v>9</v>
      </c>
      <c r="B179" s="63" t="s">
        <v>2589</v>
      </c>
      <c r="C179" s="108"/>
      <c r="D179" s="108"/>
      <c r="E179" s="131"/>
      <c r="F179" s="131"/>
      <c r="G179" s="131"/>
      <c r="H179" s="131"/>
      <c r="I179" s="131"/>
    </row>
    <row r="180" spans="1:9" s="64" customFormat="1" ht="14.5" customHeight="1" thickBot="1" x14ac:dyDescent="0.4">
      <c r="A180" s="63"/>
      <c r="B180" s="63"/>
      <c r="C180" s="108"/>
      <c r="D180" s="108"/>
      <c r="E180" s="131"/>
      <c r="F180" s="131"/>
      <c r="G180" s="131"/>
      <c r="H180" s="131"/>
      <c r="I180" s="131"/>
    </row>
    <row r="181" spans="1:9" s="64" customFormat="1" ht="14.5" customHeight="1" thickBot="1" x14ac:dyDescent="0.4">
      <c r="A181" s="63"/>
      <c r="B181" s="63"/>
      <c r="C181" s="63"/>
      <c r="D181" s="63"/>
      <c r="E181" s="63"/>
      <c r="F181" s="326" t="s">
        <v>2654</v>
      </c>
      <c r="G181" s="295"/>
      <c r="H181" s="131"/>
      <c r="I181" s="131"/>
    </row>
    <row r="182" spans="1:9" s="64" customFormat="1" ht="14.5" customHeight="1" thickBot="1" x14ac:dyDescent="0.4">
      <c r="A182" s="63"/>
      <c r="B182" s="63"/>
      <c r="C182" s="327" t="s">
        <v>2590</v>
      </c>
      <c r="D182" s="328"/>
      <c r="E182" s="134" t="s">
        <v>32</v>
      </c>
      <c r="F182" s="135" t="s">
        <v>2657</v>
      </c>
      <c r="G182" s="136" t="s">
        <v>2591</v>
      </c>
      <c r="H182" s="131"/>
      <c r="I182" s="131"/>
    </row>
    <row r="183" spans="1:9" s="64" customFormat="1" ht="14.5" customHeight="1" x14ac:dyDescent="0.35">
      <c r="A183" s="63"/>
      <c r="B183" s="63"/>
      <c r="C183" s="316" t="s">
        <v>2599</v>
      </c>
      <c r="D183" s="317"/>
      <c r="E183" s="137" t="s">
        <v>2592</v>
      </c>
      <c r="F183" s="138" t="s">
        <v>2614</v>
      </c>
      <c r="G183" s="320" t="s">
        <v>2615</v>
      </c>
      <c r="H183" s="131"/>
      <c r="I183" s="131"/>
    </row>
    <row r="184" spans="1:9" s="64" customFormat="1" ht="14.5" customHeight="1" thickBot="1" x14ac:dyDescent="0.4">
      <c r="A184" s="63"/>
      <c r="B184" s="63"/>
      <c r="C184" s="318" t="s">
        <v>2658</v>
      </c>
      <c r="D184" s="319"/>
      <c r="E184" s="139" t="s">
        <v>2592</v>
      </c>
      <c r="F184" s="140" t="s">
        <v>2616</v>
      </c>
      <c r="G184" s="321"/>
      <c r="H184" s="131"/>
      <c r="I184" s="131"/>
    </row>
    <row r="185" spans="1:9" s="64" customFormat="1" ht="14.5" customHeight="1" thickBot="1" x14ac:dyDescent="0.4">
      <c r="A185" s="63"/>
      <c r="B185" s="63"/>
      <c r="C185" s="322" t="s">
        <v>2600</v>
      </c>
      <c r="D185" s="323"/>
      <c r="E185" s="141" t="s">
        <v>2592</v>
      </c>
      <c r="F185" s="299" t="s">
        <v>2595</v>
      </c>
      <c r="G185" s="300"/>
      <c r="H185" s="131"/>
      <c r="I185" s="131"/>
    </row>
    <row r="186" spans="1:9" s="64" customFormat="1" ht="14.5" customHeight="1" x14ac:dyDescent="0.35">
      <c r="A186" s="63"/>
      <c r="B186" s="63"/>
      <c r="C186" s="296" t="s">
        <v>2594</v>
      </c>
      <c r="D186" s="297"/>
      <c r="E186" s="142">
        <v>2</v>
      </c>
      <c r="F186" s="301" t="s">
        <v>2609</v>
      </c>
      <c r="G186" s="302"/>
      <c r="H186" s="131"/>
      <c r="I186" s="131"/>
    </row>
    <row r="187" spans="1:9" s="64" customFormat="1" ht="14.5" customHeight="1" x14ac:dyDescent="0.35">
      <c r="A187" s="63"/>
      <c r="B187" s="63"/>
      <c r="C187" s="298"/>
      <c r="D187" s="286"/>
      <c r="E187" s="115">
        <v>3</v>
      </c>
      <c r="F187" s="303" t="s">
        <v>2610</v>
      </c>
      <c r="G187" s="304"/>
      <c r="H187" s="131"/>
      <c r="I187" s="131"/>
    </row>
    <row r="188" spans="1:9" s="64" customFormat="1" ht="14.5" customHeight="1" x14ac:dyDescent="0.35">
      <c r="A188" s="63"/>
      <c r="B188" s="63"/>
      <c r="C188" s="298"/>
      <c r="D188" s="286"/>
      <c r="E188" s="115">
        <v>4</v>
      </c>
      <c r="F188" s="303" t="s">
        <v>2611</v>
      </c>
      <c r="G188" s="304"/>
      <c r="H188" s="131"/>
      <c r="I188" s="131"/>
    </row>
    <row r="189" spans="1:9" s="64" customFormat="1" ht="14.5" customHeight="1" x14ac:dyDescent="0.35">
      <c r="A189" s="63"/>
      <c r="B189" s="63"/>
      <c r="C189" s="298"/>
      <c r="D189" s="286"/>
      <c r="E189" s="115">
        <v>5</v>
      </c>
      <c r="F189" s="303" t="s">
        <v>2612</v>
      </c>
      <c r="G189" s="304"/>
      <c r="H189" s="131"/>
      <c r="I189" s="131"/>
    </row>
    <row r="190" spans="1:9" s="64" customFormat="1" ht="14.5" customHeight="1" x14ac:dyDescent="0.35">
      <c r="A190" s="63"/>
      <c r="B190" s="63"/>
      <c r="C190" s="298"/>
      <c r="D190" s="286"/>
      <c r="E190" s="115">
        <v>6</v>
      </c>
      <c r="F190" s="303" t="s">
        <v>2613</v>
      </c>
      <c r="G190" s="304"/>
      <c r="H190" s="131"/>
      <c r="I190" s="131"/>
    </row>
    <row r="191" spans="1:9" s="64" customFormat="1" ht="14.5" customHeight="1" x14ac:dyDescent="0.35">
      <c r="A191" s="63"/>
      <c r="B191" s="63"/>
      <c r="C191" s="298"/>
      <c r="D191" s="286"/>
      <c r="E191" s="115">
        <v>7</v>
      </c>
      <c r="F191" s="303" t="s">
        <v>2630</v>
      </c>
      <c r="G191" s="304"/>
      <c r="H191" s="131"/>
      <c r="I191" s="131"/>
    </row>
    <row r="192" spans="1:9" s="64" customFormat="1" ht="14.5" customHeight="1" x14ac:dyDescent="0.35">
      <c r="A192" s="63"/>
      <c r="B192" s="63"/>
      <c r="C192" s="298"/>
      <c r="D192" s="286"/>
      <c r="E192" s="115">
        <v>8</v>
      </c>
      <c r="F192" s="303" t="s">
        <v>2631</v>
      </c>
      <c r="G192" s="304"/>
      <c r="H192" s="131"/>
      <c r="I192" s="131"/>
    </row>
    <row r="193" spans="1:9" s="64" customFormat="1" ht="14.5" customHeight="1" thickBot="1" x14ac:dyDescent="0.4">
      <c r="A193" s="63"/>
      <c r="B193" s="63"/>
      <c r="C193" s="299"/>
      <c r="D193" s="300"/>
      <c r="E193" s="143">
        <v>9</v>
      </c>
      <c r="F193" s="314" t="s">
        <v>2593</v>
      </c>
      <c r="G193" s="315"/>
      <c r="H193" s="131"/>
      <c r="I193" s="131"/>
    </row>
    <row r="194" spans="1:9" s="64" customFormat="1" ht="14.5" customHeight="1" x14ac:dyDescent="0.35">
      <c r="A194" s="63"/>
      <c r="B194" s="63"/>
      <c r="C194" s="57" t="s">
        <v>2596</v>
      </c>
      <c r="D194" s="58"/>
      <c r="E194" s="113"/>
      <c r="F194" s="58"/>
      <c r="G194" s="58"/>
      <c r="H194" s="131"/>
      <c r="I194" s="131"/>
    </row>
    <row r="195" spans="1:9" s="64" customFormat="1" ht="14.5" customHeight="1" x14ac:dyDescent="0.35">
      <c r="A195" s="63"/>
      <c r="B195" s="63"/>
      <c r="C195" s="108"/>
      <c r="D195" s="108"/>
      <c r="E195" s="131"/>
      <c r="F195" s="131"/>
      <c r="G195" s="131"/>
      <c r="H195" s="131"/>
      <c r="I195" s="131"/>
    </row>
    <row r="196" spans="1:9" s="108" customFormat="1" ht="14.5" customHeight="1" x14ac:dyDescent="0.35">
      <c r="A196" s="55" t="s">
        <v>9</v>
      </c>
      <c r="B196" s="63" t="s">
        <v>2759</v>
      </c>
      <c r="E196" s="144"/>
      <c r="F196" s="144"/>
      <c r="G196" s="144"/>
      <c r="H196" s="144"/>
      <c r="I196" s="144"/>
    </row>
    <row r="197" spans="1:9" s="64" customFormat="1" ht="14.5" customHeight="1" x14ac:dyDescent="0.35">
      <c r="A197" s="108"/>
      <c r="B197" s="62"/>
      <c r="C197" s="108"/>
      <c r="D197" s="108"/>
      <c r="E197" s="131"/>
      <c r="F197" s="131"/>
      <c r="G197" s="131"/>
      <c r="H197" s="131"/>
      <c r="I197" s="131"/>
    </row>
    <row r="198" spans="1:9" s="64" customFormat="1" ht="14.5" customHeight="1" x14ac:dyDescent="0.35">
      <c r="A198" s="108"/>
      <c r="B198" s="109"/>
      <c r="C198" s="108"/>
      <c r="D198" s="108"/>
      <c r="E198" s="113"/>
      <c r="F198" s="113"/>
      <c r="G198" s="113"/>
      <c r="H198" s="113"/>
      <c r="I198" s="113"/>
    </row>
    <row r="199" spans="1:9" s="64" customFormat="1" ht="14.5" customHeight="1" x14ac:dyDescent="0.35">
      <c r="A199" s="108"/>
      <c r="B199" s="109"/>
      <c r="C199" s="108"/>
      <c r="D199" s="108"/>
      <c r="E199" s="113"/>
      <c r="F199" s="113"/>
      <c r="G199" s="113"/>
      <c r="H199" s="113"/>
      <c r="I199" s="113"/>
    </row>
    <row r="200" spans="1:9" s="64" customFormat="1" ht="14.5" customHeight="1" x14ac:dyDescent="0.35">
      <c r="A200" s="108"/>
      <c r="B200" s="109"/>
      <c r="C200" s="108"/>
      <c r="D200" s="108"/>
      <c r="E200" s="113"/>
      <c r="F200" s="113"/>
      <c r="G200" s="113"/>
      <c r="H200" s="113"/>
      <c r="I200" s="113"/>
    </row>
    <row r="201" spans="1:9" s="64" customFormat="1" ht="14.5" customHeight="1" x14ac:dyDescent="0.35">
      <c r="A201" s="108"/>
      <c r="B201" s="62" t="s">
        <v>2793</v>
      </c>
      <c r="C201" s="108"/>
      <c r="D201" s="108"/>
      <c r="E201" s="131"/>
      <c r="F201" s="131"/>
      <c r="G201" s="131"/>
      <c r="H201" s="131"/>
      <c r="I201" s="131"/>
    </row>
    <row r="202" spans="1:9" s="64" customFormat="1" ht="14.5" customHeight="1" x14ac:dyDescent="0.35">
      <c r="A202" s="108"/>
      <c r="B202" s="62"/>
      <c r="C202" s="108"/>
      <c r="D202" s="108"/>
      <c r="E202" s="131"/>
      <c r="F202" s="131"/>
      <c r="G202" s="131"/>
      <c r="H202" s="131"/>
      <c r="I202" s="131"/>
    </row>
    <row r="203" spans="1:9" s="64" customFormat="1" ht="14.5" customHeight="1" x14ac:dyDescent="0.35">
      <c r="A203" s="55" t="s">
        <v>9</v>
      </c>
      <c r="B203" s="63" t="s">
        <v>2588</v>
      </c>
      <c r="C203" s="108"/>
      <c r="D203" s="108"/>
      <c r="E203" s="131"/>
      <c r="F203" s="131"/>
      <c r="G203" s="131"/>
      <c r="H203" s="131"/>
      <c r="I203" s="131"/>
    </row>
    <row r="204" spans="1:9" s="64" customFormat="1" ht="14.5" customHeight="1" x14ac:dyDescent="0.35">
      <c r="A204" s="108"/>
      <c r="B204" s="62"/>
      <c r="C204" s="108"/>
      <c r="D204" s="108"/>
      <c r="E204" s="131"/>
      <c r="F204" s="131"/>
      <c r="G204" s="131"/>
      <c r="H204" s="131"/>
      <c r="I204" s="131"/>
    </row>
    <row r="205" spans="1:9" s="64" customFormat="1" ht="14.5" customHeight="1" x14ac:dyDescent="0.35">
      <c r="A205" s="108"/>
      <c r="B205" s="62"/>
      <c r="F205" s="287" t="s">
        <v>2064</v>
      </c>
      <c r="G205" s="287"/>
      <c r="H205" s="131"/>
      <c r="I205" s="131"/>
    </row>
    <row r="206" spans="1:9" s="64" customFormat="1" ht="14.5" customHeight="1" x14ac:dyDescent="0.35">
      <c r="A206" s="108"/>
      <c r="B206" s="62"/>
      <c r="D206" s="97" t="s">
        <v>5</v>
      </c>
      <c r="E206" s="48"/>
      <c r="F206" s="260" t="s">
        <v>2381</v>
      </c>
      <c r="G206" s="261">
        <f>F140+(F140*0.1)</f>
        <v>0</v>
      </c>
      <c r="H206" s="131"/>
      <c r="I206" s="131"/>
    </row>
    <row r="207" spans="1:9" s="63" customFormat="1" ht="14.5" customHeight="1" x14ac:dyDescent="0.35">
      <c r="B207" s="62"/>
      <c r="D207" s="46" t="s">
        <v>2585</v>
      </c>
      <c r="E207" s="46"/>
      <c r="F207" s="270" t="s">
        <v>6</v>
      </c>
      <c r="G207" s="263" t="s">
        <v>2525</v>
      </c>
      <c r="H207" s="55" t="s">
        <v>9</v>
      </c>
      <c r="I207" s="133"/>
    </row>
    <row r="208" spans="1:9" s="63" customFormat="1" ht="14.5" customHeight="1" x14ac:dyDescent="0.35">
      <c r="B208" s="62"/>
      <c r="D208" s="46" t="s">
        <v>2586</v>
      </c>
      <c r="E208" s="46"/>
      <c r="F208" s="270">
        <f>G20</f>
        <v>0</v>
      </c>
      <c r="G208" s="264">
        <f>$G$206*F208</f>
        <v>0</v>
      </c>
      <c r="H208" s="55" t="s">
        <v>9</v>
      </c>
      <c r="I208" s="133"/>
    </row>
    <row r="209" spans="1:9" s="63" customFormat="1" ht="14.5" customHeight="1" x14ac:dyDescent="0.35">
      <c r="B209" s="62"/>
      <c r="D209" s="46" t="s">
        <v>2751</v>
      </c>
      <c r="E209" s="46"/>
      <c r="F209" s="270">
        <f>G21</f>
        <v>0</v>
      </c>
      <c r="G209" s="264">
        <f>$G$206*F209</f>
        <v>0</v>
      </c>
      <c r="H209" s="55" t="s">
        <v>9</v>
      </c>
      <c r="I209" s="133"/>
    </row>
    <row r="210" spans="1:9" s="63" customFormat="1" ht="14.5" customHeight="1" x14ac:dyDescent="0.35">
      <c r="B210" s="62"/>
      <c r="D210" s="46" t="s">
        <v>2494</v>
      </c>
      <c r="E210" s="46"/>
      <c r="F210" s="270">
        <v>1.5</v>
      </c>
      <c r="G210" s="264">
        <f>$G$206*F210</f>
        <v>0</v>
      </c>
      <c r="H210" s="55" t="s">
        <v>9</v>
      </c>
      <c r="I210" s="133"/>
    </row>
    <row r="211" spans="1:9" s="63" customFormat="1" ht="14.5" customHeight="1" thickBot="1" x14ac:dyDescent="0.4">
      <c r="B211" s="62"/>
      <c r="D211" s="271" t="s">
        <v>2659</v>
      </c>
      <c r="E211" s="271"/>
      <c r="F211" s="272" t="s">
        <v>6</v>
      </c>
      <c r="G211" s="266" t="s">
        <v>2525</v>
      </c>
      <c r="H211" s="55" t="s">
        <v>9</v>
      </c>
      <c r="I211" s="133"/>
    </row>
    <row r="212" spans="1:9" s="63" customFormat="1" ht="14.5" customHeight="1" thickBot="1" x14ac:dyDescent="0.4">
      <c r="B212" s="62"/>
      <c r="D212" s="273" t="s">
        <v>2382</v>
      </c>
      <c r="E212" s="274"/>
      <c r="F212" s="275">
        <f>SUM(F208:F210)</f>
        <v>1.5</v>
      </c>
      <c r="G212" s="269">
        <f>SUM(G207:G211)</f>
        <v>0</v>
      </c>
      <c r="H212" s="133"/>
      <c r="I212" s="133"/>
    </row>
    <row r="213" spans="1:9" s="63" customFormat="1" ht="14.5" customHeight="1" x14ac:dyDescent="0.35">
      <c r="B213" s="62"/>
      <c r="D213" s="57" t="s">
        <v>2650</v>
      </c>
      <c r="E213" s="133"/>
      <c r="F213" s="133"/>
      <c r="G213" s="133"/>
      <c r="H213" s="133"/>
      <c r="I213" s="133"/>
    </row>
    <row r="214" spans="1:9" s="64" customFormat="1" ht="14.5" customHeight="1" x14ac:dyDescent="0.35">
      <c r="A214" s="108"/>
      <c r="B214" s="62"/>
      <c r="C214" s="108"/>
      <c r="D214" s="108"/>
      <c r="E214" s="131"/>
      <c r="F214" s="131"/>
      <c r="G214" s="131"/>
      <c r="H214" s="131"/>
      <c r="I214" s="131"/>
    </row>
    <row r="215" spans="1:9" s="63" customFormat="1" ht="14.5" customHeight="1" x14ac:dyDescent="0.35">
      <c r="A215" s="55" t="s">
        <v>9</v>
      </c>
      <c r="B215" s="63" t="s">
        <v>2811</v>
      </c>
      <c r="E215" s="133"/>
      <c r="F215" s="133"/>
      <c r="G215" s="133"/>
      <c r="H215" s="133"/>
      <c r="I215" s="133"/>
    </row>
    <row r="216" spans="1:9" s="63" customFormat="1" ht="14.5" customHeight="1" x14ac:dyDescent="0.35">
      <c r="B216" s="63" t="s">
        <v>2621</v>
      </c>
      <c r="E216" s="133"/>
      <c r="F216" s="133"/>
      <c r="G216" s="133"/>
      <c r="H216" s="133"/>
      <c r="I216" s="133"/>
    </row>
    <row r="217" spans="1:9" s="64" customFormat="1" ht="14.5" customHeight="1" x14ac:dyDescent="0.35">
      <c r="A217" s="55" t="s">
        <v>9</v>
      </c>
      <c r="B217" s="63" t="s">
        <v>2530</v>
      </c>
      <c r="C217" s="108"/>
      <c r="D217" s="108"/>
      <c r="E217" s="131"/>
      <c r="F217" s="131"/>
      <c r="G217" s="131"/>
      <c r="H217" s="131"/>
      <c r="I217" s="131"/>
    </row>
    <row r="218" spans="1:9" s="64" customFormat="1" ht="14.5" customHeight="1" x14ac:dyDescent="0.35">
      <c r="A218" s="55" t="s">
        <v>9</v>
      </c>
      <c r="B218" s="63" t="s">
        <v>2589</v>
      </c>
      <c r="C218" s="108"/>
      <c r="D218" s="108"/>
      <c r="E218" s="131"/>
      <c r="F218" s="131"/>
      <c r="G218" s="131"/>
      <c r="H218" s="131"/>
      <c r="I218" s="131"/>
    </row>
    <row r="219" spans="1:9" s="64" customFormat="1" ht="14.5" customHeight="1" thickBot="1" x14ac:dyDescent="0.4">
      <c r="A219" s="63"/>
      <c r="B219" s="63"/>
      <c r="C219" s="108"/>
      <c r="D219" s="108"/>
      <c r="E219" s="131"/>
      <c r="F219" s="131"/>
      <c r="G219" s="131"/>
      <c r="H219" s="131"/>
      <c r="I219" s="131"/>
    </row>
    <row r="220" spans="1:9" s="64" customFormat="1" ht="14.5" customHeight="1" thickBot="1" x14ac:dyDescent="0.4">
      <c r="A220" s="63"/>
      <c r="B220" s="63"/>
      <c r="C220" s="63"/>
      <c r="D220" s="63"/>
      <c r="E220" s="63"/>
      <c r="F220" s="292" t="s">
        <v>2654</v>
      </c>
      <c r="G220" s="293"/>
      <c r="H220" s="294"/>
      <c r="I220" s="295"/>
    </row>
    <row r="221" spans="1:9" s="64" customFormat="1" ht="14.5" customHeight="1" thickBot="1" x14ac:dyDescent="0.4">
      <c r="A221" s="63"/>
      <c r="B221" s="63"/>
      <c r="C221" s="288" t="s">
        <v>2590</v>
      </c>
      <c r="D221" s="289"/>
      <c r="E221" s="145" t="s">
        <v>32</v>
      </c>
      <c r="F221" s="146" t="s">
        <v>2660</v>
      </c>
      <c r="G221" s="147" t="s">
        <v>2661</v>
      </c>
      <c r="H221" s="148" t="s">
        <v>2662</v>
      </c>
      <c r="I221" s="118" t="s">
        <v>2663</v>
      </c>
    </row>
    <row r="222" spans="1:9" s="64" customFormat="1" ht="14.5" customHeight="1" thickBot="1" x14ac:dyDescent="0.4">
      <c r="A222" s="63"/>
      <c r="B222" s="63"/>
      <c r="C222" s="290" t="s">
        <v>2598</v>
      </c>
      <c r="D222" s="291"/>
      <c r="E222" s="149" t="s">
        <v>2592</v>
      </c>
      <c r="F222" s="150" t="s">
        <v>2602</v>
      </c>
      <c r="G222" s="151" t="s">
        <v>2603</v>
      </c>
      <c r="H222" s="152" t="s">
        <v>2617</v>
      </c>
      <c r="I222" s="153" t="s">
        <v>2606</v>
      </c>
    </row>
    <row r="223" spans="1:9" s="64" customFormat="1" ht="14.5" customHeight="1" thickBot="1" x14ac:dyDescent="0.4">
      <c r="A223" s="63"/>
      <c r="B223" s="63"/>
      <c r="C223" s="282" t="s">
        <v>2664</v>
      </c>
      <c r="D223" s="281"/>
      <c r="E223" s="154" t="s">
        <v>2592</v>
      </c>
      <c r="F223" s="155" t="s">
        <v>2604</v>
      </c>
      <c r="G223" s="155" t="s">
        <v>2605</v>
      </c>
      <c r="H223" s="131"/>
      <c r="I223" s="131"/>
    </row>
    <row r="224" spans="1:9" s="64" customFormat="1" ht="14.5" customHeight="1" thickBot="1" x14ac:dyDescent="0.4">
      <c r="A224" s="63"/>
      <c r="B224" s="63"/>
      <c r="C224" s="280" t="s">
        <v>2665</v>
      </c>
      <c r="D224" s="281"/>
      <c r="E224" s="154" t="s">
        <v>2592</v>
      </c>
      <c r="F224" s="155" t="s">
        <v>2606</v>
      </c>
      <c r="G224" s="155" t="s">
        <v>2607</v>
      </c>
      <c r="H224" s="131"/>
      <c r="I224" s="131"/>
    </row>
    <row r="225" spans="1:9" s="64" customFormat="1" ht="14.5" customHeight="1" thickBot="1" x14ac:dyDescent="0.4">
      <c r="A225" s="63"/>
      <c r="B225" s="63"/>
      <c r="C225" s="282">
        <v>3</v>
      </c>
      <c r="D225" s="281"/>
      <c r="E225" s="154" t="s">
        <v>2592</v>
      </c>
      <c r="F225" s="155" t="s">
        <v>2608</v>
      </c>
      <c r="G225" s="155" t="s">
        <v>2608</v>
      </c>
      <c r="H225" s="131"/>
      <c r="I225" s="131"/>
    </row>
    <row r="226" spans="1:9" s="64" customFormat="1" ht="14.5" customHeight="1" thickBot="1" x14ac:dyDescent="0.4">
      <c r="A226" s="63"/>
      <c r="B226" s="63"/>
      <c r="C226" s="283" t="s">
        <v>2601</v>
      </c>
      <c r="D226" s="284"/>
      <c r="E226" s="156" t="s">
        <v>2592</v>
      </c>
      <c r="F226" s="285" t="s">
        <v>2595</v>
      </c>
      <c r="G226" s="286"/>
      <c r="H226" s="131"/>
      <c r="I226" s="131"/>
    </row>
    <row r="227" spans="1:9" s="64" customFormat="1" ht="14.5" customHeight="1" x14ac:dyDescent="0.35">
      <c r="A227" s="63"/>
      <c r="B227" s="63"/>
      <c r="C227" s="298" t="s">
        <v>2594</v>
      </c>
      <c r="D227" s="286"/>
      <c r="E227" s="137">
        <v>2</v>
      </c>
      <c r="F227" s="305" t="s">
        <v>2609</v>
      </c>
      <c r="G227" s="306"/>
      <c r="H227" s="306"/>
      <c r="I227" s="307"/>
    </row>
    <row r="228" spans="1:9" s="64" customFormat="1" ht="14.5" customHeight="1" x14ac:dyDescent="0.35">
      <c r="A228" s="63"/>
      <c r="B228" s="63"/>
      <c r="C228" s="298"/>
      <c r="D228" s="286"/>
      <c r="E228" s="115">
        <v>3</v>
      </c>
      <c r="F228" s="308" t="s">
        <v>2610</v>
      </c>
      <c r="G228" s="309"/>
      <c r="H228" s="309"/>
      <c r="I228" s="310"/>
    </row>
    <row r="229" spans="1:9" s="64" customFormat="1" ht="14.5" customHeight="1" x14ac:dyDescent="0.35">
      <c r="A229" s="63"/>
      <c r="B229" s="63"/>
      <c r="C229" s="298"/>
      <c r="D229" s="286"/>
      <c r="E229" s="115">
        <v>4</v>
      </c>
      <c r="F229" s="308" t="s">
        <v>2611</v>
      </c>
      <c r="G229" s="309"/>
      <c r="H229" s="309"/>
      <c r="I229" s="310"/>
    </row>
    <row r="230" spans="1:9" s="64" customFormat="1" ht="14.5" customHeight="1" x14ac:dyDescent="0.35">
      <c r="A230" s="63"/>
      <c r="B230" s="63"/>
      <c r="C230" s="298"/>
      <c r="D230" s="286"/>
      <c r="E230" s="115">
        <v>5</v>
      </c>
      <c r="F230" s="308" t="s">
        <v>2612</v>
      </c>
      <c r="G230" s="309"/>
      <c r="H230" s="309"/>
      <c r="I230" s="310"/>
    </row>
    <row r="231" spans="1:9" s="64" customFormat="1" ht="14.5" customHeight="1" x14ac:dyDescent="0.35">
      <c r="A231" s="63"/>
      <c r="B231" s="63"/>
      <c r="C231" s="298"/>
      <c r="D231" s="286"/>
      <c r="E231" s="115">
        <v>6</v>
      </c>
      <c r="F231" s="308" t="s">
        <v>2613</v>
      </c>
      <c r="G231" s="309"/>
      <c r="H231" s="309"/>
      <c r="I231" s="310"/>
    </row>
    <row r="232" spans="1:9" s="64" customFormat="1" ht="14.5" customHeight="1" x14ac:dyDescent="0.35">
      <c r="A232" s="63"/>
      <c r="B232" s="63"/>
      <c r="C232" s="298"/>
      <c r="D232" s="286"/>
      <c r="E232" s="115">
        <v>7</v>
      </c>
      <c r="F232" s="308" t="s">
        <v>2630</v>
      </c>
      <c r="G232" s="309"/>
      <c r="H232" s="309"/>
      <c r="I232" s="310"/>
    </row>
    <row r="233" spans="1:9" s="64" customFormat="1" ht="14.5" customHeight="1" x14ac:dyDescent="0.35">
      <c r="A233" s="63"/>
      <c r="B233" s="63"/>
      <c r="C233" s="298"/>
      <c r="D233" s="286"/>
      <c r="E233" s="115">
        <v>8</v>
      </c>
      <c r="F233" s="308" t="s">
        <v>2631</v>
      </c>
      <c r="G233" s="309"/>
      <c r="H233" s="309"/>
      <c r="I233" s="310"/>
    </row>
    <row r="234" spans="1:9" s="64" customFormat="1" ht="14.5" customHeight="1" thickBot="1" x14ac:dyDescent="0.4">
      <c r="A234" s="63"/>
      <c r="B234" s="63"/>
      <c r="C234" s="299"/>
      <c r="D234" s="300"/>
      <c r="E234" s="143">
        <v>9</v>
      </c>
      <c r="F234" s="311" t="s">
        <v>2593</v>
      </c>
      <c r="G234" s="312"/>
      <c r="H234" s="312"/>
      <c r="I234" s="313"/>
    </row>
    <row r="235" spans="1:9" s="64" customFormat="1" ht="14.5" customHeight="1" x14ac:dyDescent="0.35">
      <c r="A235" s="63"/>
      <c r="B235" s="63"/>
      <c r="C235" s="57" t="s">
        <v>2596</v>
      </c>
      <c r="D235" s="58"/>
      <c r="E235" s="113"/>
      <c r="F235" s="58"/>
      <c r="G235" s="58"/>
      <c r="H235" s="131"/>
      <c r="I235" s="131"/>
    </row>
    <row r="236" spans="1:9" s="64" customFormat="1" ht="14.5" customHeight="1" x14ac:dyDescent="0.35">
      <c r="A236" s="63"/>
      <c r="B236" s="63"/>
      <c r="C236" s="108"/>
      <c r="D236" s="108"/>
      <c r="E236" s="131"/>
      <c r="F236" s="131"/>
      <c r="G236" s="131"/>
      <c r="H236" s="131"/>
      <c r="I236" s="131"/>
    </row>
    <row r="237" spans="1:9" s="64" customFormat="1" ht="14.5" customHeight="1" x14ac:dyDescent="0.35">
      <c r="A237" s="55" t="s">
        <v>9</v>
      </c>
      <c r="B237" s="63" t="s">
        <v>2778</v>
      </c>
      <c r="C237" s="108"/>
      <c r="D237" s="108"/>
      <c r="E237" s="131"/>
      <c r="F237" s="131"/>
      <c r="G237" s="131"/>
      <c r="H237" s="131"/>
      <c r="I237" s="131"/>
    </row>
    <row r="238" spans="1:9" s="64" customFormat="1" ht="14.5" customHeight="1" x14ac:dyDescent="0.35">
      <c r="A238" s="63"/>
      <c r="B238" s="63" t="s">
        <v>2504</v>
      </c>
      <c r="C238" s="63"/>
      <c r="D238" s="63"/>
      <c r="E238" s="63"/>
      <c r="F238" s="63"/>
      <c r="G238" s="63"/>
      <c r="H238" s="63"/>
      <c r="I238" s="63"/>
    </row>
    <row r="239" spans="1:9" s="63" customFormat="1" ht="14.5" customHeight="1" x14ac:dyDescent="0.35">
      <c r="A239" s="55" t="s">
        <v>9</v>
      </c>
      <c r="B239" s="63" t="s">
        <v>2684</v>
      </c>
      <c r="F239" s="116"/>
      <c r="G239" s="116"/>
    </row>
    <row r="240" spans="1:9" s="63" customFormat="1" ht="14.5" customHeight="1" x14ac:dyDescent="0.35">
      <c r="A240" s="55" t="s">
        <v>9</v>
      </c>
      <c r="B240" s="63" t="s">
        <v>2685</v>
      </c>
      <c r="G240" s="116"/>
    </row>
    <row r="241" spans="1:8" s="63" customFormat="1" ht="14.5" customHeight="1" x14ac:dyDescent="0.35">
      <c r="B241" s="63" t="s">
        <v>2505</v>
      </c>
      <c r="G241" s="116"/>
    </row>
    <row r="242" spans="1:8" s="63" customFormat="1" ht="14.5" customHeight="1" x14ac:dyDescent="0.35">
      <c r="B242" s="63" t="s">
        <v>2717</v>
      </c>
      <c r="F242" s="116"/>
      <c r="G242" s="116"/>
    </row>
    <row r="243" spans="1:8" s="63" customFormat="1" ht="14.5" customHeight="1" x14ac:dyDescent="0.35">
      <c r="A243" s="55" t="s">
        <v>9</v>
      </c>
      <c r="B243" s="63" t="s">
        <v>2760</v>
      </c>
      <c r="F243" s="116"/>
      <c r="G243" s="116"/>
    </row>
    <row r="244" spans="1:8" s="63" customFormat="1" ht="14.5" customHeight="1" x14ac:dyDescent="0.35">
      <c r="A244" s="55" t="s">
        <v>9</v>
      </c>
      <c r="B244" s="63" t="s">
        <v>2686</v>
      </c>
      <c r="F244" s="116"/>
      <c r="G244" s="116"/>
    </row>
    <row r="245" spans="1:8" s="63" customFormat="1" ht="14.5" customHeight="1" x14ac:dyDescent="0.35">
      <c r="A245" s="55" t="s">
        <v>9</v>
      </c>
      <c r="B245" s="63" t="s">
        <v>2701</v>
      </c>
      <c r="F245" s="116"/>
      <c r="G245" s="116"/>
    </row>
    <row r="246" spans="1:8" s="63" customFormat="1" ht="14.5" customHeight="1" x14ac:dyDescent="0.35">
      <c r="B246" s="63" t="s">
        <v>2505</v>
      </c>
      <c r="F246" s="116"/>
      <c r="G246" s="116"/>
    </row>
    <row r="247" spans="1:8" s="63" customFormat="1" ht="14.5" customHeight="1" x14ac:dyDescent="0.35">
      <c r="B247" s="63" t="s">
        <v>2717</v>
      </c>
      <c r="F247" s="116"/>
      <c r="G247" s="116"/>
    </row>
    <row r="248" spans="1:8" s="63" customFormat="1" ht="14.5" customHeight="1" x14ac:dyDescent="0.35">
      <c r="A248" s="55" t="s">
        <v>9</v>
      </c>
      <c r="B248" s="63" t="s">
        <v>2727</v>
      </c>
      <c r="F248" s="116"/>
      <c r="G248" s="116"/>
    </row>
    <row r="249" spans="1:8" s="63" customFormat="1" ht="14.5" customHeight="1" x14ac:dyDescent="0.35">
      <c r="B249" s="63" t="s">
        <v>2728</v>
      </c>
      <c r="F249" s="116"/>
      <c r="G249" s="116"/>
    </row>
    <row r="250" spans="1:8" s="63" customFormat="1" ht="14.5" customHeight="1" x14ac:dyDescent="0.35">
      <c r="A250" s="55" t="s">
        <v>9</v>
      </c>
      <c r="B250" s="63" t="s">
        <v>2702</v>
      </c>
      <c r="F250" s="116"/>
      <c r="G250" s="116"/>
    </row>
    <row r="251" spans="1:8" s="63" customFormat="1" ht="14.5" customHeight="1" x14ac:dyDescent="0.35">
      <c r="B251" s="63" t="s">
        <v>2506</v>
      </c>
      <c r="H251" s="116"/>
    </row>
    <row r="252" spans="1:8" s="63" customFormat="1" ht="14.5" customHeight="1" x14ac:dyDescent="0.35">
      <c r="A252" s="55" t="s">
        <v>9</v>
      </c>
      <c r="B252" s="63" t="s">
        <v>2729</v>
      </c>
      <c r="H252" s="116"/>
    </row>
    <row r="253" spans="1:8" s="63" customFormat="1" ht="14.5" customHeight="1" x14ac:dyDescent="0.35">
      <c r="B253" s="63" t="s">
        <v>2730</v>
      </c>
      <c r="F253" s="116"/>
      <c r="G253" s="116"/>
      <c r="H253" s="116"/>
    </row>
    <row r="254" spans="1:8" s="63" customFormat="1" ht="14.5" customHeight="1" x14ac:dyDescent="0.35">
      <c r="B254" s="63" t="s">
        <v>2731</v>
      </c>
      <c r="H254" s="116"/>
    </row>
    <row r="255" spans="1:8" s="63" customFormat="1" ht="14.5" customHeight="1" x14ac:dyDescent="0.35">
      <c r="A255" s="55" t="s">
        <v>9</v>
      </c>
      <c r="B255" s="63" t="s">
        <v>2713</v>
      </c>
      <c r="F255" s="116"/>
      <c r="G255" s="116"/>
      <c r="H255" s="116"/>
    </row>
    <row r="256" spans="1:8" s="63" customFormat="1" ht="14.5" customHeight="1" x14ac:dyDescent="0.35">
      <c r="B256" s="63" t="s">
        <v>2705</v>
      </c>
      <c r="H256" s="116"/>
    </row>
    <row r="257" spans="1:8" s="63" customFormat="1" ht="14.5" customHeight="1" x14ac:dyDescent="0.35">
      <c r="A257" s="55" t="s">
        <v>9</v>
      </c>
      <c r="B257" s="63" t="s">
        <v>2618</v>
      </c>
      <c r="G257" s="116"/>
      <c r="H257" s="116"/>
    </row>
    <row r="258" spans="1:8" s="63" customFormat="1" ht="14.5" customHeight="1" x14ac:dyDescent="0.35">
      <c r="B258" s="63" t="s">
        <v>2726</v>
      </c>
      <c r="F258" s="116"/>
      <c r="G258" s="116"/>
      <c r="H258" s="116"/>
    </row>
    <row r="259" spans="1:8" s="63" customFormat="1" ht="14.5" customHeight="1" x14ac:dyDescent="0.35">
      <c r="A259" s="55" t="s">
        <v>9</v>
      </c>
      <c r="B259" s="63" t="s">
        <v>2703</v>
      </c>
      <c r="F259" s="116"/>
      <c r="G259" s="116"/>
      <c r="H259" s="116"/>
    </row>
    <row r="260" spans="1:8" s="63" customFormat="1" ht="14.5" customHeight="1" x14ac:dyDescent="0.35">
      <c r="A260" s="55" t="s">
        <v>9</v>
      </c>
      <c r="B260" s="63" t="s">
        <v>2704</v>
      </c>
    </row>
    <row r="261" spans="1:8" s="63" customFormat="1" ht="14.5" customHeight="1" x14ac:dyDescent="0.35">
      <c r="A261" s="55" t="s">
        <v>9</v>
      </c>
      <c r="B261" s="63" t="s">
        <v>2632</v>
      </c>
      <c r="F261" s="116"/>
      <c r="G261" s="116"/>
      <c r="H261" s="116"/>
    </row>
    <row r="262" spans="1:8" s="63" customFormat="1" ht="14.5" customHeight="1" x14ac:dyDescent="0.35">
      <c r="A262" s="55" t="s">
        <v>9</v>
      </c>
      <c r="B262" s="63" t="s">
        <v>2776</v>
      </c>
    </row>
    <row r="263" spans="1:8" s="63" customFormat="1" ht="14.5" customHeight="1" x14ac:dyDescent="0.35">
      <c r="B263" s="63" t="s">
        <v>2633</v>
      </c>
    </row>
  </sheetData>
  <sheetProtection algorithmName="SHA-512" hashValue="gz1yyaGraoSnPj9OqJAdTBkSHg9tTTj+5eMQRv+Z3qDchUoU0WLjKaCnipvHJySm2ciPEbAQiWtVD9zODQGhHg==" saltValue="NSz2Twp/jvwGEgmX1Zm2WA==" spinCount="100000" sheet="1" objects="1" scenarios="1"/>
  <mergeCells count="37">
    <mergeCell ref="G41:H41"/>
    <mergeCell ref="F167:G167"/>
    <mergeCell ref="F181:G181"/>
    <mergeCell ref="C182:D182"/>
    <mergeCell ref="F191:G191"/>
    <mergeCell ref="F192:G192"/>
    <mergeCell ref="F193:G193"/>
    <mergeCell ref="C183:D183"/>
    <mergeCell ref="C184:D184"/>
    <mergeCell ref="G183:G184"/>
    <mergeCell ref="C185:D185"/>
    <mergeCell ref="F185:G185"/>
    <mergeCell ref="C227:D234"/>
    <mergeCell ref="F227:I227"/>
    <mergeCell ref="F228:I228"/>
    <mergeCell ref="F234:I234"/>
    <mergeCell ref="F229:I229"/>
    <mergeCell ref="F230:I230"/>
    <mergeCell ref="F231:I231"/>
    <mergeCell ref="F232:I232"/>
    <mergeCell ref="F233:I233"/>
    <mergeCell ref="A2:J2"/>
    <mergeCell ref="C224:D224"/>
    <mergeCell ref="C225:D225"/>
    <mergeCell ref="C226:D226"/>
    <mergeCell ref="F226:G226"/>
    <mergeCell ref="F205:G205"/>
    <mergeCell ref="C221:D221"/>
    <mergeCell ref="C222:D222"/>
    <mergeCell ref="C223:D223"/>
    <mergeCell ref="F220:I220"/>
    <mergeCell ref="C186:D193"/>
    <mergeCell ref="F186:G186"/>
    <mergeCell ref="F187:G187"/>
    <mergeCell ref="F188:G188"/>
    <mergeCell ref="F189:G189"/>
    <mergeCell ref="F190:G190"/>
  </mergeCells>
  <conditionalFormatting sqref="J46:J137">
    <cfRule type="containsErrors" dxfId="47" priority="45">
      <formula>ISERROR(J46)</formula>
    </cfRule>
  </conditionalFormatting>
  <conditionalFormatting sqref="K42:L137">
    <cfRule type="containsErrors" dxfId="46" priority="43">
      <formula>ISERROR(K42)</formula>
    </cfRule>
  </conditionalFormatting>
  <conditionalFormatting sqref="N2:XFD2 A1:XFD1 A3:XER19 A20:E21 I20:XER21 A2">
    <cfRule type="expression" dxfId="45" priority="8">
      <formula>_xlfn.ISFORMULA(A1:M102)</formula>
    </cfRule>
  </conditionalFormatting>
  <conditionalFormatting sqref="XES22:XFD22">
    <cfRule type="expression" dxfId="44" priority="332">
      <formula>_xlfn.ISFORMULA(A22:XES122)</formula>
    </cfRule>
  </conditionalFormatting>
  <conditionalFormatting sqref="XES23:XFD1048576">
    <cfRule type="expression" dxfId="43" priority="333">
      <formula>_xlfn.ISFORMULA(A23:XES122)</formula>
    </cfRule>
  </conditionalFormatting>
  <conditionalFormatting sqref="A22:XER22">
    <cfRule type="expression" dxfId="42" priority="340">
      <formula>_xlfn.ISFORMULA(A22:M122)</formula>
    </cfRule>
  </conditionalFormatting>
  <conditionalFormatting sqref="XES3:XFD21">
    <cfRule type="expression" dxfId="41" priority="343">
      <formula>_xlfn.ISFORMULA(A3:XES104)</formula>
    </cfRule>
  </conditionalFormatting>
  <conditionalFormatting sqref="A1048480:XER1048576">
    <cfRule type="expression" dxfId="40" priority="345">
      <formula>_xlfn.ISFORMULA(A1:M1048480)</formula>
    </cfRule>
  </conditionalFormatting>
  <conditionalFormatting sqref="B21">
    <cfRule type="expression" dxfId="39" priority="348">
      <formula>_xlfn.ISFORMULA(G20:S121)</formula>
    </cfRule>
  </conditionalFormatting>
  <conditionalFormatting sqref="G20:G21">
    <cfRule type="expression" dxfId="38" priority="366">
      <formula>_xlfn.ISFORMULA(F20:R121)</formula>
    </cfRule>
  </conditionalFormatting>
  <conditionalFormatting sqref="I43:I138">
    <cfRule type="cellIs" dxfId="37" priority="9" operator="equal">
      <formula>"0_"</formula>
    </cfRule>
    <cfRule type="duplicateValues" dxfId="36" priority="10"/>
  </conditionalFormatting>
  <conditionalFormatting sqref="F140">
    <cfRule type="cellIs" dxfId="35" priority="5" operator="equal">
      <formula>0</formula>
    </cfRule>
  </conditionalFormatting>
  <conditionalFormatting sqref="E43:F138">
    <cfRule type="containsErrors" dxfId="34" priority="4">
      <formula>ISERROR(E43)</formula>
    </cfRule>
  </conditionalFormatting>
  <conditionalFormatting sqref="H43:H138">
    <cfRule type="cellIs" dxfId="33" priority="3" operator="equal">
      <formula>0</formula>
    </cfRule>
  </conditionalFormatting>
  <conditionalFormatting sqref="G168:G173">
    <cfRule type="cellIs" dxfId="32" priority="2" operator="equal">
      <formula>0</formula>
    </cfRule>
  </conditionalFormatting>
  <conditionalFormatting sqref="G206:G212">
    <cfRule type="cellIs" dxfId="31" priority="1" operator="equal">
      <formula>0</formula>
    </cfRule>
  </conditionalFormatting>
  <pageMargins left="0.25" right="0.25" top="0.75" bottom="0.75" header="0.3" footer="0.3"/>
  <pageSetup scale="77" fitToHeight="0" orientation="portrait" r:id="rId1"/>
  <headerFooter>
    <oddHeader>&amp;L&amp;G&amp;R&amp;"Arial,Regular"&amp;8&amp;A</oddHeader>
    <oddFooter>&amp;L&amp;"Arial,Regular"&amp;8&amp;F&amp;R&amp;"Arial,Regular"&amp;8Page &amp;P of &amp;N</oddFooter>
  </headerFooter>
  <rowBreaks count="1" manualBreakCount="1">
    <brk id="178" max="16383" man="1"/>
  </rowBreaks>
  <ignoredErrors>
    <ignoredError sqref="E43:E138" evalError="1"/>
    <ignoredError sqref="F140 F170"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G43:G138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13FA1-2843-4D10-91DA-35F7EA42FBE9}">
  <sheetPr>
    <tabColor rgb="FF1B3067"/>
    <pageSetUpPr fitToPage="1"/>
  </sheetPr>
  <dimension ref="A2:M447"/>
  <sheetViews>
    <sheetView tabSelected="1" view="pageLayout" zoomScaleNormal="100" zoomScaleSheetLayoutView="85" workbookViewId="0">
      <selection activeCell="F393" sqref="F393"/>
    </sheetView>
  </sheetViews>
  <sheetFormatPr defaultColWidth="8.81640625" defaultRowHeight="14.5" customHeight="1" x14ac:dyDescent="0.35"/>
  <cols>
    <col min="1" max="1" width="4.54296875" style="32" customWidth="1"/>
    <col min="2" max="2" width="8.81640625" style="32"/>
    <col min="3" max="3" width="17.453125" style="32" customWidth="1"/>
    <col min="4" max="4" width="17.81640625" style="32" customWidth="1"/>
    <col min="5" max="5" width="17.1796875" style="32" customWidth="1"/>
    <col min="6" max="6" width="18" style="32" customWidth="1"/>
    <col min="7" max="8" width="15.7265625" style="32" customWidth="1"/>
    <col min="9" max="9" width="12.7265625" style="32" customWidth="1"/>
    <col min="10" max="10" width="11" style="32" customWidth="1"/>
    <col min="11" max="12" width="13" style="32" bestFit="1" customWidth="1"/>
    <col min="13" max="16384" width="8.81640625" style="32"/>
  </cols>
  <sheetData>
    <row r="2" spans="1:13" ht="18" customHeight="1" x14ac:dyDescent="0.35">
      <c r="A2" s="279" t="s">
        <v>2815</v>
      </c>
      <c r="B2" s="279"/>
      <c r="C2" s="279"/>
      <c r="D2" s="279"/>
      <c r="E2" s="279"/>
      <c r="F2" s="279"/>
      <c r="G2" s="279"/>
      <c r="H2" s="279"/>
      <c r="I2" s="279"/>
      <c r="J2" s="236"/>
      <c r="K2" s="101"/>
      <c r="L2" s="101"/>
      <c r="M2" s="101"/>
    </row>
    <row r="4" spans="1:13" ht="14.5" customHeight="1" x14ac:dyDescent="0.35">
      <c r="A4" s="101" t="s">
        <v>0</v>
      </c>
      <c r="C4" s="162"/>
      <c r="E4" s="101" t="s">
        <v>1</v>
      </c>
      <c r="F4" s="162"/>
      <c r="H4" s="101" t="s">
        <v>2</v>
      </c>
      <c r="I4" s="163"/>
    </row>
    <row r="5" spans="1:13" ht="14.5" customHeight="1" x14ac:dyDescent="0.35">
      <c r="B5" s="101"/>
      <c r="E5" s="101"/>
      <c r="G5" s="101"/>
      <c r="H5" s="102"/>
    </row>
    <row r="6" spans="1:13" ht="14.5" customHeight="1" x14ac:dyDescent="0.35">
      <c r="G6" s="101"/>
      <c r="H6" s="102"/>
    </row>
    <row r="7" spans="1:13" ht="14.5" customHeight="1" x14ac:dyDescent="0.35">
      <c r="G7" s="101"/>
      <c r="H7" s="102"/>
    </row>
    <row r="8" spans="1:13" ht="14.5" customHeight="1" x14ac:dyDescent="0.35">
      <c r="B8" s="101"/>
      <c r="E8" s="101"/>
      <c r="G8" s="101"/>
      <c r="H8" s="102"/>
    </row>
    <row r="9" spans="1:13" ht="14.5" customHeight="1" x14ac:dyDescent="0.35">
      <c r="B9" s="101" t="s">
        <v>2825</v>
      </c>
      <c r="E9" s="101"/>
      <c r="G9" s="101"/>
      <c r="H9" s="102"/>
    </row>
    <row r="10" spans="1:13" ht="14.5" customHeight="1" x14ac:dyDescent="0.35">
      <c r="B10" s="101"/>
      <c r="E10" s="101"/>
      <c r="G10" s="101"/>
      <c r="H10" s="102"/>
    </row>
    <row r="11" spans="1:13" ht="14.5" customHeight="1" x14ac:dyDescent="0.35">
      <c r="B11" s="101"/>
      <c r="E11" s="101"/>
      <c r="G11" s="101"/>
      <c r="H11" s="102"/>
    </row>
    <row r="12" spans="1:13" ht="14.5" customHeight="1" x14ac:dyDescent="0.35">
      <c r="B12" s="101"/>
      <c r="E12" s="101"/>
      <c r="G12" s="101"/>
      <c r="H12" s="102"/>
    </row>
    <row r="13" spans="1:13" ht="14.5" customHeight="1" x14ac:dyDescent="0.35">
      <c r="A13" s="64"/>
      <c r="B13" s="101" t="s">
        <v>620</v>
      </c>
      <c r="C13" s="64"/>
      <c r="E13" s="101"/>
      <c r="G13" s="101"/>
      <c r="H13" s="102"/>
    </row>
    <row r="14" spans="1:13" ht="14.5" customHeight="1" x14ac:dyDescent="0.35">
      <c r="A14" s="64"/>
      <c r="B14" s="101"/>
      <c r="C14" s="64"/>
      <c r="E14" s="101"/>
      <c r="G14" s="101"/>
      <c r="H14" s="102"/>
    </row>
    <row r="15" spans="1:13" s="63" customFormat="1" ht="14.5" customHeight="1" x14ac:dyDescent="0.35">
      <c r="B15" s="63" t="s">
        <v>2580</v>
      </c>
      <c r="E15" s="62"/>
      <c r="G15" s="62"/>
      <c r="H15" s="103"/>
    </row>
    <row r="16" spans="1:13" s="63" customFormat="1" ht="14.5" customHeight="1" x14ac:dyDescent="0.35">
      <c r="B16" s="63" t="s">
        <v>2761</v>
      </c>
      <c r="E16" s="62"/>
      <c r="G16" s="62"/>
      <c r="H16" s="103"/>
    </row>
    <row r="17" spans="1:10" ht="14.5" customHeight="1" thickBot="1" x14ac:dyDescent="0.4">
      <c r="A17" s="64"/>
      <c r="B17" s="64"/>
      <c r="C17" s="64"/>
      <c r="E17" s="101"/>
      <c r="G17" s="101"/>
      <c r="H17" s="102"/>
    </row>
    <row r="18" spans="1:10" ht="14.5" customHeight="1" thickBot="1" x14ac:dyDescent="0.4">
      <c r="A18" s="64"/>
      <c r="B18" s="104"/>
      <c r="C18" s="64"/>
      <c r="D18" s="207"/>
      <c r="E18" s="208"/>
      <c r="F18" s="324" t="s">
        <v>2379</v>
      </c>
      <c r="G18" s="325"/>
      <c r="H18" s="102"/>
    </row>
    <row r="19" spans="1:10" ht="14.5" customHeight="1" thickBot="1" x14ac:dyDescent="0.4">
      <c r="D19" s="209" t="s">
        <v>3</v>
      </c>
      <c r="E19" s="210" t="s">
        <v>4</v>
      </c>
      <c r="F19" s="211" t="s">
        <v>8</v>
      </c>
      <c r="G19" s="211" t="s">
        <v>7</v>
      </c>
      <c r="H19" s="105"/>
      <c r="I19" s="105"/>
      <c r="J19" s="106"/>
    </row>
    <row r="20" spans="1:10" ht="14.5" customHeight="1" x14ac:dyDescent="0.35">
      <c r="D20" s="212">
        <v>1</v>
      </c>
      <c r="E20" s="213">
        <f>'Frag RNA Removal Protocol'!C43</f>
        <v>0</v>
      </c>
      <c r="F20" s="214">
        <f>'Frag RNA Removal Protocol'!G43</f>
        <v>0</v>
      </c>
      <c r="G20" s="215">
        <f>'Frag RNA Removal Protocol'!H43</f>
        <v>0</v>
      </c>
      <c r="H20" s="105"/>
      <c r="I20" s="105"/>
      <c r="J20" s="106"/>
    </row>
    <row r="21" spans="1:10" ht="14.5" customHeight="1" x14ac:dyDescent="0.35">
      <c r="D21" s="216">
        <v>2</v>
      </c>
      <c r="E21" s="217">
        <f>'Frag RNA Removal Protocol'!C44</f>
        <v>0</v>
      </c>
      <c r="F21" s="218">
        <f>'Frag RNA Removal Protocol'!G44</f>
        <v>0</v>
      </c>
      <c r="G21" s="219">
        <f>'Frag RNA Removal Protocol'!H44</f>
        <v>0</v>
      </c>
      <c r="H21" s="105"/>
      <c r="I21" s="105"/>
      <c r="J21" s="106"/>
    </row>
    <row r="22" spans="1:10" ht="14.5" customHeight="1" x14ac:dyDescent="0.35">
      <c r="D22" s="216">
        <v>3</v>
      </c>
      <c r="E22" s="217">
        <f>'Frag RNA Removal Protocol'!C45</f>
        <v>0</v>
      </c>
      <c r="F22" s="218">
        <f>'Frag RNA Removal Protocol'!G45</f>
        <v>0</v>
      </c>
      <c r="G22" s="219">
        <f>'Frag RNA Removal Protocol'!H45</f>
        <v>0</v>
      </c>
      <c r="H22" s="105"/>
      <c r="I22" s="105"/>
      <c r="J22" s="106"/>
    </row>
    <row r="23" spans="1:10" ht="14.5" customHeight="1" x14ac:dyDescent="0.35">
      <c r="D23" s="216">
        <v>4</v>
      </c>
      <c r="E23" s="217">
        <f>'Frag RNA Removal Protocol'!C46</f>
        <v>0</v>
      </c>
      <c r="F23" s="218">
        <f>'Frag RNA Removal Protocol'!G46</f>
        <v>0</v>
      </c>
      <c r="G23" s="219">
        <f>'Frag RNA Removal Protocol'!H46</f>
        <v>0</v>
      </c>
      <c r="H23" s="105"/>
      <c r="I23" s="105"/>
      <c r="J23" s="106"/>
    </row>
    <row r="24" spans="1:10" s="63" customFormat="1" ht="14.5" customHeight="1" x14ac:dyDescent="0.35">
      <c r="D24" s="216">
        <v>5</v>
      </c>
      <c r="E24" s="217">
        <f>'Frag RNA Removal Protocol'!C47</f>
        <v>0</v>
      </c>
      <c r="F24" s="218">
        <f>'Frag RNA Removal Protocol'!G47</f>
        <v>0</v>
      </c>
      <c r="G24" s="219">
        <f>'Frag RNA Removal Protocol'!H47</f>
        <v>0</v>
      </c>
      <c r="H24" s="105"/>
      <c r="I24" s="105"/>
      <c r="J24" s="57"/>
    </row>
    <row r="25" spans="1:10" s="63" customFormat="1" ht="14.5" customHeight="1" x14ac:dyDescent="0.35">
      <c r="D25" s="216">
        <v>6</v>
      </c>
      <c r="E25" s="217">
        <f>'Frag RNA Removal Protocol'!C48</f>
        <v>0</v>
      </c>
      <c r="F25" s="218">
        <f>'Frag RNA Removal Protocol'!G48</f>
        <v>0</v>
      </c>
      <c r="G25" s="219">
        <f>'Frag RNA Removal Protocol'!H48</f>
        <v>0</v>
      </c>
      <c r="H25" s="105"/>
      <c r="I25" s="105"/>
      <c r="J25" s="57"/>
    </row>
    <row r="26" spans="1:10" s="63" customFormat="1" ht="14.5" customHeight="1" x14ac:dyDescent="0.35">
      <c r="D26" s="216">
        <v>7</v>
      </c>
      <c r="E26" s="217">
        <f>'Frag RNA Removal Protocol'!C49</f>
        <v>0</v>
      </c>
      <c r="F26" s="218">
        <f>'Frag RNA Removal Protocol'!G49</f>
        <v>0</v>
      </c>
      <c r="G26" s="219">
        <f>'Frag RNA Removal Protocol'!H49</f>
        <v>0</v>
      </c>
      <c r="H26" s="105"/>
      <c r="I26" s="105"/>
      <c r="J26" s="57"/>
    </row>
    <row r="27" spans="1:10" s="63" customFormat="1" ht="14.5" customHeight="1" x14ac:dyDescent="0.35">
      <c r="D27" s="216">
        <v>8</v>
      </c>
      <c r="E27" s="217">
        <f>'Frag RNA Removal Protocol'!C50</f>
        <v>0</v>
      </c>
      <c r="F27" s="218">
        <f>'Frag RNA Removal Protocol'!G50</f>
        <v>0</v>
      </c>
      <c r="G27" s="219">
        <f>'Frag RNA Removal Protocol'!H50</f>
        <v>0</v>
      </c>
      <c r="H27" s="105"/>
      <c r="I27" s="105"/>
      <c r="J27" s="57"/>
    </row>
    <row r="28" spans="1:10" s="63" customFormat="1" ht="14.5" customHeight="1" x14ac:dyDescent="0.35">
      <c r="D28" s="216">
        <v>9</v>
      </c>
      <c r="E28" s="217">
        <f>'Frag RNA Removal Protocol'!C51</f>
        <v>0</v>
      </c>
      <c r="F28" s="218">
        <f>'Frag RNA Removal Protocol'!G51</f>
        <v>0</v>
      </c>
      <c r="G28" s="219">
        <f>'Frag RNA Removal Protocol'!H51</f>
        <v>0</v>
      </c>
      <c r="H28" s="105"/>
      <c r="I28" s="105"/>
      <c r="J28" s="57"/>
    </row>
    <row r="29" spans="1:10" s="63" customFormat="1" ht="14.5" customHeight="1" x14ac:dyDescent="0.35">
      <c r="D29" s="216">
        <v>10</v>
      </c>
      <c r="E29" s="217">
        <f>'Frag RNA Removal Protocol'!C52</f>
        <v>0</v>
      </c>
      <c r="F29" s="218">
        <f>'Frag RNA Removal Protocol'!G52</f>
        <v>0</v>
      </c>
      <c r="G29" s="219">
        <f>'Frag RNA Removal Protocol'!H52</f>
        <v>0</v>
      </c>
      <c r="H29" s="105"/>
      <c r="I29" s="105"/>
      <c r="J29" s="57"/>
    </row>
    <row r="30" spans="1:10" s="63" customFormat="1" ht="14.5" customHeight="1" x14ac:dyDescent="0.35">
      <c r="D30" s="216">
        <v>11</v>
      </c>
      <c r="E30" s="217">
        <f>'Frag RNA Removal Protocol'!C53</f>
        <v>0</v>
      </c>
      <c r="F30" s="218">
        <f>'Frag RNA Removal Protocol'!G53</f>
        <v>0</v>
      </c>
      <c r="G30" s="219">
        <f>'Frag RNA Removal Protocol'!H53</f>
        <v>0</v>
      </c>
      <c r="H30" s="105"/>
      <c r="I30" s="105"/>
      <c r="J30" s="57"/>
    </row>
    <row r="31" spans="1:10" s="63" customFormat="1" ht="14.5" customHeight="1" x14ac:dyDescent="0.35">
      <c r="D31" s="216">
        <v>12</v>
      </c>
      <c r="E31" s="217">
        <f>'Frag RNA Removal Protocol'!C54</f>
        <v>0</v>
      </c>
      <c r="F31" s="218">
        <f>'Frag RNA Removal Protocol'!G54</f>
        <v>0</v>
      </c>
      <c r="G31" s="219">
        <f>'Frag RNA Removal Protocol'!H54</f>
        <v>0</v>
      </c>
      <c r="H31" s="105"/>
      <c r="I31" s="105"/>
      <c r="J31" s="57"/>
    </row>
    <row r="32" spans="1:10" ht="14.5" customHeight="1" x14ac:dyDescent="0.35">
      <c r="D32" s="216">
        <v>13</v>
      </c>
      <c r="E32" s="217">
        <f>'Frag RNA Removal Protocol'!C55</f>
        <v>0</v>
      </c>
      <c r="F32" s="218">
        <f>'Frag RNA Removal Protocol'!G55</f>
        <v>0</v>
      </c>
      <c r="G32" s="219">
        <f>'Frag RNA Removal Protocol'!H55</f>
        <v>0</v>
      </c>
      <c r="H32" s="105"/>
      <c r="I32" s="105"/>
      <c r="J32" s="106"/>
    </row>
    <row r="33" spans="4:10" ht="14.5" customHeight="1" x14ac:dyDescent="0.35">
      <c r="D33" s="216">
        <v>14</v>
      </c>
      <c r="E33" s="217">
        <f>'Frag RNA Removal Protocol'!C56</f>
        <v>0</v>
      </c>
      <c r="F33" s="218">
        <f>'Frag RNA Removal Protocol'!G56</f>
        <v>0</v>
      </c>
      <c r="G33" s="219">
        <f>'Frag RNA Removal Protocol'!H56</f>
        <v>0</v>
      </c>
      <c r="H33" s="105"/>
      <c r="I33" s="105"/>
      <c r="J33" s="106"/>
    </row>
    <row r="34" spans="4:10" ht="14.5" customHeight="1" x14ac:dyDescent="0.35">
      <c r="D34" s="216">
        <v>15</v>
      </c>
      <c r="E34" s="217">
        <f>'Frag RNA Removal Protocol'!C57</f>
        <v>0</v>
      </c>
      <c r="F34" s="218">
        <f>'Frag RNA Removal Protocol'!G57</f>
        <v>0</v>
      </c>
      <c r="G34" s="219">
        <f>'Frag RNA Removal Protocol'!H57</f>
        <v>0</v>
      </c>
      <c r="H34" s="105"/>
      <c r="I34" s="105"/>
      <c r="J34" s="106"/>
    </row>
    <row r="35" spans="4:10" ht="14.5" customHeight="1" x14ac:dyDescent="0.35">
      <c r="D35" s="216">
        <v>16</v>
      </c>
      <c r="E35" s="217">
        <f>'Frag RNA Removal Protocol'!C58</f>
        <v>0</v>
      </c>
      <c r="F35" s="218">
        <f>'Frag RNA Removal Protocol'!G58</f>
        <v>0</v>
      </c>
      <c r="G35" s="219">
        <f>'Frag RNA Removal Protocol'!H58</f>
        <v>0</v>
      </c>
      <c r="H35" s="105"/>
      <c r="I35" s="105"/>
      <c r="J35" s="106"/>
    </row>
    <row r="36" spans="4:10" ht="14.5" customHeight="1" x14ac:dyDescent="0.35">
      <c r="D36" s="216">
        <v>17</v>
      </c>
      <c r="E36" s="217">
        <f>'Frag RNA Removal Protocol'!C59</f>
        <v>0</v>
      </c>
      <c r="F36" s="218">
        <f>'Frag RNA Removal Protocol'!G59</f>
        <v>0</v>
      </c>
      <c r="G36" s="219">
        <f>'Frag RNA Removal Protocol'!H59</f>
        <v>0</v>
      </c>
      <c r="H36" s="105"/>
      <c r="I36" s="105"/>
      <c r="J36" s="106"/>
    </row>
    <row r="37" spans="4:10" ht="14.5" customHeight="1" x14ac:dyDescent="0.35">
      <c r="D37" s="216">
        <v>18</v>
      </c>
      <c r="E37" s="217">
        <f>'Frag RNA Removal Protocol'!C60</f>
        <v>0</v>
      </c>
      <c r="F37" s="218">
        <f>'Frag RNA Removal Protocol'!G60</f>
        <v>0</v>
      </c>
      <c r="G37" s="219">
        <f>'Frag RNA Removal Protocol'!H60</f>
        <v>0</v>
      </c>
      <c r="H37" s="105"/>
      <c r="I37" s="105"/>
      <c r="J37" s="106"/>
    </row>
    <row r="38" spans="4:10" ht="14.5" customHeight="1" x14ac:dyDescent="0.35">
      <c r="D38" s="216">
        <v>19</v>
      </c>
      <c r="E38" s="217">
        <f>'Frag RNA Removal Protocol'!C61</f>
        <v>0</v>
      </c>
      <c r="F38" s="218">
        <f>'Frag RNA Removal Protocol'!G61</f>
        <v>0</v>
      </c>
      <c r="G38" s="219">
        <f>'Frag RNA Removal Protocol'!H61</f>
        <v>0</v>
      </c>
      <c r="H38" s="105"/>
      <c r="I38" s="105"/>
      <c r="J38" s="106"/>
    </row>
    <row r="39" spans="4:10" ht="14.5" customHeight="1" x14ac:dyDescent="0.35">
      <c r="D39" s="216">
        <v>20</v>
      </c>
      <c r="E39" s="217">
        <f>'Frag RNA Removal Protocol'!C62</f>
        <v>0</v>
      </c>
      <c r="F39" s="218">
        <f>'Frag RNA Removal Protocol'!G62</f>
        <v>0</v>
      </c>
      <c r="G39" s="219">
        <f>'Frag RNA Removal Protocol'!H62</f>
        <v>0</v>
      </c>
      <c r="H39" s="105"/>
      <c r="I39" s="105"/>
      <c r="J39" s="106"/>
    </row>
    <row r="40" spans="4:10" ht="14.5" customHeight="1" x14ac:dyDescent="0.35">
      <c r="D40" s="216">
        <v>21</v>
      </c>
      <c r="E40" s="217">
        <f>'Frag RNA Removal Protocol'!C63</f>
        <v>0</v>
      </c>
      <c r="F40" s="218">
        <f>'Frag RNA Removal Protocol'!G63</f>
        <v>0</v>
      </c>
      <c r="G40" s="219">
        <f>'Frag RNA Removal Protocol'!H63</f>
        <v>0</v>
      </c>
      <c r="H40" s="105"/>
      <c r="I40" s="105"/>
      <c r="J40" s="106"/>
    </row>
    <row r="41" spans="4:10" ht="14.5" customHeight="1" x14ac:dyDescent="0.35">
      <c r="D41" s="216">
        <v>22</v>
      </c>
      <c r="E41" s="217">
        <f>'Frag RNA Removal Protocol'!C64</f>
        <v>0</v>
      </c>
      <c r="F41" s="218">
        <f>'Frag RNA Removal Protocol'!G64</f>
        <v>0</v>
      </c>
      <c r="G41" s="219">
        <f>'Frag RNA Removal Protocol'!H64</f>
        <v>0</v>
      </c>
      <c r="H41" s="105"/>
      <c r="I41" s="105"/>
      <c r="J41" s="106"/>
    </row>
    <row r="42" spans="4:10" ht="14.5" customHeight="1" x14ac:dyDescent="0.35">
      <c r="D42" s="216">
        <v>23</v>
      </c>
      <c r="E42" s="217">
        <f>'Frag RNA Removal Protocol'!C65</f>
        <v>0</v>
      </c>
      <c r="F42" s="218">
        <f>'Frag RNA Removal Protocol'!G65</f>
        <v>0</v>
      </c>
      <c r="G42" s="219">
        <f>'Frag RNA Removal Protocol'!H65</f>
        <v>0</v>
      </c>
      <c r="H42" s="105"/>
      <c r="I42" s="105"/>
      <c r="J42" s="106"/>
    </row>
    <row r="43" spans="4:10" ht="14.5" customHeight="1" x14ac:dyDescent="0.35">
      <c r="D43" s="216">
        <v>24</v>
      </c>
      <c r="E43" s="217">
        <f>'Frag RNA Removal Protocol'!C66</f>
        <v>0</v>
      </c>
      <c r="F43" s="218">
        <f>'Frag RNA Removal Protocol'!G66</f>
        <v>0</v>
      </c>
      <c r="G43" s="219">
        <f>'Frag RNA Removal Protocol'!H66</f>
        <v>0</v>
      </c>
      <c r="H43" s="105"/>
      <c r="I43" s="105"/>
      <c r="J43" s="106"/>
    </row>
    <row r="44" spans="4:10" ht="14.5" customHeight="1" x14ac:dyDescent="0.35">
      <c r="D44" s="216">
        <v>25</v>
      </c>
      <c r="E44" s="217">
        <f>'Frag RNA Removal Protocol'!C67</f>
        <v>0</v>
      </c>
      <c r="F44" s="218">
        <f>'Frag RNA Removal Protocol'!G67</f>
        <v>0</v>
      </c>
      <c r="G44" s="219">
        <f>'Frag RNA Removal Protocol'!H67</f>
        <v>0</v>
      </c>
      <c r="H44" s="105"/>
      <c r="I44" s="105"/>
      <c r="J44" s="106"/>
    </row>
    <row r="45" spans="4:10" ht="14.5" customHeight="1" x14ac:dyDescent="0.35">
      <c r="D45" s="216">
        <v>26</v>
      </c>
      <c r="E45" s="217">
        <f>'Frag RNA Removal Protocol'!C68</f>
        <v>0</v>
      </c>
      <c r="F45" s="218">
        <f>'Frag RNA Removal Protocol'!G68</f>
        <v>0</v>
      </c>
      <c r="G45" s="219">
        <f>'Frag RNA Removal Protocol'!H68</f>
        <v>0</v>
      </c>
      <c r="H45" s="105"/>
      <c r="I45" s="105"/>
      <c r="J45" s="106"/>
    </row>
    <row r="46" spans="4:10" ht="14.5" customHeight="1" x14ac:dyDescent="0.35">
      <c r="D46" s="216">
        <v>27</v>
      </c>
      <c r="E46" s="217">
        <f>'Frag RNA Removal Protocol'!C69</f>
        <v>0</v>
      </c>
      <c r="F46" s="218">
        <f>'Frag RNA Removal Protocol'!G69</f>
        <v>0</v>
      </c>
      <c r="G46" s="219">
        <f>'Frag RNA Removal Protocol'!H69</f>
        <v>0</v>
      </c>
      <c r="H46" s="105"/>
      <c r="I46" s="105"/>
      <c r="J46" s="106"/>
    </row>
    <row r="47" spans="4:10" ht="14.5" customHeight="1" x14ac:dyDescent="0.35">
      <c r="D47" s="216">
        <v>28</v>
      </c>
      <c r="E47" s="217">
        <f>'Frag RNA Removal Protocol'!C70</f>
        <v>0</v>
      </c>
      <c r="F47" s="218">
        <f>'Frag RNA Removal Protocol'!G70</f>
        <v>0</v>
      </c>
      <c r="G47" s="219">
        <f>'Frag RNA Removal Protocol'!H70</f>
        <v>0</v>
      </c>
      <c r="H47" s="105"/>
      <c r="I47" s="105"/>
      <c r="J47" s="106"/>
    </row>
    <row r="48" spans="4:10" ht="14.5" customHeight="1" x14ac:dyDescent="0.35">
      <c r="D48" s="216">
        <v>29</v>
      </c>
      <c r="E48" s="217">
        <f>'Frag RNA Removal Protocol'!C71</f>
        <v>0</v>
      </c>
      <c r="F48" s="218">
        <f>'Frag RNA Removal Protocol'!G71</f>
        <v>0</v>
      </c>
      <c r="G48" s="219">
        <f>'Frag RNA Removal Protocol'!H71</f>
        <v>0</v>
      </c>
      <c r="H48" s="105"/>
      <c r="I48" s="105"/>
      <c r="J48" s="106"/>
    </row>
    <row r="49" spans="4:10" ht="14.5" customHeight="1" x14ac:dyDescent="0.35">
      <c r="D49" s="216">
        <v>30</v>
      </c>
      <c r="E49" s="217">
        <f>'Frag RNA Removal Protocol'!C72</f>
        <v>0</v>
      </c>
      <c r="F49" s="218">
        <f>'Frag RNA Removal Protocol'!G72</f>
        <v>0</v>
      </c>
      <c r="G49" s="219">
        <f>'Frag RNA Removal Protocol'!H72</f>
        <v>0</v>
      </c>
      <c r="H49" s="105"/>
      <c r="I49" s="105"/>
      <c r="J49" s="106"/>
    </row>
    <row r="50" spans="4:10" ht="14.5" customHeight="1" x14ac:dyDescent="0.35">
      <c r="D50" s="216">
        <v>31</v>
      </c>
      <c r="E50" s="217">
        <f>'Frag RNA Removal Protocol'!C73</f>
        <v>0</v>
      </c>
      <c r="F50" s="218">
        <f>'Frag RNA Removal Protocol'!G73</f>
        <v>0</v>
      </c>
      <c r="G50" s="219">
        <f>'Frag RNA Removal Protocol'!H73</f>
        <v>0</v>
      </c>
      <c r="H50" s="105"/>
      <c r="I50" s="105"/>
      <c r="J50" s="106"/>
    </row>
    <row r="51" spans="4:10" ht="14.5" customHeight="1" x14ac:dyDescent="0.35">
      <c r="D51" s="216">
        <v>32</v>
      </c>
      <c r="E51" s="217">
        <f>'Frag RNA Removal Protocol'!C74</f>
        <v>0</v>
      </c>
      <c r="F51" s="218">
        <f>'Frag RNA Removal Protocol'!G74</f>
        <v>0</v>
      </c>
      <c r="G51" s="219">
        <f>'Frag RNA Removal Protocol'!H74</f>
        <v>0</v>
      </c>
      <c r="H51" s="105"/>
      <c r="I51" s="105"/>
      <c r="J51" s="106"/>
    </row>
    <row r="52" spans="4:10" ht="14.5" customHeight="1" x14ac:dyDescent="0.35">
      <c r="D52" s="216">
        <v>33</v>
      </c>
      <c r="E52" s="217">
        <f>'Frag RNA Removal Protocol'!C75</f>
        <v>0</v>
      </c>
      <c r="F52" s="218">
        <f>'Frag RNA Removal Protocol'!G75</f>
        <v>0</v>
      </c>
      <c r="G52" s="219">
        <f>'Frag RNA Removal Protocol'!H75</f>
        <v>0</v>
      </c>
      <c r="H52" s="105"/>
      <c r="I52" s="105"/>
      <c r="J52" s="106"/>
    </row>
    <row r="53" spans="4:10" ht="14.5" customHeight="1" x14ac:dyDescent="0.35">
      <c r="D53" s="216">
        <v>34</v>
      </c>
      <c r="E53" s="217">
        <f>'Frag RNA Removal Protocol'!C76</f>
        <v>0</v>
      </c>
      <c r="F53" s="218">
        <f>'Frag RNA Removal Protocol'!G76</f>
        <v>0</v>
      </c>
      <c r="G53" s="219">
        <f>'Frag RNA Removal Protocol'!H76</f>
        <v>0</v>
      </c>
      <c r="H53" s="105"/>
      <c r="I53" s="105"/>
      <c r="J53" s="106"/>
    </row>
    <row r="54" spans="4:10" ht="14.5" customHeight="1" x14ac:dyDescent="0.35">
      <c r="D54" s="216">
        <v>35</v>
      </c>
      <c r="E54" s="217">
        <f>'Frag RNA Removal Protocol'!C77</f>
        <v>0</v>
      </c>
      <c r="F54" s="218">
        <f>'Frag RNA Removal Protocol'!G77</f>
        <v>0</v>
      </c>
      <c r="G54" s="219">
        <f>'Frag RNA Removal Protocol'!H77</f>
        <v>0</v>
      </c>
      <c r="H54" s="105"/>
      <c r="I54" s="105"/>
      <c r="J54" s="106"/>
    </row>
    <row r="55" spans="4:10" ht="14.5" customHeight="1" x14ac:dyDescent="0.35">
      <c r="D55" s="216">
        <v>36</v>
      </c>
      <c r="E55" s="217">
        <f>'Frag RNA Removal Protocol'!C78</f>
        <v>0</v>
      </c>
      <c r="F55" s="218">
        <f>'Frag RNA Removal Protocol'!G78</f>
        <v>0</v>
      </c>
      <c r="G55" s="219">
        <f>'Frag RNA Removal Protocol'!H78</f>
        <v>0</v>
      </c>
      <c r="H55" s="105"/>
      <c r="I55" s="105"/>
      <c r="J55" s="106"/>
    </row>
    <row r="56" spans="4:10" ht="14.5" customHeight="1" x14ac:dyDescent="0.35">
      <c r="D56" s="216">
        <v>37</v>
      </c>
      <c r="E56" s="217">
        <f>'Frag RNA Removal Protocol'!C79</f>
        <v>0</v>
      </c>
      <c r="F56" s="218">
        <f>'Frag RNA Removal Protocol'!G79</f>
        <v>0</v>
      </c>
      <c r="G56" s="219">
        <f>'Frag RNA Removal Protocol'!H79</f>
        <v>0</v>
      </c>
      <c r="H56" s="105"/>
      <c r="I56" s="105"/>
      <c r="J56" s="106"/>
    </row>
    <row r="57" spans="4:10" ht="14.5" customHeight="1" x14ac:dyDescent="0.35">
      <c r="D57" s="216">
        <v>38</v>
      </c>
      <c r="E57" s="217">
        <f>'Frag RNA Removal Protocol'!C80</f>
        <v>0</v>
      </c>
      <c r="F57" s="218">
        <f>'Frag RNA Removal Protocol'!G80</f>
        <v>0</v>
      </c>
      <c r="G57" s="219">
        <f>'Frag RNA Removal Protocol'!H80</f>
        <v>0</v>
      </c>
      <c r="H57" s="105"/>
      <c r="I57" s="105"/>
      <c r="J57" s="106"/>
    </row>
    <row r="58" spans="4:10" ht="14.5" customHeight="1" x14ac:dyDescent="0.35">
      <c r="D58" s="216">
        <v>39</v>
      </c>
      <c r="E58" s="217">
        <f>'Frag RNA Removal Protocol'!C81</f>
        <v>0</v>
      </c>
      <c r="F58" s="218">
        <f>'Frag RNA Removal Protocol'!G81</f>
        <v>0</v>
      </c>
      <c r="G58" s="219">
        <f>'Frag RNA Removal Protocol'!H81</f>
        <v>0</v>
      </c>
      <c r="H58" s="105"/>
      <c r="I58" s="105"/>
      <c r="J58" s="106"/>
    </row>
    <row r="59" spans="4:10" ht="14.5" customHeight="1" x14ac:dyDescent="0.35">
      <c r="D59" s="216">
        <v>40</v>
      </c>
      <c r="E59" s="217">
        <f>'Frag RNA Removal Protocol'!C82</f>
        <v>0</v>
      </c>
      <c r="F59" s="218">
        <f>'Frag RNA Removal Protocol'!G82</f>
        <v>0</v>
      </c>
      <c r="G59" s="219">
        <f>'Frag RNA Removal Protocol'!H82</f>
        <v>0</v>
      </c>
      <c r="H59" s="105"/>
      <c r="I59" s="105"/>
      <c r="J59" s="106"/>
    </row>
    <row r="60" spans="4:10" ht="14.5" customHeight="1" x14ac:dyDescent="0.35">
      <c r="D60" s="216">
        <v>41</v>
      </c>
      <c r="E60" s="217">
        <f>'Frag RNA Removal Protocol'!C83</f>
        <v>0</v>
      </c>
      <c r="F60" s="218">
        <f>'Frag RNA Removal Protocol'!G83</f>
        <v>0</v>
      </c>
      <c r="G60" s="219">
        <f>'Frag RNA Removal Protocol'!H83</f>
        <v>0</v>
      </c>
      <c r="H60" s="105"/>
      <c r="I60" s="105"/>
      <c r="J60" s="106"/>
    </row>
    <row r="61" spans="4:10" ht="14.5" customHeight="1" x14ac:dyDescent="0.35">
      <c r="D61" s="216">
        <v>42</v>
      </c>
      <c r="E61" s="217">
        <f>'Frag RNA Removal Protocol'!C84</f>
        <v>0</v>
      </c>
      <c r="F61" s="218">
        <f>'Frag RNA Removal Protocol'!G84</f>
        <v>0</v>
      </c>
      <c r="G61" s="219">
        <f>'Frag RNA Removal Protocol'!H84</f>
        <v>0</v>
      </c>
      <c r="H61" s="105"/>
      <c r="I61" s="105"/>
      <c r="J61" s="106"/>
    </row>
    <row r="62" spans="4:10" ht="14.5" customHeight="1" x14ac:dyDescent="0.35">
      <c r="D62" s="216">
        <v>43</v>
      </c>
      <c r="E62" s="217">
        <f>'Frag RNA Removal Protocol'!C85</f>
        <v>0</v>
      </c>
      <c r="F62" s="218">
        <f>'Frag RNA Removal Protocol'!G85</f>
        <v>0</v>
      </c>
      <c r="G62" s="219">
        <f>'Frag RNA Removal Protocol'!H85</f>
        <v>0</v>
      </c>
      <c r="H62" s="105"/>
      <c r="I62" s="105"/>
      <c r="J62" s="106"/>
    </row>
    <row r="63" spans="4:10" ht="14.5" customHeight="1" x14ac:dyDescent="0.35">
      <c r="D63" s="216">
        <v>44</v>
      </c>
      <c r="E63" s="217">
        <f>'Frag RNA Removal Protocol'!C86</f>
        <v>0</v>
      </c>
      <c r="F63" s="218">
        <f>'Frag RNA Removal Protocol'!G86</f>
        <v>0</v>
      </c>
      <c r="G63" s="219">
        <f>'Frag RNA Removal Protocol'!H86</f>
        <v>0</v>
      </c>
      <c r="H63" s="105"/>
      <c r="I63" s="105"/>
      <c r="J63" s="106"/>
    </row>
    <row r="64" spans="4:10" ht="14.5" customHeight="1" x14ac:dyDescent="0.35">
      <c r="D64" s="216">
        <v>45</v>
      </c>
      <c r="E64" s="217">
        <f>'Frag RNA Removal Protocol'!C87</f>
        <v>0</v>
      </c>
      <c r="F64" s="218">
        <f>'Frag RNA Removal Protocol'!G87</f>
        <v>0</v>
      </c>
      <c r="G64" s="219">
        <f>'Frag RNA Removal Protocol'!H87</f>
        <v>0</v>
      </c>
      <c r="H64" s="105"/>
      <c r="I64" s="105"/>
      <c r="J64" s="106"/>
    </row>
    <row r="65" spans="4:10" ht="14.5" customHeight="1" x14ac:dyDescent="0.35">
      <c r="D65" s="216">
        <v>46</v>
      </c>
      <c r="E65" s="217">
        <f>'Frag RNA Removal Protocol'!C88</f>
        <v>0</v>
      </c>
      <c r="F65" s="218">
        <f>'Frag RNA Removal Protocol'!G88</f>
        <v>0</v>
      </c>
      <c r="G65" s="219">
        <f>'Frag RNA Removal Protocol'!H88</f>
        <v>0</v>
      </c>
      <c r="H65" s="105"/>
      <c r="I65" s="105"/>
      <c r="J65" s="106"/>
    </row>
    <row r="66" spans="4:10" ht="14.5" customHeight="1" x14ac:dyDescent="0.35">
      <c r="D66" s="216">
        <v>47</v>
      </c>
      <c r="E66" s="217">
        <f>'Frag RNA Removal Protocol'!C89</f>
        <v>0</v>
      </c>
      <c r="F66" s="218">
        <f>'Frag RNA Removal Protocol'!G89</f>
        <v>0</v>
      </c>
      <c r="G66" s="219">
        <f>'Frag RNA Removal Protocol'!H89</f>
        <v>0</v>
      </c>
      <c r="H66" s="105"/>
      <c r="I66" s="105"/>
      <c r="J66" s="106"/>
    </row>
    <row r="67" spans="4:10" ht="14.5" customHeight="1" x14ac:dyDescent="0.35">
      <c r="D67" s="216">
        <v>48</v>
      </c>
      <c r="E67" s="217">
        <f>'Frag RNA Removal Protocol'!C90</f>
        <v>0</v>
      </c>
      <c r="F67" s="218">
        <f>'Frag RNA Removal Protocol'!G90</f>
        <v>0</v>
      </c>
      <c r="G67" s="219">
        <f>'Frag RNA Removal Protocol'!H90</f>
        <v>0</v>
      </c>
      <c r="H67" s="105"/>
      <c r="I67" s="105"/>
      <c r="J67" s="106"/>
    </row>
    <row r="68" spans="4:10" ht="14.5" customHeight="1" x14ac:dyDescent="0.35">
      <c r="D68" s="216">
        <v>49</v>
      </c>
      <c r="E68" s="217">
        <f>'Frag RNA Removal Protocol'!C91</f>
        <v>0</v>
      </c>
      <c r="F68" s="218">
        <f>'Frag RNA Removal Protocol'!G91</f>
        <v>0</v>
      </c>
      <c r="G68" s="219">
        <f>'Frag RNA Removal Protocol'!H91</f>
        <v>0</v>
      </c>
      <c r="H68" s="105"/>
      <c r="I68" s="105"/>
      <c r="J68" s="106"/>
    </row>
    <row r="69" spans="4:10" ht="14.5" customHeight="1" x14ac:dyDescent="0.35">
      <c r="D69" s="216">
        <v>50</v>
      </c>
      <c r="E69" s="217">
        <f>'Frag RNA Removal Protocol'!C92</f>
        <v>0</v>
      </c>
      <c r="F69" s="218">
        <f>'Frag RNA Removal Protocol'!G92</f>
        <v>0</v>
      </c>
      <c r="G69" s="219">
        <f>'Frag RNA Removal Protocol'!H92</f>
        <v>0</v>
      </c>
      <c r="H69" s="105"/>
      <c r="I69" s="105"/>
      <c r="J69" s="106"/>
    </row>
    <row r="70" spans="4:10" ht="14.5" customHeight="1" x14ac:dyDescent="0.35">
      <c r="D70" s="216">
        <v>51</v>
      </c>
      <c r="E70" s="217">
        <f>'Frag RNA Removal Protocol'!C93</f>
        <v>0</v>
      </c>
      <c r="F70" s="218">
        <f>'Frag RNA Removal Protocol'!G93</f>
        <v>0</v>
      </c>
      <c r="G70" s="219">
        <f>'Frag RNA Removal Protocol'!H93</f>
        <v>0</v>
      </c>
      <c r="H70" s="105"/>
      <c r="I70" s="105"/>
      <c r="J70" s="106"/>
    </row>
    <row r="71" spans="4:10" ht="14.5" customHeight="1" x14ac:dyDescent="0.35">
      <c r="D71" s="216">
        <v>52</v>
      </c>
      <c r="E71" s="217">
        <f>'Frag RNA Removal Protocol'!C94</f>
        <v>0</v>
      </c>
      <c r="F71" s="218">
        <f>'Frag RNA Removal Protocol'!G94</f>
        <v>0</v>
      </c>
      <c r="G71" s="219">
        <f>'Frag RNA Removal Protocol'!H94</f>
        <v>0</v>
      </c>
      <c r="H71" s="105"/>
      <c r="I71" s="105"/>
      <c r="J71" s="106"/>
    </row>
    <row r="72" spans="4:10" ht="14.5" customHeight="1" x14ac:dyDescent="0.35">
      <c r="D72" s="216">
        <v>53</v>
      </c>
      <c r="E72" s="217">
        <f>'Frag RNA Removal Protocol'!C95</f>
        <v>0</v>
      </c>
      <c r="F72" s="218">
        <f>'Frag RNA Removal Protocol'!G95</f>
        <v>0</v>
      </c>
      <c r="G72" s="219">
        <f>'Frag RNA Removal Protocol'!H95</f>
        <v>0</v>
      </c>
      <c r="H72" s="105"/>
      <c r="I72" s="105"/>
      <c r="J72" s="106"/>
    </row>
    <row r="73" spans="4:10" ht="14.5" customHeight="1" x14ac:dyDescent="0.35">
      <c r="D73" s="216">
        <v>54</v>
      </c>
      <c r="E73" s="217">
        <f>'Frag RNA Removal Protocol'!C96</f>
        <v>0</v>
      </c>
      <c r="F73" s="218">
        <f>'Frag RNA Removal Protocol'!G96</f>
        <v>0</v>
      </c>
      <c r="G73" s="219">
        <f>'Frag RNA Removal Protocol'!H96</f>
        <v>0</v>
      </c>
      <c r="H73" s="105"/>
      <c r="I73" s="105"/>
      <c r="J73" s="106"/>
    </row>
    <row r="74" spans="4:10" ht="14.5" customHeight="1" x14ac:dyDescent="0.35">
      <c r="D74" s="216">
        <v>55</v>
      </c>
      <c r="E74" s="217">
        <f>'Frag RNA Removal Protocol'!C97</f>
        <v>0</v>
      </c>
      <c r="F74" s="218">
        <f>'Frag RNA Removal Protocol'!G97</f>
        <v>0</v>
      </c>
      <c r="G74" s="219">
        <f>'Frag RNA Removal Protocol'!H97</f>
        <v>0</v>
      </c>
      <c r="H74" s="105"/>
      <c r="I74" s="105"/>
      <c r="J74" s="106"/>
    </row>
    <row r="75" spans="4:10" ht="14.5" customHeight="1" x14ac:dyDescent="0.35">
      <c r="D75" s="216">
        <v>56</v>
      </c>
      <c r="E75" s="217">
        <f>'Frag RNA Removal Protocol'!C98</f>
        <v>0</v>
      </c>
      <c r="F75" s="218">
        <f>'Frag RNA Removal Protocol'!G98</f>
        <v>0</v>
      </c>
      <c r="G75" s="219">
        <f>'Frag RNA Removal Protocol'!H98</f>
        <v>0</v>
      </c>
      <c r="H75" s="105"/>
      <c r="I75" s="105"/>
      <c r="J75" s="106"/>
    </row>
    <row r="76" spans="4:10" ht="14.5" customHeight="1" x14ac:dyDescent="0.35">
      <c r="D76" s="216">
        <v>57</v>
      </c>
      <c r="E76" s="217">
        <f>'Frag RNA Removal Protocol'!C99</f>
        <v>0</v>
      </c>
      <c r="F76" s="218">
        <f>'Frag RNA Removal Protocol'!G99</f>
        <v>0</v>
      </c>
      <c r="G76" s="219">
        <f>'Frag RNA Removal Protocol'!H99</f>
        <v>0</v>
      </c>
      <c r="H76" s="105"/>
      <c r="I76" s="105"/>
      <c r="J76" s="106"/>
    </row>
    <row r="77" spans="4:10" ht="14.5" customHeight="1" x14ac:dyDescent="0.35">
      <c r="D77" s="216">
        <v>58</v>
      </c>
      <c r="E77" s="217">
        <f>'Frag RNA Removal Protocol'!C100</f>
        <v>0</v>
      </c>
      <c r="F77" s="218">
        <f>'Frag RNA Removal Protocol'!G100</f>
        <v>0</v>
      </c>
      <c r="G77" s="219">
        <f>'Frag RNA Removal Protocol'!H100</f>
        <v>0</v>
      </c>
      <c r="H77" s="105"/>
      <c r="I77" s="105"/>
      <c r="J77" s="106"/>
    </row>
    <row r="78" spans="4:10" ht="14.5" customHeight="1" x14ac:dyDescent="0.35">
      <c r="D78" s="216">
        <v>59</v>
      </c>
      <c r="E78" s="217">
        <f>'Frag RNA Removal Protocol'!C101</f>
        <v>0</v>
      </c>
      <c r="F78" s="218">
        <f>'Frag RNA Removal Protocol'!G101</f>
        <v>0</v>
      </c>
      <c r="G78" s="219">
        <f>'Frag RNA Removal Protocol'!H101</f>
        <v>0</v>
      </c>
      <c r="H78" s="105"/>
      <c r="I78" s="105"/>
      <c r="J78" s="106"/>
    </row>
    <row r="79" spans="4:10" ht="14.5" customHeight="1" x14ac:dyDescent="0.35">
      <c r="D79" s="216">
        <v>60</v>
      </c>
      <c r="E79" s="217">
        <f>'Frag RNA Removal Protocol'!C102</f>
        <v>0</v>
      </c>
      <c r="F79" s="218">
        <f>'Frag RNA Removal Protocol'!G102</f>
        <v>0</v>
      </c>
      <c r="G79" s="219">
        <f>'Frag RNA Removal Protocol'!H102</f>
        <v>0</v>
      </c>
      <c r="H79" s="105"/>
      <c r="I79" s="105"/>
      <c r="J79" s="106"/>
    </row>
    <row r="80" spans="4:10" ht="14.5" customHeight="1" x14ac:dyDescent="0.35">
      <c r="D80" s="216">
        <v>61</v>
      </c>
      <c r="E80" s="217">
        <f>'Frag RNA Removal Protocol'!C103</f>
        <v>0</v>
      </c>
      <c r="F80" s="218">
        <f>'Frag RNA Removal Protocol'!G103</f>
        <v>0</v>
      </c>
      <c r="G80" s="219">
        <f>'Frag RNA Removal Protocol'!H103</f>
        <v>0</v>
      </c>
      <c r="H80" s="105"/>
      <c r="I80" s="105"/>
      <c r="J80" s="106"/>
    </row>
    <row r="81" spans="4:10" ht="14.5" customHeight="1" x14ac:dyDescent="0.35">
      <c r="D81" s="216">
        <v>62</v>
      </c>
      <c r="E81" s="217">
        <f>'Frag RNA Removal Protocol'!C104</f>
        <v>0</v>
      </c>
      <c r="F81" s="218">
        <f>'Frag RNA Removal Protocol'!G104</f>
        <v>0</v>
      </c>
      <c r="G81" s="219">
        <f>'Frag RNA Removal Protocol'!H104</f>
        <v>0</v>
      </c>
      <c r="H81" s="105"/>
      <c r="I81" s="105"/>
      <c r="J81" s="106"/>
    </row>
    <row r="82" spans="4:10" ht="14.5" customHeight="1" x14ac:dyDescent="0.35">
      <c r="D82" s="216">
        <v>63</v>
      </c>
      <c r="E82" s="217">
        <f>'Frag RNA Removal Protocol'!C105</f>
        <v>0</v>
      </c>
      <c r="F82" s="218">
        <f>'Frag RNA Removal Protocol'!G105</f>
        <v>0</v>
      </c>
      <c r="G82" s="219">
        <f>'Frag RNA Removal Protocol'!H105</f>
        <v>0</v>
      </c>
      <c r="H82" s="105"/>
      <c r="I82" s="105"/>
      <c r="J82" s="106"/>
    </row>
    <row r="83" spans="4:10" ht="14.5" customHeight="1" x14ac:dyDescent="0.35">
      <c r="D83" s="216">
        <v>64</v>
      </c>
      <c r="E83" s="217">
        <f>'Frag RNA Removal Protocol'!C106</f>
        <v>0</v>
      </c>
      <c r="F83" s="218">
        <f>'Frag RNA Removal Protocol'!G106</f>
        <v>0</v>
      </c>
      <c r="G83" s="219">
        <f>'Frag RNA Removal Protocol'!H106</f>
        <v>0</v>
      </c>
      <c r="H83" s="105"/>
      <c r="I83" s="105"/>
      <c r="J83" s="106"/>
    </row>
    <row r="84" spans="4:10" ht="14.5" customHeight="1" x14ac:dyDescent="0.35">
      <c r="D84" s="216">
        <v>65</v>
      </c>
      <c r="E84" s="217">
        <f>'Frag RNA Removal Protocol'!C107</f>
        <v>0</v>
      </c>
      <c r="F84" s="218">
        <f>'Frag RNA Removal Protocol'!G107</f>
        <v>0</v>
      </c>
      <c r="G84" s="219">
        <f>'Frag RNA Removal Protocol'!H107</f>
        <v>0</v>
      </c>
      <c r="H84" s="105"/>
      <c r="I84" s="105"/>
      <c r="J84" s="106"/>
    </row>
    <row r="85" spans="4:10" ht="14.5" customHeight="1" x14ac:dyDescent="0.35">
      <c r="D85" s="216">
        <v>66</v>
      </c>
      <c r="E85" s="217">
        <f>'Frag RNA Removal Protocol'!C108</f>
        <v>0</v>
      </c>
      <c r="F85" s="218">
        <f>'Frag RNA Removal Protocol'!G108</f>
        <v>0</v>
      </c>
      <c r="G85" s="219">
        <f>'Frag RNA Removal Protocol'!H108</f>
        <v>0</v>
      </c>
      <c r="H85" s="105"/>
      <c r="I85" s="105"/>
      <c r="J85" s="106"/>
    </row>
    <row r="86" spans="4:10" ht="14.5" customHeight="1" x14ac:dyDescent="0.35">
      <c r="D86" s="216">
        <v>67</v>
      </c>
      <c r="E86" s="217">
        <f>'Frag RNA Removal Protocol'!C109</f>
        <v>0</v>
      </c>
      <c r="F86" s="218">
        <f>'Frag RNA Removal Protocol'!G109</f>
        <v>0</v>
      </c>
      <c r="G86" s="219">
        <f>'Frag RNA Removal Protocol'!H109</f>
        <v>0</v>
      </c>
      <c r="H86" s="105"/>
      <c r="I86" s="105"/>
      <c r="J86" s="106"/>
    </row>
    <row r="87" spans="4:10" ht="14.5" customHeight="1" x14ac:dyDescent="0.35">
      <c r="D87" s="216">
        <v>68</v>
      </c>
      <c r="E87" s="217">
        <f>'Frag RNA Removal Protocol'!C110</f>
        <v>0</v>
      </c>
      <c r="F87" s="218">
        <f>'Frag RNA Removal Protocol'!G110</f>
        <v>0</v>
      </c>
      <c r="G87" s="219">
        <f>'Frag RNA Removal Protocol'!H110</f>
        <v>0</v>
      </c>
      <c r="H87" s="105"/>
      <c r="I87" s="105"/>
      <c r="J87" s="106"/>
    </row>
    <row r="88" spans="4:10" ht="14.5" customHeight="1" x14ac:dyDescent="0.35">
      <c r="D88" s="216">
        <v>69</v>
      </c>
      <c r="E88" s="217">
        <f>'Frag RNA Removal Protocol'!C111</f>
        <v>0</v>
      </c>
      <c r="F88" s="218">
        <f>'Frag RNA Removal Protocol'!G111</f>
        <v>0</v>
      </c>
      <c r="G88" s="219">
        <f>'Frag RNA Removal Protocol'!H111</f>
        <v>0</v>
      </c>
      <c r="H88" s="105"/>
      <c r="I88" s="105"/>
      <c r="J88" s="106"/>
    </row>
    <row r="89" spans="4:10" ht="14.5" customHeight="1" x14ac:dyDescent="0.35">
      <c r="D89" s="216">
        <v>70</v>
      </c>
      <c r="E89" s="217">
        <f>'Frag RNA Removal Protocol'!C112</f>
        <v>0</v>
      </c>
      <c r="F89" s="218">
        <f>'Frag RNA Removal Protocol'!G112</f>
        <v>0</v>
      </c>
      <c r="G89" s="219">
        <f>'Frag RNA Removal Protocol'!H112</f>
        <v>0</v>
      </c>
      <c r="H89" s="105"/>
      <c r="I89" s="105"/>
      <c r="J89" s="106"/>
    </row>
    <row r="90" spans="4:10" ht="14.5" customHeight="1" x14ac:dyDescent="0.35">
      <c r="D90" s="216">
        <v>71</v>
      </c>
      <c r="E90" s="217">
        <f>'Frag RNA Removal Protocol'!C113</f>
        <v>0</v>
      </c>
      <c r="F90" s="218">
        <f>'Frag RNA Removal Protocol'!G113</f>
        <v>0</v>
      </c>
      <c r="G90" s="219">
        <f>'Frag RNA Removal Protocol'!H113</f>
        <v>0</v>
      </c>
      <c r="H90" s="105"/>
      <c r="I90" s="105"/>
      <c r="J90" s="106"/>
    </row>
    <row r="91" spans="4:10" ht="14.5" customHeight="1" x14ac:dyDescent="0.35">
      <c r="D91" s="216">
        <v>72</v>
      </c>
      <c r="E91" s="217">
        <f>'Frag RNA Removal Protocol'!C114</f>
        <v>0</v>
      </c>
      <c r="F91" s="218">
        <f>'Frag RNA Removal Protocol'!G114</f>
        <v>0</v>
      </c>
      <c r="G91" s="219">
        <f>'Frag RNA Removal Protocol'!H114</f>
        <v>0</v>
      </c>
      <c r="H91" s="105"/>
      <c r="I91" s="105"/>
      <c r="J91" s="106"/>
    </row>
    <row r="92" spans="4:10" ht="14.5" customHeight="1" x14ac:dyDescent="0.35">
      <c r="D92" s="216">
        <v>73</v>
      </c>
      <c r="E92" s="217">
        <f>'Frag RNA Removal Protocol'!C115</f>
        <v>0</v>
      </c>
      <c r="F92" s="218">
        <f>'Frag RNA Removal Protocol'!G115</f>
        <v>0</v>
      </c>
      <c r="G92" s="219">
        <f>'Frag RNA Removal Protocol'!H115</f>
        <v>0</v>
      </c>
      <c r="H92" s="105"/>
      <c r="I92" s="105"/>
      <c r="J92" s="106"/>
    </row>
    <row r="93" spans="4:10" ht="14.5" customHeight="1" x14ac:dyDescent="0.35">
      <c r="D93" s="216">
        <v>74</v>
      </c>
      <c r="E93" s="217">
        <f>'Frag RNA Removal Protocol'!C116</f>
        <v>0</v>
      </c>
      <c r="F93" s="218">
        <f>'Frag RNA Removal Protocol'!G116</f>
        <v>0</v>
      </c>
      <c r="G93" s="219">
        <f>'Frag RNA Removal Protocol'!H116</f>
        <v>0</v>
      </c>
      <c r="H93" s="105"/>
      <c r="I93" s="105"/>
      <c r="J93" s="106"/>
    </row>
    <row r="94" spans="4:10" ht="14.5" customHeight="1" x14ac:dyDescent="0.35">
      <c r="D94" s="216">
        <v>75</v>
      </c>
      <c r="E94" s="217">
        <f>'Frag RNA Removal Protocol'!C117</f>
        <v>0</v>
      </c>
      <c r="F94" s="218">
        <f>'Frag RNA Removal Protocol'!G117</f>
        <v>0</v>
      </c>
      <c r="G94" s="219">
        <f>'Frag RNA Removal Protocol'!H117</f>
        <v>0</v>
      </c>
      <c r="H94" s="105"/>
      <c r="I94" s="105"/>
      <c r="J94" s="106"/>
    </row>
    <row r="95" spans="4:10" ht="14.5" customHeight="1" x14ac:dyDescent="0.35">
      <c r="D95" s="216">
        <v>76</v>
      </c>
      <c r="E95" s="217">
        <f>'Frag RNA Removal Protocol'!C118</f>
        <v>0</v>
      </c>
      <c r="F95" s="218">
        <f>'Frag RNA Removal Protocol'!G118</f>
        <v>0</v>
      </c>
      <c r="G95" s="219">
        <f>'Frag RNA Removal Protocol'!H118</f>
        <v>0</v>
      </c>
      <c r="H95" s="105"/>
      <c r="I95" s="105"/>
      <c r="J95" s="106"/>
    </row>
    <row r="96" spans="4:10" ht="14.5" customHeight="1" x14ac:dyDescent="0.35">
      <c r="D96" s="216">
        <v>77</v>
      </c>
      <c r="E96" s="217">
        <f>'Frag RNA Removal Protocol'!C119</f>
        <v>0</v>
      </c>
      <c r="F96" s="218">
        <f>'Frag RNA Removal Protocol'!G119</f>
        <v>0</v>
      </c>
      <c r="G96" s="219">
        <f>'Frag RNA Removal Protocol'!H119</f>
        <v>0</v>
      </c>
      <c r="H96" s="105"/>
      <c r="I96" s="105"/>
      <c r="J96" s="106"/>
    </row>
    <row r="97" spans="4:10" ht="14.5" customHeight="1" x14ac:dyDescent="0.35">
      <c r="D97" s="216">
        <v>78</v>
      </c>
      <c r="E97" s="217">
        <f>'Frag RNA Removal Protocol'!C120</f>
        <v>0</v>
      </c>
      <c r="F97" s="218">
        <f>'Frag RNA Removal Protocol'!G120</f>
        <v>0</v>
      </c>
      <c r="G97" s="219">
        <f>'Frag RNA Removal Protocol'!H120</f>
        <v>0</v>
      </c>
      <c r="H97" s="105"/>
      <c r="I97" s="105"/>
      <c r="J97" s="106"/>
    </row>
    <row r="98" spans="4:10" ht="14.5" customHeight="1" x14ac:dyDescent="0.35">
      <c r="D98" s="216">
        <v>79</v>
      </c>
      <c r="E98" s="217">
        <f>'Frag RNA Removal Protocol'!C121</f>
        <v>0</v>
      </c>
      <c r="F98" s="218">
        <f>'Frag RNA Removal Protocol'!G121</f>
        <v>0</v>
      </c>
      <c r="G98" s="219">
        <f>'Frag RNA Removal Protocol'!H121</f>
        <v>0</v>
      </c>
      <c r="H98" s="105"/>
      <c r="I98" s="105"/>
      <c r="J98" s="106"/>
    </row>
    <row r="99" spans="4:10" ht="14.5" customHeight="1" x14ac:dyDescent="0.35">
      <c r="D99" s="216">
        <v>80</v>
      </c>
      <c r="E99" s="217">
        <f>'Frag RNA Removal Protocol'!C122</f>
        <v>0</v>
      </c>
      <c r="F99" s="218">
        <f>'Frag RNA Removal Protocol'!G122</f>
        <v>0</v>
      </c>
      <c r="G99" s="219">
        <f>'Frag RNA Removal Protocol'!H122</f>
        <v>0</v>
      </c>
      <c r="H99" s="105"/>
      <c r="I99" s="105"/>
      <c r="J99" s="106"/>
    </row>
    <row r="100" spans="4:10" ht="14.5" customHeight="1" x14ac:dyDescent="0.35">
      <c r="D100" s="216">
        <v>81</v>
      </c>
      <c r="E100" s="217">
        <f>'Frag RNA Removal Protocol'!C123</f>
        <v>0</v>
      </c>
      <c r="F100" s="218">
        <f>'Frag RNA Removal Protocol'!G123</f>
        <v>0</v>
      </c>
      <c r="G100" s="219">
        <f>'Frag RNA Removal Protocol'!H123</f>
        <v>0</v>
      </c>
      <c r="H100" s="105"/>
      <c r="I100" s="105"/>
      <c r="J100" s="106"/>
    </row>
    <row r="101" spans="4:10" ht="14.5" customHeight="1" x14ac:dyDescent="0.35">
      <c r="D101" s="216">
        <v>82</v>
      </c>
      <c r="E101" s="217">
        <f>'Frag RNA Removal Protocol'!C124</f>
        <v>0</v>
      </c>
      <c r="F101" s="218">
        <f>'Frag RNA Removal Protocol'!G124</f>
        <v>0</v>
      </c>
      <c r="G101" s="219">
        <f>'Frag RNA Removal Protocol'!H124</f>
        <v>0</v>
      </c>
      <c r="H101" s="105"/>
      <c r="I101" s="105"/>
      <c r="J101" s="106"/>
    </row>
    <row r="102" spans="4:10" ht="14.5" customHeight="1" x14ac:dyDescent="0.35">
      <c r="D102" s="216">
        <v>83</v>
      </c>
      <c r="E102" s="217">
        <f>'Frag RNA Removal Protocol'!C125</f>
        <v>0</v>
      </c>
      <c r="F102" s="218">
        <f>'Frag RNA Removal Protocol'!G125</f>
        <v>0</v>
      </c>
      <c r="G102" s="219">
        <f>'Frag RNA Removal Protocol'!H125</f>
        <v>0</v>
      </c>
      <c r="H102" s="105"/>
      <c r="I102" s="105"/>
      <c r="J102" s="106"/>
    </row>
    <row r="103" spans="4:10" ht="14.5" customHeight="1" x14ac:dyDescent="0.35">
      <c r="D103" s="216">
        <v>84</v>
      </c>
      <c r="E103" s="217">
        <f>'Frag RNA Removal Protocol'!C126</f>
        <v>0</v>
      </c>
      <c r="F103" s="218">
        <f>'Frag RNA Removal Protocol'!G126</f>
        <v>0</v>
      </c>
      <c r="G103" s="219">
        <f>'Frag RNA Removal Protocol'!H126</f>
        <v>0</v>
      </c>
      <c r="H103" s="105"/>
      <c r="I103" s="105"/>
      <c r="J103" s="106"/>
    </row>
    <row r="104" spans="4:10" ht="14.5" customHeight="1" x14ac:dyDescent="0.35">
      <c r="D104" s="216">
        <v>85</v>
      </c>
      <c r="E104" s="217">
        <f>'Frag RNA Removal Protocol'!C127</f>
        <v>0</v>
      </c>
      <c r="F104" s="218">
        <f>'Frag RNA Removal Protocol'!G127</f>
        <v>0</v>
      </c>
      <c r="G104" s="219">
        <f>'Frag RNA Removal Protocol'!H127</f>
        <v>0</v>
      </c>
      <c r="H104" s="105"/>
      <c r="I104" s="105"/>
      <c r="J104" s="106"/>
    </row>
    <row r="105" spans="4:10" ht="14.5" customHeight="1" x14ac:dyDescent="0.35">
      <c r="D105" s="216">
        <v>86</v>
      </c>
      <c r="E105" s="217">
        <f>'Frag RNA Removal Protocol'!C128</f>
        <v>0</v>
      </c>
      <c r="F105" s="218">
        <f>'Frag RNA Removal Protocol'!G128</f>
        <v>0</v>
      </c>
      <c r="G105" s="219">
        <f>'Frag RNA Removal Protocol'!H128</f>
        <v>0</v>
      </c>
      <c r="H105" s="105"/>
      <c r="I105" s="105"/>
      <c r="J105" s="106"/>
    </row>
    <row r="106" spans="4:10" ht="14.5" customHeight="1" x14ac:dyDescent="0.35">
      <c r="D106" s="216">
        <v>87</v>
      </c>
      <c r="E106" s="217">
        <f>'Frag RNA Removal Protocol'!C129</f>
        <v>0</v>
      </c>
      <c r="F106" s="218">
        <f>'Frag RNA Removal Protocol'!G129</f>
        <v>0</v>
      </c>
      <c r="G106" s="219">
        <f>'Frag RNA Removal Protocol'!H129</f>
        <v>0</v>
      </c>
      <c r="H106" s="105"/>
      <c r="I106" s="105"/>
      <c r="J106" s="106"/>
    </row>
    <row r="107" spans="4:10" ht="14.5" customHeight="1" x14ac:dyDescent="0.35">
      <c r="D107" s="216">
        <v>88</v>
      </c>
      <c r="E107" s="217">
        <f>'Frag RNA Removal Protocol'!C130</f>
        <v>0</v>
      </c>
      <c r="F107" s="218">
        <f>'Frag RNA Removal Protocol'!G130</f>
        <v>0</v>
      </c>
      <c r="G107" s="219">
        <f>'Frag RNA Removal Protocol'!H130</f>
        <v>0</v>
      </c>
      <c r="H107" s="105"/>
      <c r="I107" s="105"/>
      <c r="J107" s="106"/>
    </row>
    <row r="108" spans="4:10" ht="14.5" customHeight="1" x14ac:dyDescent="0.35">
      <c r="D108" s="216">
        <v>89</v>
      </c>
      <c r="E108" s="217">
        <f>'Frag RNA Removal Protocol'!C131</f>
        <v>0</v>
      </c>
      <c r="F108" s="218">
        <f>'Frag RNA Removal Protocol'!G131</f>
        <v>0</v>
      </c>
      <c r="G108" s="219">
        <f>'Frag RNA Removal Protocol'!H131</f>
        <v>0</v>
      </c>
      <c r="H108" s="105"/>
      <c r="I108" s="105"/>
      <c r="J108" s="106"/>
    </row>
    <row r="109" spans="4:10" ht="14.5" customHeight="1" x14ac:dyDescent="0.35">
      <c r="D109" s="216">
        <v>90</v>
      </c>
      <c r="E109" s="217">
        <f>'Frag RNA Removal Protocol'!C132</f>
        <v>0</v>
      </c>
      <c r="F109" s="218">
        <f>'Frag RNA Removal Protocol'!G132</f>
        <v>0</v>
      </c>
      <c r="G109" s="219">
        <f>'Frag RNA Removal Protocol'!H132</f>
        <v>0</v>
      </c>
      <c r="H109" s="105"/>
      <c r="I109" s="105"/>
      <c r="J109" s="106"/>
    </row>
    <row r="110" spans="4:10" ht="14.5" customHeight="1" x14ac:dyDescent="0.35">
      <c r="D110" s="216">
        <v>91</v>
      </c>
      <c r="E110" s="217">
        <f>'Frag RNA Removal Protocol'!C133</f>
        <v>0</v>
      </c>
      <c r="F110" s="218">
        <f>'Frag RNA Removal Protocol'!G133</f>
        <v>0</v>
      </c>
      <c r="G110" s="219">
        <f>'Frag RNA Removal Protocol'!H133</f>
        <v>0</v>
      </c>
      <c r="H110" s="105"/>
      <c r="I110" s="105"/>
      <c r="J110" s="106"/>
    </row>
    <row r="111" spans="4:10" ht="14.5" customHeight="1" x14ac:dyDescent="0.35">
      <c r="D111" s="216">
        <v>92</v>
      </c>
      <c r="E111" s="217">
        <f>'Frag RNA Removal Protocol'!C134</f>
        <v>0</v>
      </c>
      <c r="F111" s="218">
        <f>'Frag RNA Removal Protocol'!G134</f>
        <v>0</v>
      </c>
      <c r="G111" s="219">
        <f>'Frag RNA Removal Protocol'!H134</f>
        <v>0</v>
      </c>
      <c r="H111" s="105"/>
      <c r="I111" s="105"/>
      <c r="J111" s="106"/>
    </row>
    <row r="112" spans="4:10" ht="14.5" customHeight="1" x14ac:dyDescent="0.35">
      <c r="D112" s="216">
        <v>93</v>
      </c>
      <c r="E112" s="217">
        <f>'Frag RNA Removal Protocol'!C135</f>
        <v>0</v>
      </c>
      <c r="F112" s="218">
        <f>'Frag RNA Removal Protocol'!G135</f>
        <v>0</v>
      </c>
      <c r="G112" s="219">
        <f>'Frag RNA Removal Protocol'!H135</f>
        <v>0</v>
      </c>
      <c r="H112" s="105"/>
      <c r="I112" s="105"/>
      <c r="J112" s="106"/>
    </row>
    <row r="113" spans="1:10" ht="14.5" customHeight="1" x14ac:dyDescent="0.35">
      <c r="D113" s="216">
        <v>94</v>
      </c>
      <c r="E113" s="217">
        <f>'Frag RNA Removal Protocol'!C136</f>
        <v>0</v>
      </c>
      <c r="F113" s="218">
        <f>'Frag RNA Removal Protocol'!G136</f>
        <v>0</v>
      </c>
      <c r="G113" s="219">
        <f>'Frag RNA Removal Protocol'!H136</f>
        <v>0</v>
      </c>
      <c r="H113" s="105"/>
      <c r="I113" s="105"/>
      <c r="J113" s="106"/>
    </row>
    <row r="114" spans="1:10" ht="14.5" customHeight="1" x14ac:dyDescent="0.35">
      <c r="D114" s="216">
        <v>95</v>
      </c>
      <c r="E114" s="217">
        <f>'Frag RNA Removal Protocol'!C137</f>
        <v>0</v>
      </c>
      <c r="F114" s="218">
        <f>'Frag RNA Removal Protocol'!G137</f>
        <v>0</v>
      </c>
      <c r="G114" s="219">
        <f>'Frag RNA Removal Protocol'!H137</f>
        <v>0</v>
      </c>
      <c r="H114" s="105"/>
      <c r="I114" s="105"/>
    </row>
    <row r="115" spans="1:10" s="31" customFormat="1" ht="14.5" customHeight="1" thickBot="1" x14ac:dyDescent="0.4">
      <c r="D115" s="220">
        <v>96</v>
      </c>
      <c r="E115" s="221">
        <f>'Frag RNA Removal Protocol'!C138</f>
        <v>0</v>
      </c>
      <c r="F115" s="222">
        <f>'Frag RNA Removal Protocol'!G138</f>
        <v>0</v>
      </c>
      <c r="G115" s="223">
        <f>'Frag RNA Removal Protocol'!H138</f>
        <v>0</v>
      </c>
    </row>
    <row r="116" spans="1:10" s="31" customFormat="1" ht="14.5" customHeight="1" x14ac:dyDescent="0.35">
      <c r="B116" s="106"/>
      <c r="C116" s="106"/>
      <c r="D116" s="106"/>
      <c r="E116" s="106"/>
      <c r="F116" s="106"/>
      <c r="G116" s="106"/>
      <c r="H116" s="106"/>
      <c r="I116" s="106"/>
    </row>
    <row r="117" spans="1:10" ht="14.5" customHeight="1" x14ac:dyDescent="0.35">
      <c r="B117" s="101" t="s">
        <v>2380</v>
      </c>
      <c r="F117" s="208">
        <f>'Frag RNA Removal Protocol'!F140</f>
        <v>0</v>
      </c>
    </row>
    <row r="118" spans="1:10" ht="14.5" customHeight="1" x14ac:dyDescent="0.35">
      <c r="B118" s="101"/>
    </row>
    <row r="119" spans="1:10" ht="14.5" customHeight="1" x14ac:dyDescent="0.35">
      <c r="B119" s="101"/>
    </row>
    <row r="120" spans="1:10" s="31" customFormat="1" ht="14.5" customHeight="1" x14ac:dyDescent="0.35">
      <c r="B120" s="107"/>
    </row>
    <row r="121" spans="1:10" s="108" customFormat="1" ht="14.5" customHeight="1" x14ac:dyDescent="0.35">
      <c r="B121" s="62" t="s">
        <v>2512</v>
      </c>
    </row>
    <row r="122" spans="1:10" s="108" customFormat="1" ht="14.5" customHeight="1" x14ac:dyDescent="0.35">
      <c r="B122" s="109"/>
    </row>
    <row r="123" spans="1:10" s="108" customFormat="1" ht="14.5" customHeight="1" x14ac:dyDescent="0.35">
      <c r="B123" s="171" t="s">
        <v>2383</v>
      </c>
      <c r="C123" s="171"/>
      <c r="D123" s="171"/>
    </row>
    <row r="124" spans="1:10" s="112" customFormat="1" ht="14.5" customHeight="1" x14ac:dyDescent="0.35">
      <c r="A124" s="53" t="s">
        <v>9</v>
      </c>
      <c r="B124" s="43" t="s">
        <v>2620</v>
      </c>
      <c r="C124" s="111"/>
      <c r="D124" s="111"/>
    </row>
    <row r="125" spans="1:10" s="112" customFormat="1" ht="14.5" customHeight="1" x14ac:dyDescent="0.35">
      <c r="A125" s="110"/>
      <c r="B125" s="43" t="s">
        <v>2762</v>
      </c>
      <c r="C125" s="111"/>
      <c r="D125" s="111"/>
    </row>
    <row r="126" spans="1:10" s="108" customFormat="1" ht="14.5" customHeight="1" x14ac:dyDescent="0.35">
      <c r="A126" s="52" t="s">
        <v>9</v>
      </c>
      <c r="B126" s="63" t="s">
        <v>2518</v>
      </c>
      <c r="C126" s="62"/>
      <c r="D126" s="62"/>
    </row>
    <row r="127" spans="1:10" s="108" customFormat="1" ht="14.5" customHeight="1" x14ac:dyDescent="0.35">
      <c r="A127" s="52" t="s">
        <v>9</v>
      </c>
      <c r="B127" s="63" t="s">
        <v>2519</v>
      </c>
      <c r="C127" s="62"/>
      <c r="D127" s="62"/>
    </row>
    <row r="128" spans="1:10" s="108" customFormat="1" ht="14.5" customHeight="1" x14ac:dyDescent="0.35">
      <c r="A128" s="52" t="s">
        <v>9</v>
      </c>
      <c r="B128" s="63" t="s">
        <v>2520</v>
      </c>
      <c r="C128" s="62"/>
      <c r="D128" s="62"/>
    </row>
    <row r="129" spans="1:7" s="108" customFormat="1" ht="14.5" customHeight="1" x14ac:dyDescent="0.35">
      <c r="A129" s="52" t="s">
        <v>9</v>
      </c>
      <c r="B129" s="63" t="s">
        <v>2521</v>
      </c>
    </row>
    <row r="130" spans="1:7" s="108" customFormat="1" ht="14.5" customHeight="1" x14ac:dyDescent="0.35">
      <c r="A130" s="52" t="s">
        <v>9</v>
      </c>
      <c r="B130" s="63" t="s">
        <v>2522</v>
      </c>
    </row>
    <row r="131" spans="1:7" s="108" customFormat="1" ht="14.5" customHeight="1" x14ac:dyDescent="0.35">
      <c r="A131" s="52" t="s">
        <v>9</v>
      </c>
      <c r="B131" s="63" t="s">
        <v>2541</v>
      </c>
    </row>
    <row r="132" spans="1:7" s="108" customFormat="1" ht="14.5" customHeight="1" x14ac:dyDescent="0.35">
      <c r="A132" s="94"/>
      <c r="B132" s="63"/>
    </row>
    <row r="133" spans="1:7" s="108" customFormat="1" ht="14.5" customHeight="1" x14ac:dyDescent="0.35">
      <c r="A133" s="94"/>
      <c r="B133" s="63"/>
      <c r="C133" s="62" t="s">
        <v>2542</v>
      </c>
    </row>
    <row r="134" spans="1:7" s="108" customFormat="1" ht="14.5" customHeight="1" x14ac:dyDescent="0.35">
      <c r="A134" s="94"/>
      <c r="B134" s="63"/>
    </row>
    <row r="135" spans="1:7" s="108" customFormat="1" ht="14.5" customHeight="1" x14ac:dyDescent="0.35">
      <c r="A135" s="94"/>
      <c r="B135" s="63"/>
      <c r="C135" s="111"/>
      <c r="D135" s="111"/>
      <c r="E135" s="287" t="s">
        <v>2064</v>
      </c>
      <c r="F135" s="287"/>
      <c r="G135" s="113"/>
    </row>
    <row r="136" spans="1:7" s="108" customFormat="1" ht="14.5" customHeight="1" x14ac:dyDescent="0.35">
      <c r="A136" s="94"/>
      <c r="B136" s="63"/>
      <c r="C136" s="111"/>
      <c r="D136" s="111"/>
      <c r="E136" s="224" t="s">
        <v>2381</v>
      </c>
      <c r="F136" s="224">
        <f>$F$117+($F$117*0.1)</f>
        <v>0</v>
      </c>
      <c r="G136" s="114"/>
    </row>
    <row r="137" spans="1:7" s="108" customFormat="1" ht="14.5" customHeight="1" x14ac:dyDescent="0.35">
      <c r="A137" s="94"/>
      <c r="B137" s="63"/>
      <c r="C137" s="63" t="s">
        <v>2722</v>
      </c>
      <c r="D137" s="100"/>
      <c r="E137" s="54">
        <v>1.5</v>
      </c>
      <c r="F137" s="54">
        <f>E137*$F$136</f>
        <v>0</v>
      </c>
      <c r="G137" s="52" t="s">
        <v>9</v>
      </c>
    </row>
    <row r="138" spans="1:7" s="108" customFormat="1" ht="14.5" customHeight="1" thickBot="1" x14ac:dyDescent="0.4">
      <c r="A138" s="94"/>
      <c r="B138" s="63"/>
      <c r="C138" s="225" t="s">
        <v>2543</v>
      </c>
      <c r="D138" s="226"/>
      <c r="E138" s="227">
        <v>1</v>
      </c>
      <c r="F138" s="227">
        <f>E138*$F$136</f>
        <v>0</v>
      </c>
      <c r="G138" s="52" t="s">
        <v>9</v>
      </c>
    </row>
    <row r="139" spans="1:7" s="108" customFormat="1" ht="14.5" customHeight="1" thickBot="1" x14ac:dyDescent="0.4">
      <c r="A139" s="94"/>
      <c r="B139" s="63"/>
      <c r="C139" s="228" t="s">
        <v>2382</v>
      </c>
      <c r="D139" s="229"/>
      <c r="E139" s="237">
        <v>2.5</v>
      </c>
      <c r="F139" s="230">
        <f>SUM(F137:F138)</f>
        <v>0</v>
      </c>
      <c r="G139" s="113"/>
    </row>
    <row r="140" spans="1:7" s="108" customFormat="1" ht="14.5" customHeight="1" x14ac:dyDescent="0.35">
      <c r="A140" s="94"/>
      <c r="B140" s="63"/>
    </row>
    <row r="141" spans="1:7" s="108" customFormat="1" ht="14.5" customHeight="1" x14ac:dyDescent="0.35">
      <c r="A141" s="52" t="s">
        <v>9</v>
      </c>
      <c r="B141" s="63" t="s">
        <v>2523</v>
      </c>
    </row>
    <row r="142" spans="1:7" s="108" customFormat="1" ht="14.5" customHeight="1" x14ac:dyDescent="0.35">
      <c r="A142" s="94"/>
      <c r="B142" s="63"/>
    </row>
    <row r="143" spans="1:7" s="108" customFormat="1" ht="14.5" customHeight="1" x14ac:dyDescent="0.35">
      <c r="B143" s="109"/>
    </row>
    <row r="144" spans="1:7" s="108" customFormat="1" ht="14.5" customHeight="1" x14ac:dyDescent="0.35">
      <c r="B144" s="171" t="s">
        <v>2515</v>
      </c>
      <c r="C144" s="171"/>
      <c r="D144" s="171"/>
    </row>
    <row r="145" spans="1:8" s="108" customFormat="1" ht="14.5" customHeight="1" x14ac:dyDescent="0.35">
      <c r="B145" s="62"/>
      <c r="C145" s="62"/>
      <c r="D145" s="62"/>
    </row>
    <row r="146" spans="1:8" s="108" customFormat="1" ht="14.5" customHeight="1" x14ac:dyDescent="0.35">
      <c r="B146" s="62" t="s">
        <v>2792</v>
      </c>
    </row>
    <row r="147" spans="1:8" s="108" customFormat="1" ht="14.5" customHeight="1" x14ac:dyDescent="0.35">
      <c r="B147" s="62"/>
    </row>
    <row r="148" spans="1:8" s="63" customFormat="1" ht="14.5" customHeight="1" x14ac:dyDescent="0.35">
      <c r="A148" s="55" t="s">
        <v>9</v>
      </c>
      <c r="B148" s="63" t="s">
        <v>2524</v>
      </c>
    </row>
    <row r="149" spans="1:8" s="63" customFormat="1" ht="14.5" customHeight="1" x14ac:dyDescent="0.35"/>
    <row r="150" spans="1:8" s="63" customFormat="1" ht="14.5" customHeight="1" x14ac:dyDescent="0.35">
      <c r="F150" s="287" t="s">
        <v>2064</v>
      </c>
      <c r="G150" s="287"/>
    </row>
    <row r="151" spans="1:8" s="63" customFormat="1" ht="14.5" customHeight="1" x14ac:dyDescent="0.35">
      <c r="C151" s="62" t="s">
        <v>5</v>
      </c>
      <c r="D151" s="62"/>
      <c r="F151" s="188" t="s">
        <v>2381</v>
      </c>
      <c r="G151" s="224">
        <f>$F$117+($F$117*0.1)</f>
        <v>0</v>
      </c>
    </row>
    <row r="152" spans="1:8" s="63" customFormat="1" ht="27.75" customHeight="1" x14ac:dyDescent="0.35">
      <c r="C152" s="329" t="s">
        <v>2766</v>
      </c>
      <c r="D152" s="329"/>
      <c r="E152" s="329"/>
      <c r="F152" s="54">
        <v>37</v>
      </c>
      <c r="G152" s="231" t="s">
        <v>2525</v>
      </c>
      <c r="H152" s="55" t="s">
        <v>9</v>
      </c>
    </row>
    <row r="153" spans="1:8" s="63" customFormat="1" ht="14.5" customHeight="1" x14ac:dyDescent="0.35">
      <c r="C153" s="63" t="s">
        <v>2462</v>
      </c>
      <c r="F153" s="55">
        <v>1</v>
      </c>
      <c r="G153" s="55">
        <f>F153*$G$151</f>
        <v>0</v>
      </c>
      <c r="H153" s="55" t="s">
        <v>9</v>
      </c>
    </row>
    <row r="154" spans="1:8" s="63" customFormat="1" ht="14.5" customHeight="1" x14ac:dyDescent="0.35">
      <c r="C154" s="63" t="s">
        <v>2463</v>
      </c>
      <c r="F154" s="55">
        <v>1</v>
      </c>
      <c r="G154" s="55">
        <f>F154*$G$151</f>
        <v>0</v>
      </c>
      <c r="H154" s="55" t="s">
        <v>9</v>
      </c>
    </row>
    <row r="155" spans="1:8" s="63" customFormat="1" ht="14.5" customHeight="1" thickBot="1" x14ac:dyDescent="0.4">
      <c r="C155" s="225" t="s">
        <v>2503</v>
      </c>
      <c r="D155" s="225"/>
      <c r="E155" s="225"/>
      <c r="F155" s="232">
        <v>1</v>
      </c>
      <c r="G155" s="232">
        <f>F155*$G$151</f>
        <v>0</v>
      </c>
      <c r="H155" s="55" t="s">
        <v>9</v>
      </c>
    </row>
    <row r="156" spans="1:8" s="63" customFormat="1" ht="14.5" customHeight="1" thickBot="1" x14ac:dyDescent="0.4">
      <c r="C156" s="134" t="s">
        <v>2382</v>
      </c>
      <c r="D156" s="229"/>
      <c r="E156" s="229"/>
      <c r="F156" s="233">
        <v>40</v>
      </c>
      <c r="G156" s="233">
        <f>SUM(G153:G155)</f>
        <v>0</v>
      </c>
    </row>
    <row r="157" spans="1:8" s="63" customFormat="1" ht="14.5" customHeight="1" x14ac:dyDescent="0.35">
      <c r="C157" s="113"/>
      <c r="D157" s="113"/>
      <c r="E157" s="113"/>
      <c r="F157" s="113"/>
    </row>
    <row r="158" spans="1:8" s="63" customFormat="1" ht="14.5" customHeight="1" x14ac:dyDescent="0.35">
      <c r="A158" s="55" t="s">
        <v>9</v>
      </c>
      <c r="B158" s="63" t="s">
        <v>2763</v>
      </c>
      <c r="C158" s="113"/>
      <c r="D158" s="113"/>
      <c r="E158" s="113"/>
      <c r="F158" s="113"/>
    </row>
    <row r="159" spans="1:8" s="63" customFormat="1" ht="14.5" customHeight="1" x14ac:dyDescent="0.35">
      <c r="B159" s="63" t="s">
        <v>2764</v>
      </c>
      <c r="C159" s="113"/>
      <c r="D159" s="113"/>
      <c r="E159" s="113"/>
      <c r="F159" s="113"/>
    </row>
    <row r="160" spans="1:8" s="63" customFormat="1" ht="14.5" customHeight="1" x14ac:dyDescent="0.35">
      <c r="C160" s="113"/>
      <c r="D160" s="113"/>
      <c r="E160" s="113"/>
      <c r="F160" s="113"/>
    </row>
    <row r="161" spans="1:9" s="63" customFormat="1" ht="14.5" customHeight="1" x14ac:dyDescent="0.35">
      <c r="C161" s="113"/>
      <c r="D161" s="113"/>
      <c r="E161" s="113"/>
      <c r="F161" s="113"/>
    </row>
    <row r="162" spans="1:9" s="63" customFormat="1" ht="14.5" customHeight="1" x14ac:dyDescent="0.35">
      <c r="B162" s="62" t="s">
        <v>2793</v>
      </c>
      <c r="C162" s="113"/>
      <c r="D162" s="113"/>
      <c r="E162" s="113"/>
      <c r="F162" s="113"/>
    </row>
    <row r="163" spans="1:9" s="63" customFormat="1" ht="14.5" customHeight="1" x14ac:dyDescent="0.35">
      <c r="C163" s="113"/>
      <c r="D163" s="113"/>
      <c r="E163" s="113"/>
      <c r="F163" s="113"/>
    </row>
    <row r="164" spans="1:9" s="63" customFormat="1" ht="14.5" customHeight="1" x14ac:dyDescent="0.35">
      <c r="A164" s="55" t="s">
        <v>9</v>
      </c>
      <c r="B164" s="63" t="s">
        <v>2524</v>
      </c>
    </row>
    <row r="165" spans="1:9" s="63" customFormat="1" ht="14.5" customHeight="1" x14ac:dyDescent="0.35"/>
    <row r="166" spans="1:9" s="63" customFormat="1" ht="14.5" customHeight="1" x14ac:dyDescent="0.35">
      <c r="G166" s="287" t="s">
        <v>2064</v>
      </c>
      <c r="H166" s="287"/>
    </row>
    <row r="167" spans="1:9" s="63" customFormat="1" ht="14.5" customHeight="1" x14ac:dyDescent="0.35">
      <c r="C167" s="62" t="s">
        <v>5</v>
      </c>
      <c r="D167" s="62"/>
      <c r="G167" s="188" t="s">
        <v>2381</v>
      </c>
      <c r="H167" s="224">
        <f>$F$117+($F$117*0.1)</f>
        <v>0</v>
      </c>
    </row>
    <row r="168" spans="1:9" s="63" customFormat="1" ht="28.5" customHeight="1" x14ac:dyDescent="0.35">
      <c r="C168" s="329" t="s">
        <v>2765</v>
      </c>
      <c r="D168" s="329"/>
      <c r="E168" s="329"/>
      <c r="G168" s="54">
        <v>29</v>
      </c>
      <c r="H168" s="231" t="s">
        <v>2525</v>
      </c>
      <c r="I168" s="55" t="s">
        <v>9</v>
      </c>
    </row>
    <row r="169" spans="1:9" s="63" customFormat="1" ht="14.5" customHeight="1" x14ac:dyDescent="0.35">
      <c r="C169" s="63" t="s">
        <v>2597</v>
      </c>
      <c r="D169" s="62"/>
      <c r="G169" s="54">
        <v>8</v>
      </c>
      <c r="H169" s="55">
        <f>G169*$H$167</f>
        <v>0</v>
      </c>
      <c r="I169" s="55" t="s">
        <v>9</v>
      </c>
    </row>
    <row r="170" spans="1:9" s="63" customFormat="1" ht="14.5" customHeight="1" x14ac:dyDescent="0.35">
      <c r="C170" s="63" t="s">
        <v>2462</v>
      </c>
      <c r="G170" s="55">
        <v>1</v>
      </c>
      <c r="H170" s="55">
        <f t="shared" ref="H170:H172" si="0">G170*$H$167</f>
        <v>0</v>
      </c>
      <c r="I170" s="55" t="s">
        <v>9</v>
      </c>
    </row>
    <row r="171" spans="1:9" s="63" customFormat="1" ht="14.5" customHeight="1" x14ac:dyDescent="0.35">
      <c r="C171" s="63" t="s">
        <v>2463</v>
      </c>
      <c r="G171" s="55">
        <v>1</v>
      </c>
      <c r="H171" s="55">
        <f t="shared" si="0"/>
        <v>0</v>
      </c>
      <c r="I171" s="55" t="s">
        <v>9</v>
      </c>
    </row>
    <row r="172" spans="1:9" s="63" customFormat="1" ht="14.5" customHeight="1" thickBot="1" x14ac:dyDescent="0.4">
      <c r="C172" s="225" t="s">
        <v>2503</v>
      </c>
      <c r="D172" s="225"/>
      <c r="E172" s="225"/>
      <c r="F172" s="225"/>
      <c r="G172" s="232">
        <v>1</v>
      </c>
      <c r="H172" s="232">
        <f t="shared" si="0"/>
        <v>0</v>
      </c>
      <c r="I172" s="55" t="s">
        <v>9</v>
      </c>
    </row>
    <row r="173" spans="1:9" s="63" customFormat="1" ht="14.5" customHeight="1" thickBot="1" x14ac:dyDescent="0.4">
      <c r="C173" s="134" t="s">
        <v>2382</v>
      </c>
      <c r="D173" s="229"/>
      <c r="E173" s="229"/>
      <c r="F173" s="229"/>
      <c r="G173" s="233">
        <v>40</v>
      </c>
      <c r="H173" s="233">
        <f>SUM(H168:H172)</f>
        <v>0</v>
      </c>
    </row>
    <row r="174" spans="1:9" s="63" customFormat="1" ht="14.5" customHeight="1" x14ac:dyDescent="0.35">
      <c r="C174" s="113"/>
      <c r="D174" s="113"/>
      <c r="E174" s="113"/>
      <c r="F174" s="113"/>
    </row>
    <row r="175" spans="1:9" s="63" customFormat="1" ht="14.5" customHeight="1" x14ac:dyDescent="0.35">
      <c r="A175" s="55" t="s">
        <v>9</v>
      </c>
      <c r="B175" s="63" t="s">
        <v>2767</v>
      </c>
      <c r="C175" s="113"/>
      <c r="D175" s="113"/>
      <c r="E175" s="113"/>
      <c r="F175" s="113"/>
    </row>
    <row r="176" spans="1:9" s="63" customFormat="1" ht="14.5" customHeight="1" x14ac:dyDescent="0.35">
      <c r="B176" s="63" t="s">
        <v>2764</v>
      </c>
      <c r="C176" s="113"/>
      <c r="D176" s="113"/>
      <c r="E176" s="113"/>
      <c r="F176" s="113"/>
    </row>
    <row r="177" spans="1:6" s="63" customFormat="1" ht="14.5" customHeight="1" x14ac:dyDescent="0.35">
      <c r="C177" s="113"/>
      <c r="D177" s="113"/>
      <c r="E177" s="113"/>
      <c r="F177" s="113"/>
    </row>
    <row r="178" spans="1:6" s="63" customFormat="1" ht="14.5" customHeight="1" x14ac:dyDescent="0.35">
      <c r="C178" s="113"/>
      <c r="D178" s="113"/>
      <c r="E178" s="113"/>
      <c r="F178" s="113"/>
    </row>
    <row r="179" spans="1:6" s="63" customFormat="1" ht="14.5" customHeight="1" x14ac:dyDescent="0.35">
      <c r="B179" s="62" t="s">
        <v>2619</v>
      </c>
      <c r="C179" s="113"/>
      <c r="D179" s="113"/>
      <c r="E179" s="113"/>
      <c r="F179" s="113"/>
    </row>
    <row r="180" spans="1:6" s="63" customFormat="1" ht="14.5" customHeight="1" x14ac:dyDescent="0.35"/>
    <row r="181" spans="1:6" s="63" customFormat="1" ht="14.5" customHeight="1" x14ac:dyDescent="0.35">
      <c r="A181" s="55" t="s">
        <v>9</v>
      </c>
      <c r="B181" s="63" t="s">
        <v>2507</v>
      </c>
    </row>
    <row r="182" spans="1:6" s="108" customFormat="1" ht="14.5" customHeight="1" x14ac:dyDescent="0.35"/>
    <row r="183" spans="1:6" s="63" customFormat="1" ht="14.5" customHeight="1" x14ac:dyDescent="0.35">
      <c r="C183" s="63" t="s">
        <v>2694</v>
      </c>
    </row>
    <row r="184" spans="1:6" s="63" customFormat="1" ht="14.5" customHeight="1" x14ac:dyDescent="0.35"/>
    <row r="185" spans="1:6" s="63" customFormat="1" ht="14.5" customHeight="1" x14ac:dyDescent="0.35">
      <c r="A185" s="55" t="s">
        <v>9</v>
      </c>
      <c r="B185" s="63" t="s">
        <v>2783</v>
      </c>
    </row>
    <row r="186" spans="1:6" s="63" customFormat="1" ht="14.5" customHeight="1" x14ac:dyDescent="0.35">
      <c r="B186" s="63" t="s">
        <v>2504</v>
      </c>
    </row>
    <row r="187" spans="1:6" s="63" customFormat="1" ht="14.5" customHeight="1" x14ac:dyDescent="0.35">
      <c r="A187" s="55" t="s">
        <v>9</v>
      </c>
      <c r="B187" s="63" t="s">
        <v>2695</v>
      </c>
    </row>
    <row r="188" spans="1:6" s="63" customFormat="1" ht="14.5" customHeight="1" x14ac:dyDescent="0.35">
      <c r="A188" s="55" t="s">
        <v>9</v>
      </c>
      <c r="B188" s="63" t="s">
        <v>2696</v>
      </c>
    </row>
    <row r="189" spans="1:6" s="63" customFormat="1" ht="14.5" customHeight="1" x14ac:dyDescent="0.35">
      <c r="B189" s="63" t="s">
        <v>2505</v>
      </c>
    </row>
    <row r="190" spans="1:6" s="63" customFormat="1" ht="14.5" customHeight="1" x14ac:dyDescent="0.35">
      <c r="B190" s="63" t="s">
        <v>2717</v>
      </c>
    </row>
    <row r="191" spans="1:6" s="63" customFormat="1" ht="14.5" customHeight="1" x14ac:dyDescent="0.35">
      <c r="A191" s="55" t="s">
        <v>9</v>
      </c>
      <c r="B191" s="63" t="s">
        <v>2739</v>
      </c>
    </row>
    <row r="192" spans="1:6" s="63" customFormat="1" ht="14.5" customHeight="1" x14ac:dyDescent="0.35">
      <c r="B192" s="63" t="s">
        <v>2728</v>
      </c>
    </row>
    <row r="193" spans="1:5" s="63" customFormat="1" ht="14.5" customHeight="1" x14ac:dyDescent="0.35">
      <c r="A193" s="55" t="s">
        <v>9</v>
      </c>
      <c r="B193" s="63" t="s">
        <v>2697</v>
      </c>
    </row>
    <row r="194" spans="1:5" s="63" customFormat="1" ht="14.5" customHeight="1" x14ac:dyDescent="0.35">
      <c r="B194" s="63" t="s">
        <v>2506</v>
      </c>
    </row>
    <row r="195" spans="1:5" s="63" customFormat="1" ht="14.5" customHeight="1" x14ac:dyDescent="0.35">
      <c r="A195" s="55" t="s">
        <v>9</v>
      </c>
      <c r="B195" s="63" t="s">
        <v>2740</v>
      </c>
    </row>
    <row r="196" spans="1:5" s="63" customFormat="1" ht="14.5" customHeight="1" x14ac:dyDescent="0.35">
      <c r="B196" s="63" t="s">
        <v>2730</v>
      </c>
    </row>
    <row r="197" spans="1:5" s="63" customFormat="1" ht="14.5" customHeight="1" x14ac:dyDescent="0.35">
      <c r="B197" s="63" t="s">
        <v>2731</v>
      </c>
    </row>
    <row r="198" spans="1:5" s="63" customFormat="1" ht="14.5" customHeight="1" x14ac:dyDescent="0.35">
      <c r="A198" s="55" t="s">
        <v>9</v>
      </c>
      <c r="B198" s="63" t="s">
        <v>2716</v>
      </c>
    </row>
    <row r="199" spans="1:5" s="63" customFormat="1" ht="14.5" customHeight="1" x14ac:dyDescent="0.35">
      <c r="B199" s="63" t="s">
        <v>2786</v>
      </c>
    </row>
    <row r="200" spans="1:5" s="63" customFormat="1" ht="14.5" customHeight="1" x14ac:dyDescent="0.35">
      <c r="A200" s="55" t="s">
        <v>9</v>
      </c>
      <c r="B200" s="63" t="s">
        <v>2510</v>
      </c>
    </row>
    <row r="201" spans="1:5" s="63" customFormat="1" ht="14.5" customHeight="1" x14ac:dyDescent="0.35">
      <c r="B201" s="63" t="s">
        <v>2723</v>
      </c>
    </row>
    <row r="202" spans="1:5" s="63" customFormat="1" ht="14.5" customHeight="1" x14ac:dyDescent="0.35">
      <c r="A202" s="55" t="s">
        <v>9</v>
      </c>
      <c r="B202" s="63" t="s">
        <v>2698</v>
      </c>
    </row>
    <row r="203" spans="1:5" s="63" customFormat="1" ht="14.5" customHeight="1" x14ac:dyDescent="0.35">
      <c r="A203" s="55" t="s">
        <v>9</v>
      </c>
      <c r="B203" s="63" t="s">
        <v>2526</v>
      </c>
    </row>
    <row r="204" spans="1:5" s="63" customFormat="1" ht="14.5" customHeight="1" x14ac:dyDescent="0.35">
      <c r="A204" s="55" t="s">
        <v>9</v>
      </c>
      <c r="B204" s="63" t="s">
        <v>2742</v>
      </c>
    </row>
    <row r="205" spans="1:5" s="63" customFormat="1" ht="14.5" customHeight="1" x14ac:dyDescent="0.35">
      <c r="B205" s="63" t="s">
        <v>2540</v>
      </c>
    </row>
    <row r="206" spans="1:5" s="108" customFormat="1" ht="14.5" customHeight="1" x14ac:dyDescent="0.35"/>
    <row r="207" spans="1:5" s="108" customFormat="1" ht="14.5" customHeight="1" x14ac:dyDescent="0.35">
      <c r="B207" s="63"/>
      <c r="C207" s="63"/>
      <c r="D207" s="63"/>
      <c r="E207" s="116"/>
    </row>
    <row r="208" spans="1:5" s="63" customFormat="1" ht="14.5" customHeight="1" x14ac:dyDescent="0.35">
      <c r="B208" s="62" t="s">
        <v>2677</v>
      </c>
    </row>
    <row r="209" spans="1:4" s="108" customFormat="1" ht="14.5" customHeight="1" x14ac:dyDescent="0.35">
      <c r="B209" s="109"/>
    </row>
    <row r="210" spans="1:4" s="108" customFormat="1" ht="14.5" customHeight="1" x14ac:dyDescent="0.35">
      <c r="B210" s="171" t="s">
        <v>2383</v>
      </c>
      <c r="C210" s="171"/>
      <c r="D210" s="171"/>
    </row>
    <row r="211" spans="1:4" s="108" customFormat="1" ht="14.5" customHeight="1" x14ac:dyDescent="0.35">
      <c r="B211" s="62"/>
      <c r="C211" s="62"/>
      <c r="D211" s="62"/>
    </row>
    <row r="212" spans="1:4" s="108" customFormat="1" ht="14.5" customHeight="1" x14ac:dyDescent="0.35">
      <c r="A212" s="53" t="s">
        <v>9</v>
      </c>
      <c r="B212" s="43" t="s">
        <v>2768</v>
      </c>
      <c r="C212" s="62"/>
      <c r="D212" s="62"/>
    </row>
    <row r="213" spans="1:4" s="108" customFormat="1" ht="14.5" customHeight="1" x14ac:dyDescent="0.35">
      <c r="A213" s="110"/>
      <c r="B213" s="43" t="s">
        <v>2527</v>
      </c>
      <c r="C213" s="62"/>
      <c r="D213" s="62"/>
    </row>
    <row r="214" spans="1:4" s="108" customFormat="1" ht="14.5" customHeight="1" x14ac:dyDescent="0.35">
      <c r="A214" s="52" t="s">
        <v>9</v>
      </c>
      <c r="B214" s="63" t="s">
        <v>2743</v>
      </c>
      <c r="C214" s="62"/>
      <c r="D214" s="62"/>
    </row>
    <row r="215" spans="1:4" s="108" customFormat="1" ht="14.5" customHeight="1" x14ac:dyDescent="0.35">
      <c r="A215" s="52" t="s">
        <v>9</v>
      </c>
      <c r="B215" s="63" t="s">
        <v>2744</v>
      </c>
      <c r="C215" s="62"/>
      <c r="D215" s="62"/>
    </row>
    <row r="216" spans="1:4" s="108" customFormat="1" ht="14.5" customHeight="1" x14ac:dyDescent="0.35">
      <c r="A216" s="52" t="s">
        <v>9</v>
      </c>
      <c r="B216" s="63" t="s">
        <v>2520</v>
      </c>
    </row>
    <row r="217" spans="1:4" s="108" customFormat="1" ht="14.5" customHeight="1" x14ac:dyDescent="0.35">
      <c r="A217" s="52" t="s">
        <v>9</v>
      </c>
      <c r="B217" s="63" t="s">
        <v>2521</v>
      </c>
    </row>
    <row r="218" spans="1:4" s="108" customFormat="1" ht="14.5" customHeight="1" x14ac:dyDescent="0.35">
      <c r="A218" s="52" t="s">
        <v>9</v>
      </c>
      <c r="B218" s="63" t="s">
        <v>2522</v>
      </c>
    </row>
    <row r="219" spans="1:4" s="108" customFormat="1" ht="14.5" customHeight="1" x14ac:dyDescent="0.35">
      <c r="A219" s="52" t="s">
        <v>9</v>
      </c>
      <c r="B219" s="63" t="s">
        <v>2748</v>
      </c>
    </row>
    <row r="220" spans="1:4" s="108" customFormat="1" ht="14.5" customHeight="1" x14ac:dyDescent="0.35">
      <c r="A220" s="52" t="s">
        <v>9</v>
      </c>
      <c r="B220" s="63" t="s">
        <v>2528</v>
      </c>
    </row>
    <row r="221" spans="1:4" s="108" customFormat="1" ht="14.5" customHeight="1" x14ac:dyDescent="0.35">
      <c r="A221" s="94"/>
      <c r="B221" s="63"/>
    </row>
    <row r="222" spans="1:4" s="63" customFormat="1" ht="14.5" customHeight="1" x14ac:dyDescent="0.35">
      <c r="B222" s="62" t="s">
        <v>2676</v>
      </c>
    </row>
    <row r="223" spans="1:4" s="63" customFormat="1" ht="14.5" customHeight="1" x14ac:dyDescent="0.35"/>
    <row r="224" spans="1:4" s="63" customFormat="1" ht="14.5" customHeight="1" x14ac:dyDescent="0.35">
      <c r="A224" s="55" t="s">
        <v>9</v>
      </c>
      <c r="B224" s="63" t="s">
        <v>2745</v>
      </c>
    </row>
    <row r="225" spans="1:8" s="63" customFormat="1" ht="14.5" customHeight="1" x14ac:dyDescent="0.35"/>
    <row r="226" spans="1:8" s="63" customFormat="1" ht="14.5" customHeight="1" x14ac:dyDescent="0.35">
      <c r="F226" s="287" t="s">
        <v>2064</v>
      </c>
      <c r="G226" s="287"/>
    </row>
    <row r="227" spans="1:8" s="63" customFormat="1" ht="14.5" customHeight="1" x14ac:dyDescent="0.35">
      <c r="C227" s="62" t="s">
        <v>5</v>
      </c>
      <c r="D227" s="62"/>
      <c r="F227" s="188" t="s">
        <v>2381</v>
      </c>
      <c r="G227" s="224">
        <f>$F$117+($F$117*0.1)</f>
        <v>0</v>
      </c>
    </row>
    <row r="228" spans="1:8" s="63" customFormat="1" ht="14.5" customHeight="1" x14ac:dyDescent="0.35">
      <c r="C228" s="63" t="s">
        <v>2544</v>
      </c>
      <c r="D228" s="62"/>
      <c r="F228" s="55">
        <v>38.5</v>
      </c>
      <c r="G228" s="234" t="s">
        <v>2525</v>
      </c>
      <c r="H228" s="55" t="s">
        <v>9</v>
      </c>
    </row>
    <row r="229" spans="1:8" s="63" customFormat="1" ht="14.5" customHeight="1" x14ac:dyDescent="0.35">
      <c r="C229" s="63" t="s">
        <v>2577</v>
      </c>
      <c r="F229" s="55">
        <v>5</v>
      </c>
      <c r="G229" s="55">
        <f>F229*$G$227</f>
        <v>0</v>
      </c>
      <c r="H229" s="55" t="s">
        <v>9</v>
      </c>
    </row>
    <row r="230" spans="1:8" s="63" customFormat="1" ht="14.5" customHeight="1" thickBot="1" x14ac:dyDescent="0.4">
      <c r="C230" s="225" t="s">
        <v>2467</v>
      </c>
      <c r="D230" s="225"/>
      <c r="E230" s="225"/>
      <c r="F230" s="232">
        <v>6.5</v>
      </c>
      <c r="G230" s="232">
        <f>F230*$G$227</f>
        <v>0</v>
      </c>
      <c r="H230" s="55" t="s">
        <v>9</v>
      </c>
    </row>
    <row r="231" spans="1:8" s="63" customFormat="1" ht="14.5" customHeight="1" thickBot="1" x14ac:dyDescent="0.4">
      <c r="C231" s="134" t="s">
        <v>2382</v>
      </c>
      <c r="D231" s="229"/>
      <c r="E231" s="229"/>
      <c r="F231" s="233">
        <v>50</v>
      </c>
      <c r="G231" s="233">
        <f>SUM(G229:G230)</f>
        <v>0</v>
      </c>
    </row>
    <row r="232" spans="1:8" s="63" customFormat="1" ht="14.5" customHeight="1" x14ac:dyDescent="0.35">
      <c r="C232" s="113"/>
      <c r="D232" s="113"/>
      <c r="E232" s="113"/>
      <c r="F232" s="113"/>
    </row>
    <row r="233" spans="1:8" s="63" customFormat="1" ht="14.5" customHeight="1" x14ac:dyDescent="0.35">
      <c r="A233" s="55" t="s">
        <v>9</v>
      </c>
      <c r="B233" s="63" t="s">
        <v>2746</v>
      </c>
      <c r="C233" s="113"/>
      <c r="D233" s="113"/>
      <c r="E233" s="113"/>
      <c r="F233" s="113"/>
    </row>
    <row r="234" spans="1:8" s="63" customFormat="1" ht="14.5" customHeight="1" x14ac:dyDescent="0.35">
      <c r="B234" s="63" t="s">
        <v>2529</v>
      </c>
    </row>
    <row r="235" spans="1:8" s="63" customFormat="1" ht="14.5" customHeight="1" x14ac:dyDescent="0.35">
      <c r="A235" s="55" t="s">
        <v>9</v>
      </c>
      <c r="B235" s="63" t="s">
        <v>2530</v>
      </c>
    </row>
    <row r="236" spans="1:8" s="63" customFormat="1" ht="14.5" customHeight="1" x14ac:dyDescent="0.35">
      <c r="A236" s="55" t="s">
        <v>9</v>
      </c>
      <c r="B236" s="63" t="s">
        <v>2531</v>
      </c>
    </row>
    <row r="237" spans="1:8" s="63" customFormat="1" ht="14.5" customHeight="1" x14ac:dyDescent="0.35"/>
    <row r="238" spans="1:8" s="63" customFormat="1" ht="14.5" customHeight="1" x14ac:dyDescent="0.35">
      <c r="C238" s="63" t="s">
        <v>2699</v>
      </c>
    </row>
    <row r="239" spans="1:8" s="63" customFormat="1" ht="14.5" customHeight="1" x14ac:dyDescent="0.35"/>
    <row r="240" spans="1:8" s="63" customFormat="1" ht="14.5" customHeight="1" x14ac:dyDescent="0.35">
      <c r="A240" s="55" t="s">
        <v>9</v>
      </c>
      <c r="B240" s="63" t="s">
        <v>2784</v>
      </c>
    </row>
    <row r="241" spans="1:2" s="63" customFormat="1" ht="14.5" customHeight="1" x14ac:dyDescent="0.35">
      <c r="B241" s="63" t="s">
        <v>2508</v>
      </c>
    </row>
    <row r="242" spans="1:2" s="63" customFormat="1" ht="14.5" customHeight="1" x14ac:dyDescent="0.35">
      <c r="A242" s="55" t="s">
        <v>9</v>
      </c>
      <c r="B242" s="63" t="s">
        <v>2684</v>
      </c>
    </row>
    <row r="243" spans="1:2" s="63" customFormat="1" ht="14.5" customHeight="1" x14ac:dyDescent="0.35">
      <c r="A243" s="55" t="s">
        <v>9</v>
      </c>
      <c r="B243" s="63" t="s">
        <v>2687</v>
      </c>
    </row>
    <row r="244" spans="1:2" s="63" customFormat="1" ht="14.5" customHeight="1" x14ac:dyDescent="0.35">
      <c r="B244" s="63" t="s">
        <v>2505</v>
      </c>
    </row>
    <row r="245" spans="1:2" s="63" customFormat="1" ht="14.5" customHeight="1" x14ac:dyDescent="0.35">
      <c r="B245" s="63" t="s">
        <v>2717</v>
      </c>
    </row>
    <row r="246" spans="1:2" s="63" customFormat="1" ht="14.5" customHeight="1" x14ac:dyDescent="0.35">
      <c r="A246" s="55" t="s">
        <v>9</v>
      </c>
      <c r="B246" s="63" t="s">
        <v>2732</v>
      </c>
    </row>
    <row r="247" spans="1:2" s="63" customFormat="1" ht="14.5" customHeight="1" x14ac:dyDescent="0.35">
      <c r="B247" s="63" t="s">
        <v>2733</v>
      </c>
    </row>
    <row r="248" spans="1:2" s="63" customFormat="1" ht="14.5" customHeight="1" x14ac:dyDescent="0.35">
      <c r="A248" s="55" t="s">
        <v>9</v>
      </c>
      <c r="B248" s="63" t="s">
        <v>2688</v>
      </c>
    </row>
    <row r="249" spans="1:2" s="63" customFormat="1" ht="14.5" customHeight="1" x14ac:dyDescent="0.35">
      <c r="B249" s="63" t="s">
        <v>2509</v>
      </c>
    </row>
    <row r="250" spans="1:2" s="63" customFormat="1" ht="14.5" customHeight="1" x14ac:dyDescent="0.35">
      <c r="A250" s="55" t="s">
        <v>9</v>
      </c>
      <c r="B250" s="63" t="s">
        <v>2734</v>
      </c>
    </row>
    <row r="251" spans="1:2" s="63" customFormat="1" ht="14.5" customHeight="1" x14ac:dyDescent="0.35">
      <c r="B251" s="63" t="s">
        <v>2738</v>
      </c>
    </row>
    <row r="252" spans="1:2" s="63" customFormat="1" ht="14.5" customHeight="1" x14ac:dyDescent="0.35">
      <c r="B252" s="63" t="s">
        <v>2735</v>
      </c>
    </row>
    <row r="253" spans="1:2" s="63" customFormat="1" ht="14.5" customHeight="1" x14ac:dyDescent="0.35">
      <c r="A253" s="55" t="s">
        <v>9</v>
      </c>
      <c r="B253" s="63" t="s">
        <v>2714</v>
      </c>
    </row>
    <row r="254" spans="1:2" s="63" customFormat="1" ht="14.5" customHeight="1" x14ac:dyDescent="0.35">
      <c r="B254" s="63" t="s">
        <v>2786</v>
      </c>
    </row>
    <row r="255" spans="1:2" s="63" customFormat="1" ht="14.5" customHeight="1" x14ac:dyDescent="0.35">
      <c r="A255" s="55" t="s">
        <v>9</v>
      </c>
      <c r="B255" s="63" t="s">
        <v>2532</v>
      </c>
    </row>
    <row r="256" spans="1:2" s="63" customFormat="1" ht="14.5" customHeight="1" x14ac:dyDescent="0.35">
      <c r="B256" s="63" t="s">
        <v>2724</v>
      </c>
    </row>
    <row r="257" spans="1:5" s="63" customFormat="1" ht="14.5" customHeight="1" x14ac:dyDescent="0.35">
      <c r="A257" s="55" t="s">
        <v>9</v>
      </c>
      <c r="B257" s="63" t="s">
        <v>2689</v>
      </c>
    </row>
    <row r="258" spans="1:5" s="63" customFormat="1" ht="14.5" customHeight="1" x14ac:dyDescent="0.35">
      <c r="A258" s="55" t="s">
        <v>9</v>
      </c>
      <c r="B258" s="63" t="s">
        <v>2533</v>
      </c>
    </row>
    <row r="259" spans="1:5" s="63" customFormat="1" ht="14.5" customHeight="1" x14ac:dyDescent="0.35">
      <c r="A259" s="55" t="s">
        <v>9</v>
      </c>
      <c r="B259" s="63" t="s">
        <v>2675</v>
      </c>
    </row>
    <row r="260" spans="1:5" s="63" customFormat="1" ht="14.5" customHeight="1" x14ac:dyDescent="0.35">
      <c r="B260" s="63" t="s">
        <v>2540</v>
      </c>
    </row>
    <row r="261" spans="1:5" s="108" customFormat="1" ht="14.5" customHeight="1" x14ac:dyDescent="0.35"/>
    <row r="262" spans="1:5" s="108" customFormat="1" ht="14.5" customHeight="1" x14ac:dyDescent="0.35">
      <c r="B262" s="63"/>
      <c r="C262" s="63"/>
      <c r="D262" s="63"/>
      <c r="E262" s="116"/>
    </row>
    <row r="263" spans="1:5" s="63" customFormat="1" ht="14.5" customHeight="1" x14ac:dyDescent="0.35">
      <c r="B263" s="62" t="s">
        <v>2513</v>
      </c>
    </row>
    <row r="264" spans="1:5" s="108" customFormat="1" ht="14.5" customHeight="1" x14ac:dyDescent="0.35">
      <c r="B264" s="109"/>
    </row>
    <row r="265" spans="1:5" s="108" customFormat="1" ht="14.5" customHeight="1" x14ac:dyDescent="0.35">
      <c r="B265" s="171" t="s">
        <v>2383</v>
      </c>
      <c r="C265" s="171"/>
      <c r="D265" s="171"/>
    </row>
    <row r="266" spans="1:5" s="108" customFormat="1" ht="14.5" customHeight="1" x14ac:dyDescent="0.35">
      <c r="A266" s="53" t="s">
        <v>9</v>
      </c>
      <c r="B266" s="43" t="s">
        <v>2534</v>
      </c>
    </row>
    <row r="267" spans="1:5" s="108" customFormat="1" ht="14.5" customHeight="1" x14ac:dyDescent="0.35">
      <c r="A267" s="110"/>
      <c r="B267" s="43" t="s">
        <v>2708</v>
      </c>
    </row>
    <row r="268" spans="1:5" s="108" customFormat="1" ht="14.5" customHeight="1" x14ac:dyDescent="0.35">
      <c r="A268" s="52" t="s">
        <v>9</v>
      </c>
      <c r="B268" s="63" t="s">
        <v>2709</v>
      </c>
    </row>
    <row r="269" spans="1:5" s="108" customFormat="1" ht="14.5" customHeight="1" x14ac:dyDescent="0.35">
      <c r="A269" s="52" t="s">
        <v>9</v>
      </c>
      <c r="B269" s="63" t="s">
        <v>2710</v>
      </c>
    </row>
    <row r="270" spans="1:5" s="108" customFormat="1" ht="14.5" customHeight="1" x14ac:dyDescent="0.35">
      <c r="A270" s="52" t="s">
        <v>9</v>
      </c>
      <c r="B270" s="63" t="s">
        <v>2560</v>
      </c>
    </row>
    <row r="271" spans="1:5" s="108" customFormat="1" ht="14.5" customHeight="1" x14ac:dyDescent="0.35">
      <c r="A271" s="52" t="s">
        <v>9</v>
      </c>
      <c r="B271" s="63" t="s">
        <v>2538</v>
      </c>
    </row>
    <row r="272" spans="1:5" s="108" customFormat="1" ht="14.5" customHeight="1" x14ac:dyDescent="0.35">
      <c r="A272" s="94"/>
      <c r="B272" s="63" t="s">
        <v>2794</v>
      </c>
    </row>
    <row r="273" spans="1:9" s="108" customFormat="1" ht="14.5" customHeight="1" x14ac:dyDescent="0.35">
      <c r="A273" s="94"/>
      <c r="B273" s="63" t="s">
        <v>2539</v>
      </c>
    </row>
    <row r="274" spans="1:9" s="108" customFormat="1" ht="14.5" customHeight="1" x14ac:dyDescent="0.35">
      <c r="A274" s="94"/>
      <c r="B274" s="63"/>
    </row>
    <row r="275" spans="1:9" s="108" customFormat="1" ht="14.5" customHeight="1" x14ac:dyDescent="0.35">
      <c r="A275" s="94"/>
      <c r="B275" s="63" t="s">
        <v>2551</v>
      </c>
      <c r="C275" s="63"/>
      <c r="D275" s="63"/>
      <c r="E275" s="63"/>
      <c r="F275" s="63"/>
      <c r="G275" s="63"/>
      <c r="H275" s="63"/>
      <c r="I275" s="63"/>
    </row>
    <row r="276" spans="1:9" s="108" customFormat="1" ht="14.5" customHeight="1" x14ac:dyDescent="0.35">
      <c r="A276" s="94"/>
      <c r="B276" s="63" t="s">
        <v>2552</v>
      </c>
      <c r="C276" s="63"/>
      <c r="D276" s="63"/>
      <c r="E276" s="63"/>
      <c r="F276" s="63"/>
      <c r="G276" s="63"/>
      <c r="H276" s="63"/>
      <c r="I276" s="63"/>
    </row>
    <row r="277" spans="1:9" s="108" customFormat="1" ht="14.5" customHeight="1" thickBot="1" x14ac:dyDescent="0.4">
      <c r="A277" s="94"/>
      <c r="B277" s="63"/>
      <c r="C277" s="63"/>
      <c r="D277" s="63"/>
      <c r="E277" s="63"/>
      <c r="F277" s="63"/>
      <c r="G277" s="63"/>
      <c r="H277" s="63"/>
      <c r="I277" s="63"/>
    </row>
    <row r="278" spans="1:9" s="108" customFormat="1" ht="14.5" customHeight="1" thickBot="1" x14ac:dyDescent="0.4">
      <c r="A278" s="94"/>
      <c r="B278" s="63"/>
      <c r="C278" s="330" t="s">
        <v>2553</v>
      </c>
      <c r="D278" s="331"/>
      <c r="E278" s="330" t="s">
        <v>2367</v>
      </c>
      <c r="F278" s="334"/>
      <c r="G278" s="63"/>
      <c r="H278" s="63"/>
      <c r="I278" s="63"/>
    </row>
    <row r="279" spans="1:9" s="108" customFormat="1" ht="14.5" customHeight="1" thickBot="1" x14ac:dyDescent="0.4">
      <c r="A279" s="94"/>
      <c r="B279" s="63"/>
      <c r="C279" s="332" t="s">
        <v>35</v>
      </c>
      <c r="D279" s="333"/>
      <c r="E279" s="335" t="s">
        <v>2368</v>
      </c>
      <c r="F279" s="336"/>
      <c r="G279" s="63"/>
      <c r="H279" s="63"/>
      <c r="I279" s="63"/>
    </row>
    <row r="280" spans="1:9" s="108" customFormat="1" ht="14.5" customHeight="1" thickBot="1" x14ac:dyDescent="0.4">
      <c r="A280" s="94"/>
      <c r="B280" s="63"/>
      <c r="C280" s="332" t="s">
        <v>2545</v>
      </c>
      <c r="D280" s="333"/>
      <c r="E280" s="335" t="s">
        <v>2548</v>
      </c>
      <c r="F280" s="336"/>
      <c r="G280" s="63"/>
      <c r="H280" s="63"/>
      <c r="I280" s="63"/>
    </row>
    <row r="281" spans="1:9" s="108" customFormat="1" ht="14.5" customHeight="1" thickBot="1" x14ac:dyDescent="0.4">
      <c r="A281" s="94"/>
      <c r="B281" s="63"/>
      <c r="C281" s="332" t="s">
        <v>2546</v>
      </c>
      <c r="D281" s="333"/>
      <c r="E281" s="335" t="s">
        <v>2549</v>
      </c>
      <c r="F281" s="336"/>
      <c r="G281" s="63"/>
      <c r="H281" s="63"/>
      <c r="I281" s="63"/>
    </row>
    <row r="282" spans="1:9" s="108" customFormat="1" ht="14.5" customHeight="1" thickBot="1" x14ac:dyDescent="0.4">
      <c r="A282" s="94"/>
      <c r="B282" s="63"/>
      <c r="C282" s="332" t="s">
        <v>2547</v>
      </c>
      <c r="D282" s="333"/>
      <c r="E282" s="335" t="s">
        <v>2550</v>
      </c>
      <c r="F282" s="336"/>
      <c r="G282" s="63"/>
      <c r="H282" s="63"/>
      <c r="I282" s="63"/>
    </row>
    <row r="283" spans="1:9" s="108" customFormat="1" ht="14.5" customHeight="1" x14ac:dyDescent="0.35">
      <c r="A283" s="94"/>
      <c r="B283" s="63"/>
      <c r="C283" s="63"/>
      <c r="D283" s="63"/>
      <c r="E283" s="63"/>
      <c r="F283" s="63"/>
      <c r="G283" s="63"/>
      <c r="H283" s="63"/>
      <c r="I283" s="63"/>
    </row>
    <row r="284" spans="1:9" s="108" customFormat="1" ht="14.5" customHeight="1" x14ac:dyDescent="0.35">
      <c r="A284" s="94"/>
      <c r="B284" s="62" t="s">
        <v>2454</v>
      </c>
      <c r="C284" s="62"/>
      <c r="D284" s="62"/>
      <c r="E284" s="62"/>
      <c r="F284" s="62"/>
      <c r="G284" s="62"/>
      <c r="H284" s="62"/>
      <c r="I284" s="63"/>
    </row>
    <row r="285" spans="1:9" s="108" customFormat="1" ht="14.5" customHeight="1" x14ac:dyDescent="0.35">
      <c r="A285" s="94"/>
      <c r="B285" s="63" t="s">
        <v>2455</v>
      </c>
      <c r="C285" s="63"/>
      <c r="D285" s="63"/>
      <c r="E285" s="63"/>
      <c r="F285" s="63"/>
      <c r="G285" s="63"/>
      <c r="H285" s="63"/>
      <c r="I285" s="63"/>
    </row>
    <row r="286" spans="1:9" s="108" customFormat="1" ht="14.5" customHeight="1" x14ac:dyDescent="0.35">
      <c r="A286" s="94"/>
      <c r="B286" s="63"/>
    </row>
    <row r="287" spans="1:9" s="108" customFormat="1" ht="14.5" customHeight="1" x14ac:dyDescent="0.35">
      <c r="A287" s="52" t="s">
        <v>9</v>
      </c>
      <c r="B287" s="63" t="s">
        <v>2535</v>
      </c>
    </row>
    <row r="288" spans="1:9" s="108" customFormat="1" ht="14.5" customHeight="1" x14ac:dyDescent="0.35">
      <c r="A288" s="52" t="s">
        <v>9</v>
      </c>
      <c r="B288" s="63" t="s">
        <v>2536</v>
      </c>
    </row>
    <row r="289" spans="1:9" s="112" customFormat="1" ht="14.5" customHeight="1" x14ac:dyDescent="0.35">
      <c r="A289" s="53" t="s">
        <v>9</v>
      </c>
      <c r="B289" s="43" t="s">
        <v>2749</v>
      </c>
    </row>
    <row r="290" spans="1:9" s="108" customFormat="1" ht="14.5" customHeight="1" x14ac:dyDescent="0.35">
      <c r="A290" s="52" t="s">
        <v>9</v>
      </c>
      <c r="B290" s="63" t="s">
        <v>2537</v>
      </c>
    </row>
    <row r="291" spans="1:9" s="108" customFormat="1" ht="14.5" customHeight="1" x14ac:dyDescent="0.35">
      <c r="A291" s="94"/>
      <c r="B291" s="63"/>
    </row>
    <row r="292" spans="1:9" s="108" customFormat="1" ht="14.5" customHeight="1" x14ac:dyDescent="0.35">
      <c r="B292" s="109"/>
    </row>
    <row r="293" spans="1:9" s="63" customFormat="1" ht="14.5" customHeight="1" x14ac:dyDescent="0.35">
      <c r="B293" s="62" t="s">
        <v>2516</v>
      </c>
    </row>
    <row r="294" spans="1:9" s="63" customFormat="1" ht="14.5" customHeight="1" x14ac:dyDescent="0.35"/>
    <row r="295" spans="1:9" s="63" customFormat="1" ht="14.5" customHeight="1" x14ac:dyDescent="0.35">
      <c r="A295" s="55" t="s">
        <v>9</v>
      </c>
      <c r="B295" s="63" t="s">
        <v>2556</v>
      </c>
    </row>
    <row r="296" spans="1:9" s="63" customFormat="1" ht="14.5" customHeight="1" x14ac:dyDescent="0.35"/>
    <row r="297" spans="1:9" s="63" customFormat="1" ht="14.5" customHeight="1" x14ac:dyDescent="0.35">
      <c r="C297" s="62"/>
      <c r="D297" s="62"/>
      <c r="G297" s="287" t="s">
        <v>2064</v>
      </c>
      <c r="H297" s="287"/>
    </row>
    <row r="298" spans="1:9" s="63" customFormat="1" ht="14.5" customHeight="1" x14ac:dyDescent="0.35">
      <c r="C298" s="62" t="s">
        <v>5</v>
      </c>
      <c r="D298" s="62"/>
      <c r="G298" s="188" t="s">
        <v>2381</v>
      </c>
      <c r="H298" s="224">
        <f>$F$117+($F$117*0.1)</f>
        <v>0</v>
      </c>
    </row>
    <row r="299" spans="1:9" s="63" customFormat="1" ht="14.5" customHeight="1" x14ac:dyDescent="0.35">
      <c r="C299" s="63" t="s">
        <v>2554</v>
      </c>
      <c r="G299" s="55">
        <v>50</v>
      </c>
      <c r="H299" s="234" t="s">
        <v>2525</v>
      </c>
      <c r="I299" s="55" t="s">
        <v>9</v>
      </c>
    </row>
    <row r="300" spans="1:9" s="63" customFormat="1" ht="14.5" customHeight="1" x14ac:dyDescent="0.35">
      <c r="C300" s="63" t="s">
        <v>2555</v>
      </c>
      <c r="G300" s="55">
        <v>2</v>
      </c>
      <c r="H300" s="234" t="s">
        <v>2525</v>
      </c>
      <c r="I300" s="55" t="s">
        <v>9</v>
      </c>
    </row>
    <row r="301" spans="1:9" s="63" customFormat="1" ht="14.5" customHeight="1" x14ac:dyDescent="0.35">
      <c r="C301" s="63" t="s">
        <v>2578</v>
      </c>
      <c r="G301" s="55">
        <v>25</v>
      </c>
      <c r="H301" s="55">
        <f>G301*$H$298</f>
        <v>0</v>
      </c>
      <c r="I301" s="55" t="s">
        <v>9</v>
      </c>
    </row>
    <row r="302" spans="1:9" s="63" customFormat="1" ht="14.5" customHeight="1" x14ac:dyDescent="0.35">
      <c r="C302" s="63" t="s">
        <v>2469</v>
      </c>
      <c r="G302" s="55">
        <v>5</v>
      </c>
      <c r="H302" s="55">
        <f t="shared" ref="H302:H304" si="1">G302*$H$298</f>
        <v>0</v>
      </c>
      <c r="I302" s="55" t="s">
        <v>9</v>
      </c>
    </row>
    <row r="303" spans="1:9" s="63" customFormat="1" ht="14.5" customHeight="1" x14ac:dyDescent="0.35">
      <c r="C303" s="63" t="s">
        <v>2470</v>
      </c>
      <c r="G303" s="55">
        <v>6.5</v>
      </c>
      <c r="H303" s="55">
        <f t="shared" si="1"/>
        <v>0</v>
      </c>
      <c r="I303" s="55" t="s">
        <v>9</v>
      </c>
    </row>
    <row r="304" spans="1:9" s="63" customFormat="1" ht="14.5" customHeight="1" thickBot="1" x14ac:dyDescent="0.4">
      <c r="C304" s="225" t="s">
        <v>2666</v>
      </c>
      <c r="D304" s="225"/>
      <c r="E304" s="225"/>
      <c r="F304" s="225"/>
      <c r="G304" s="232">
        <v>11.5</v>
      </c>
      <c r="H304" s="232">
        <f t="shared" si="1"/>
        <v>0</v>
      </c>
      <c r="I304" s="55" t="s">
        <v>9</v>
      </c>
    </row>
    <row r="305" spans="1:8" s="63" customFormat="1" ht="14.5" customHeight="1" thickBot="1" x14ac:dyDescent="0.4">
      <c r="C305" s="134" t="s">
        <v>2382</v>
      </c>
      <c r="D305" s="229"/>
      <c r="E305" s="229"/>
      <c r="F305" s="229"/>
      <c r="G305" s="233">
        <v>100</v>
      </c>
      <c r="H305" s="233">
        <f>SUM(H301:H304)</f>
        <v>0</v>
      </c>
    </row>
    <row r="306" spans="1:8" s="63" customFormat="1" ht="14.5" customHeight="1" x14ac:dyDescent="0.35">
      <c r="C306" s="113" t="s">
        <v>2769</v>
      </c>
      <c r="D306" s="113"/>
      <c r="E306" s="113"/>
      <c r="F306" s="113"/>
      <c r="G306" s="113"/>
      <c r="H306" s="113"/>
    </row>
    <row r="307" spans="1:8" s="63" customFormat="1" ht="14.5" customHeight="1" x14ac:dyDescent="0.35">
      <c r="C307" s="113"/>
      <c r="D307" s="113"/>
      <c r="E307" s="113"/>
      <c r="F307" s="113"/>
      <c r="G307" s="113"/>
    </row>
    <row r="308" spans="1:8" s="63" customFormat="1" ht="14.5" customHeight="1" x14ac:dyDescent="0.35">
      <c r="A308" s="55" t="s">
        <v>9</v>
      </c>
      <c r="B308" s="63" t="s">
        <v>2557</v>
      </c>
      <c r="C308" s="113"/>
      <c r="D308" s="113"/>
      <c r="E308" s="113"/>
      <c r="F308" s="113"/>
      <c r="G308" s="113"/>
    </row>
    <row r="309" spans="1:8" s="63" customFormat="1" ht="14.5" customHeight="1" x14ac:dyDescent="0.35">
      <c r="B309" s="63" t="s">
        <v>2770</v>
      </c>
    </row>
    <row r="310" spans="1:8" s="63" customFormat="1" ht="14.5" customHeight="1" x14ac:dyDescent="0.35">
      <c r="A310" s="55" t="s">
        <v>9</v>
      </c>
      <c r="B310" s="63" t="s">
        <v>2558</v>
      </c>
    </row>
    <row r="311" spans="1:8" s="63" customFormat="1" ht="14.5" customHeight="1" x14ac:dyDescent="0.35">
      <c r="A311" s="55" t="s">
        <v>9</v>
      </c>
      <c r="B311" s="63" t="s">
        <v>2559</v>
      </c>
    </row>
    <row r="312" spans="1:8" s="63" customFormat="1" ht="14.5" customHeight="1" x14ac:dyDescent="0.35"/>
    <row r="313" spans="1:8" s="63" customFormat="1" ht="14.5" customHeight="1" x14ac:dyDescent="0.35">
      <c r="C313" s="63" t="s">
        <v>2700</v>
      </c>
    </row>
    <row r="314" spans="1:8" s="108" customFormat="1" ht="14.5" customHeight="1" thickBot="1" x14ac:dyDescent="0.4"/>
    <row r="315" spans="1:8" s="108" customFormat="1" ht="14.5" customHeight="1" thickBot="1" x14ac:dyDescent="0.4">
      <c r="B315" s="340" t="s">
        <v>33</v>
      </c>
      <c r="C315" s="341"/>
      <c r="D315" s="341"/>
      <c r="E315" s="341"/>
      <c r="F315" s="341"/>
      <c r="G315" s="341"/>
      <c r="H315" s="342"/>
    </row>
    <row r="316" spans="1:8" s="108" customFormat="1" ht="14.5" customHeight="1" x14ac:dyDescent="0.35"/>
    <row r="317" spans="1:8" s="63" customFormat="1" ht="14.5" customHeight="1" x14ac:dyDescent="0.35">
      <c r="A317" s="55" t="s">
        <v>9</v>
      </c>
      <c r="B317" s="63" t="s">
        <v>2779</v>
      </c>
    </row>
    <row r="318" spans="1:8" s="63" customFormat="1" ht="14.5" customHeight="1" x14ac:dyDescent="0.35">
      <c r="B318" s="63" t="s">
        <v>2508</v>
      </c>
    </row>
    <row r="319" spans="1:8" s="63" customFormat="1" ht="14.5" customHeight="1" x14ac:dyDescent="0.35">
      <c r="A319" s="55" t="s">
        <v>9</v>
      </c>
      <c r="B319" s="63" t="s">
        <v>2684</v>
      </c>
    </row>
    <row r="320" spans="1:8" s="63" customFormat="1" ht="14.5" customHeight="1" x14ac:dyDescent="0.35">
      <c r="A320" s="55" t="s">
        <v>9</v>
      </c>
      <c r="B320" s="63" t="s">
        <v>2687</v>
      </c>
    </row>
    <row r="321" spans="1:2" s="63" customFormat="1" ht="14.5" customHeight="1" x14ac:dyDescent="0.35">
      <c r="B321" s="63" t="s">
        <v>2505</v>
      </c>
    </row>
    <row r="322" spans="1:2" s="63" customFormat="1" ht="14.5" customHeight="1" x14ac:dyDescent="0.35">
      <c r="B322" s="63" t="s">
        <v>2717</v>
      </c>
    </row>
    <row r="323" spans="1:2" s="63" customFormat="1" ht="14.5" customHeight="1" x14ac:dyDescent="0.35">
      <c r="A323" s="55" t="s">
        <v>9</v>
      </c>
      <c r="B323" s="63" t="s">
        <v>2732</v>
      </c>
    </row>
    <row r="324" spans="1:2" s="63" customFormat="1" ht="14.5" customHeight="1" x14ac:dyDescent="0.35">
      <c r="B324" s="63" t="s">
        <v>2733</v>
      </c>
    </row>
    <row r="325" spans="1:2" s="63" customFormat="1" ht="14.5" customHeight="1" x14ac:dyDescent="0.35">
      <c r="A325" s="55" t="s">
        <v>9</v>
      </c>
      <c r="B325" s="63" t="s">
        <v>2688</v>
      </c>
    </row>
    <row r="326" spans="1:2" s="63" customFormat="1" ht="14.5" customHeight="1" x14ac:dyDescent="0.35">
      <c r="B326" s="63" t="s">
        <v>2505</v>
      </c>
    </row>
    <row r="327" spans="1:2" s="63" customFormat="1" ht="14.5" customHeight="1" x14ac:dyDescent="0.35">
      <c r="A327" s="55" t="s">
        <v>9</v>
      </c>
      <c r="B327" s="63" t="s">
        <v>2734</v>
      </c>
    </row>
    <row r="328" spans="1:2" s="63" customFormat="1" ht="14.5" customHeight="1" x14ac:dyDescent="0.35">
      <c r="B328" s="63" t="s">
        <v>2730</v>
      </c>
    </row>
    <row r="329" spans="1:2" s="63" customFormat="1" ht="14.5" customHeight="1" x14ac:dyDescent="0.35">
      <c r="B329" s="63" t="s">
        <v>2735</v>
      </c>
    </row>
    <row r="330" spans="1:2" s="63" customFormat="1" ht="14.5" customHeight="1" x14ac:dyDescent="0.35">
      <c r="A330" s="55" t="s">
        <v>9</v>
      </c>
      <c r="B330" s="63" t="s">
        <v>2714</v>
      </c>
    </row>
    <row r="331" spans="1:2" s="63" customFormat="1" ht="14.5" customHeight="1" x14ac:dyDescent="0.35">
      <c r="B331" s="63" t="s">
        <v>2786</v>
      </c>
    </row>
    <row r="332" spans="1:2" s="63" customFormat="1" ht="14.5" customHeight="1" x14ac:dyDescent="0.35">
      <c r="A332" s="55" t="s">
        <v>9</v>
      </c>
      <c r="B332" s="63" t="s">
        <v>2532</v>
      </c>
    </row>
    <row r="333" spans="1:2" s="63" customFormat="1" ht="14.5" customHeight="1" x14ac:dyDescent="0.35">
      <c r="B333" s="63" t="s">
        <v>2718</v>
      </c>
    </row>
    <row r="334" spans="1:2" s="63" customFormat="1" ht="14.5" customHeight="1" x14ac:dyDescent="0.35">
      <c r="A334" s="55" t="s">
        <v>9</v>
      </c>
      <c r="B334" s="63" t="s">
        <v>2689</v>
      </c>
    </row>
    <row r="335" spans="1:2" s="63" customFormat="1" ht="14.5" customHeight="1" x14ac:dyDescent="0.35">
      <c r="A335" s="55" t="s">
        <v>9</v>
      </c>
      <c r="B335" s="63" t="s">
        <v>2561</v>
      </c>
    </row>
    <row r="336" spans="1:2" s="63" customFormat="1" ht="14.5" customHeight="1" x14ac:dyDescent="0.35">
      <c r="A336" s="55" t="s">
        <v>9</v>
      </c>
      <c r="B336" s="63" t="s">
        <v>2780</v>
      </c>
    </row>
    <row r="337" spans="1:2" s="63" customFormat="1" ht="14.5" customHeight="1" x14ac:dyDescent="0.35">
      <c r="A337" s="55" t="s">
        <v>9</v>
      </c>
      <c r="B337" s="63" t="s">
        <v>2690</v>
      </c>
    </row>
    <row r="338" spans="1:2" s="63" customFormat="1" ht="14.5" customHeight="1" x14ac:dyDescent="0.35">
      <c r="A338" s="55" t="s">
        <v>9</v>
      </c>
      <c r="B338" s="63" t="s">
        <v>2691</v>
      </c>
    </row>
    <row r="339" spans="1:2" s="63" customFormat="1" ht="14.5" customHeight="1" x14ac:dyDescent="0.35">
      <c r="B339" s="63" t="s">
        <v>2511</v>
      </c>
    </row>
    <row r="340" spans="1:2" s="108" customFormat="1" ht="14.5" customHeight="1" x14ac:dyDescent="0.35">
      <c r="B340" s="63" t="s">
        <v>2717</v>
      </c>
    </row>
    <row r="341" spans="1:2" s="63" customFormat="1" ht="14.5" customHeight="1" x14ac:dyDescent="0.35">
      <c r="A341" s="55" t="s">
        <v>9</v>
      </c>
      <c r="B341" s="63" t="s">
        <v>2736</v>
      </c>
    </row>
    <row r="342" spans="1:2" s="63" customFormat="1" ht="14.5" customHeight="1" x14ac:dyDescent="0.35">
      <c r="B342" s="63" t="s">
        <v>2728</v>
      </c>
    </row>
    <row r="343" spans="1:2" s="63" customFormat="1" ht="14.5" customHeight="1" x14ac:dyDescent="0.35">
      <c r="A343" s="55" t="s">
        <v>9</v>
      </c>
      <c r="B343" s="63" t="s">
        <v>2692</v>
      </c>
    </row>
    <row r="344" spans="1:2" s="63" customFormat="1" ht="14.5" customHeight="1" x14ac:dyDescent="0.35">
      <c r="B344" s="63" t="s">
        <v>2506</v>
      </c>
    </row>
    <row r="345" spans="1:2" s="63" customFormat="1" ht="14.5" customHeight="1" x14ac:dyDescent="0.35">
      <c r="A345" s="55" t="s">
        <v>9</v>
      </c>
      <c r="B345" s="63" t="s">
        <v>2737</v>
      </c>
    </row>
    <row r="346" spans="1:2" s="63" customFormat="1" ht="14.5" customHeight="1" x14ac:dyDescent="0.35">
      <c r="B346" s="63" t="s">
        <v>2730</v>
      </c>
    </row>
    <row r="347" spans="1:2" s="63" customFormat="1" ht="14.5" customHeight="1" x14ac:dyDescent="0.35">
      <c r="B347" s="63" t="s">
        <v>2735</v>
      </c>
    </row>
    <row r="348" spans="1:2" s="63" customFormat="1" ht="14.5" customHeight="1" x14ac:dyDescent="0.35">
      <c r="A348" s="55" t="s">
        <v>9</v>
      </c>
      <c r="B348" s="63" t="s">
        <v>2715</v>
      </c>
    </row>
    <row r="349" spans="1:2" s="63" customFormat="1" ht="14.5" customHeight="1" x14ac:dyDescent="0.35">
      <c r="B349" s="63" t="s">
        <v>2786</v>
      </c>
    </row>
    <row r="350" spans="1:2" s="63" customFormat="1" ht="14.5" customHeight="1" x14ac:dyDescent="0.35">
      <c r="A350" s="55" t="s">
        <v>9</v>
      </c>
      <c r="B350" s="63" t="s">
        <v>2562</v>
      </c>
    </row>
    <row r="351" spans="1:2" s="63" customFormat="1" ht="14.5" customHeight="1" x14ac:dyDescent="0.35">
      <c r="B351" s="63" t="s">
        <v>2719</v>
      </c>
    </row>
    <row r="352" spans="1:2" s="63" customFormat="1" ht="14.5" customHeight="1" x14ac:dyDescent="0.35">
      <c r="A352" s="55" t="s">
        <v>9</v>
      </c>
      <c r="B352" s="63" t="s">
        <v>2693</v>
      </c>
    </row>
    <row r="353" spans="1:4" s="63" customFormat="1" ht="14.5" customHeight="1" x14ac:dyDescent="0.35">
      <c r="A353" s="55" t="s">
        <v>9</v>
      </c>
      <c r="B353" s="63" t="s">
        <v>2563</v>
      </c>
    </row>
    <row r="354" spans="1:4" s="63" customFormat="1" ht="14.5" customHeight="1" x14ac:dyDescent="0.35">
      <c r="A354" s="55" t="s">
        <v>9</v>
      </c>
      <c r="B354" s="63" t="s">
        <v>2674</v>
      </c>
    </row>
    <row r="355" spans="1:4" s="63" customFormat="1" ht="14.5" customHeight="1" x14ac:dyDescent="0.35">
      <c r="B355" s="63" t="s">
        <v>2540</v>
      </c>
    </row>
    <row r="356" spans="1:4" s="108" customFormat="1" ht="14.5" customHeight="1" x14ac:dyDescent="0.35"/>
    <row r="357" spans="1:4" s="108" customFormat="1" ht="14.5" customHeight="1" x14ac:dyDescent="0.35">
      <c r="B357" s="63"/>
    </row>
    <row r="358" spans="1:4" s="63" customFormat="1" ht="14.5" customHeight="1" x14ac:dyDescent="0.35">
      <c r="B358" s="62" t="s">
        <v>2514</v>
      </c>
    </row>
    <row r="359" spans="1:4" s="108" customFormat="1" ht="14.5" customHeight="1" x14ac:dyDescent="0.35">
      <c r="B359" s="109"/>
    </row>
    <row r="360" spans="1:4" s="108" customFormat="1" ht="14.5" customHeight="1" x14ac:dyDescent="0.35">
      <c r="B360" s="171" t="s">
        <v>2383</v>
      </c>
      <c r="C360" s="171"/>
      <c r="D360" s="171"/>
    </row>
    <row r="361" spans="1:4" s="108" customFormat="1" ht="14.5" customHeight="1" x14ac:dyDescent="0.35">
      <c r="A361" s="53" t="s">
        <v>9</v>
      </c>
      <c r="B361" s="43" t="s">
        <v>2564</v>
      </c>
      <c r="C361" s="64"/>
    </row>
    <row r="362" spans="1:4" s="108" customFormat="1" ht="14.5" customHeight="1" x14ac:dyDescent="0.35">
      <c r="A362" s="110"/>
      <c r="B362" s="43" t="s">
        <v>2565</v>
      </c>
      <c r="C362" s="64"/>
    </row>
    <row r="363" spans="1:4" s="108" customFormat="1" ht="14.5" customHeight="1" x14ac:dyDescent="0.35">
      <c r="A363" s="52" t="s">
        <v>9</v>
      </c>
      <c r="B363" s="63" t="s">
        <v>2566</v>
      </c>
      <c r="C363" s="64"/>
    </row>
    <row r="364" spans="1:4" s="108" customFormat="1" ht="14.5" customHeight="1" x14ac:dyDescent="0.35">
      <c r="A364" s="52" t="s">
        <v>9</v>
      </c>
      <c r="B364" s="63" t="s">
        <v>2567</v>
      </c>
      <c r="C364" s="64"/>
    </row>
    <row r="365" spans="1:4" s="108" customFormat="1" ht="14.5" customHeight="1" x14ac:dyDescent="0.35">
      <c r="A365" s="52" t="s">
        <v>9</v>
      </c>
      <c r="B365" s="63" t="s">
        <v>2520</v>
      </c>
      <c r="C365" s="64"/>
    </row>
    <row r="366" spans="1:4" s="108" customFormat="1" ht="14.5" customHeight="1" x14ac:dyDescent="0.35">
      <c r="A366" s="52" t="s">
        <v>9</v>
      </c>
      <c r="B366" s="63" t="s">
        <v>2628</v>
      </c>
      <c r="C366" s="64"/>
    </row>
    <row r="367" spans="1:4" s="108" customFormat="1" ht="14.5" customHeight="1" x14ac:dyDescent="0.35">
      <c r="A367" s="94"/>
      <c r="B367" s="63" t="s">
        <v>2627</v>
      </c>
      <c r="C367" s="64"/>
    </row>
    <row r="368" spans="1:4" s="108" customFormat="1" ht="14.5" customHeight="1" x14ac:dyDescent="0.35">
      <c r="A368" s="94"/>
      <c r="B368" s="63" t="s">
        <v>2570</v>
      </c>
      <c r="C368" s="64"/>
    </row>
    <row r="369" spans="1:8" s="108" customFormat="1" ht="14.5" customHeight="1" x14ac:dyDescent="0.35">
      <c r="A369" s="94"/>
      <c r="B369" s="63" t="s">
        <v>2569</v>
      </c>
      <c r="C369" s="64"/>
    </row>
    <row r="370" spans="1:8" s="108" customFormat="1" ht="14.5" customHeight="1" x14ac:dyDescent="0.35">
      <c r="A370" s="52" t="s">
        <v>9</v>
      </c>
      <c r="B370" s="63" t="s">
        <v>2535</v>
      </c>
      <c r="C370" s="64"/>
    </row>
    <row r="371" spans="1:8" s="108" customFormat="1" ht="14.5" customHeight="1" x14ac:dyDescent="0.35">
      <c r="A371" s="52" t="s">
        <v>9</v>
      </c>
      <c r="B371" s="63" t="s">
        <v>2536</v>
      </c>
      <c r="C371" s="64"/>
    </row>
    <row r="372" spans="1:8" s="108" customFormat="1" ht="14.5" customHeight="1" x14ac:dyDescent="0.35">
      <c r="A372" s="53" t="s">
        <v>9</v>
      </c>
      <c r="B372" s="43" t="s">
        <v>2747</v>
      </c>
      <c r="C372" s="64"/>
    </row>
    <row r="373" spans="1:8" s="108" customFormat="1" ht="14.5" customHeight="1" x14ac:dyDescent="0.35">
      <c r="A373" s="53" t="s">
        <v>9</v>
      </c>
      <c r="B373" s="43" t="s">
        <v>2568</v>
      </c>
      <c r="C373" s="64"/>
    </row>
    <row r="374" spans="1:8" s="108" customFormat="1" ht="14.5" customHeight="1" x14ac:dyDescent="0.35">
      <c r="A374" s="94"/>
      <c r="B374" s="63"/>
    </row>
    <row r="375" spans="1:8" s="108" customFormat="1" ht="14.5" customHeight="1" x14ac:dyDescent="0.35">
      <c r="A375" s="94"/>
      <c r="B375" s="63"/>
    </row>
    <row r="376" spans="1:8" s="63" customFormat="1" ht="14.5" customHeight="1" x14ac:dyDescent="0.35">
      <c r="B376" s="62" t="s">
        <v>2517</v>
      </c>
    </row>
    <row r="377" spans="1:8" s="63" customFormat="1" ht="14.5" customHeight="1" x14ac:dyDescent="0.35"/>
    <row r="378" spans="1:8" s="63" customFormat="1" ht="14.5" customHeight="1" x14ac:dyDescent="0.35">
      <c r="A378" s="55" t="s">
        <v>9</v>
      </c>
      <c r="B378" s="63" t="s">
        <v>2571</v>
      </c>
    </row>
    <row r="379" spans="1:8" s="63" customFormat="1" ht="14.5" customHeight="1" x14ac:dyDescent="0.35"/>
    <row r="380" spans="1:8" s="63" customFormat="1" ht="14.5" customHeight="1" x14ac:dyDescent="0.35">
      <c r="C380" s="62"/>
      <c r="D380" s="62"/>
      <c r="F380" s="287" t="s">
        <v>2064</v>
      </c>
      <c r="G380" s="287"/>
    </row>
    <row r="381" spans="1:8" s="63" customFormat="1" ht="14.5" customHeight="1" x14ac:dyDescent="0.35">
      <c r="C381" s="62" t="s">
        <v>5</v>
      </c>
      <c r="D381" s="62"/>
      <c r="F381" s="188" t="s">
        <v>2381</v>
      </c>
      <c r="G381" s="224">
        <f>$F$117+($F$117*0.1)</f>
        <v>0</v>
      </c>
    </row>
    <row r="382" spans="1:8" s="63" customFormat="1" ht="14.5" customHeight="1" x14ac:dyDescent="0.35">
      <c r="C382" s="63" t="s">
        <v>2711</v>
      </c>
      <c r="D382" s="62"/>
      <c r="F382" s="55">
        <v>23.5</v>
      </c>
      <c r="G382" s="234" t="s">
        <v>2525</v>
      </c>
      <c r="H382" s="55" t="s">
        <v>9</v>
      </c>
    </row>
    <row r="383" spans="1:8" s="63" customFormat="1" ht="14.5" customHeight="1" x14ac:dyDescent="0.35">
      <c r="C383" s="63" t="s">
        <v>2473</v>
      </c>
      <c r="F383" s="55">
        <v>1.5</v>
      </c>
      <c r="G383" s="55">
        <f>F383*$G$381</f>
        <v>0</v>
      </c>
      <c r="H383" s="55" t="s">
        <v>9</v>
      </c>
    </row>
    <row r="384" spans="1:8" s="63" customFormat="1" ht="14.5" customHeight="1" thickBot="1" x14ac:dyDescent="0.4">
      <c r="C384" s="225" t="s">
        <v>2579</v>
      </c>
      <c r="D384" s="225"/>
      <c r="E384" s="225"/>
      <c r="F384" s="232">
        <v>25</v>
      </c>
      <c r="G384" s="232">
        <f>F384*$G$381</f>
        <v>0</v>
      </c>
      <c r="H384" s="55" t="s">
        <v>9</v>
      </c>
    </row>
    <row r="385" spans="1:10" s="63" customFormat="1" ht="14.5" customHeight="1" thickBot="1" x14ac:dyDescent="0.4">
      <c r="C385" s="235" t="s">
        <v>2382</v>
      </c>
      <c r="D385" s="225"/>
      <c r="E385" s="225"/>
      <c r="F385" s="232">
        <v>50</v>
      </c>
      <c r="G385" s="232">
        <f>SUM(G383:G384)</f>
        <v>0</v>
      </c>
    </row>
    <row r="386" spans="1:10" s="108" customFormat="1" ht="14.5" customHeight="1" x14ac:dyDescent="0.35">
      <c r="C386" s="117"/>
      <c r="D386" s="117"/>
      <c r="E386" s="117"/>
      <c r="F386" s="117"/>
    </row>
    <row r="387" spans="1:10" s="63" customFormat="1" ht="14.5" customHeight="1" x14ac:dyDescent="0.35">
      <c r="A387" s="55" t="s">
        <v>9</v>
      </c>
      <c r="B387" s="63" t="s">
        <v>2576</v>
      </c>
      <c r="C387" s="113"/>
      <c r="D387" s="113"/>
      <c r="E387" s="113"/>
      <c r="F387" s="113"/>
    </row>
    <row r="388" spans="1:10" s="63" customFormat="1" ht="14.5" customHeight="1" x14ac:dyDescent="0.35">
      <c r="B388" s="63" t="s">
        <v>2712</v>
      </c>
    </row>
    <row r="389" spans="1:10" s="63" customFormat="1" ht="14.5" customHeight="1" x14ac:dyDescent="0.35">
      <c r="A389" s="55" t="s">
        <v>9</v>
      </c>
      <c r="B389" s="63" t="s">
        <v>2530</v>
      </c>
    </row>
    <row r="390" spans="1:10" s="63" customFormat="1" ht="14.5" customHeight="1" x14ac:dyDescent="0.35">
      <c r="A390" s="55" t="s">
        <v>9</v>
      </c>
      <c r="B390" s="63" t="s">
        <v>2771</v>
      </c>
    </row>
    <row r="391" spans="1:10" s="108" customFormat="1" ht="14.5" customHeight="1" thickBot="1" x14ac:dyDescent="0.4"/>
    <row r="392" spans="1:10" s="108" customFormat="1" ht="26.5" thickBot="1" x14ac:dyDescent="0.4">
      <c r="B392" s="330" t="s">
        <v>32</v>
      </c>
      <c r="C392" s="331"/>
      <c r="D392" s="330" t="s">
        <v>2384</v>
      </c>
      <c r="E392" s="331"/>
      <c r="F392" s="56" t="s">
        <v>2385</v>
      </c>
      <c r="G392" s="277" t="s">
        <v>2629</v>
      </c>
      <c r="H392" s="118" t="s">
        <v>2385</v>
      </c>
    </row>
    <row r="393" spans="1:10" s="108" customFormat="1" ht="14.5" customHeight="1" thickBot="1" x14ac:dyDescent="0.4">
      <c r="B393" s="56" t="s">
        <v>2667</v>
      </c>
      <c r="C393" s="119"/>
      <c r="D393" s="332" t="s">
        <v>2573</v>
      </c>
      <c r="E393" s="333"/>
      <c r="F393" s="120">
        <v>1</v>
      </c>
      <c r="G393" s="121"/>
      <c r="H393" s="122"/>
    </row>
    <row r="394" spans="1:10" s="108" customFormat="1" ht="14.5" customHeight="1" thickBot="1" x14ac:dyDescent="0.4">
      <c r="B394" s="56" t="s">
        <v>2668</v>
      </c>
      <c r="C394" s="119"/>
      <c r="D394" s="332" t="s">
        <v>2386</v>
      </c>
      <c r="E394" s="333"/>
      <c r="F394" s="120">
        <v>1</v>
      </c>
      <c r="G394" s="121"/>
      <c r="H394" s="123"/>
    </row>
    <row r="395" spans="1:10" s="108" customFormat="1" ht="14.5" customHeight="1" thickBot="1" x14ac:dyDescent="0.4">
      <c r="B395" s="343" t="s">
        <v>2574</v>
      </c>
      <c r="C395" s="344"/>
      <c r="D395" s="349" t="s">
        <v>2670</v>
      </c>
      <c r="E395" s="350"/>
      <c r="F395" s="337" t="s">
        <v>2673</v>
      </c>
      <c r="G395" s="121" t="s">
        <v>35</v>
      </c>
      <c r="H395" s="123" t="s">
        <v>2788</v>
      </c>
      <c r="I395" s="124"/>
      <c r="J395" s="124"/>
    </row>
    <row r="396" spans="1:10" s="108" customFormat="1" ht="14.5" customHeight="1" thickBot="1" x14ac:dyDescent="0.4">
      <c r="B396" s="345"/>
      <c r="C396" s="346"/>
      <c r="D396" s="349" t="s">
        <v>2671</v>
      </c>
      <c r="E396" s="350"/>
      <c r="F396" s="338"/>
      <c r="G396" s="121" t="s">
        <v>2545</v>
      </c>
      <c r="H396" s="125" t="s">
        <v>2789</v>
      </c>
      <c r="I396" s="124"/>
      <c r="J396" s="124"/>
    </row>
    <row r="397" spans="1:10" s="108" customFormat="1" ht="14.5" customHeight="1" thickBot="1" x14ac:dyDescent="0.4">
      <c r="B397" s="345"/>
      <c r="C397" s="346"/>
      <c r="D397" s="349" t="s">
        <v>2672</v>
      </c>
      <c r="E397" s="350"/>
      <c r="F397" s="338"/>
      <c r="G397" s="121" t="s">
        <v>2546</v>
      </c>
      <c r="H397" s="125" t="s">
        <v>2790</v>
      </c>
      <c r="I397" s="124"/>
      <c r="J397" s="124"/>
    </row>
    <row r="398" spans="1:10" s="108" customFormat="1" ht="14.5" customHeight="1" thickBot="1" x14ac:dyDescent="0.4">
      <c r="B398" s="347"/>
      <c r="C398" s="348"/>
      <c r="D398" s="349"/>
      <c r="E398" s="350"/>
      <c r="F398" s="339"/>
      <c r="G398" s="121" t="s">
        <v>2547</v>
      </c>
      <c r="H398" s="125" t="s">
        <v>2791</v>
      </c>
      <c r="I398" s="124"/>
      <c r="J398" s="124"/>
    </row>
    <row r="399" spans="1:10" s="108" customFormat="1" ht="14.5" customHeight="1" thickBot="1" x14ac:dyDescent="0.4">
      <c r="B399" s="56" t="s">
        <v>2669</v>
      </c>
      <c r="C399" s="119"/>
      <c r="D399" s="332" t="s">
        <v>2387</v>
      </c>
      <c r="E399" s="333"/>
      <c r="F399" s="126">
        <v>1</v>
      </c>
      <c r="G399" s="121"/>
      <c r="H399" s="123"/>
    </row>
    <row r="400" spans="1:10" s="108" customFormat="1" ht="14.5" customHeight="1" thickBot="1" x14ac:dyDescent="0.4">
      <c r="B400" s="343" t="s">
        <v>2575</v>
      </c>
      <c r="C400" s="344"/>
      <c r="D400" s="332" t="s">
        <v>2388</v>
      </c>
      <c r="E400" s="333"/>
      <c r="F400" s="120">
        <v>1</v>
      </c>
      <c r="G400" s="121"/>
      <c r="H400" s="123"/>
    </row>
    <row r="401" spans="1:8" s="108" customFormat="1" ht="14.5" customHeight="1" thickBot="1" x14ac:dyDescent="0.4">
      <c r="B401" s="347"/>
      <c r="C401" s="348"/>
      <c r="D401" s="332" t="s">
        <v>2389</v>
      </c>
      <c r="E401" s="333"/>
      <c r="F401" s="120" t="s">
        <v>36</v>
      </c>
      <c r="G401" s="121"/>
      <c r="H401" s="123"/>
    </row>
    <row r="402" spans="1:8" s="108" customFormat="1" ht="14.5" customHeight="1" x14ac:dyDescent="0.25">
      <c r="B402" s="276" t="s">
        <v>2812</v>
      </c>
      <c r="C402" s="114"/>
      <c r="D402" s="113"/>
      <c r="E402" s="113"/>
      <c r="F402" s="113"/>
      <c r="G402" s="113"/>
      <c r="H402" s="113"/>
    </row>
    <row r="403" spans="1:8" s="63" customFormat="1" ht="14.5" customHeight="1" x14ac:dyDescent="0.35">
      <c r="B403" s="63" t="s">
        <v>2787</v>
      </c>
    </row>
    <row r="404" spans="1:8" s="108" customFormat="1" ht="14.5" customHeight="1" x14ac:dyDescent="0.35"/>
    <row r="405" spans="1:8" s="43" customFormat="1" ht="14.5" customHeight="1" x14ac:dyDescent="0.35">
      <c r="A405" s="54" t="s">
        <v>9</v>
      </c>
      <c r="B405" s="43" t="s">
        <v>2781</v>
      </c>
    </row>
    <row r="406" spans="1:8" s="63" customFormat="1" ht="14.5" customHeight="1" x14ac:dyDescent="0.35">
      <c r="A406" s="55" t="s">
        <v>9</v>
      </c>
      <c r="B406" s="63" t="s">
        <v>2684</v>
      </c>
    </row>
    <row r="407" spans="1:8" s="63" customFormat="1" ht="14.5" customHeight="1" x14ac:dyDescent="0.35">
      <c r="A407" s="55" t="s">
        <v>9</v>
      </c>
      <c r="B407" s="63" t="s">
        <v>2687</v>
      </c>
    </row>
    <row r="408" spans="1:8" s="63" customFormat="1" ht="14.5" customHeight="1" x14ac:dyDescent="0.35">
      <c r="B408" s="63" t="s">
        <v>2505</v>
      </c>
    </row>
    <row r="409" spans="1:8" s="63" customFormat="1" ht="14.5" customHeight="1" x14ac:dyDescent="0.35">
      <c r="B409" s="63" t="s">
        <v>2717</v>
      </c>
    </row>
    <row r="410" spans="1:8" s="63" customFormat="1" ht="14.5" customHeight="1" x14ac:dyDescent="0.35">
      <c r="A410" s="55" t="s">
        <v>9</v>
      </c>
      <c r="B410" s="63" t="s">
        <v>2732</v>
      </c>
    </row>
    <row r="411" spans="1:8" s="63" customFormat="1" ht="14.5" customHeight="1" x14ac:dyDescent="0.35">
      <c r="B411" s="63" t="s">
        <v>2733</v>
      </c>
    </row>
    <row r="412" spans="1:8" s="63" customFormat="1" ht="14.5" customHeight="1" x14ac:dyDescent="0.35">
      <c r="A412" s="55" t="s">
        <v>9</v>
      </c>
      <c r="B412" s="63" t="s">
        <v>2688</v>
      </c>
    </row>
    <row r="413" spans="1:8" s="63" customFormat="1" ht="14.5" customHeight="1" x14ac:dyDescent="0.35">
      <c r="B413" s="63" t="s">
        <v>2509</v>
      </c>
    </row>
    <row r="414" spans="1:8" s="63" customFormat="1" ht="14.5" customHeight="1" x14ac:dyDescent="0.35">
      <c r="A414" s="55" t="s">
        <v>9</v>
      </c>
      <c r="B414" s="63" t="s">
        <v>2734</v>
      </c>
    </row>
    <row r="415" spans="1:8" s="63" customFormat="1" ht="14.5" customHeight="1" x14ac:dyDescent="0.35">
      <c r="B415" s="63" t="s">
        <v>2738</v>
      </c>
    </row>
    <row r="416" spans="1:8" s="63" customFormat="1" ht="14.5" customHeight="1" x14ac:dyDescent="0.35">
      <c r="B416" s="63" t="s">
        <v>2735</v>
      </c>
    </row>
    <row r="417" spans="1:2" s="63" customFormat="1" ht="14.5" customHeight="1" x14ac:dyDescent="0.35">
      <c r="A417" s="55" t="s">
        <v>9</v>
      </c>
      <c r="B417" s="63" t="s">
        <v>2714</v>
      </c>
    </row>
    <row r="418" spans="1:2" s="63" customFormat="1" ht="14.5" customHeight="1" x14ac:dyDescent="0.35">
      <c r="B418" s="63" t="s">
        <v>2786</v>
      </c>
    </row>
    <row r="419" spans="1:2" s="63" customFormat="1" ht="14.5" customHeight="1" x14ac:dyDescent="0.35">
      <c r="A419" s="55" t="s">
        <v>9</v>
      </c>
      <c r="B419" s="63" t="s">
        <v>2532</v>
      </c>
    </row>
    <row r="420" spans="1:2" s="63" customFormat="1" ht="14.5" customHeight="1" x14ac:dyDescent="0.35">
      <c r="B420" s="63" t="s">
        <v>2720</v>
      </c>
    </row>
    <row r="421" spans="1:2" s="63" customFormat="1" ht="14.5" customHeight="1" x14ac:dyDescent="0.35">
      <c r="A421" s="55" t="s">
        <v>9</v>
      </c>
      <c r="B421" s="63" t="s">
        <v>2689</v>
      </c>
    </row>
    <row r="422" spans="1:2" s="43" customFormat="1" ht="14.5" customHeight="1" x14ac:dyDescent="0.35">
      <c r="A422" s="54" t="s">
        <v>9</v>
      </c>
      <c r="B422" s="43" t="s">
        <v>2572</v>
      </c>
    </row>
    <row r="423" spans="1:2" s="43" customFormat="1" ht="14.5" customHeight="1" x14ac:dyDescent="0.35">
      <c r="A423" s="54" t="s">
        <v>9</v>
      </c>
      <c r="B423" s="43" t="s">
        <v>2782</v>
      </c>
    </row>
    <row r="424" spans="1:2" s="63" customFormat="1" ht="14.5" customHeight="1" x14ac:dyDescent="0.35">
      <c r="A424" s="55" t="s">
        <v>9</v>
      </c>
      <c r="B424" s="63" t="s">
        <v>2690</v>
      </c>
    </row>
    <row r="425" spans="1:2" s="63" customFormat="1" ht="14.5" customHeight="1" x14ac:dyDescent="0.35">
      <c r="A425" s="55" t="s">
        <v>9</v>
      </c>
      <c r="B425" s="63" t="s">
        <v>2691</v>
      </c>
    </row>
    <row r="426" spans="1:2" s="63" customFormat="1" ht="14.5" customHeight="1" x14ac:dyDescent="0.35">
      <c r="B426" s="63" t="s">
        <v>2511</v>
      </c>
    </row>
    <row r="427" spans="1:2" s="63" customFormat="1" ht="14.5" customHeight="1" x14ac:dyDescent="0.35">
      <c r="B427" s="63" t="s">
        <v>2717</v>
      </c>
    </row>
    <row r="428" spans="1:2" s="63" customFormat="1" ht="14.5" customHeight="1" x14ac:dyDescent="0.35">
      <c r="A428" s="55" t="s">
        <v>9</v>
      </c>
      <c r="B428" s="63" t="s">
        <v>2736</v>
      </c>
    </row>
    <row r="429" spans="1:2" s="63" customFormat="1" ht="14.5" customHeight="1" x14ac:dyDescent="0.35">
      <c r="B429" s="63" t="s">
        <v>2733</v>
      </c>
    </row>
    <row r="430" spans="1:2" s="63" customFormat="1" ht="14.5" customHeight="1" x14ac:dyDescent="0.35">
      <c r="A430" s="55" t="s">
        <v>9</v>
      </c>
      <c r="B430" s="63" t="s">
        <v>2692</v>
      </c>
    </row>
    <row r="431" spans="1:2" s="63" customFormat="1" ht="14.5" customHeight="1" x14ac:dyDescent="0.35">
      <c r="B431" s="63" t="s">
        <v>2509</v>
      </c>
    </row>
    <row r="432" spans="1:2" s="63" customFormat="1" ht="14.5" customHeight="1" x14ac:dyDescent="0.35">
      <c r="A432" s="55" t="s">
        <v>9</v>
      </c>
      <c r="B432" s="63" t="s">
        <v>2737</v>
      </c>
    </row>
    <row r="433" spans="1:3" s="63" customFormat="1" ht="14.5" customHeight="1" x14ac:dyDescent="0.35">
      <c r="B433" s="63" t="s">
        <v>2738</v>
      </c>
    </row>
    <row r="434" spans="1:3" s="63" customFormat="1" ht="14.5" customHeight="1" x14ac:dyDescent="0.35">
      <c r="B434" s="63" t="s">
        <v>2735</v>
      </c>
    </row>
    <row r="435" spans="1:3" s="63" customFormat="1" ht="14.5" customHeight="1" x14ac:dyDescent="0.35">
      <c r="A435" s="55" t="s">
        <v>9</v>
      </c>
      <c r="B435" s="63" t="s">
        <v>2715</v>
      </c>
    </row>
    <row r="436" spans="1:3" s="63" customFormat="1" ht="14.5" customHeight="1" x14ac:dyDescent="0.35">
      <c r="B436" s="63" t="s">
        <v>2786</v>
      </c>
    </row>
    <row r="437" spans="1:3" s="63" customFormat="1" ht="14.5" customHeight="1" x14ac:dyDescent="0.35">
      <c r="A437" s="55" t="s">
        <v>9</v>
      </c>
      <c r="B437" s="63" t="s">
        <v>2562</v>
      </c>
    </row>
    <row r="438" spans="1:3" s="63" customFormat="1" ht="14.5" customHeight="1" x14ac:dyDescent="0.35">
      <c r="B438" s="63" t="s">
        <v>2721</v>
      </c>
    </row>
    <row r="439" spans="1:3" s="63" customFormat="1" ht="14.5" customHeight="1" x14ac:dyDescent="0.35">
      <c r="A439" s="55" t="s">
        <v>9</v>
      </c>
      <c r="B439" s="63" t="s">
        <v>2693</v>
      </c>
    </row>
    <row r="440" spans="1:3" s="63" customFormat="1" ht="14.5" customHeight="1" x14ac:dyDescent="0.35">
      <c r="A440" s="55" t="s">
        <v>9</v>
      </c>
      <c r="B440" s="63" t="s">
        <v>2622</v>
      </c>
    </row>
    <row r="441" spans="1:3" s="63" customFormat="1" ht="14.5" customHeight="1" x14ac:dyDescent="0.35">
      <c r="A441" s="52" t="s">
        <v>9</v>
      </c>
      <c r="B441" s="63" t="s">
        <v>2623</v>
      </c>
    </row>
    <row r="442" spans="1:3" s="63" customFormat="1" ht="14.5" customHeight="1" x14ac:dyDescent="0.35">
      <c r="B442" s="63" t="s">
        <v>2624</v>
      </c>
    </row>
    <row r="443" spans="1:3" s="63" customFormat="1" ht="14.5" customHeight="1" x14ac:dyDescent="0.35">
      <c r="B443" s="63" t="s">
        <v>2706</v>
      </c>
    </row>
    <row r="444" spans="1:3" s="63" customFormat="1" ht="14.5" customHeight="1" x14ac:dyDescent="0.35">
      <c r="B444" s="63" t="s">
        <v>2446</v>
      </c>
    </row>
    <row r="445" spans="1:3" s="63" customFormat="1" ht="14.5" customHeight="1" x14ac:dyDescent="0.35">
      <c r="B445" s="63" t="s">
        <v>2625</v>
      </c>
    </row>
    <row r="446" spans="1:3" s="63" customFormat="1" ht="14.5" customHeight="1" x14ac:dyDescent="0.35"/>
    <row r="447" spans="1:3" s="63" customFormat="1" ht="14.5" customHeight="1" x14ac:dyDescent="0.35">
      <c r="B447" s="62" t="s">
        <v>2626</v>
      </c>
      <c r="C447" s="62"/>
    </row>
  </sheetData>
  <sheetProtection algorithmName="SHA-512" hashValue="uc70IP+/wRZwXtlFXpzK1+MuvD95I2LyemJdCLcB9jtstB1bMBGrjF/hEfMCXLRgm9JQr5HWpBov3DklkIx59g==" saltValue="/w510MFUILplmGEj7y/zMA==" spinCount="100000" sheet="1" objects="1" scenarios="1"/>
  <mergeCells count="35">
    <mergeCell ref="B400:C401"/>
    <mergeCell ref="D401:E401"/>
    <mergeCell ref="D393:E393"/>
    <mergeCell ref="D399:E399"/>
    <mergeCell ref="D400:E400"/>
    <mergeCell ref="D395:E395"/>
    <mergeCell ref="D396:E396"/>
    <mergeCell ref="D397:E397"/>
    <mergeCell ref="D398:E398"/>
    <mergeCell ref="F395:F398"/>
    <mergeCell ref="D392:E392"/>
    <mergeCell ref="D394:E394"/>
    <mergeCell ref="C280:D280"/>
    <mergeCell ref="E280:F280"/>
    <mergeCell ref="C282:D282"/>
    <mergeCell ref="E282:F282"/>
    <mergeCell ref="C281:D281"/>
    <mergeCell ref="E281:F281"/>
    <mergeCell ref="B392:C392"/>
    <mergeCell ref="B315:H315"/>
    <mergeCell ref="B395:C398"/>
    <mergeCell ref="G297:H297"/>
    <mergeCell ref="C278:D278"/>
    <mergeCell ref="C279:D279"/>
    <mergeCell ref="F226:G226"/>
    <mergeCell ref="F380:G380"/>
    <mergeCell ref="E278:F278"/>
    <mergeCell ref="E279:F279"/>
    <mergeCell ref="A2:I2"/>
    <mergeCell ref="C152:E152"/>
    <mergeCell ref="C168:E168"/>
    <mergeCell ref="E135:F135"/>
    <mergeCell ref="F150:G150"/>
    <mergeCell ref="F18:G18"/>
    <mergeCell ref="G166:H166"/>
  </mergeCells>
  <conditionalFormatting sqref="H19:I114">
    <cfRule type="containsErrors" dxfId="30" priority="21">
      <formula>ISERROR(H19)</formula>
    </cfRule>
  </conditionalFormatting>
  <conditionalFormatting sqref="E20:G115">
    <cfRule type="cellIs" dxfId="29" priority="9" operator="equal">
      <formula>0</formula>
    </cfRule>
  </conditionalFormatting>
  <conditionalFormatting sqref="A1:XFD1 A2 K2:XFD2 XES3:XFD402 A3:XER302 A403:XER1048478">
    <cfRule type="expression" dxfId="28" priority="8">
      <formula>_xlfn.ISFORMULA(A1:M100)</formula>
    </cfRule>
  </conditionalFormatting>
  <conditionalFormatting sqref="F117">
    <cfRule type="cellIs" dxfId="27" priority="7" operator="equal">
      <formula>0</formula>
    </cfRule>
  </conditionalFormatting>
  <conditionalFormatting sqref="F136:F139">
    <cfRule type="cellIs" dxfId="26" priority="6" operator="equal">
      <formula>0</formula>
    </cfRule>
  </conditionalFormatting>
  <conditionalFormatting sqref="G151:G156">
    <cfRule type="cellIs" dxfId="25" priority="5" operator="equal">
      <formula>0</formula>
    </cfRule>
  </conditionalFormatting>
  <conditionalFormatting sqref="H167:H173">
    <cfRule type="cellIs" dxfId="24" priority="4" operator="equal">
      <formula>0</formula>
    </cfRule>
  </conditionalFormatting>
  <conditionalFormatting sqref="G227:G231">
    <cfRule type="cellIs" dxfId="23" priority="3" operator="equal">
      <formula>0</formula>
    </cfRule>
  </conditionalFormatting>
  <conditionalFormatting sqref="H298:H305">
    <cfRule type="cellIs" dxfId="22" priority="2" operator="equal">
      <formula>0</formula>
    </cfRule>
  </conditionalFormatting>
  <conditionalFormatting sqref="G381:G385">
    <cfRule type="cellIs" dxfId="21" priority="1" operator="equal">
      <formula>0</formula>
    </cfRule>
  </conditionalFormatting>
  <conditionalFormatting sqref="XES403:XFD1048576">
    <cfRule type="expression" dxfId="20" priority="368">
      <formula>_xlfn.ISFORMULA(A403:XES502)</formula>
    </cfRule>
  </conditionalFormatting>
  <conditionalFormatting sqref="A303:XER401 A402 C402:XER402">
    <cfRule type="expression" dxfId="19" priority="369">
      <formula>_xlfn.ISFORMULA(A303:M403)</formula>
    </cfRule>
  </conditionalFormatting>
  <conditionalFormatting sqref="A1048479:XER1048576">
    <cfRule type="expression" dxfId="18" priority="371">
      <formula>_xlfn.ISFORMULA(A1:M1048479)</formula>
    </cfRule>
  </conditionalFormatting>
  <pageMargins left="0.25" right="0.25" top="0.75" bottom="0.75" header="0.3" footer="0.3"/>
  <pageSetup scale="80" fitToHeight="0" orientation="portrait" r:id="rId1"/>
  <headerFooter>
    <oddHeader>&amp;L&amp;G&amp;R&amp;"Arial,Regular"&amp;8&amp;A</oddHeader>
    <oddFooter>&amp;L&amp;"Arial,Regular"&amp;8&amp;F&amp;R&amp;"Arial,Regular"&amp;8Page &amp;P of &amp;N</oddFooter>
  </headerFooter>
  <rowBreaks count="3" manualBreakCount="3">
    <brk id="120" max="16383" man="1"/>
    <brk id="178" max="16383" man="1"/>
    <brk id="292"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A2:R72"/>
  <sheetViews>
    <sheetView view="pageLayout" topLeftCell="A13" zoomScale="70" zoomScaleNormal="85" zoomScalePageLayoutView="70" workbookViewId="0">
      <selection activeCell="B52" sqref="B52:I52"/>
    </sheetView>
  </sheetViews>
  <sheetFormatPr defaultColWidth="9.1796875" defaultRowHeight="12.5" x14ac:dyDescent="0.35"/>
  <cols>
    <col min="1" max="1" width="5.453125" style="48" customWidth="1"/>
    <col min="2" max="9" width="9.1796875" style="48"/>
    <col min="10" max="10" width="9.1796875" style="48" customWidth="1"/>
    <col min="11" max="16384" width="9.1796875" style="48"/>
  </cols>
  <sheetData>
    <row r="2" spans="1:18" ht="17.5" x14ac:dyDescent="0.35">
      <c r="A2" s="173"/>
      <c r="B2" s="173"/>
      <c r="C2" s="173"/>
      <c r="D2" s="173"/>
      <c r="E2" s="173"/>
      <c r="F2" s="173"/>
      <c r="G2" s="173"/>
      <c r="H2" s="173"/>
      <c r="I2" s="173"/>
    </row>
    <row r="3" spans="1:18" ht="13" thickBot="1" x14ac:dyDescent="0.4"/>
    <row r="4" spans="1:18" ht="13" thickBot="1" x14ac:dyDescent="0.4">
      <c r="B4" s="351" t="s">
        <v>2357</v>
      </c>
      <c r="C4" s="352"/>
      <c r="D4" s="352"/>
      <c r="E4" s="352"/>
      <c r="F4" s="352"/>
      <c r="G4" s="352"/>
      <c r="H4" s="352"/>
      <c r="I4" s="353"/>
      <c r="K4" s="351" t="s">
        <v>2358</v>
      </c>
      <c r="L4" s="352"/>
      <c r="M4" s="352"/>
      <c r="N4" s="352"/>
      <c r="O4" s="352"/>
      <c r="P4" s="352"/>
      <c r="Q4" s="352"/>
      <c r="R4" s="353"/>
    </row>
    <row r="5" spans="1:18" ht="13" thickBot="1" x14ac:dyDescent="0.4">
      <c r="B5" s="351" t="s">
        <v>2390</v>
      </c>
      <c r="C5" s="352"/>
      <c r="D5" s="352"/>
      <c r="E5" s="352"/>
      <c r="F5" s="352"/>
      <c r="G5" s="352"/>
      <c r="H5" s="352"/>
      <c r="I5" s="353"/>
      <c r="J5" s="99"/>
      <c r="K5" s="351" t="s">
        <v>2391</v>
      </c>
      <c r="L5" s="352"/>
      <c r="M5" s="352"/>
      <c r="N5" s="352"/>
      <c r="O5" s="352"/>
      <c r="P5" s="352"/>
      <c r="Q5" s="352"/>
      <c r="R5" s="353"/>
    </row>
    <row r="6" spans="1:18" x14ac:dyDescent="0.35">
      <c r="B6" s="175"/>
      <c r="C6" s="176"/>
      <c r="D6" s="176"/>
      <c r="E6" s="176"/>
      <c r="F6" s="176"/>
      <c r="G6" s="176"/>
      <c r="H6" s="176"/>
      <c r="I6" s="177"/>
      <c r="J6" s="99"/>
      <c r="K6" s="175"/>
      <c r="L6" s="176"/>
      <c r="M6" s="176"/>
      <c r="N6" s="176"/>
      <c r="O6" s="176"/>
      <c r="P6" s="176"/>
      <c r="Q6" s="176"/>
      <c r="R6" s="177"/>
    </row>
    <row r="7" spans="1:18" x14ac:dyDescent="0.35">
      <c r="B7" s="178"/>
      <c r="C7" s="99"/>
      <c r="D7" s="99"/>
      <c r="E7" s="99"/>
      <c r="F7" s="99"/>
      <c r="G7" s="99"/>
      <c r="H7" s="99"/>
      <c r="I7" s="179"/>
      <c r="J7" s="99"/>
      <c r="K7" s="178"/>
      <c r="L7" s="99"/>
      <c r="M7" s="99"/>
      <c r="N7" s="99"/>
      <c r="O7" s="99"/>
      <c r="P7" s="99"/>
      <c r="Q7" s="99"/>
      <c r="R7" s="179"/>
    </row>
    <row r="8" spans="1:18" x14ac:dyDescent="0.35">
      <c r="B8" s="178"/>
      <c r="C8" s="99"/>
      <c r="D8" s="99"/>
      <c r="E8" s="99"/>
      <c r="F8" s="99"/>
      <c r="G8" s="99"/>
      <c r="H8" s="99"/>
      <c r="I8" s="179"/>
      <c r="J8" s="99"/>
      <c r="K8" s="178"/>
      <c r="L8" s="99"/>
      <c r="M8" s="99"/>
      <c r="N8" s="99"/>
      <c r="O8" s="99"/>
      <c r="P8" s="99"/>
      <c r="Q8" s="99"/>
      <c r="R8" s="179"/>
    </row>
    <row r="9" spans="1:18" x14ac:dyDescent="0.35">
      <c r="B9" s="178"/>
      <c r="C9" s="99"/>
      <c r="D9" s="99"/>
      <c r="E9" s="99"/>
      <c r="F9" s="99"/>
      <c r="G9" s="99"/>
      <c r="H9" s="99"/>
      <c r="I9" s="179"/>
      <c r="J9" s="99"/>
      <c r="K9" s="178"/>
      <c r="L9" s="99"/>
      <c r="M9" s="99"/>
      <c r="N9" s="99"/>
      <c r="O9" s="99"/>
      <c r="P9" s="99"/>
      <c r="Q9" s="99"/>
      <c r="R9" s="179"/>
    </row>
    <row r="10" spans="1:18" x14ac:dyDescent="0.35">
      <c r="B10" s="178"/>
      <c r="C10" s="99"/>
      <c r="D10" s="99"/>
      <c r="E10" s="99"/>
      <c r="F10" s="99"/>
      <c r="G10" s="99"/>
      <c r="H10" s="99"/>
      <c r="I10" s="179"/>
      <c r="J10" s="99"/>
      <c r="K10" s="178"/>
      <c r="L10" s="99"/>
      <c r="M10" s="99"/>
      <c r="N10" s="99"/>
      <c r="O10" s="99"/>
      <c r="P10" s="99"/>
      <c r="Q10" s="99"/>
      <c r="R10" s="179"/>
    </row>
    <row r="11" spans="1:18" x14ac:dyDescent="0.35">
      <c r="B11" s="178"/>
      <c r="C11" s="99"/>
      <c r="D11" s="99"/>
      <c r="E11" s="99"/>
      <c r="F11" s="99"/>
      <c r="G11" s="99"/>
      <c r="H11" s="99"/>
      <c r="I11" s="179"/>
      <c r="J11" s="99"/>
      <c r="K11" s="178"/>
      <c r="L11" s="99"/>
      <c r="M11" s="99"/>
      <c r="N11" s="99"/>
      <c r="O11" s="99"/>
      <c r="P11" s="99"/>
      <c r="Q11" s="99"/>
      <c r="R11" s="179"/>
    </row>
    <row r="12" spans="1:18" x14ac:dyDescent="0.35">
      <c r="B12" s="178"/>
      <c r="C12" s="99"/>
      <c r="D12" s="99"/>
      <c r="E12" s="99"/>
      <c r="F12" s="99"/>
      <c r="G12" s="99"/>
      <c r="H12" s="99"/>
      <c r="I12" s="179"/>
      <c r="J12" s="99"/>
      <c r="K12" s="178"/>
      <c r="L12" s="99"/>
      <c r="M12" s="99"/>
      <c r="N12" s="99"/>
      <c r="O12" s="99"/>
      <c r="P12" s="99"/>
      <c r="Q12" s="99"/>
      <c r="R12" s="179"/>
    </row>
    <row r="13" spans="1:18" x14ac:dyDescent="0.35">
      <c r="B13" s="178"/>
      <c r="C13" s="99"/>
      <c r="D13" s="99"/>
      <c r="E13" s="99"/>
      <c r="F13" s="99"/>
      <c r="G13" s="99"/>
      <c r="H13" s="99"/>
      <c r="I13" s="179"/>
      <c r="J13" s="99"/>
      <c r="K13" s="178"/>
      <c r="L13" s="99"/>
      <c r="M13" s="99"/>
      <c r="N13" s="99"/>
      <c r="O13" s="99"/>
      <c r="P13" s="99"/>
      <c r="Q13" s="99"/>
      <c r="R13" s="179"/>
    </row>
    <row r="14" spans="1:18" x14ac:dyDescent="0.35">
      <c r="B14" s="178"/>
      <c r="C14" s="99"/>
      <c r="D14" s="99"/>
      <c r="E14" s="99"/>
      <c r="F14" s="99"/>
      <c r="G14" s="99"/>
      <c r="H14" s="99"/>
      <c r="I14" s="179"/>
      <c r="J14" s="99"/>
      <c r="K14" s="178"/>
      <c r="L14" s="99"/>
      <c r="M14" s="99"/>
      <c r="N14" s="99"/>
      <c r="O14" s="99"/>
      <c r="P14" s="99"/>
      <c r="Q14" s="99"/>
      <c r="R14" s="179"/>
    </row>
    <row r="15" spans="1:18" x14ac:dyDescent="0.35">
      <c r="B15" s="178"/>
      <c r="C15" s="99"/>
      <c r="D15" s="99"/>
      <c r="E15" s="99"/>
      <c r="F15" s="99"/>
      <c r="G15" s="99"/>
      <c r="H15" s="99"/>
      <c r="I15" s="179"/>
      <c r="J15" s="99"/>
      <c r="K15" s="178"/>
      <c r="L15" s="99"/>
      <c r="M15" s="99"/>
      <c r="N15" s="99"/>
      <c r="O15" s="99"/>
      <c r="P15" s="99"/>
      <c r="Q15" s="99"/>
      <c r="R15" s="179"/>
    </row>
    <row r="16" spans="1:18" x14ac:dyDescent="0.35">
      <c r="B16" s="178"/>
      <c r="C16" s="99"/>
      <c r="D16" s="99"/>
      <c r="E16" s="99"/>
      <c r="F16" s="99"/>
      <c r="G16" s="99"/>
      <c r="H16" s="99"/>
      <c r="I16" s="179"/>
      <c r="J16" s="99"/>
      <c r="K16" s="178"/>
      <c r="L16" s="99"/>
      <c r="M16" s="99"/>
      <c r="N16" s="99"/>
      <c r="O16" s="99"/>
      <c r="P16" s="99"/>
      <c r="Q16" s="99"/>
      <c r="R16" s="179"/>
    </row>
    <row r="17" spans="2:18" x14ac:dyDescent="0.35">
      <c r="B17" s="178"/>
      <c r="C17" s="99"/>
      <c r="D17" s="99"/>
      <c r="E17" s="99"/>
      <c r="F17" s="99"/>
      <c r="G17" s="99"/>
      <c r="H17" s="99"/>
      <c r="I17" s="179"/>
      <c r="J17" s="99"/>
      <c r="K17" s="178"/>
      <c r="L17" s="99"/>
      <c r="M17" s="99"/>
      <c r="N17" s="99"/>
      <c r="O17" s="99"/>
      <c r="P17" s="99"/>
      <c r="Q17" s="99"/>
      <c r="R17" s="179"/>
    </row>
    <row r="18" spans="2:18" x14ac:dyDescent="0.35">
      <c r="B18" s="178"/>
      <c r="C18" s="99"/>
      <c r="D18" s="99"/>
      <c r="E18" s="99"/>
      <c r="F18" s="99"/>
      <c r="G18" s="99"/>
      <c r="H18" s="99"/>
      <c r="I18" s="179"/>
      <c r="J18" s="99"/>
      <c r="K18" s="178"/>
      <c r="L18" s="99"/>
      <c r="M18" s="99"/>
      <c r="N18" s="99"/>
      <c r="O18" s="99"/>
      <c r="P18" s="99"/>
      <c r="Q18" s="99"/>
      <c r="R18" s="179"/>
    </row>
    <row r="19" spans="2:18" x14ac:dyDescent="0.35">
      <c r="B19" s="178"/>
      <c r="C19" s="99"/>
      <c r="D19" s="99"/>
      <c r="E19" s="99"/>
      <c r="F19" s="99"/>
      <c r="G19" s="99"/>
      <c r="H19" s="99"/>
      <c r="I19" s="179"/>
      <c r="J19" s="99"/>
      <c r="K19" s="178"/>
      <c r="L19" s="99"/>
      <c r="M19" s="99"/>
      <c r="N19" s="99"/>
      <c r="O19" s="99"/>
      <c r="P19" s="99"/>
      <c r="Q19" s="99"/>
      <c r="R19" s="179"/>
    </row>
    <row r="20" spans="2:18" x14ac:dyDescent="0.35">
      <c r="B20" s="178"/>
      <c r="C20" s="99"/>
      <c r="D20" s="99"/>
      <c r="E20" s="99"/>
      <c r="F20" s="99"/>
      <c r="G20" s="99"/>
      <c r="H20" s="99"/>
      <c r="I20" s="179"/>
      <c r="J20" s="99"/>
      <c r="K20" s="178"/>
      <c r="L20" s="99"/>
      <c r="M20" s="99"/>
      <c r="N20" s="99"/>
      <c r="O20" s="99"/>
      <c r="P20" s="99"/>
      <c r="Q20" s="99"/>
      <c r="R20" s="179"/>
    </row>
    <row r="21" spans="2:18" x14ac:dyDescent="0.35">
      <c r="B21" s="178"/>
      <c r="C21" s="99"/>
      <c r="D21" s="99"/>
      <c r="E21" s="99"/>
      <c r="F21" s="99"/>
      <c r="G21" s="99"/>
      <c r="H21" s="99"/>
      <c r="I21" s="179"/>
      <c r="J21" s="99"/>
      <c r="K21" s="178"/>
      <c r="L21" s="99"/>
      <c r="M21" s="99"/>
      <c r="N21" s="99"/>
      <c r="O21" s="99"/>
      <c r="P21" s="99"/>
      <c r="Q21" s="99"/>
      <c r="R21" s="179"/>
    </row>
    <row r="22" spans="2:18" x14ac:dyDescent="0.35">
      <c r="B22" s="178"/>
      <c r="C22" s="99"/>
      <c r="D22" s="99"/>
      <c r="E22" s="99"/>
      <c r="F22" s="99"/>
      <c r="G22" s="99"/>
      <c r="H22" s="99"/>
      <c r="I22" s="179"/>
      <c r="J22" s="99"/>
      <c r="K22" s="178"/>
      <c r="L22" s="99"/>
      <c r="M22" s="99"/>
      <c r="N22" s="99"/>
      <c r="O22" s="99"/>
      <c r="P22" s="99"/>
      <c r="Q22" s="99"/>
      <c r="R22" s="179"/>
    </row>
    <row r="23" spans="2:18" x14ac:dyDescent="0.35">
      <c r="B23" s="178"/>
      <c r="C23" s="99"/>
      <c r="D23" s="99"/>
      <c r="E23" s="99"/>
      <c r="F23" s="99"/>
      <c r="G23" s="99"/>
      <c r="H23" s="99"/>
      <c r="I23" s="179"/>
      <c r="J23" s="99"/>
      <c r="K23" s="178"/>
      <c r="L23" s="99"/>
      <c r="M23" s="99"/>
      <c r="N23" s="99"/>
      <c r="O23" s="99"/>
      <c r="P23" s="99"/>
      <c r="Q23" s="99"/>
      <c r="R23" s="179"/>
    </row>
    <row r="24" spans="2:18" ht="43" customHeight="1" thickBot="1" x14ac:dyDescent="0.4">
      <c r="B24" s="180"/>
      <c r="C24" s="181"/>
      <c r="D24" s="181"/>
      <c r="E24" s="181"/>
      <c r="F24" s="181"/>
      <c r="G24" s="181"/>
      <c r="H24" s="181"/>
      <c r="I24" s="182"/>
      <c r="J24" s="99"/>
      <c r="K24" s="180"/>
      <c r="L24" s="181"/>
      <c r="M24" s="181"/>
      <c r="N24" s="181"/>
      <c r="O24" s="181"/>
      <c r="P24" s="181"/>
      <c r="Q24" s="181"/>
      <c r="R24" s="182"/>
    </row>
    <row r="25" spans="2:18" x14ac:dyDescent="0.35">
      <c r="B25" s="99"/>
      <c r="C25" s="99"/>
      <c r="D25" s="99"/>
      <c r="E25" s="99"/>
      <c r="F25" s="99"/>
      <c r="G25" s="99"/>
      <c r="H25" s="99"/>
      <c r="I25" s="99"/>
      <c r="J25" s="99"/>
    </row>
    <row r="26" spans="2:18" x14ac:dyDescent="0.35">
      <c r="B26" s="99"/>
      <c r="C26" s="99"/>
      <c r="D26" s="99"/>
      <c r="E26" s="99"/>
      <c r="F26" s="99"/>
      <c r="G26" s="99"/>
      <c r="H26" s="99"/>
      <c r="I26" s="99"/>
      <c r="J26" s="99"/>
    </row>
    <row r="27" spans="2:18" ht="13" thickBot="1" x14ac:dyDescent="0.4">
      <c r="B27" s="99"/>
      <c r="C27" s="99"/>
      <c r="D27" s="99"/>
      <c r="E27" s="99"/>
      <c r="F27" s="99"/>
      <c r="G27" s="99"/>
      <c r="H27" s="99"/>
      <c r="I27" s="99"/>
      <c r="J27" s="99"/>
    </row>
    <row r="28" spans="2:18" ht="13" thickBot="1" x14ac:dyDescent="0.4">
      <c r="B28" s="351" t="s">
        <v>2359</v>
      </c>
      <c r="C28" s="352"/>
      <c r="D28" s="352"/>
      <c r="E28" s="352"/>
      <c r="F28" s="352"/>
      <c r="G28" s="352"/>
      <c r="H28" s="352"/>
      <c r="I28" s="353"/>
      <c r="K28" s="351" t="s">
        <v>2360</v>
      </c>
      <c r="L28" s="352"/>
      <c r="M28" s="352"/>
      <c r="N28" s="352"/>
      <c r="O28" s="352"/>
      <c r="P28" s="352"/>
      <c r="Q28" s="352"/>
      <c r="R28" s="353"/>
    </row>
    <row r="29" spans="2:18" ht="13" thickBot="1" x14ac:dyDescent="0.4">
      <c r="B29" s="351" t="s">
        <v>2392</v>
      </c>
      <c r="C29" s="352"/>
      <c r="D29" s="352"/>
      <c r="E29" s="352"/>
      <c r="F29" s="352"/>
      <c r="G29" s="352"/>
      <c r="H29" s="352"/>
      <c r="I29" s="353"/>
      <c r="K29" s="351" t="s">
        <v>2393</v>
      </c>
      <c r="L29" s="352"/>
      <c r="M29" s="352"/>
      <c r="N29" s="352"/>
      <c r="O29" s="352"/>
      <c r="P29" s="352"/>
      <c r="Q29" s="352"/>
      <c r="R29" s="353"/>
    </row>
    <row r="30" spans="2:18" x14ac:dyDescent="0.35">
      <c r="B30" s="175"/>
      <c r="C30" s="176"/>
      <c r="D30" s="176"/>
      <c r="E30" s="176"/>
      <c r="F30" s="176"/>
      <c r="G30" s="176"/>
      <c r="H30" s="176"/>
      <c r="I30" s="177"/>
      <c r="K30" s="175"/>
      <c r="L30" s="176"/>
      <c r="M30" s="176"/>
      <c r="N30" s="176"/>
      <c r="O30" s="176"/>
      <c r="P30" s="176"/>
      <c r="Q30" s="176"/>
      <c r="R30" s="177"/>
    </row>
    <row r="31" spans="2:18" x14ac:dyDescent="0.35">
      <c r="B31" s="178"/>
      <c r="C31" s="99"/>
      <c r="D31" s="99"/>
      <c r="E31" s="99"/>
      <c r="F31" s="99"/>
      <c r="G31" s="99"/>
      <c r="H31" s="99"/>
      <c r="I31" s="179"/>
      <c r="K31" s="178"/>
      <c r="L31" s="99"/>
      <c r="M31" s="99"/>
      <c r="N31" s="99"/>
      <c r="O31" s="99"/>
      <c r="P31" s="99"/>
      <c r="Q31" s="99"/>
      <c r="R31" s="179"/>
    </row>
    <row r="32" spans="2:18" x14ac:dyDescent="0.35">
      <c r="B32" s="178"/>
      <c r="C32" s="99"/>
      <c r="D32" s="99"/>
      <c r="E32" s="99"/>
      <c r="F32" s="99"/>
      <c r="G32" s="99"/>
      <c r="H32" s="99"/>
      <c r="I32" s="179"/>
      <c r="K32" s="178"/>
      <c r="L32" s="99"/>
      <c r="M32" s="99"/>
      <c r="N32" s="99"/>
      <c r="O32" s="99"/>
      <c r="P32" s="99"/>
      <c r="Q32" s="99"/>
      <c r="R32" s="179"/>
    </row>
    <row r="33" spans="2:18" x14ac:dyDescent="0.35">
      <c r="B33" s="178"/>
      <c r="C33" s="99"/>
      <c r="D33" s="99"/>
      <c r="E33" s="99"/>
      <c r="F33" s="99"/>
      <c r="G33" s="99"/>
      <c r="H33" s="99"/>
      <c r="I33" s="179"/>
      <c r="K33" s="178"/>
      <c r="L33" s="99"/>
      <c r="M33" s="99"/>
      <c r="N33" s="99"/>
      <c r="O33" s="99"/>
      <c r="P33" s="99"/>
      <c r="Q33" s="99"/>
      <c r="R33" s="179"/>
    </row>
    <row r="34" spans="2:18" x14ac:dyDescent="0.35">
      <c r="B34" s="178"/>
      <c r="C34" s="99"/>
      <c r="D34" s="99"/>
      <c r="E34" s="99"/>
      <c r="F34" s="99"/>
      <c r="G34" s="99"/>
      <c r="H34" s="99"/>
      <c r="I34" s="179"/>
      <c r="K34" s="178"/>
      <c r="L34" s="99"/>
      <c r="M34" s="99"/>
      <c r="N34" s="99"/>
      <c r="O34" s="99"/>
      <c r="P34" s="99"/>
      <c r="Q34" s="99"/>
      <c r="R34" s="179"/>
    </row>
    <row r="35" spans="2:18" ht="13" x14ac:dyDescent="0.35">
      <c r="B35" s="178"/>
      <c r="C35" s="99"/>
      <c r="D35" s="99"/>
      <c r="E35" s="99"/>
      <c r="F35" s="99"/>
      <c r="G35" s="99"/>
      <c r="H35" s="99"/>
      <c r="I35" s="179"/>
      <c r="K35" s="178"/>
      <c r="L35" s="99"/>
      <c r="M35" s="183"/>
      <c r="N35" s="99"/>
      <c r="O35" s="99"/>
      <c r="P35" s="99"/>
      <c r="Q35" s="99"/>
      <c r="R35" s="179"/>
    </row>
    <row r="36" spans="2:18" x14ac:dyDescent="0.35">
      <c r="B36" s="178"/>
      <c r="C36" s="99"/>
      <c r="D36" s="99"/>
      <c r="E36" s="99"/>
      <c r="F36" s="99"/>
      <c r="G36" s="99"/>
      <c r="H36" s="99"/>
      <c r="I36" s="179"/>
      <c r="K36" s="178"/>
      <c r="L36" s="99"/>
      <c r="M36" s="99"/>
      <c r="N36" s="99"/>
      <c r="O36" s="99"/>
      <c r="P36" s="99"/>
      <c r="Q36" s="99"/>
      <c r="R36" s="179"/>
    </row>
    <row r="37" spans="2:18" x14ac:dyDescent="0.35">
      <c r="B37" s="178"/>
      <c r="C37" s="99"/>
      <c r="D37" s="99"/>
      <c r="E37" s="99"/>
      <c r="F37" s="99"/>
      <c r="G37" s="99"/>
      <c r="H37" s="99"/>
      <c r="I37" s="179"/>
      <c r="K37" s="178"/>
      <c r="L37" s="99"/>
      <c r="M37" s="99"/>
      <c r="N37" s="99"/>
      <c r="O37" s="99"/>
      <c r="P37" s="99"/>
      <c r="Q37" s="99"/>
      <c r="R37" s="179"/>
    </row>
    <row r="38" spans="2:18" x14ac:dyDescent="0.35">
      <c r="B38" s="178"/>
      <c r="C38" s="99"/>
      <c r="D38" s="99"/>
      <c r="E38" s="99"/>
      <c r="F38" s="99"/>
      <c r="G38" s="99"/>
      <c r="H38" s="99"/>
      <c r="I38" s="179"/>
      <c r="K38" s="178"/>
      <c r="L38" s="99"/>
      <c r="M38" s="99"/>
      <c r="N38" s="99"/>
      <c r="O38" s="99"/>
      <c r="P38" s="99"/>
      <c r="Q38" s="99"/>
      <c r="R38" s="179"/>
    </row>
    <row r="39" spans="2:18" x14ac:dyDescent="0.35">
      <c r="B39" s="178"/>
      <c r="C39" s="99"/>
      <c r="D39" s="99"/>
      <c r="E39" s="99"/>
      <c r="F39" s="99"/>
      <c r="G39" s="99"/>
      <c r="H39" s="99"/>
      <c r="I39" s="179"/>
      <c r="K39" s="178"/>
      <c r="L39" s="99"/>
      <c r="M39" s="99"/>
      <c r="N39" s="99"/>
      <c r="O39" s="99"/>
      <c r="P39" s="99"/>
      <c r="Q39" s="99"/>
      <c r="R39" s="179"/>
    </row>
    <row r="40" spans="2:18" x14ac:dyDescent="0.35">
      <c r="B40" s="178"/>
      <c r="C40" s="99"/>
      <c r="D40" s="99"/>
      <c r="E40" s="99"/>
      <c r="F40" s="99"/>
      <c r="G40" s="99"/>
      <c r="H40" s="99"/>
      <c r="I40" s="179"/>
      <c r="K40" s="178"/>
      <c r="L40" s="99"/>
      <c r="M40" s="99"/>
      <c r="N40" s="99"/>
      <c r="O40" s="99"/>
      <c r="P40" s="99"/>
      <c r="Q40" s="99"/>
      <c r="R40" s="179"/>
    </row>
    <row r="41" spans="2:18" x14ac:dyDescent="0.35">
      <c r="B41" s="178"/>
      <c r="C41" s="99"/>
      <c r="D41" s="99"/>
      <c r="E41" s="99"/>
      <c r="F41" s="99"/>
      <c r="G41" s="99"/>
      <c r="H41" s="99"/>
      <c r="I41" s="179"/>
      <c r="K41" s="178"/>
      <c r="L41" s="99"/>
      <c r="M41" s="99"/>
      <c r="N41" s="99"/>
      <c r="O41" s="99"/>
      <c r="P41" s="99"/>
      <c r="Q41" s="99"/>
      <c r="R41" s="179"/>
    </row>
    <row r="42" spans="2:18" x14ac:dyDescent="0.35">
      <c r="B42" s="178"/>
      <c r="C42" s="99"/>
      <c r="D42" s="99"/>
      <c r="E42" s="99"/>
      <c r="F42" s="99"/>
      <c r="G42" s="99"/>
      <c r="H42" s="99"/>
      <c r="I42" s="179"/>
      <c r="K42" s="178"/>
      <c r="L42" s="99"/>
      <c r="M42" s="99"/>
      <c r="N42" s="99"/>
      <c r="O42" s="99"/>
      <c r="P42" s="99"/>
      <c r="Q42" s="99"/>
      <c r="R42" s="179"/>
    </row>
    <row r="43" spans="2:18" x14ac:dyDescent="0.35">
      <c r="B43" s="178"/>
      <c r="C43" s="99"/>
      <c r="D43" s="99"/>
      <c r="E43" s="99"/>
      <c r="F43" s="99"/>
      <c r="G43" s="99"/>
      <c r="H43" s="99"/>
      <c r="I43" s="179"/>
      <c r="K43" s="178"/>
      <c r="L43" s="99"/>
      <c r="M43" s="99"/>
      <c r="N43" s="99"/>
      <c r="O43" s="99"/>
      <c r="P43" s="99"/>
      <c r="Q43" s="99"/>
      <c r="R43" s="179"/>
    </row>
    <row r="44" spans="2:18" x14ac:dyDescent="0.35">
      <c r="B44" s="178"/>
      <c r="C44" s="99"/>
      <c r="D44" s="99"/>
      <c r="E44" s="99"/>
      <c r="F44" s="99"/>
      <c r="G44" s="99"/>
      <c r="H44" s="99"/>
      <c r="I44" s="179"/>
      <c r="K44" s="178"/>
      <c r="L44" s="99"/>
      <c r="M44" s="99"/>
      <c r="N44" s="99"/>
      <c r="O44" s="99"/>
      <c r="P44" s="99"/>
      <c r="Q44" s="99"/>
      <c r="R44" s="179"/>
    </row>
    <row r="45" spans="2:18" x14ac:dyDescent="0.35">
      <c r="B45" s="178"/>
      <c r="C45" s="99"/>
      <c r="D45" s="99"/>
      <c r="E45" s="99"/>
      <c r="F45" s="99"/>
      <c r="G45" s="99"/>
      <c r="H45" s="99"/>
      <c r="I45" s="179"/>
      <c r="K45" s="178"/>
      <c r="L45" s="99"/>
      <c r="M45" s="99"/>
      <c r="N45" s="99"/>
      <c r="O45" s="99"/>
      <c r="P45" s="99"/>
      <c r="Q45" s="99"/>
      <c r="R45" s="179"/>
    </row>
    <row r="46" spans="2:18" x14ac:dyDescent="0.35">
      <c r="B46" s="178"/>
      <c r="C46" s="99"/>
      <c r="D46" s="99"/>
      <c r="E46" s="99"/>
      <c r="F46" s="99"/>
      <c r="G46" s="99"/>
      <c r="H46" s="99"/>
      <c r="I46" s="179"/>
      <c r="K46" s="178"/>
      <c r="L46" s="99"/>
      <c r="M46" s="99"/>
      <c r="N46" s="99"/>
      <c r="O46" s="99"/>
      <c r="P46" s="99"/>
      <c r="Q46" s="99"/>
      <c r="R46" s="179"/>
    </row>
    <row r="47" spans="2:18" x14ac:dyDescent="0.35">
      <c r="B47" s="178"/>
      <c r="C47" s="99"/>
      <c r="D47" s="99"/>
      <c r="E47" s="99"/>
      <c r="F47" s="99"/>
      <c r="G47" s="99"/>
      <c r="H47" s="99"/>
      <c r="I47" s="179"/>
      <c r="K47" s="178"/>
      <c r="L47" s="99"/>
      <c r="M47" s="99"/>
      <c r="N47" s="99"/>
      <c r="O47" s="99"/>
      <c r="P47" s="99"/>
      <c r="Q47" s="99"/>
      <c r="R47" s="179"/>
    </row>
    <row r="48" spans="2:18" ht="40" customHeight="1" thickBot="1" x14ac:dyDescent="0.4">
      <c r="B48" s="180"/>
      <c r="C48" s="181"/>
      <c r="D48" s="181"/>
      <c r="E48" s="181"/>
      <c r="F48" s="181"/>
      <c r="G48" s="181"/>
      <c r="H48" s="181"/>
      <c r="I48" s="182"/>
      <c r="K48" s="180"/>
      <c r="L48" s="181"/>
      <c r="M48" s="181"/>
      <c r="N48" s="181"/>
      <c r="O48" s="181"/>
      <c r="P48" s="181"/>
      <c r="Q48" s="181"/>
      <c r="R48" s="182"/>
    </row>
    <row r="51" spans="2:9" ht="13" thickBot="1" x14ac:dyDescent="0.4"/>
    <row r="52" spans="2:9" ht="13" thickBot="1" x14ac:dyDescent="0.4">
      <c r="B52" s="351" t="s">
        <v>2371</v>
      </c>
      <c r="C52" s="352"/>
      <c r="D52" s="352"/>
      <c r="E52" s="352"/>
      <c r="F52" s="352"/>
      <c r="G52" s="352"/>
      <c r="H52" s="352"/>
      <c r="I52" s="353"/>
    </row>
    <row r="53" spans="2:9" ht="13" thickBot="1" x14ac:dyDescent="0.4">
      <c r="B53" s="351" t="s">
        <v>2394</v>
      </c>
      <c r="C53" s="352"/>
      <c r="D53" s="352"/>
      <c r="E53" s="352"/>
      <c r="F53" s="352"/>
      <c r="G53" s="352"/>
      <c r="H53" s="352"/>
      <c r="I53" s="353"/>
    </row>
    <row r="54" spans="2:9" x14ac:dyDescent="0.35">
      <c r="B54" s="175"/>
      <c r="C54" s="176"/>
      <c r="D54" s="176"/>
      <c r="E54" s="176"/>
      <c r="F54" s="176"/>
      <c r="G54" s="176"/>
      <c r="H54" s="176"/>
      <c r="I54" s="177"/>
    </row>
    <row r="55" spans="2:9" x14ac:dyDescent="0.35">
      <c r="B55" s="178"/>
      <c r="C55" s="99"/>
      <c r="D55" s="99"/>
      <c r="E55" s="99"/>
      <c r="F55" s="99"/>
      <c r="G55" s="99"/>
      <c r="H55" s="99"/>
      <c r="I55" s="179"/>
    </row>
    <row r="56" spans="2:9" x14ac:dyDescent="0.35">
      <c r="B56" s="178"/>
      <c r="C56" s="99"/>
      <c r="D56" s="99"/>
      <c r="E56" s="99"/>
      <c r="F56" s="99"/>
      <c r="G56" s="99"/>
      <c r="H56" s="99"/>
      <c r="I56" s="179"/>
    </row>
    <row r="57" spans="2:9" x14ac:dyDescent="0.35">
      <c r="B57" s="178"/>
      <c r="C57" s="99"/>
      <c r="D57" s="99"/>
      <c r="E57" s="99"/>
      <c r="F57" s="99"/>
      <c r="G57" s="99"/>
      <c r="H57" s="99"/>
      <c r="I57" s="179"/>
    </row>
    <row r="58" spans="2:9" x14ac:dyDescent="0.35">
      <c r="B58" s="178"/>
      <c r="C58" s="99"/>
      <c r="D58" s="99"/>
      <c r="E58" s="99"/>
      <c r="F58" s="99"/>
      <c r="G58" s="99"/>
      <c r="H58" s="99"/>
      <c r="I58" s="179"/>
    </row>
    <row r="59" spans="2:9" x14ac:dyDescent="0.35">
      <c r="B59" s="178"/>
      <c r="C59" s="99"/>
      <c r="D59" s="99"/>
      <c r="E59" s="99"/>
      <c r="F59" s="99"/>
      <c r="G59" s="99"/>
      <c r="H59" s="99"/>
      <c r="I59" s="179"/>
    </row>
    <row r="60" spans="2:9" x14ac:dyDescent="0.35">
      <c r="B60" s="178"/>
      <c r="C60" s="99"/>
      <c r="D60" s="99"/>
      <c r="E60" s="99"/>
      <c r="F60" s="99"/>
      <c r="G60" s="99"/>
      <c r="H60" s="99"/>
      <c r="I60" s="179"/>
    </row>
    <row r="61" spans="2:9" x14ac:dyDescent="0.35">
      <c r="B61" s="178"/>
      <c r="C61" s="99"/>
      <c r="D61" s="99"/>
      <c r="E61" s="99"/>
      <c r="F61" s="99"/>
      <c r="G61" s="99"/>
      <c r="H61" s="99"/>
      <c r="I61" s="179"/>
    </row>
    <row r="62" spans="2:9" x14ac:dyDescent="0.35">
      <c r="B62" s="178"/>
      <c r="C62" s="99"/>
      <c r="D62" s="99"/>
      <c r="E62" s="99"/>
      <c r="F62" s="99"/>
      <c r="G62" s="99"/>
      <c r="H62" s="99"/>
      <c r="I62" s="179"/>
    </row>
    <row r="63" spans="2:9" x14ac:dyDescent="0.35">
      <c r="B63" s="178"/>
      <c r="C63" s="99"/>
      <c r="D63" s="99"/>
      <c r="E63" s="99"/>
      <c r="F63" s="99"/>
      <c r="G63" s="99"/>
      <c r="H63" s="99"/>
      <c r="I63" s="179"/>
    </row>
    <row r="64" spans="2:9" x14ac:dyDescent="0.35">
      <c r="B64" s="178"/>
      <c r="C64" s="99"/>
      <c r="D64" s="99"/>
      <c r="E64" s="99"/>
      <c r="F64" s="99"/>
      <c r="G64" s="99"/>
      <c r="H64" s="99"/>
      <c r="I64" s="179"/>
    </row>
    <row r="65" spans="2:9" x14ac:dyDescent="0.35">
      <c r="B65" s="178"/>
      <c r="C65" s="99"/>
      <c r="D65" s="99"/>
      <c r="E65" s="99"/>
      <c r="F65" s="99"/>
      <c r="G65" s="99"/>
      <c r="H65" s="99"/>
      <c r="I65" s="179"/>
    </row>
    <row r="66" spans="2:9" x14ac:dyDescent="0.35">
      <c r="B66" s="178"/>
      <c r="C66" s="99"/>
      <c r="D66" s="99"/>
      <c r="E66" s="99"/>
      <c r="F66" s="99"/>
      <c r="G66" s="99"/>
      <c r="H66" s="99"/>
      <c r="I66" s="179"/>
    </row>
    <row r="67" spans="2:9" x14ac:dyDescent="0.35">
      <c r="B67" s="178"/>
      <c r="C67" s="99"/>
      <c r="D67" s="99"/>
      <c r="E67" s="99"/>
      <c r="F67" s="99"/>
      <c r="G67" s="99"/>
      <c r="H67" s="99"/>
      <c r="I67" s="179"/>
    </row>
    <row r="68" spans="2:9" x14ac:dyDescent="0.35">
      <c r="B68" s="178"/>
      <c r="C68" s="99"/>
      <c r="D68" s="99"/>
      <c r="E68" s="99"/>
      <c r="F68" s="99"/>
      <c r="G68" s="99"/>
      <c r="H68" s="99"/>
      <c r="I68" s="179"/>
    </row>
    <row r="69" spans="2:9" x14ac:dyDescent="0.35">
      <c r="B69" s="178"/>
      <c r="C69" s="99"/>
      <c r="D69" s="99"/>
      <c r="E69" s="99"/>
      <c r="F69" s="99"/>
      <c r="G69" s="99"/>
      <c r="H69" s="99"/>
      <c r="I69" s="179"/>
    </row>
    <row r="70" spans="2:9" x14ac:dyDescent="0.35">
      <c r="B70" s="178"/>
      <c r="C70" s="99"/>
      <c r="D70" s="99"/>
      <c r="E70" s="99"/>
      <c r="F70" s="99"/>
      <c r="G70" s="99"/>
      <c r="H70" s="99"/>
      <c r="I70" s="179"/>
    </row>
    <row r="71" spans="2:9" x14ac:dyDescent="0.35">
      <c r="B71" s="178"/>
      <c r="C71" s="99"/>
      <c r="D71" s="99"/>
      <c r="E71" s="99"/>
      <c r="F71" s="99"/>
      <c r="G71" s="99"/>
      <c r="H71" s="99"/>
      <c r="I71" s="179"/>
    </row>
    <row r="72" spans="2:9" ht="42" customHeight="1" thickBot="1" x14ac:dyDescent="0.4">
      <c r="B72" s="180"/>
      <c r="C72" s="181"/>
      <c r="D72" s="181"/>
      <c r="E72" s="181"/>
      <c r="F72" s="181"/>
      <c r="G72" s="181"/>
      <c r="H72" s="181"/>
      <c r="I72" s="182"/>
    </row>
  </sheetData>
  <sheetProtection algorithmName="SHA-512" hashValue="cBeh3slzzCqspLt/hclOwenCcISrPGqFQcnV3IiVgHHlI1/yEZcVOXQ5moEjwbt6YwZGLQamvNVGKLoh3sYRTg==" saltValue="q3abSUjv9VazRhMPEVq1/g==" spinCount="100000" sheet="1" objects="1" scenarios="1"/>
  <mergeCells count="10">
    <mergeCell ref="B52:I52"/>
    <mergeCell ref="B53:I53"/>
    <mergeCell ref="B29:I29"/>
    <mergeCell ref="K29:R29"/>
    <mergeCell ref="B4:I4"/>
    <mergeCell ref="K4:R4"/>
    <mergeCell ref="B5:I5"/>
    <mergeCell ref="K5:R5"/>
    <mergeCell ref="B28:I28"/>
    <mergeCell ref="K28:R28"/>
  </mergeCells>
  <conditionalFormatting sqref="A1:XFD1048576">
    <cfRule type="expression" dxfId="17" priority="1">
      <formula>_xlfn.ISFORMULA(A1:M100)</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rowBreaks count="2" manualBreakCount="2">
    <brk id="26" max="16383" man="1"/>
    <brk id="50" max="16383"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712CC-7CA1-43B6-96A7-F90E4EE2CB73}">
  <sheetPr>
    <tabColor rgb="FF1B3067"/>
  </sheetPr>
  <dimension ref="A2:I199"/>
  <sheetViews>
    <sheetView view="pageLayout" topLeftCell="A100" zoomScale="154" zoomScaleNormal="100" zoomScalePageLayoutView="154" workbookViewId="0">
      <selection activeCell="C15" sqref="C15:C110"/>
    </sheetView>
  </sheetViews>
  <sheetFormatPr defaultColWidth="8.81640625" defaultRowHeight="12.5" x14ac:dyDescent="0.35"/>
  <cols>
    <col min="1" max="1" width="5.1796875" style="48" customWidth="1"/>
    <col min="2" max="2" width="8" style="48" bestFit="1" customWidth="1"/>
    <col min="3" max="3" width="16.26953125" style="48" customWidth="1"/>
    <col min="4" max="4" width="17.7265625" style="48" customWidth="1"/>
    <col min="5" max="6" width="13.81640625" style="48" customWidth="1"/>
    <col min="7" max="7" width="12.1796875" style="48" customWidth="1"/>
    <col min="8" max="8" width="2.81640625" style="48" customWidth="1"/>
    <col min="9" max="16384" width="8.81640625" style="48"/>
  </cols>
  <sheetData>
    <row r="2" spans="1:9" ht="18" x14ac:dyDescent="0.35">
      <c r="A2" s="354" t="s">
        <v>2816</v>
      </c>
      <c r="B2" s="354"/>
      <c r="C2" s="354"/>
      <c r="D2" s="354"/>
      <c r="E2" s="354"/>
      <c r="F2" s="354"/>
      <c r="G2" s="354"/>
      <c r="H2" s="354"/>
      <c r="I2" s="354"/>
    </row>
    <row r="3" spans="1:9" ht="13" x14ac:dyDescent="0.35">
      <c r="A3" s="97"/>
      <c r="B3" s="97"/>
      <c r="C3" s="97"/>
      <c r="D3" s="97"/>
      <c r="E3" s="97"/>
      <c r="F3" s="97"/>
      <c r="G3" s="97"/>
      <c r="H3" s="97"/>
    </row>
    <row r="4" spans="1:9" ht="13" x14ac:dyDescent="0.35">
      <c r="A4" s="97" t="s">
        <v>0</v>
      </c>
      <c r="C4" s="162"/>
      <c r="D4" s="97" t="s">
        <v>1</v>
      </c>
      <c r="E4" s="162"/>
      <c r="G4" s="97" t="s">
        <v>2</v>
      </c>
      <c r="H4" s="163"/>
      <c r="I4" s="162"/>
    </row>
    <row r="5" spans="1:9" ht="13" x14ac:dyDescent="0.35">
      <c r="A5" s="97"/>
      <c r="C5" s="97"/>
      <c r="F5" s="97"/>
      <c r="G5" s="98"/>
    </row>
    <row r="6" spans="1:9" ht="13" x14ac:dyDescent="0.35">
      <c r="A6" s="97"/>
      <c r="C6" s="97"/>
      <c r="F6" s="97"/>
      <c r="G6" s="98"/>
    </row>
    <row r="7" spans="1:9" ht="13" x14ac:dyDescent="0.35">
      <c r="A7" s="97"/>
      <c r="C7" s="97"/>
      <c r="F7" s="97"/>
      <c r="G7" s="98"/>
    </row>
    <row r="8" spans="1:9" ht="13" x14ac:dyDescent="0.35">
      <c r="A8" s="45" t="s">
        <v>2817</v>
      </c>
      <c r="C8" s="97"/>
      <c r="F8" s="97"/>
      <c r="G8" s="98"/>
    </row>
    <row r="9" spans="1:9" ht="13" x14ac:dyDescent="0.35">
      <c r="A9" s="45" t="s">
        <v>2772</v>
      </c>
      <c r="C9" s="97"/>
      <c r="F9" s="97"/>
      <c r="G9" s="98"/>
    </row>
    <row r="10" spans="1:9" ht="13" x14ac:dyDescent="0.35">
      <c r="A10" s="97"/>
      <c r="B10" s="97"/>
      <c r="C10" s="97"/>
      <c r="D10" s="97"/>
      <c r="E10" s="97"/>
      <c r="F10" s="97"/>
      <c r="G10" s="97"/>
      <c r="H10" s="97"/>
    </row>
    <row r="11" spans="1:9" ht="13.5" thickBot="1" x14ac:dyDescent="0.4">
      <c r="B11" s="97"/>
      <c r="C11" s="97"/>
      <c r="D11" s="97"/>
      <c r="E11" s="97"/>
      <c r="F11" s="97"/>
      <c r="G11" s="97"/>
    </row>
    <row r="12" spans="1:9" ht="18.75" customHeight="1" x14ac:dyDescent="0.35">
      <c r="B12" s="356" t="s">
        <v>3</v>
      </c>
      <c r="C12" s="356" t="s">
        <v>2433</v>
      </c>
      <c r="D12" s="359" t="s">
        <v>2655</v>
      </c>
      <c r="E12" s="362" t="s">
        <v>2656</v>
      </c>
      <c r="F12" s="362" t="s">
        <v>2649</v>
      </c>
      <c r="G12" s="97"/>
    </row>
    <row r="13" spans="1:9" ht="13.5" thickBot="1" x14ac:dyDescent="0.4">
      <c r="B13" s="357"/>
      <c r="C13" s="357"/>
      <c r="D13" s="360"/>
      <c r="E13" s="363"/>
      <c r="F13" s="364"/>
      <c r="G13" s="97"/>
    </row>
    <row r="14" spans="1:9" ht="13.5" thickBot="1" x14ac:dyDescent="0.4">
      <c r="B14" s="358"/>
      <c r="C14" s="358"/>
      <c r="D14" s="361"/>
      <c r="E14" s="191">
        <v>4000</v>
      </c>
      <c r="F14" s="365"/>
    </row>
    <row r="15" spans="1:9" x14ac:dyDescent="0.35">
      <c r="B15" s="192">
        <v>1</v>
      </c>
      <c r="C15" s="193"/>
      <c r="D15" s="194">
        <f>C15/$E$14</f>
        <v>0</v>
      </c>
      <c r="E15" s="195">
        <v>3</v>
      </c>
      <c r="F15" s="196">
        <f t="shared" ref="F15:F30" si="0">(E15*D15)-E15</f>
        <v>-3</v>
      </c>
    </row>
    <row r="16" spans="1:9" x14ac:dyDescent="0.35">
      <c r="B16" s="197">
        <v>2</v>
      </c>
      <c r="C16" s="198"/>
      <c r="D16" s="199">
        <f t="shared" ref="D16:D30" si="1">C16/$E$14</f>
        <v>0</v>
      </c>
      <c r="E16" s="200">
        <v>3</v>
      </c>
      <c r="F16" s="201">
        <f t="shared" si="0"/>
        <v>-3</v>
      </c>
    </row>
    <row r="17" spans="2:6" x14ac:dyDescent="0.35">
      <c r="B17" s="197">
        <v>3</v>
      </c>
      <c r="C17" s="198"/>
      <c r="D17" s="199">
        <f t="shared" si="1"/>
        <v>0</v>
      </c>
      <c r="E17" s="200">
        <v>3</v>
      </c>
      <c r="F17" s="201">
        <f t="shared" si="0"/>
        <v>-3</v>
      </c>
    </row>
    <row r="18" spans="2:6" x14ac:dyDescent="0.35">
      <c r="B18" s="197">
        <v>4</v>
      </c>
      <c r="C18" s="198"/>
      <c r="D18" s="199">
        <f t="shared" si="1"/>
        <v>0</v>
      </c>
      <c r="E18" s="200">
        <v>3</v>
      </c>
      <c r="F18" s="201">
        <f t="shared" si="0"/>
        <v>-3</v>
      </c>
    </row>
    <row r="19" spans="2:6" x14ac:dyDescent="0.35">
      <c r="B19" s="197">
        <v>5</v>
      </c>
      <c r="C19" s="198"/>
      <c r="D19" s="199">
        <f t="shared" si="1"/>
        <v>0</v>
      </c>
      <c r="E19" s="200">
        <v>3</v>
      </c>
      <c r="F19" s="201">
        <f t="shared" si="0"/>
        <v>-3</v>
      </c>
    </row>
    <row r="20" spans="2:6" x14ac:dyDescent="0.35">
      <c r="B20" s="197">
        <v>6</v>
      </c>
      <c r="C20" s="198"/>
      <c r="D20" s="199">
        <f t="shared" si="1"/>
        <v>0</v>
      </c>
      <c r="E20" s="200">
        <v>3</v>
      </c>
      <c r="F20" s="201">
        <f t="shared" si="0"/>
        <v>-3</v>
      </c>
    </row>
    <row r="21" spans="2:6" x14ac:dyDescent="0.35">
      <c r="B21" s="197">
        <v>7</v>
      </c>
      <c r="C21" s="198"/>
      <c r="D21" s="199">
        <f t="shared" si="1"/>
        <v>0</v>
      </c>
      <c r="E21" s="200">
        <v>3</v>
      </c>
      <c r="F21" s="201">
        <f t="shared" si="0"/>
        <v>-3</v>
      </c>
    </row>
    <row r="22" spans="2:6" x14ac:dyDescent="0.35">
      <c r="B22" s="197">
        <v>8</v>
      </c>
      <c r="C22" s="198"/>
      <c r="D22" s="199">
        <f t="shared" si="1"/>
        <v>0</v>
      </c>
      <c r="E22" s="200">
        <v>3</v>
      </c>
      <c r="F22" s="201">
        <f t="shared" si="0"/>
        <v>-3</v>
      </c>
    </row>
    <row r="23" spans="2:6" x14ac:dyDescent="0.35">
      <c r="B23" s="197">
        <v>9</v>
      </c>
      <c r="C23" s="198"/>
      <c r="D23" s="199">
        <f t="shared" si="1"/>
        <v>0</v>
      </c>
      <c r="E23" s="200">
        <v>3</v>
      </c>
      <c r="F23" s="201">
        <f t="shared" si="0"/>
        <v>-3</v>
      </c>
    </row>
    <row r="24" spans="2:6" x14ac:dyDescent="0.35">
      <c r="B24" s="197">
        <v>10</v>
      </c>
      <c r="C24" s="198"/>
      <c r="D24" s="199">
        <f t="shared" si="1"/>
        <v>0</v>
      </c>
      <c r="E24" s="200">
        <v>3</v>
      </c>
      <c r="F24" s="201">
        <f t="shared" si="0"/>
        <v>-3</v>
      </c>
    </row>
    <row r="25" spans="2:6" x14ac:dyDescent="0.35">
      <c r="B25" s="197">
        <v>11</v>
      </c>
      <c r="C25" s="198"/>
      <c r="D25" s="199">
        <f t="shared" si="1"/>
        <v>0</v>
      </c>
      <c r="E25" s="200">
        <v>3</v>
      </c>
      <c r="F25" s="201">
        <f t="shared" si="0"/>
        <v>-3</v>
      </c>
    </row>
    <row r="26" spans="2:6" x14ac:dyDescent="0.35">
      <c r="B26" s="197">
        <v>12</v>
      </c>
      <c r="C26" s="198"/>
      <c r="D26" s="199">
        <f t="shared" si="1"/>
        <v>0</v>
      </c>
      <c r="E26" s="200">
        <v>3</v>
      </c>
      <c r="F26" s="201">
        <f t="shared" si="0"/>
        <v>-3</v>
      </c>
    </row>
    <row r="27" spans="2:6" x14ac:dyDescent="0.35">
      <c r="B27" s="197">
        <v>13</v>
      </c>
      <c r="C27" s="198"/>
      <c r="D27" s="199">
        <f t="shared" si="1"/>
        <v>0</v>
      </c>
      <c r="E27" s="200">
        <v>3</v>
      </c>
      <c r="F27" s="201">
        <f t="shared" si="0"/>
        <v>-3</v>
      </c>
    </row>
    <row r="28" spans="2:6" x14ac:dyDescent="0.35">
      <c r="B28" s="197">
        <v>14</v>
      </c>
      <c r="C28" s="198"/>
      <c r="D28" s="199">
        <f t="shared" si="1"/>
        <v>0</v>
      </c>
      <c r="E28" s="200">
        <v>3</v>
      </c>
      <c r="F28" s="201">
        <f t="shared" si="0"/>
        <v>-3</v>
      </c>
    </row>
    <row r="29" spans="2:6" x14ac:dyDescent="0.35">
      <c r="B29" s="197">
        <v>15</v>
      </c>
      <c r="C29" s="198"/>
      <c r="D29" s="199">
        <f t="shared" si="1"/>
        <v>0</v>
      </c>
      <c r="E29" s="200">
        <v>3</v>
      </c>
      <c r="F29" s="201">
        <f t="shared" si="0"/>
        <v>-3</v>
      </c>
    </row>
    <row r="30" spans="2:6" x14ac:dyDescent="0.35">
      <c r="B30" s="197">
        <v>16</v>
      </c>
      <c r="C30" s="198"/>
      <c r="D30" s="199">
        <f t="shared" si="1"/>
        <v>0</v>
      </c>
      <c r="E30" s="200">
        <v>3</v>
      </c>
      <c r="F30" s="201">
        <f t="shared" si="0"/>
        <v>-3</v>
      </c>
    </row>
    <row r="31" spans="2:6" x14ac:dyDescent="0.35">
      <c r="B31" s="197">
        <v>17</v>
      </c>
      <c r="C31" s="198"/>
      <c r="D31" s="199">
        <f t="shared" ref="D31:D68" si="2">C31/$E$14</f>
        <v>0</v>
      </c>
      <c r="E31" s="200">
        <v>3</v>
      </c>
      <c r="F31" s="201">
        <f t="shared" ref="F31:F68" si="3">(E31*D31)-E31</f>
        <v>-3</v>
      </c>
    </row>
    <row r="32" spans="2:6" x14ac:dyDescent="0.35">
      <c r="B32" s="197">
        <v>18</v>
      </c>
      <c r="C32" s="198"/>
      <c r="D32" s="199">
        <f t="shared" si="2"/>
        <v>0</v>
      </c>
      <c r="E32" s="200">
        <v>3</v>
      </c>
      <c r="F32" s="201">
        <f t="shared" si="3"/>
        <v>-3</v>
      </c>
    </row>
    <row r="33" spans="2:6" x14ac:dyDescent="0.35">
      <c r="B33" s="197">
        <v>19</v>
      </c>
      <c r="C33" s="198"/>
      <c r="D33" s="199">
        <f t="shared" si="2"/>
        <v>0</v>
      </c>
      <c r="E33" s="200">
        <v>3</v>
      </c>
      <c r="F33" s="201">
        <f t="shared" si="3"/>
        <v>-3</v>
      </c>
    </row>
    <row r="34" spans="2:6" x14ac:dyDescent="0.35">
      <c r="B34" s="197">
        <v>20</v>
      </c>
      <c r="C34" s="198"/>
      <c r="D34" s="199">
        <f t="shared" si="2"/>
        <v>0</v>
      </c>
      <c r="E34" s="200">
        <v>3</v>
      </c>
      <c r="F34" s="201">
        <f t="shared" si="3"/>
        <v>-3</v>
      </c>
    </row>
    <row r="35" spans="2:6" x14ac:dyDescent="0.35">
      <c r="B35" s="197">
        <v>21</v>
      </c>
      <c r="C35" s="198"/>
      <c r="D35" s="199">
        <f t="shared" si="2"/>
        <v>0</v>
      </c>
      <c r="E35" s="200">
        <v>3</v>
      </c>
      <c r="F35" s="201">
        <f t="shared" si="3"/>
        <v>-3</v>
      </c>
    </row>
    <row r="36" spans="2:6" x14ac:dyDescent="0.35">
      <c r="B36" s="197">
        <v>22</v>
      </c>
      <c r="C36" s="198"/>
      <c r="D36" s="199">
        <f t="shared" si="2"/>
        <v>0</v>
      </c>
      <c r="E36" s="200">
        <v>3</v>
      </c>
      <c r="F36" s="201">
        <f t="shared" si="3"/>
        <v>-3</v>
      </c>
    </row>
    <row r="37" spans="2:6" x14ac:dyDescent="0.35">
      <c r="B37" s="197">
        <v>23</v>
      </c>
      <c r="C37" s="198"/>
      <c r="D37" s="199">
        <f t="shared" si="2"/>
        <v>0</v>
      </c>
      <c r="E37" s="200">
        <v>3</v>
      </c>
      <c r="F37" s="201">
        <f t="shared" si="3"/>
        <v>-3</v>
      </c>
    </row>
    <row r="38" spans="2:6" x14ac:dyDescent="0.35">
      <c r="B38" s="197">
        <v>24</v>
      </c>
      <c r="C38" s="198"/>
      <c r="D38" s="199">
        <f t="shared" si="2"/>
        <v>0</v>
      </c>
      <c r="E38" s="200">
        <v>3</v>
      </c>
      <c r="F38" s="201">
        <f t="shared" si="3"/>
        <v>-3</v>
      </c>
    </row>
    <row r="39" spans="2:6" x14ac:dyDescent="0.35">
      <c r="B39" s="197">
        <v>25</v>
      </c>
      <c r="C39" s="198"/>
      <c r="D39" s="199">
        <f t="shared" si="2"/>
        <v>0</v>
      </c>
      <c r="E39" s="200">
        <v>3</v>
      </c>
      <c r="F39" s="201">
        <f t="shared" si="3"/>
        <v>-3</v>
      </c>
    </row>
    <row r="40" spans="2:6" x14ac:dyDescent="0.35">
      <c r="B40" s="197">
        <v>26</v>
      </c>
      <c r="C40" s="198"/>
      <c r="D40" s="199">
        <f t="shared" si="2"/>
        <v>0</v>
      </c>
      <c r="E40" s="200">
        <v>3</v>
      </c>
      <c r="F40" s="201">
        <f t="shared" si="3"/>
        <v>-3</v>
      </c>
    </row>
    <row r="41" spans="2:6" x14ac:dyDescent="0.35">
      <c r="B41" s="197">
        <v>27</v>
      </c>
      <c r="C41" s="198"/>
      <c r="D41" s="199">
        <f t="shared" si="2"/>
        <v>0</v>
      </c>
      <c r="E41" s="200">
        <v>3</v>
      </c>
      <c r="F41" s="201">
        <f t="shared" si="3"/>
        <v>-3</v>
      </c>
    </row>
    <row r="42" spans="2:6" x14ac:dyDescent="0.35">
      <c r="B42" s="197">
        <v>28</v>
      </c>
      <c r="C42" s="198"/>
      <c r="D42" s="199">
        <f t="shared" si="2"/>
        <v>0</v>
      </c>
      <c r="E42" s="200">
        <v>3</v>
      </c>
      <c r="F42" s="201">
        <f t="shared" si="3"/>
        <v>-3</v>
      </c>
    </row>
    <row r="43" spans="2:6" x14ac:dyDescent="0.35">
      <c r="B43" s="197">
        <v>29</v>
      </c>
      <c r="C43" s="198"/>
      <c r="D43" s="199">
        <f t="shared" si="2"/>
        <v>0</v>
      </c>
      <c r="E43" s="200">
        <v>3</v>
      </c>
      <c r="F43" s="201">
        <f t="shared" si="3"/>
        <v>-3</v>
      </c>
    </row>
    <row r="44" spans="2:6" x14ac:dyDescent="0.35">
      <c r="B44" s="197">
        <v>30</v>
      </c>
      <c r="C44" s="198"/>
      <c r="D44" s="199">
        <f t="shared" si="2"/>
        <v>0</v>
      </c>
      <c r="E44" s="200">
        <v>3</v>
      </c>
      <c r="F44" s="201">
        <f t="shared" si="3"/>
        <v>-3</v>
      </c>
    </row>
    <row r="45" spans="2:6" x14ac:dyDescent="0.35">
      <c r="B45" s="197">
        <v>31</v>
      </c>
      <c r="C45" s="198"/>
      <c r="D45" s="199">
        <f t="shared" si="2"/>
        <v>0</v>
      </c>
      <c r="E45" s="200">
        <v>3</v>
      </c>
      <c r="F45" s="201">
        <f t="shared" si="3"/>
        <v>-3</v>
      </c>
    </row>
    <row r="46" spans="2:6" x14ac:dyDescent="0.35">
      <c r="B46" s="197">
        <v>32</v>
      </c>
      <c r="C46" s="198"/>
      <c r="D46" s="199">
        <f t="shared" si="2"/>
        <v>0</v>
      </c>
      <c r="E46" s="200">
        <v>3</v>
      </c>
      <c r="F46" s="201">
        <f t="shared" si="3"/>
        <v>-3</v>
      </c>
    </row>
    <row r="47" spans="2:6" x14ac:dyDescent="0.35">
      <c r="B47" s="197">
        <v>33</v>
      </c>
      <c r="C47" s="198"/>
      <c r="D47" s="199">
        <f t="shared" si="2"/>
        <v>0</v>
      </c>
      <c r="E47" s="200">
        <v>3</v>
      </c>
      <c r="F47" s="201">
        <f t="shared" si="3"/>
        <v>-3</v>
      </c>
    </row>
    <row r="48" spans="2:6" x14ac:dyDescent="0.35">
      <c r="B48" s="197">
        <v>34</v>
      </c>
      <c r="C48" s="198"/>
      <c r="D48" s="199">
        <f t="shared" si="2"/>
        <v>0</v>
      </c>
      <c r="E48" s="200">
        <v>3</v>
      </c>
      <c r="F48" s="201">
        <f t="shared" si="3"/>
        <v>-3</v>
      </c>
    </row>
    <row r="49" spans="2:6" x14ac:dyDescent="0.35">
      <c r="B49" s="197">
        <v>35</v>
      </c>
      <c r="C49" s="198"/>
      <c r="D49" s="199">
        <f t="shared" si="2"/>
        <v>0</v>
      </c>
      <c r="E49" s="200">
        <v>3</v>
      </c>
      <c r="F49" s="201">
        <f t="shared" si="3"/>
        <v>-3</v>
      </c>
    </row>
    <row r="50" spans="2:6" x14ac:dyDescent="0.35">
      <c r="B50" s="197">
        <v>36</v>
      </c>
      <c r="C50" s="198"/>
      <c r="D50" s="199">
        <f t="shared" si="2"/>
        <v>0</v>
      </c>
      <c r="E50" s="200">
        <v>3</v>
      </c>
      <c r="F50" s="201">
        <f t="shared" si="3"/>
        <v>-3</v>
      </c>
    </row>
    <row r="51" spans="2:6" x14ac:dyDescent="0.35">
      <c r="B51" s="197">
        <v>37</v>
      </c>
      <c r="C51" s="198"/>
      <c r="D51" s="199">
        <f t="shared" si="2"/>
        <v>0</v>
      </c>
      <c r="E51" s="200">
        <v>3</v>
      </c>
      <c r="F51" s="201">
        <f t="shared" si="3"/>
        <v>-3</v>
      </c>
    </row>
    <row r="52" spans="2:6" x14ac:dyDescent="0.35">
      <c r="B52" s="197">
        <v>38</v>
      </c>
      <c r="C52" s="198"/>
      <c r="D52" s="199">
        <f t="shared" si="2"/>
        <v>0</v>
      </c>
      <c r="E52" s="200">
        <v>3</v>
      </c>
      <c r="F52" s="201">
        <f t="shared" si="3"/>
        <v>-3</v>
      </c>
    </row>
    <row r="53" spans="2:6" x14ac:dyDescent="0.35">
      <c r="B53" s="197">
        <v>39</v>
      </c>
      <c r="C53" s="198"/>
      <c r="D53" s="199">
        <f t="shared" si="2"/>
        <v>0</v>
      </c>
      <c r="E53" s="200">
        <v>3</v>
      </c>
      <c r="F53" s="201">
        <f t="shared" si="3"/>
        <v>-3</v>
      </c>
    </row>
    <row r="54" spans="2:6" x14ac:dyDescent="0.35">
      <c r="B54" s="197">
        <v>40</v>
      </c>
      <c r="C54" s="198"/>
      <c r="D54" s="199">
        <f t="shared" si="2"/>
        <v>0</v>
      </c>
      <c r="E54" s="200">
        <v>3</v>
      </c>
      <c r="F54" s="201">
        <f t="shared" si="3"/>
        <v>-3</v>
      </c>
    </row>
    <row r="55" spans="2:6" x14ac:dyDescent="0.35">
      <c r="B55" s="197">
        <v>41</v>
      </c>
      <c r="C55" s="198"/>
      <c r="D55" s="199">
        <f t="shared" si="2"/>
        <v>0</v>
      </c>
      <c r="E55" s="200">
        <v>3</v>
      </c>
      <c r="F55" s="201">
        <f t="shared" si="3"/>
        <v>-3</v>
      </c>
    </row>
    <row r="56" spans="2:6" x14ac:dyDescent="0.35">
      <c r="B56" s="197">
        <v>42</v>
      </c>
      <c r="C56" s="198"/>
      <c r="D56" s="199">
        <f t="shared" si="2"/>
        <v>0</v>
      </c>
      <c r="E56" s="200">
        <v>3</v>
      </c>
      <c r="F56" s="201">
        <f t="shared" si="3"/>
        <v>-3</v>
      </c>
    </row>
    <row r="57" spans="2:6" x14ac:dyDescent="0.35">
      <c r="B57" s="197">
        <v>43</v>
      </c>
      <c r="C57" s="198"/>
      <c r="D57" s="199">
        <f t="shared" si="2"/>
        <v>0</v>
      </c>
      <c r="E57" s="200">
        <v>3</v>
      </c>
      <c r="F57" s="201">
        <f t="shared" si="3"/>
        <v>-3</v>
      </c>
    </row>
    <row r="58" spans="2:6" x14ac:dyDescent="0.35">
      <c r="B58" s="197">
        <v>44</v>
      </c>
      <c r="C58" s="198"/>
      <c r="D58" s="199">
        <f t="shared" si="2"/>
        <v>0</v>
      </c>
      <c r="E58" s="200">
        <v>3</v>
      </c>
      <c r="F58" s="201">
        <f t="shared" si="3"/>
        <v>-3</v>
      </c>
    </row>
    <row r="59" spans="2:6" x14ac:dyDescent="0.35">
      <c r="B59" s="197">
        <v>45</v>
      </c>
      <c r="C59" s="198"/>
      <c r="D59" s="199">
        <f t="shared" si="2"/>
        <v>0</v>
      </c>
      <c r="E59" s="200">
        <v>3</v>
      </c>
      <c r="F59" s="201">
        <f t="shared" si="3"/>
        <v>-3</v>
      </c>
    </row>
    <row r="60" spans="2:6" x14ac:dyDescent="0.35">
      <c r="B60" s="197">
        <v>46</v>
      </c>
      <c r="C60" s="198"/>
      <c r="D60" s="199">
        <f t="shared" si="2"/>
        <v>0</v>
      </c>
      <c r="E60" s="200">
        <v>3</v>
      </c>
      <c r="F60" s="201">
        <f t="shared" si="3"/>
        <v>-3</v>
      </c>
    </row>
    <row r="61" spans="2:6" x14ac:dyDescent="0.35">
      <c r="B61" s="197">
        <v>47</v>
      </c>
      <c r="C61" s="198"/>
      <c r="D61" s="199">
        <f t="shared" si="2"/>
        <v>0</v>
      </c>
      <c r="E61" s="200">
        <v>3</v>
      </c>
      <c r="F61" s="201">
        <f t="shared" si="3"/>
        <v>-3</v>
      </c>
    </row>
    <row r="62" spans="2:6" x14ac:dyDescent="0.35">
      <c r="B62" s="197">
        <v>48</v>
      </c>
      <c r="C62" s="198"/>
      <c r="D62" s="199">
        <f t="shared" si="2"/>
        <v>0</v>
      </c>
      <c r="E62" s="200">
        <v>3</v>
      </c>
      <c r="F62" s="201">
        <f t="shared" si="3"/>
        <v>-3</v>
      </c>
    </row>
    <row r="63" spans="2:6" x14ac:dyDescent="0.35">
      <c r="B63" s="197">
        <v>49</v>
      </c>
      <c r="C63" s="198"/>
      <c r="D63" s="199">
        <f t="shared" si="2"/>
        <v>0</v>
      </c>
      <c r="E63" s="200">
        <v>3</v>
      </c>
      <c r="F63" s="201">
        <f t="shared" si="3"/>
        <v>-3</v>
      </c>
    </row>
    <row r="64" spans="2:6" x14ac:dyDescent="0.35">
      <c r="B64" s="197">
        <v>50</v>
      </c>
      <c r="C64" s="198"/>
      <c r="D64" s="199">
        <f t="shared" si="2"/>
        <v>0</v>
      </c>
      <c r="E64" s="200">
        <v>3</v>
      </c>
      <c r="F64" s="201">
        <f t="shared" si="3"/>
        <v>-3</v>
      </c>
    </row>
    <row r="65" spans="2:6" x14ac:dyDescent="0.35">
      <c r="B65" s="197">
        <v>51</v>
      </c>
      <c r="C65" s="198"/>
      <c r="D65" s="199">
        <f t="shared" si="2"/>
        <v>0</v>
      </c>
      <c r="E65" s="200">
        <v>3</v>
      </c>
      <c r="F65" s="201">
        <f t="shared" si="3"/>
        <v>-3</v>
      </c>
    </row>
    <row r="66" spans="2:6" x14ac:dyDescent="0.35">
      <c r="B66" s="197">
        <v>52</v>
      </c>
      <c r="C66" s="198"/>
      <c r="D66" s="199">
        <f t="shared" si="2"/>
        <v>0</v>
      </c>
      <c r="E66" s="200">
        <v>3</v>
      </c>
      <c r="F66" s="201">
        <f t="shared" si="3"/>
        <v>-3</v>
      </c>
    </row>
    <row r="67" spans="2:6" x14ac:dyDescent="0.35">
      <c r="B67" s="197">
        <v>53</v>
      </c>
      <c r="C67" s="198"/>
      <c r="D67" s="199">
        <f t="shared" si="2"/>
        <v>0</v>
      </c>
      <c r="E67" s="200">
        <v>3</v>
      </c>
      <c r="F67" s="201">
        <f t="shared" si="3"/>
        <v>-3</v>
      </c>
    </row>
    <row r="68" spans="2:6" x14ac:dyDescent="0.35">
      <c r="B68" s="197">
        <v>54</v>
      </c>
      <c r="C68" s="198"/>
      <c r="D68" s="199">
        <f t="shared" si="2"/>
        <v>0</v>
      </c>
      <c r="E68" s="200">
        <v>3</v>
      </c>
      <c r="F68" s="201">
        <f t="shared" si="3"/>
        <v>-3</v>
      </c>
    </row>
    <row r="69" spans="2:6" x14ac:dyDescent="0.35">
      <c r="B69" s="197">
        <v>55</v>
      </c>
      <c r="C69" s="198"/>
      <c r="D69" s="199">
        <f t="shared" ref="D69:D110" si="4">C69/$E$14</f>
        <v>0</v>
      </c>
      <c r="E69" s="200">
        <v>3</v>
      </c>
      <c r="F69" s="201">
        <f t="shared" ref="F69:F110" si="5">(E69*D69)-E69</f>
        <v>-3</v>
      </c>
    </row>
    <row r="70" spans="2:6" x14ac:dyDescent="0.35">
      <c r="B70" s="197">
        <v>56</v>
      </c>
      <c r="C70" s="198"/>
      <c r="D70" s="199">
        <f t="shared" si="4"/>
        <v>0</v>
      </c>
      <c r="E70" s="200">
        <v>3</v>
      </c>
      <c r="F70" s="201">
        <f t="shared" si="5"/>
        <v>-3</v>
      </c>
    </row>
    <row r="71" spans="2:6" x14ac:dyDescent="0.35">
      <c r="B71" s="197">
        <v>57</v>
      </c>
      <c r="C71" s="198"/>
      <c r="D71" s="199">
        <f t="shared" si="4"/>
        <v>0</v>
      </c>
      <c r="E71" s="200">
        <v>3</v>
      </c>
      <c r="F71" s="201">
        <f t="shared" si="5"/>
        <v>-3</v>
      </c>
    </row>
    <row r="72" spans="2:6" x14ac:dyDescent="0.35">
      <c r="B72" s="197">
        <v>58</v>
      </c>
      <c r="C72" s="198"/>
      <c r="D72" s="199">
        <f t="shared" si="4"/>
        <v>0</v>
      </c>
      <c r="E72" s="200">
        <v>3</v>
      </c>
      <c r="F72" s="201">
        <f t="shared" si="5"/>
        <v>-3</v>
      </c>
    </row>
    <row r="73" spans="2:6" x14ac:dyDescent="0.35">
      <c r="B73" s="197">
        <v>59</v>
      </c>
      <c r="C73" s="198"/>
      <c r="D73" s="199">
        <f t="shared" si="4"/>
        <v>0</v>
      </c>
      <c r="E73" s="200">
        <v>3</v>
      </c>
      <c r="F73" s="201">
        <f t="shared" si="5"/>
        <v>-3</v>
      </c>
    </row>
    <row r="74" spans="2:6" x14ac:dyDescent="0.35">
      <c r="B74" s="197">
        <v>60</v>
      </c>
      <c r="C74" s="198"/>
      <c r="D74" s="199">
        <f t="shared" si="4"/>
        <v>0</v>
      </c>
      <c r="E74" s="200">
        <v>3</v>
      </c>
      <c r="F74" s="201">
        <f t="shared" si="5"/>
        <v>-3</v>
      </c>
    </row>
    <row r="75" spans="2:6" x14ac:dyDescent="0.35">
      <c r="B75" s="197">
        <v>61</v>
      </c>
      <c r="C75" s="198"/>
      <c r="D75" s="199">
        <f t="shared" si="4"/>
        <v>0</v>
      </c>
      <c r="E75" s="200">
        <v>3</v>
      </c>
      <c r="F75" s="201">
        <f t="shared" si="5"/>
        <v>-3</v>
      </c>
    </row>
    <row r="76" spans="2:6" x14ac:dyDescent="0.35">
      <c r="B76" s="197">
        <v>62</v>
      </c>
      <c r="C76" s="198"/>
      <c r="D76" s="199">
        <f t="shared" si="4"/>
        <v>0</v>
      </c>
      <c r="E76" s="200">
        <v>3</v>
      </c>
      <c r="F76" s="201">
        <f t="shared" si="5"/>
        <v>-3</v>
      </c>
    </row>
    <row r="77" spans="2:6" x14ac:dyDescent="0.35">
      <c r="B77" s="197">
        <v>63</v>
      </c>
      <c r="C77" s="198"/>
      <c r="D77" s="199">
        <f t="shared" si="4"/>
        <v>0</v>
      </c>
      <c r="E77" s="200">
        <v>3</v>
      </c>
      <c r="F77" s="201">
        <f t="shared" si="5"/>
        <v>-3</v>
      </c>
    </row>
    <row r="78" spans="2:6" x14ac:dyDescent="0.35">
      <c r="B78" s="197">
        <v>64</v>
      </c>
      <c r="C78" s="198"/>
      <c r="D78" s="199">
        <f t="shared" si="4"/>
        <v>0</v>
      </c>
      <c r="E78" s="200">
        <v>3</v>
      </c>
      <c r="F78" s="201">
        <f t="shared" si="5"/>
        <v>-3</v>
      </c>
    </row>
    <row r="79" spans="2:6" x14ac:dyDescent="0.35">
      <c r="B79" s="197">
        <v>65</v>
      </c>
      <c r="C79" s="198"/>
      <c r="D79" s="199">
        <f t="shared" si="4"/>
        <v>0</v>
      </c>
      <c r="E79" s="200">
        <v>3</v>
      </c>
      <c r="F79" s="201">
        <f t="shared" si="5"/>
        <v>-3</v>
      </c>
    </row>
    <row r="80" spans="2:6" x14ac:dyDescent="0.35">
      <c r="B80" s="197">
        <v>66</v>
      </c>
      <c r="C80" s="198"/>
      <c r="D80" s="199">
        <f t="shared" si="4"/>
        <v>0</v>
      </c>
      <c r="E80" s="200">
        <v>3</v>
      </c>
      <c r="F80" s="201">
        <f t="shared" si="5"/>
        <v>-3</v>
      </c>
    </row>
    <row r="81" spans="2:6" x14ac:dyDescent="0.35">
      <c r="B81" s="197">
        <v>67</v>
      </c>
      <c r="C81" s="198"/>
      <c r="D81" s="199">
        <f t="shared" si="4"/>
        <v>0</v>
      </c>
      <c r="E81" s="200">
        <v>3</v>
      </c>
      <c r="F81" s="201">
        <f t="shared" si="5"/>
        <v>-3</v>
      </c>
    </row>
    <row r="82" spans="2:6" x14ac:dyDescent="0.35">
      <c r="B82" s="197">
        <v>68</v>
      </c>
      <c r="C82" s="198"/>
      <c r="D82" s="199">
        <f t="shared" si="4"/>
        <v>0</v>
      </c>
      <c r="E82" s="200">
        <v>3</v>
      </c>
      <c r="F82" s="201">
        <f t="shared" si="5"/>
        <v>-3</v>
      </c>
    </row>
    <row r="83" spans="2:6" x14ac:dyDescent="0.35">
      <c r="B83" s="197">
        <v>69</v>
      </c>
      <c r="C83" s="198"/>
      <c r="D83" s="199">
        <f t="shared" si="4"/>
        <v>0</v>
      </c>
      <c r="E83" s="200">
        <v>3</v>
      </c>
      <c r="F83" s="201">
        <f t="shared" si="5"/>
        <v>-3</v>
      </c>
    </row>
    <row r="84" spans="2:6" x14ac:dyDescent="0.35">
      <c r="B84" s="197">
        <v>70</v>
      </c>
      <c r="C84" s="198"/>
      <c r="D84" s="199">
        <f t="shared" si="4"/>
        <v>0</v>
      </c>
      <c r="E84" s="200">
        <v>3</v>
      </c>
      <c r="F84" s="201">
        <f t="shared" si="5"/>
        <v>-3</v>
      </c>
    </row>
    <row r="85" spans="2:6" x14ac:dyDescent="0.35">
      <c r="B85" s="197">
        <v>71</v>
      </c>
      <c r="C85" s="198"/>
      <c r="D85" s="199">
        <f t="shared" si="4"/>
        <v>0</v>
      </c>
      <c r="E85" s="200">
        <v>3</v>
      </c>
      <c r="F85" s="201">
        <f t="shared" si="5"/>
        <v>-3</v>
      </c>
    </row>
    <row r="86" spans="2:6" x14ac:dyDescent="0.35">
      <c r="B86" s="197">
        <v>72</v>
      </c>
      <c r="C86" s="198"/>
      <c r="D86" s="199">
        <f t="shared" si="4"/>
        <v>0</v>
      </c>
      <c r="E86" s="200">
        <v>3</v>
      </c>
      <c r="F86" s="201">
        <f t="shared" si="5"/>
        <v>-3</v>
      </c>
    </row>
    <row r="87" spans="2:6" x14ac:dyDescent="0.35">
      <c r="B87" s="197">
        <v>73</v>
      </c>
      <c r="C87" s="198"/>
      <c r="D87" s="199">
        <f t="shared" si="4"/>
        <v>0</v>
      </c>
      <c r="E87" s="200">
        <v>3</v>
      </c>
      <c r="F87" s="201">
        <f t="shared" si="5"/>
        <v>-3</v>
      </c>
    </row>
    <row r="88" spans="2:6" x14ac:dyDescent="0.35">
      <c r="B88" s="197">
        <v>74</v>
      </c>
      <c r="C88" s="198"/>
      <c r="D88" s="199">
        <f t="shared" si="4"/>
        <v>0</v>
      </c>
      <c r="E88" s="200">
        <v>3</v>
      </c>
      <c r="F88" s="201">
        <f t="shared" si="5"/>
        <v>-3</v>
      </c>
    </row>
    <row r="89" spans="2:6" x14ac:dyDescent="0.35">
      <c r="B89" s="197">
        <v>75</v>
      </c>
      <c r="C89" s="198"/>
      <c r="D89" s="199">
        <f t="shared" si="4"/>
        <v>0</v>
      </c>
      <c r="E89" s="200">
        <v>3</v>
      </c>
      <c r="F89" s="201">
        <f t="shared" si="5"/>
        <v>-3</v>
      </c>
    </row>
    <row r="90" spans="2:6" x14ac:dyDescent="0.35">
      <c r="B90" s="197">
        <v>76</v>
      </c>
      <c r="C90" s="198"/>
      <c r="D90" s="199">
        <f t="shared" si="4"/>
        <v>0</v>
      </c>
      <c r="E90" s="200">
        <v>3</v>
      </c>
      <c r="F90" s="201">
        <f t="shared" si="5"/>
        <v>-3</v>
      </c>
    </row>
    <row r="91" spans="2:6" x14ac:dyDescent="0.35">
      <c r="B91" s="197">
        <v>77</v>
      </c>
      <c r="C91" s="198"/>
      <c r="D91" s="199">
        <f t="shared" si="4"/>
        <v>0</v>
      </c>
      <c r="E91" s="200">
        <v>3</v>
      </c>
      <c r="F91" s="201">
        <f t="shared" si="5"/>
        <v>-3</v>
      </c>
    </row>
    <row r="92" spans="2:6" x14ac:dyDescent="0.35">
      <c r="B92" s="197">
        <v>78</v>
      </c>
      <c r="C92" s="198"/>
      <c r="D92" s="199">
        <f t="shared" si="4"/>
        <v>0</v>
      </c>
      <c r="E92" s="200">
        <v>3</v>
      </c>
      <c r="F92" s="201">
        <f t="shared" si="5"/>
        <v>-3</v>
      </c>
    </row>
    <row r="93" spans="2:6" x14ac:dyDescent="0.35">
      <c r="B93" s="197">
        <v>79</v>
      </c>
      <c r="C93" s="198"/>
      <c r="D93" s="199">
        <f t="shared" si="4"/>
        <v>0</v>
      </c>
      <c r="E93" s="200">
        <v>3</v>
      </c>
      <c r="F93" s="201">
        <f t="shared" si="5"/>
        <v>-3</v>
      </c>
    </row>
    <row r="94" spans="2:6" x14ac:dyDescent="0.35">
      <c r="B94" s="197">
        <v>80</v>
      </c>
      <c r="C94" s="198"/>
      <c r="D94" s="199">
        <f t="shared" si="4"/>
        <v>0</v>
      </c>
      <c r="E94" s="200">
        <v>3</v>
      </c>
      <c r="F94" s="201">
        <f t="shared" si="5"/>
        <v>-3</v>
      </c>
    </row>
    <row r="95" spans="2:6" x14ac:dyDescent="0.35">
      <c r="B95" s="197">
        <v>81</v>
      </c>
      <c r="C95" s="198"/>
      <c r="D95" s="199">
        <f t="shared" si="4"/>
        <v>0</v>
      </c>
      <c r="E95" s="200">
        <v>3</v>
      </c>
      <c r="F95" s="201">
        <f t="shared" si="5"/>
        <v>-3</v>
      </c>
    </row>
    <row r="96" spans="2:6" x14ac:dyDescent="0.35">
      <c r="B96" s="197">
        <v>82</v>
      </c>
      <c r="C96" s="198"/>
      <c r="D96" s="199">
        <f t="shared" si="4"/>
        <v>0</v>
      </c>
      <c r="E96" s="200">
        <v>3</v>
      </c>
      <c r="F96" s="201">
        <f t="shared" si="5"/>
        <v>-3</v>
      </c>
    </row>
    <row r="97" spans="2:6" x14ac:dyDescent="0.35">
      <c r="B97" s="197">
        <v>83</v>
      </c>
      <c r="C97" s="198"/>
      <c r="D97" s="199">
        <f t="shared" si="4"/>
        <v>0</v>
      </c>
      <c r="E97" s="200">
        <v>3</v>
      </c>
      <c r="F97" s="201">
        <f t="shared" si="5"/>
        <v>-3</v>
      </c>
    </row>
    <row r="98" spans="2:6" x14ac:dyDescent="0.35">
      <c r="B98" s="197">
        <v>84</v>
      </c>
      <c r="C98" s="198"/>
      <c r="D98" s="199">
        <f t="shared" si="4"/>
        <v>0</v>
      </c>
      <c r="E98" s="200">
        <v>3</v>
      </c>
      <c r="F98" s="201">
        <f t="shared" si="5"/>
        <v>-3</v>
      </c>
    </row>
    <row r="99" spans="2:6" x14ac:dyDescent="0.35">
      <c r="B99" s="197">
        <v>85</v>
      </c>
      <c r="C99" s="198"/>
      <c r="D99" s="199">
        <f t="shared" si="4"/>
        <v>0</v>
      </c>
      <c r="E99" s="200">
        <v>3</v>
      </c>
      <c r="F99" s="201">
        <f t="shared" si="5"/>
        <v>-3</v>
      </c>
    </row>
    <row r="100" spans="2:6" x14ac:dyDescent="0.35">
      <c r="B100" s="197">
        <v>86</v>
      </c>
      <c r="C100" s="198"/>
      <c r="D100" s="199">
        <f t="shared" si="4"/>
        <v>0</v>
      </c>
      <c r="E100" s="200">
        <v>3</v>
      </c>
      <c r="F100" s="201">
        <f t="shared" si="5"/>
        <v>-3</v>
      </c>
    </row>
    <row r="101" spans="2:6" x14ac:dyDescent="0.35">
      <c r="B101" s="197">
        <v>87</v>
      </c>
      <c r="C101" s="198"/>
      <c r="D101" s="199">
        <f t="shared" si="4"/>
        <v>0</v>
      </c>
      <c r="E101" s="200">
        <v>3</v>
      </c>
      <c r="F101" s="201">
        <f t="shared" si="5"/>
        <v>-3</v>
      </c>
    </row>
    <row r="102" spans="2:6" x14ac:dyDescent="0.35">
      <c r="B102" s="197">
        <v>88</v>
      </c>
      <c r="C102" s="198"/>
      <c r="D102" s="199">
        <f t="shared" si="4"/>
        <v>0</v>
      </c>
      <c r="E102" s="200">
        <v>3</v>
      </c>
      <c r="F102" s="201">
        <f t="shared" si="5"/>
        <v>-3</v>
      </c>
    </row>
    <row r="103" spans="2:6" x14ac:dyDescent="0.35">
      <c r="B103" s="197">
        <v>89</v>
      </c>
      <c r="C103" s="198"/>
      <c r="D103" s="199">
        <f t="shared" si="4"/>
        <v>0</v>
      </c>
      <c r="E103" s="200">
        <v>3</v>
      </c>
      <c r="F103" s="201">
        <f t="shared" si="5"/>
        <v>-3</v>
      </c>
    </row>
    <row r="104" spans="2:6" x14ac:dyDescent="0.35">
      <c r="B104" s="197">
        <v>90</v>
      </c>
      <c r="C104" s="198"/>
      <c r="D104" s="199">
        <f t="shared" si="4"/>
        <v>0</v>
      </c>
      <c r="E104" s="200">
        <v>3</v>
      </c>
      <c r="F104" s="201">
        <f t="shared" si="5"/>
        <v>-3</v>
      </c>
    </row>
    <row r="105" spans="2:6" x14ac:dyDescent="0.35">
      <c r="B105" s="197">
        <v>91</v>
      </c>
      <c r="C105" s="198"/>
      <c r="D105" s="199">
        <f t="shared" si="4"/>
        <v>0</v>
      </c>
      <c r="E105" s="200">
        <v>3</v>
      </c>
      <c r="F105" s="201">
        <f t="shared" si="5"/>
        <v>-3</v>
      </c>
    </row>
    <row r="106" spans="2:6" x14ac:dyDescent="0.35">
      <c r="B106" s="197">
        <v>92</v>
      </c>
      <c r="C106" s="198"/>
      <c r="D106" s="199">
        <f t="shared" si="4"/>
        <v>0</v>
      </c>
      <c r="E106" s="200">
        <v>3</v>
      </c>
      <c r="F106" s="201">
        <f t="shared" si="5"/>
        <v>-3</v>
      </c>
    </row>
    <row r="107" spans="2:6" x14ac:dyDescent="0.35">
      <c r="B107" s="197">
        <v>93</v>
      </c>
      <c r="C107" s="198"/>
      <c r="D107" s="199">
        <f t="shared" si="4"/>
        <v>0</v>
      </c>
      <c r="E107" s="200">
        <v>3</v>
      </c>
      <c r="F107" s="201">
        <f t="shared" si="5"/>
        <v>-3</v>
      </c>
    </row>
    <row r="108" spans="2:6" x14ac:dyDescent="0.35">
      <c r="B108" s="197">
        <v>94</v>
      </c>
      <c r="C108" s="198"/>
      <c r="D108" s="199">
        <f t="shared" si="4"/>
        <v>0</v>
      </c>
      <c r="E108" s="200">
        <v>3</v>
      </c>
      <c r="F108" s="201">
        <f t="shared" si="5"/>
        <v>-3</v>
      </c>
    </row>
    <row r="109" spans="2:6" x14ac:dyDescent="0.35">
      <c r="B109" s="197">
        <v>95</v>
      </c>
      <c r="C109" s="198"/>
      <c r="D109" s="199">
        <f t="shared" si="4"/>
        <v>0</v>
      </c>
      <c r="E109" s="200">
        <v>3</v>
      </c>
      <c r="F109" s="201">
        <f t="shared" si="5"/>
        <v>-3</v>
      </c>
    </row>
    <row r="110" spans="2:6" ht="13" thickBot="1" x14ac:dyDescent="0.4">
      <c r="B110" s="202">
        <v>96</v>
      </c>
      <c r="C110" s="203"/>
      <c r="D110" s="204">
        <f t="shared" si="4"/>
        <v>0</v>
      </c>
      <c r="E110" s="205">
        <v>3</v>
      </c>
      <c r="F110" s="206">
        <f t="shared" si="5"/>
        <v>-3</v>
      </c>
    </row>
    <row r="111" spans="2:6" s="46" customFormat="1" x14ac:dyDescent="0.35">
      <c r="B111" s="48"/>
      <c r="C111" s="48"/>
      <c r="D111" s="48"/>
      <c r="E111" s="48"/>
      <c r="F111" s="48"/>
    </row>
    <row r="112" spans="2:6" s="46" customFormat="1" x14ac:dyDescent="0.35">
      <c r="B112" s="48"/>
      <c r="C112" s="48"/>
      <c r="D112" s="48"/>
      <c r="E112" s="48"/>
      <c r="F112" s="48"/>
    </row>
    <row r="113" spans="1:8" ht="13" x14ac:dyDescent="0.35">
      <c r="A113" s="46"/>
      <c r="B113" s="355" t="s">
        <v>2434</v>
      </c>
      <c r="C113" s="355"/>
      <c r="D113" s="355"/>
      <c r="E113" s="355"/>
      <c r="F113" s="355"/>
      <c r="G113" s="47"/>
      <c r="H113" s="47"/>
    </row>
    <row r="114" spans="1:8" x14ac:dyDescent="0.35">
      <c r="A114" s="46"/>
      <c r="B114" s="47"/>
      <c r="C114" s="47"/>
      <c r="D114" s="47"/>
      <c r="E114" s="47"/>
      <c r="F114" s="47"/>
      <c r="G114" s="47"/>
      <c r="H114" s="47"/>
    </row>
    <row r="115" spans="1:8" x14ac:dyDescent="0.35">
      <c r="A115" s="52" t="s">
        <v>9</v>
      </c>
      <c r="B115" s="46" t="s">
        <v>2435</v>
      </c>
      <c r="C115" s="46"/>
      <c r="D115" s="46"/>
      <c r="E115" s="46"/>
      <c r="F115" s="46"/>
      <c r="G115" s="46"/>
      <c r="H115" s="46"/>
    </row>
    <row r="116" spans="1:8" x14ac:dyDescent="0.35">
      <c r="A116" s="46"/>
      <c r="B116" s="46" t="s">
        <v>2436</v>
      </c>
      <c r="C116" s="46"/>
      <c r="D116" s="46"/>
      <c r="E116" s="46"/>
      <c r="F116" s="47"/>
      <c r="G116" s="47"/>
      <c r="H116" s="47"/>
    </row>
    <row r="117" spans="1:8" x14ac:dyDescent="0.35">
      <c r="A117" s="52" t="s">
        <v>9</v>
      </c>
      <c r="B117" s="46" t="s">
        <v>2437</v>
      </c>
      <c r="C117" s="46"/>
      <c r="D117" s="46"/>
      <c r="E117" s="46"/>
      <c r="F117" s="46"/>
      <c r="G117" s="46"/>
      <c r="H117" s="46"/>
    </row>
    <row r="118" spans="1:8" x14ac:dyDescent="0.35">
      <c r="A118" s="47"/>
      <c r="B118" s="46" t="s">
        <v>2438</v>
      </c>
      <c r="C118" s="46"/>
      <c r="D118" s="46"/>
      <c r="E118" s="46"/>
      <c r="F118" s="46"/>
      <c r="G118" s="46"/>
      <c r="H118" s="47"/>
    </row>
    <row r="119" spans="1:8" x14ac:dyDescent="0.35">
      <c r="F119" s="99"/>
      <c r="G119" s="99"/>
      <c r="H119" s="99"/>
    </row>
    <row r="120" spans="1:8" x14ac:dyDescent="0.35">
      <c r="F120" s="99"/>
      <c r="G120" s="99"/>
      <c r="H120" s="99"/>
    </row>
    <row r="121" spans="1:8" x14ac:dyDescent="0.35">
      <c r="F121" s="99"/>
      <c r="G121" s="99"/>
      <c r="H121" s="99"/>
    </row>
    <row r="122" spans="1:8" x14ac:dyDescent="0.35">
      <c r="F122" s="99"/>
      <c r="G122" s="99"/>
      <c r="H122" s="99"/>
    </row>
    <row r="123" spans="1:8" x14ac:dyDescent="0.35">
      <c r="F123" s="99"/>
      <c r="G123" s="99"/>
      <c r="H123" s="99"/>
    </row>
    <row r="124" spans="1:8" x14ac:dyDescent="0.35">
      <c r="F124" s="99"/>
      <c r="G124" s="99"/>
      <c r="H124" s="99"/>
    </row>
    <row r="125" spans="1:8" x14ac:dyDescent="0.35">
      <c r="F125" s="99"/>
      <c r="G125" s="99"/>
      <c r="H125" s="99"/>
    </row>
    <row r="126" spans="1:8" x14ac:dyDescent="0.35">
      <c r="F126" s="99"/>
      <c r="G126" s="99"/>
      <c r="H126" s="99"/>
    </row>
    <row r="127" spans="1:8" x14ac:dyDescent="0.35">
      <c r="F127" s="99"/>
      <c r="G127" s="99"/>
      <c r="H127" s="99"/>
    </row>
    <row r="128" spans="1:8" x14ac:dyDescent="0.35">
      <c r="F128" s="99"/>
      <c r="G128" s="99"/>
      <c r="H128" s="99"/>
    </row>
    <row r="129" spans="6:8" x14ac:dyDescent="0.35">
      <c r="F129" s="99"/>
      <c r="G129" s="99"/>
      <c r="H129" s="99"/>
    </row>
    <row r="130" spans="6:8" x14ac:dyDescent="0.35">
      <c r="F130" s="99"/>
      <c r="G130" s="99"/>
      <c r="H130" s="99"/>
    </row>
    <row r="131" spans="6:8" x14ac:dyDescent="0.35">
      <c r="F131" s="99"/>
      <c r="G131" s="99"/>
      <c r="H131" s="99"/>
    </row>
    <row r="132" spans="6:8" x14ac:dyDescent="0.35">
      <c r="F132" s="99"/>
      <c r="G132" s="99"/>
      <c r="H132" s="99"/>
    </row>
    <row r="133" spans="6:8" x14ac:dyDescent="0.35">
      <c r="F133" s="99"/>
      <c r="G133" s="99"/>
      <c r="H133" s="99"/>
    </row>
    <row r="134" spans="6:8" x14ac:dyDescent="0.35">
      <c r="F134" s="99"/>
      <c r="G134" s="99"/>
      <c r="H134" s="99"/>
    </row>
    <row r="135" spans="6:8" x14ac:dyDescent="0.35">
      <c r="F135" s="99"/>
      <c r="G135" s="99"/>
      <c r="H135" s="99"/>
    </row>
    <row r="136" spans="6:8" x14ac:dyDescent="0.35">
      <c r="F136" s="99"/>
      <c r="G136" s="99"/>
      <c r="H136" s="99"/>
    </row>
    <row r="137" spans="6:8" x14ac:dyDescent="0.35">
      <c r="F137" s="99"/>
      <c r="G137" s="99"/>
      <c r="H137" s="99"/>
    </row>
    <row r="138" spans="6:8" x14ac:dyDescent="0.35">
      <c r="F138" s="99"/>
      <c r="G138" s="99"/>
      <c r="H138" s="99"/>
    </row>
    <row r="139" spans="6:8" x14ac:dyDescent="0.35">
      <c r="F139" s="99"/>
      <c r="G139" s="99"/>
      <c r="H139" s="99"/>
    </row>
    <row r="140" spans="6:8" x14ac:dyDescent="0.35">
      <c r="F140" s="99"/>
      <c r="G140" s="99"/>
      <c r="H140" s="99"/>
    </row>
    <row r="141" spans="6:8" x14ac:dyDescent="0.35">
      <c r="F141" s="99"/>
      <c r="G141" s="99"/>
      <c r="H141" s="99"/>
    </row>
    <row r="142" spans="6:8" x14ac:dyDescent="0.35">
      <c r="F142" s="99"/>
      <c r="G142" s="99"/>
      <c r="H142" s="99"/>
    </row>
    <row r="143" spans="6:8" x14ac:dyDescent="0.35">
      <c r="F143" s="99"/>
      <c r="G143" s="99"/>
      <c r="H143" s="99"/>
    </row>
    <row r="144" spans="6:8" x14ac:dyDescent="0.35">
      <c r="F144" s="99"/>
      <c r="G144" s="99"/>
      <c r="H144" s="99"/>
    </row>
    <row r="145" spans="6:8" x14ac:dyDescent="0.35">
      <c r="F145" s="99"/>
      <c r="G145" s="99"/>
      <c r="H145" s="99"/>
    </row>
    <row r="146" spans="6:8" x14ac:dyDescent="0.35">
      <c r="F146" s="99"/>
      <c r="G146" s="99"/>
      <c r="H146" s="99"/>
    </row>
    <row r="147" spans="6:8" x14ac:dyDescent="0.35">
      <c r="F147" s="99"/>
      <c r="G147" s="99"/>
      <c r="H147" s="99"/>
    </row>
    <row r="148" spans="6:8" x14ac:dyDescent="0.35">
      <c r="F148" s="99"/>
      <c r="G148" s="99"/>
      <c r="H148" s="99"/>
    </row>
    <row r="149" spans="6:8" x14ac:dyDescent="0.35">
      <c r="F149" s="99"/>
      <c r="G149" s="99"/>
      <c r="H149" s="99"/>
    </row>
    <row r="150" spans="6:8" x14ac:dyDescent="0.35">
      <c r="F150" s="99"/>
      <c r="G150" s="99"/>
      <c r="H150" s="99"/>
    </row>
    <row r="151" spans="6:8" x14ac:dyDescent="0.35">
      <c r="F151" s="99"/>
      <c r="G151" s="99"/>
      <c r="H151" s="99"/>
    </row>
    <row r="152" spans="6:8" x14ac:dyDescent="0.35">
      <c r="F152" s="99"/>
      <c r="G152" s="99"/>
      <c r="H152" s="99"/>
    </row>
    <row r="153" spans="6:8" x14ac:dyDescent="0.35">
      <c r="F153" s="99"/>
      <c r="G153" s="99"/>
      <c r="H153" s="99"/>
    </row>
    <row r="154" spans="6:8" x14ac:dyDescent="0.35">
      <c r="F154" s="99"/>
      <c r="G154" s="99"/>
      <c r="H154" s="99"/>
    </row>
    <row r="155" spans="6:8" x14ac:dyDescent="0.35">
      <c r="F155" s="99"/>
      <c r="G155" s="99"/>
      <c r="H155" s="99"/>
    </row>
    <row r="156" spans="6:8" x14ac:dyDescent="0.35">
      <c r="F156" s="99"/>
      <c r="G156" s="99"/>
      <c r="H156" s="99"/>
    </row>
    <row r="157" spans="6:8" x14ac:dyDescent="0.35">
      <c r="F157" s="99"/>
      <c r="G157" s="99"/>
      <c r="H157" s="99"/>
    </row>
    <row r="158" spans="6:8" x14ac:dyDescent="0.35">
      <c r="F158" s="99"/>
      <c r="G158" s="99"/>
      <c r="H158" s="99"/>
    </row>
    <row r="159" spans="6:8" x14ac:dyDescent="0.35">
      <c r="F159" s="99"/>
      <c r="G159" s="99"/>
      <c r="H159" s="99"/>
    </row>
    <row r="160" spans="6:8" x14ac:dyDescent="0.35">
      <c r="F160" s="99"/>
      <c r="G160" s="99"/>
      <c r="H160" s="99"/>
    </row>
    <row r="161" spans="6:8" x14ac:dyDescent="0.35">
      <c r="F161" s="99"/>
      <c r="G161" s="99"/>
      <c r="H161" s="99"/>
    </row>
    <row r="162" spans="6:8" x14ac:dyDescent="0.35">
      <c r="F162" s="99"/>
      <c r="G162" s="99"/>
      <c r="H162" s="99"/>
    </row>
    <row r="163" spans="6:8" x14ac:dyDescent="0.35">
      <c r="F163" s="99"/>
      <c r="G163" s="99"/>
      <c r="H163" s="99"/>
    </row>
    <row r="164" spans="6:8" x14ac:dyDescent="0.35">
      <c r="F164" s="99"/>
      <c r="G164" s="99"/>
      <c r="H164" s="99"/>
    </row>
    <row r="165" spans="6:8" x14ac:dyDescent="0.35">
      <c r="F165" s="99"/>
      <c r="G165" s="99"/>
      <c r="H165" s="99"/>
    </row>
    <row r="166" spans="6:8" x14ac:dyDescent="0.35">
      <c r="F166" s="99"/>
      <c r="G166" s="99"/>
      <c r="H166" s="99"/>
    </row>
    <row r="167" spans="6:8" x14ac:dyDescent="0.35">
      <c r="F167" s="99"/>
      <c r="G167" s="99"/>
      <c r="H167" s="99"/>
    </row>
    <row r="168" spans="6:8" x14ac:dyDescent="0.35">
      <c r="F168" s="99"/>
      <c r="G168" s="99"/>
      <c r="H168" s="99"/>
    </row>
    <row r="169" spans="6:8" x14ac:dyDescent="0.35">
      <c r="F169" s="99"/>
      <c r="G169" s="99"/>
      <c r="H169" s="99"/>
    </row>
    <row r="170" spans="6:8" x14ac:dyDescent="0.35">
      <c r="F170" s="99"/>
      <c r="G170" s="99"/>
      <c r="H170" s="99"/>
    </row>
    <row r="171" spans="6:8" x14ac:dyDescent="0.35">
      <c r="F171" s="99"/>
      <c r="G171" s="99"/>
      <c r="H171" s="99"/>
    </row>
    <row r="172" spans="6:8" x14ac:dyDescent="0.35">
      <c r="F172" s="99"/>
      <c r="G172" s="99"/>
      <c r="H172" s="99"/>
    </row>
    <row r="173" spans="6:8" x14ac:dyDescent="0.35">
      <c r="F173" s="99"/>
      <c r="G173" s="99"/>
      <c r="H173" s="99"/>
    </row>
    <row r="174" spans="6:8" x14ac:dyDescent="0.35">
      <c r="F174" s="99"/>
      <c r="G174" s="99"/>
      <c r="H174" s="99"/>
    </row>
    <row r="175" spans="6:8" x14ac:dyDescent="0.35">
      <c r="F175" s="99"/>
      <c r="G175" s="99"/>
      <c r="H175" s="99"/>
    </row>
    <row r="176" spans="6:8" x14ac:dyDescent="0.35">
      <c r="F176" s="99"/>
      <c r="G176" s="99"/>
      <c r="H176" s="99"/>
    </row>
    <row r="177" spans="6:8" x14ac:dyDescent="0.35">
      <c r="F177" s="99"/>
      <c r="G177" s="99"/>
      <c r="H177" s="99"/>
    </row>
    <row r="178" spans="6:8" x14ac:dyDescent="0.35">
      <c r="F178" s="99"/>
      <c r="G178" s="99"/>
      <c r="H178" s="99"/>
    </row>
    <row r="179" spans="6:8" x14ac:dyDescent="0.35">
      <c r="F179" s="99"/>
      <c r="G179" s="99"/>
      <c r="H179" s="99"/>
    </row>
    <row r="180" spans="6:8" x14ac:dyDescent="0.35">
      <c r="F180" s="99"/>
      <c r="G180" s="99"/>
      <c r="H180" s="99"/>
    </row>
    <row r="181" spans="6:8" x14ac:dyDescent="0.35">
      <c r="F181" s="99"/>
      <c r="G181" s="99"/>
      <c r="H181" s="99"/>
    </row>
    <row r="182" spans="6:8" x14ac:dyDescent="0.35">
      <c r="F182" s="99"/>
      <c r="G182" s="99"/>
      <c r="H182" s="99"/>
    </row>
    <row r="183" spans="6:8" x14ac:dyDescent="0.35">
      <c r="F183" s="99"/>
      <c r="G183" s="99"/>
      <c r="H183" s="99"/>
    </row>
    <row r="184" spans="6:8" x14ac:dyDescent="0.35">
      <c r="F184" s="99"/>
      <c r="G184" s="99"/>
      <c r="H184" s="99"/>
    </row>
    <row r="185" spans="6:8" x14ac:dyDescent="0.35">
      <c r="F185" s="99"/>
      <c r="G185" s="99"/>
      <c r="H185" s="99"/>
    </row>
    <row r="186" spans="6:8" x14ac:dyDescent="0.35">
      <c r="F186" s="99"/>
      <c r="G186" s="99"/>
      <c r="H186" s="99"/>
    </row>
    <row r="187" spans="6:8" x14ac:dyDescent="0.35">
      <c r="F187" s="99"/>
      <c r="G187" s="99"/>
      <c r="H187" s="99"/>
    </row>
    <row r="188" spans="6:8" x14ac:dyDescent="0.35">
      <c r="F188" s="99"/>
      <c r="G188" s="99"/>
      <c r="H188" s="99"/>
    </row>
    <row r="189" spans="6:8" x14ac:dyDescent="0.35">
      <c r="F189" s="99"/>
      <c r="G189" s="99"/>
      <c r="H189" s="99"/>
    </row>
    <row r="190" spans="6:8" x14ac:dyDescent="0.35">
      <c r="F190" s="99"/>
      <c r="G190" s="99"/>
      <c r="H190" s="99"/>
    </row>
    <row r="191" spans="6:8" x14ac:dyDescent="0.35">
      <c r="F191" s="99"/>
      <c r="G191" s="99"/>
      <c r="H191" s="99"/>
    </row>
    <row r="192" spans="6:8" x14ac:dyDescent="0.35">
      <c r="F192" s="99"/>
      <c r="G192" s="99"/>
      <c r="H192" s="99"/>
    </row>
    <row r="193" spans="6:8" x14ac:dyDescent="0.35">
      <c r="F193" s="99"/>
      <c r="G193" s="99"/>
      <c r="H193" s="99"/>
    </row>
    <row r="194" spans="6:8" x14ac:dyDescent="0.35">
      <c r="F194" s="99"/>
      <c r="G194" s="99"/>
      <c r="H194" s="99"/>
    </row>
    <row r="195" spans="6:8" x14ac:dyDescent="0.35">
      <c r="F195" s="99"/>
      <c r="G195" s="99"/>
      <c r="H195" s="99"/>
    </row>
    <row r="196" spans="6:8" x14ac:dyDescent="0.35">
      <c r="F196" s="99"/>
      <c r="G196" s="99"/>
      <c r="H196" s="99"/>
    </row>
    <row r="197" spans="6:8" x14ac:dyDescent="0.35">
      <c r="F197" s="99"/>
      <c r="G197" s="99"/>
      <c r="H197" s="99"/>
    </row>
    <row r="198" spans="6:8" x14ac:dyDescent="0.35">
      <c r="F198" s="99"/>
      <c r="G198" s="99"/>
      <c r="H198" s="99"/>
    </row>
    <row r="199" spans="6:8" x14ac:dyDescent="0.35">
      <c r="F199" s="99"/>
      <c r="G199" s="99"/>
      <c r="H199" s="99"/>
    </row>
  </sheetData>
  <sheetProtection algorithmName="SHA-512" hashValue="/CVcdv9coyEA2EFMynpSlwfUhjQF099KkhB3SJ+5Ee2kir8c/Ml1Ayetzr968J73S9g/O6+7iDv11uwcbUiwnA==" saltValue="/dRWxizoJITb231/ubWMew==" spinCount="100000" sheet="1" objects="1" scenarios="1"/>
  <mergeCells count="7">
    <mergeCell ref="A2:I2"/>
    <mergeCell ref="B113:F113"/>
    <mergeCell ref="B12:B14"/>
    <mergeCell ref="C12:C14"/>
    <mergeCell ref="D12:D14"/>
    <mergeCell ref="E12:E13"/>
    <mergeCell ref="F12:F14"/>
  </mergeCells>
  <conditionalFormatting sqref="D15:D110">
    <cfRule type="cellIs" dxfId="16" priority="3" operator="equal">
      <formula>0</formula>
    </cfRule>
  </conditionalFormatting>
  <conditionalFormatting sqref="G4:H4">
    <cfRule type="expression" dxfId="15" priority="322">
      <formula>_xlfn.ISFORMULA(F4:R103)</formula>
    </cfRule>
  </conditionalFormatting>
  <conditionalFormatting sqref="F15:F110">
    <cfRule type="cellIs" dxfId="14" priority="1" operator="equal">
      <formula>-3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49" max="16383" man="1"/>
    <brk id="99" max="16383" man="1"/>
  </rowBreaks>
  <ignoredErrors>
    <ignoredError sqref="D15:D110" emptyCellReferenc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B315E-9DB5-4A46-AA0E-F89A5CCD1758}">
  <sheetPr>
    <tabColor rgb="FF1B3067"/>
  </sheetPr>
  <dimension ref="A1:L127"/>
  <sheetViews>
    <sheetView view="pageLayout" topLeftCell="A10" zoomScaleNormal="100" workbookViewId="0">
      <selection activeCell="B29" sqref="B29"/>
    </sheetView>
  </sheetViews>
  <sheetFormatPr defaultColWidth="8.7265625" defaultRowHeight="12.5" x14ac:dyDescent="0.35"/>
  <cols>
    <col min="1" max="1" width="8.7265625" style="46"/>
    <col min="2" max="2" width="8" style="46" bestFit="1" customWidth="1"/>
    <col min="3" max="4" width="14.7265625" style="46" customWidth="1"/>
    <col min="5" max="6" width="10.54296875" style="46" customWidth="1"/>
    <col min="7" max="7" width="10.54296875" style="46" bestFit="1" customWidth="1"/>
    <col min="8" max="11" width="8.7265625" style="46"/>
    <col min="12" max="12" width="10" style="46" customWidth="1"/>
    <col min="13" max="16384" width="8.7265625" style="46"/>
  </cols>
  <sheetData>
    <row r="1" spans="1:12" ht="14.5" customHeight="1" x14ac:dyDescent="0.35"/>
    <row r="2" spans="1:12" ht="19.399999999999999" customHeight="1" x14ac:dyDescent="0.35">
      <c r="A2" s="366" t="s">
        <v>2065</v>
      </c>
      <c r="B2" s="366"/>
      <c r="C2" s="366"/>
      <c r="D2" s="366"/>
      <c r="E2" s="366"/>
      <c r="F2" s="366"/>
      <c r="G2" s="366"/>
      <c r="H2" s="366"/>
      <c r="I2" s="366"/>
      <c r="J2" s="91"/>
      <c r="K2" s="91"/>
      <c r="L2" s="91"/>
    </row>
    <row r="3" spans="1:12" ht="14.5" customHeight="1" x14ac:dyDescent="0.35">
      <c r="A3" s="45"/>
      <c r="B3" s="45"/>
      <c r="C3" s="45"/>
      <c r="D3" s="45"/>
      <c r="E3" s="45"/>
      <c r="F3" s="45"/>
      <c r="G3" s="45"/>
      <c r="H3" s="45"/>
    </row>
    <row r="4" spans="1:12" ht="14.5" customHeight="1" x14ac:dyDescent="0.35">
      <c r="A4" s="45" t="s">
        <v>0</v>
      </c>
      <c r="C4" s="164"/>
      <c r="E4" s="45" t="s">
        <v>1</v>
      </c>
      <c r="F4" s="164"/>
      <c r="H4" s="45" t="s">
        <v>2</v>
      </c>
      <c r="I4" s="165"/>
    </row>
    <row r="5" spans="1:12" ht="14.5" customHeight="1" x14ac:dyDescent="0.35">
      <c r="A5" s="45"/>
      <c r="C5" s="45"/>
      <c r="H5" s="45"/>
      <c r="I5" s="92"/>
    </row>
    <row r="6" spans="1:12" ht="14.5" customHeight="1" x14ac:dyDescent="0.35">
      <c r="A6" s="45"/>
      <c r="C6" s="45"/>
      <c r="H6" s="45"/>
      <c r="I6" s="92"/>
    </row>
    <row r="7" spans="1:12" ht="14.5" customHeight="1" x14ac:dyDescent="0.35">
      <c r="A7" s="45" t="s">
        <v>2678</v>
      </c>
      <c r="C7" s="45"/>
      <c r="D7" s="164"/>
      <c r="H7" s="45" t="s">
        <v>2</v>
      </c>
      <c r="I7" s="165"/>
    </row>
    <row r="8" spans="1:12" ht="14.5" customHeight="1" x14ac:dyDescent="0.35">
      <c r="A8" s="45"/>
      <c r="B8" s="45"/>
      <c r="C8" s="45"/>
      <c r="D8" s="45"/>
      <c r="E8" s="45"/>
      <c r="F8" s="45"/>
      <c r="G8" s="45"/>
      <c r="H8" s="45"/>
    </row>
    <row r="9" spans="1:12" ht="14.5" customHeight="1" x14ac:dyDescent="0.35"/>
    <row r="10" spans="1:12" ht="14.5" customHeight="1" x14ac:dyDescent="0.35">
      <c r="A10" s="47"/>
      <c r="B10" s="168" t="s">
        <v>2061</v>
      </c>
      <c r="C10" s="168"/>
      <c r="D10" s="168"/>
      <c r="E10" s="168"/>
      <c r="F10" s="168"/>
      <c r="G10" s="168"/>
      <c r="H10" s="168"/>
    </row>
    <row r="11" spans="1:12" ht="14.5" customHeight="1" x14ac:dyDescent="0.35">
      <c r="A11" s="47"/>
      <c r="B11" s="169" t="s">
        <v>2062</v>
      </c>
      <c r="C11" s="169"/>
      <c r="D11" s="47"/>
      <c r="E11" s="47"/>
      <c r="F11" s="47"/>
      <c r="G11" s="47"/>
      <c r="H11" s="47"/>
    </row>
    <row r="12" spans="1:12" ht="14.5" customHeight="1" x14ac:dyDescent="0.35">
      <c r="A12" s="47"/>
      <c r="B12" s="47"/>
      <c r="C12" s="47"/>
      <c r="D12" s="47"/>
      <c r="E12" s="47"/>
      <c r="F12" s="47"/>
      <c r="G12" s="47"/>
      <c r="H12" s="47"/>
    </row>
    <row r="13" spans="1:12" ht="14.5" customHeight="1" x14ac:dyDescent="0.35">
      <c r="A13" s="47"/>
      <c r="B13" s="168" t="s">
        <v>2063</v>
      </c>
      <c r="C13" s="168"/>
      <c r="D13" s="168"/>
      <c r="E13" s="47"/>
      <c r="F13" s="47"/>
      <c r="G13" s="47"/>
      <c r="H13" s="47"/>
    </row>
    <row r="14" spans="1:12" ht="14.5" customHeight="1" x14ac:dyDescent="0.35">
      <c r="A14" s="47"/>
      <c r="B14" s="47"/>
      <c r="C14" s="47"/>
      <c r="D14" s="47"/>
      <c r="E14" s="47"/>
      <c r="F14" s="47"/>
      <c r="G14" s="47"/>
      <c r="H14" s="47"/>
    </row>
    <row r="15" spans="1:12" ht="14.5" customHeight="1" x14ac:dyDescent="0.35">
      <c r="A15" s="47"/>
      <c r="B15" s="170" t="s">
        <v>2395</v>
      </c>
      <c r="C15" s="170"/>
      <c r="D15" s="170"/>
      <c r="E15" s="170"/>
      <c r="F15" s="170"/>
      <c r="G15" s="47"/>
      <c r="H15" s="47"/>
    </row>
    <row r="16" spans="1:12" ht="14.5" customHeight="1" x14ac:dyDescent="0.35">
      <c r="A16" s="52" t="s">
        <v>9</v>
      </c>
      <c r="B16" s="170" t="s">
        <v>2396</v>
      </c>
      <c r="C16" s="170"/>
      <c r="D16" s="170"/>
      <c r="E16" s="170"/>
      <c r="F16" s="170"/>
      <c r="G16" s="170"/>
      <c r="H16" s="170"/>
    </row>
    <row r="17" spans="1:8" ht="14.5" customHeight="1" x14ac:dyDescent="0.35">
      <c r="A17" s="47"/>
      <c r="B17" s="170" t="s">
        <v>37</v>
      </c>
      <c r="C17" s="170"/>
      <c r="D17" s="170"/>
      <c r="E17" s="170"/>
      <c r="F17" s="47"/>
      <c r="G17" s="47"/>
      <c r="H17" s="47"/>
    </row>
    <row r="18" spans="1:8" ht="14.5" customHeight="1" x14ac:dyDescent="0.35">
      <c r="A18" s="52" t="s">
        <v>9</v>
      </c>
      <c r="B18" s="170" t="s">
        <v>2397</v>
      </c>
      <c r="C18" s="170"/>
      <c r="D18" s="170"/>
      <c r="E18" s="170"/>
      <c r="F18" s="170"/>
      <c r="G18" s="170"/>
      <c r="H18" s="170"/>
    </row>
    <row r="19" spans="1:8" ht="14.5" customHeight="1" x14ac:dyDescent="0.35">
      <c r="A19" s="47"/>
      <c r="B19" s="170" t="s">
        <v>2408</v>
      </c>
      <c r="C19" s="170"/>
      <c r="D19" s="170"/>
      <c r="E19" s="170"/>
      <c r="F19" s="170"/>
      <c r="G19" s="170"/>
      <c r="H19" s="47"/>
    </row>
    <row r="20" spans="1:8" ht="14.5" customHeight="1" x14ac:dyDescent="0.35">
      <c r="A20" s="47"/>
      <c r="B20" s="47"/>
      <c r="C20" s="47"/>
      <c r="D20" s="47"/>
      <c r="E20" s="47"/>
      <c r="F20" s="47"/>
      <c r="G20" s="47"/>
      <c r="H20" s="47"/>
    </row>
    <row r="21" spans="1:8" ht="14.5" customHeight="1" x14ac:dyDescent="0.35">
      <c r="A21" s="47"/>
      <c r="B21" s="47"/>
      <c r="C21" s="47"/>
      <c r="D21" s="47"/>
      <c r="E21" s="47"/>
      <c r="F21" s="47"/>
      <c r="G21" s="47"/>
      <c r="H21" s="47"/>
    </row>
    <row r="22" spans="1:8" ht="14.5" customHeight="1" x14ac:dyDescent="0.35">
      <c r="A22" s="47"/>
      <c r="B22" s="168" t="s">
        <v>2398</v>
      </c>
      <c r="C22" s="168"/>
      <c r="D22" s="168"/>
      <c r="E22" s="168"/>
      <c r="F22" s="168"/>
      <c r="G22" s="168"/>
      <c r="H22" s="168"/>
    </row>
    <row r="23" spans="1:8" ht="14.5" customHeight="1" x14ac:dyDescent="0.35">
      <c r="A23" s="47"/>
      <c r="B23" s="47"/>
      <c r="C23" s="47"/>
      <c r="D23" s="47"/>
      <c r="E23" s="47"/>
      <c r="F23" s="47"/>
      <c r="G23" s="47"/>
      <c r="H23" s="47"/>
    </row>
    <row r="24" spans="1:8" ht="14.5" customHeight="1" x14ac:dyDescent="0.35">
      <c r="A24" s="52" t="s">
        <v>9</v>
      </c>
      <c r="B24" s="48" t="s">
        <v>2443</v>
      </c>
      <c r="H24" s="47"/>
    </row>
    <row r="25" spans="1:8" ht="14.5" customHeight="1" x14ac:dyDescent="0.35">
      <c r="B25" s="46" t="s">
        <v>2439</v>
      </c>
      <c r="H25" s="47"/>
    </row>
    <row r="26" spans="1:8" ht="14.5" customHeight="1" x14ac:dyDescent="0.35">
      <c r="A26" s="52" t="s">
        <v>9</v>
      </c>
      <c r="B26" s="170" t="s">
        <v>2399</v>
      </c>
      <c r="C26" s="170"/>
      <c r="D26" s="170"/>
      <c r="E26" s="170"/>
      <c r="F26" s="170"/>
      <c r="G26" s="47"/>
      <c r="H26" s="47"/>
    </row>
    <row r="27" spans="1:8" ht="14.5" customHeight="1" x14ac:dyDescent="0.35">
      <c r="A27" s="52" t="s">
        <v>9</v>
      </c>
      <c r="B27" s="170" t="s">
        <v>2400</v>
      </c>
      <c r="C27" s="170"/>
      <c r="D27" s="170"/>
      <c r="E27" s="170"/>
      <c r="F27" s="170"/>
      <c r="G27" s="47"/>
      <c r="H27" s="47"/>
    </row>
    <row r="28" spans="1:8" ht="14.5" customHeight="1" x14ac:dyDescent="0.35">
      <c r="A28" s="52" t="s">
        <v>9</v>
      </c>
      <c r="B28" s="170" t="s">
        <v>2440</v>
      </c>
      <c r="C28" s="170"/>
      <c r="D28" s="170"/>
      <c r="E28" s="170"/>
      <c r="F28" s="170"/>
      <c r="G28" s="170"/>
      <c r="H28" s="170"/>
    </row>
    <row r="29" spans="1:8" ht="14.5" customHeight="1" x14ac:dyDescent="0.35">
      <c r="A29" s="47"/>
      <c r="B29" s="170" t="s">
        <v>2401</v>
      </c>
      <c r="C29" s="170"/>
      <c r="D29" s="170"/>
      <c r="E29" s="170"/>
      <c r="F29" s="170"/>
      <c r="G29" s="170"/>
      <c r="H29" s="170"/>
    </row>
    <row r="30" spans="1:8" ht="14.5" customHeight="1" x14ac:dyDescent="0.35">
      <c r="A30" s="47"/>
      <c r="B30" s="170" t="s">
        <v>2402</v>
      </c>
      <c r="C30" s="170"/>
      <c r="D30" s="47"/>
      <c r="E30" s="47"/>
      <c r="F30" s="47"/>
      <c r="G30" s="47"/>
      <c r="H30" s="47"/>
    </row>
    <row r="31" spans="1:8" ht="14.5" customHeight="1" x14ac:dyDescent="0.35">
      <c r="A31" s="52" t="s">
        <v>9</v>
      </c>
      <c r="B31" s="170" t="s">
        <v>2403</v>
      </c>
      <c r="C31" s="170"/>
      <c r="D31" s="170"/>
      <c r="E31" s="170"/>
      <c r="F31" s="170"/>
      <c r="G31" s="170"/>
      <c r="H31" s="170"/>
    </row>
    <row r="32" spans="1:8" ht="14.5" customHeight="1" x14ac:dyDescent="0.35">
      <c r="A32" s="47"/>
      <c r="B32" s="170" t="s">
        <v>2404</v>
      </c>
      <c r="C32" s="170"/>
      <c r="D32" s="170"/>
      <c r="E32" s="170"/>
      <c r="F32" s="170"/>
      <c r="G32" s="170"/>
      <c r="H32" s="170"/>
    </row>
    <row r="33" spans="1:8" ht="14.5" customHeight="1" x14ac:dyDescent="0.35">
      <c r="A33" s="47"/>
      <c r="B33" s="170" t="s">
        <v>2405</v>
      </c>
      <c r="C33" s="170"/>
      <c r="D33" s="170"/>
      <c r="E33" s="170"/>
      <c r="F33" s="170"/>
      <c r="G33" s="170"/>
      <c r="H33" s="170"/>
    </row>
    <row r="34" spans="1:8" ht="14.5" customHeight="1" x14ac:dyDescent="0.35">
      <c r="A34" s="47"/>
      <c r="B34" s="170" t="s">
        <v>2406</v>
      </c>
      <c r="C34" s="170"/>
      <c r="D34" s="170"/>
      <c r="E34" s="170"/>
      <c r="F34" s="47"/>
      <c r="G34" s="47"/>
      <c r="H34" s="47"/>
    </row>
    <row r="35" spans="1:8" ht="14.5" customHeight="1" x14ac:dyDescent="0.35">
      <c r="A35" s="52" t="s">
        <v>9</v>
      </c>
      <c r="B35" s="170" t="s">
        <v>2407</v>
      </c>
      <c r="C35" s="170"/>
      <c r="D35" s="170"/>
      <c r="E35" s="47"/>
      <c r="F35" s="47"/>
      <c r="G35" s="47"/>
      <c r="H35" s="47"/>
    </row>
    <row r="36" spans="1:8" ht="14.5" customHeight="1" x14ac:dyDescent="0.35">
      <c r="A36" s="47"/>
      <c r="B36" s="47"/>
      <c r="C36" s="47"/>
      <c r="D36" s="47"/>
      <c r="E36" s="47"/>
      <c r="F36" s="47"/>
      <c r="G36" s="47"/>
      <c r="H36" s="47"/>
    </row>
    <row r="37" spans="1:8" ht="14.5" customHeight="1" x14ac:dyDescent="0.35">
      <c r="A37" s="96"/>
      <c r="B37" s="96"/>
      <c r="C37" s="96"/>
      <c r="D37" s="96"/>
      <c r="E37" s="96"/>
      <c r="F37" s="96"/>
      <c r="G37" s="96"/>
      <c r="H37" s="96"/>
    </row>
    <row r="38" spans="1:8" ht="14.5" customHeight="1" x14ac:dyDescent="0.35">
      <c r="A38" s="168" t="s">
        <v>2679</v>
      </c>
      <c r="B38" s="168"/>
      <c r="C38" s="168"/>
      <c r="D38" s="47"/>
      <c r="E38" s="47"/>
      <c r="F38" s="47"/>
      <c r="G38" s="47"/>
      <c r="H38" s="47"/>
    </row>
    <row r="39" spans="1:8" ht="14.5" customHeight="1" x14ac:dyDescent="0.35">
      <c r="A39" s="47"/>
      <c r="B39" s="47"/>
      <c r="C39" s="47"/>
      <c r="D39" s="47"/>
      <c r="E39" s="47"/>
      <c r="F39" s="47"/>
      <c r="G39" s="47"/>
      <c r="H39" s="47"/>
    </row>
    <row r="40" spans="1:8" ht="14.5" customHeight="1" x14ac:dyDescent="0.35">
      <c r="A40" s="47"/>
      <c r="B40" s="170" t="s">
        <v>2409</v>
      </c>
      <c r="C40" s="170"/>
      <c r="D40" s="170" t="s">
        <v>2645</v>
      </c>
      <c r="E40" s="170"/>
      <c r="F40" s="170"/>
      <c r="G40" s="47"/>
      <c r="H40" s="47"/>
    </row>
    <row r="41" spans="1:8" ht="14.5" customHeight="1" x14ac:dyDescent="0.35">
      <c r="A41" s="47"/>
      <c r="B41" s="47"/>
      <c r="C41" s="47"/>
      <c r="D41" s="170" t="s">
        <v>2646</v>
      </c>
      <c r="E41" s="170"/>
      <c r="F41" s="170"/>
      <c r="G41" s="47"/>
      <c r="H41" s="47"/>
    </row>
    <row r="42" spans="1:8" ht="14.5" customHeight="1" x14ac:dyDescent="0.35">
      <c r="A42" s="47"/>
      <c r="B42" s="47"/>
      <c r="C42" s="47"/>
      <c r="D42" s="170" t="s">
        <v>2647</v>
      </c>
      <c r="E42" s="170"/>
      <c r="F42" s="170"/>
      <c r="G42" s="47"/>
      <c r="H42" s="47"/>
    </row>
    <row r="43" spans="1:8" ht="14.5" customHeight="1" x14ac:dyDescent="0.35">
      <c r="A43" s="47"/>
      <c r="B43" s="47"/>
      <c r="C43" s="47"/>
      <c r="D43" s="46" t="s">
        <v>2648</v>
      </c>
      <c r="E43" s="47"/>
      <c r="F43" s="47"/>
      <c r="G43" s="47"/>
      <c r="H43" s="47"/>
    </row>
    <row r="44" spans="1:8" x14ac:dyDescent="0.35">
      <c r="F44" s="95"/>
      <c r="G44" s="95"/>
      <c r="H44" s="95"/>
    </row>
    <row r="45" spans="1:8" x14ac:dyDescent="0.35">
      <c r="F45" s="95"/>
      <c r="G45" s="95"/>
      <c r="H45" s="95"/>
    </row>
    <row r="46" spans="1:8" x14ac:dyDescent="0.35">
      <c r="F46" s="95"/>
      <c r="G46" s="95"/>
      <c r="H46" s="95"/>
    </row>
    <row r="47" spans="1:8" x14ac:dyDescent="0.35">
      <c r="F47" s="95"/>
      <c r="G47" s="95"/>
      <c r="H47" s="95"/>
    </row>
    <row r="48" spans="1:8" x14ac:dyDescent="0.35">
      <c r="F48" s="95"/>
      <c r="G48" s="95"/>
      <c r="H48" s="95"/>
    </row>
    <row r="49" spans="6:8" x14ac:dyDescent="0.35">
      <c r="F49" s="95"/>
      <c r="G49" s="95"/>
      <c r="H49" s="95"/>
    </row>
    <row r="50" spans="6:8" x14ac:dyDescent="0.35">
      <c r="F50" s="95"/>
      <c r="G50" s="95"/>
      <c r="H50" s="95"/>
    </row>
    <row r="51" spans="6:8" x14ac:dyDescent="0.35">
      <c r="F51" s="95"/>
      <c r="G51" s="95"/>
      <c r="H51" s="95"/>
    </row>
    <row r="52" spans="6:8" x14ac:dyDescent="0.35">
      <c r="F52" s="95"/>
      <c r="G52" s="95"/>
      <c r="H52" s="95"/>
    </row>
    <row r="53" spans="6:8" x14ac:dyDescent="0.35">
      <c r="F53" s="95"/>
      <c r="G53" s="95"/>
      <c r="H53" s="95"/>
    </row>
    <row r="54" spans="6:8" x14ac:dyDescent="0.35">
      <c r="F54" s="95"/>
      <c r="G54" s="95"/>
      <c r="H54" s="95"/>
    </row>
    <row r="55" spans="6:8" x14ac:dyDescent="0.35">
      <c r="F55" s="95"/>
      <c r="G55" s="95"/>
      <c r="H55" s="95"/>
    </row>
    <row r="56" spans="6:8" x14ac:dyDescent="0.35">
      <c r="F56" s="95"/>
      <c r="G56" s="95"/>
      <c r="H56" s="95"/>
    </row>
    <row r="57" spans="6:8" x14ac:dyDescent="0.35">
      <c r="F57" s="95"/>
      <c r="G57" s="95"/>
      <c r="H57" s="95"/>
    </row>
    <row r="58" spans="6:8" x14ac:dyDescent="0.35">
      <c r="F58" s="95"/>
      <c r="G58" s="95"/>
      <c r="H58" s="95"/>
    </row>
    <row r="59" spans="6:8" x14ac:dyDescent="0.35">
      <c r="F59" s="95"/>
      <c r="G59" s="95"/>
      <c r="H59" s="95"/>
    </row>
    <row r="60" spans="6:8" x14ac:dyDescent="0.35">
      <c r="F60" s="95"/>
      <c r="G60" s="95"/>
      <c r="H60" s="95"/>
    </row>
    <row r="61" spans="6:8" x14ac:dyDescent="0.35">
      <c r="F61" s="95"/>
      <c r="G61" s="95"/>
      <c r="H61" s="95"/>
    </row>
    <row r="62" spans="6:8" x14ac:dyDescent="0.35">
      <c r="F62" s="95"/>
      <c r="G62" s="95"/>
      <c r="H62" s="95"/>
    </row>
    <row r="63" spans="6:8" x14ac:dyDescent="0.35">
      <c r="F63" s="95"/>
      <c r="G63" s="95"/>
      <c r="H63" s="95"/>
    </row>
    <row r="64" spans="6:8" x14ac:dyDescent="0.35">
      <c r="F64" s="95"/>
      <c r="G64" s="95"/>
      <c r="H64" s="95"/>
    </row>
    <row r="65" spans="6:8" x14ac:dyDescent="0.35">
      <c r="F65" s="95"/>
      <c r="G65" s="95"/>
      <c r="H65" s="95"/>
    </row>
    <row r="66" spans="6:8" x14ac:dyDescent="0.35">
      <c r="F66" s="95"/>
      <c r="G66" s="95"/>
      <c r="H66" s="95"/>
    </row>
    <row r="67" spans="6:8" x14ac:dyDescent="0.35">
      <c r="F67" s="95"/>
      <c r="G67" s="95"/>
      <c r="H67" s="95"/>
    </row>
    <row r="68" spans="6:8" x14ac:dyDescent="0.35">
      <c r="F68" s="95"/>
      <c r="G68" s="95"/>
      <c r="H68" s="95"/>
    </row>
    <row r="69" spans="6:8" x14ac:dyDescent="0.35">
      <c r="F69" s="95"/>
      <c r="G69" s="95"/>
      <c r="H69" s="95"/>
    </row>
    <row r="70" spans="6:8" x14ac:dyDescent="0.35">
      <c r="F70" s="95"/>
      <c r="G70" s="95"/>
      <c r="H70" s="95"/>
    </row>
    <row r="71" spans="6:8" x14ac:dyDescent="0.35">
      <c r="F71" s="95"/>
      <c r="G71" s="95"/>
      <c r="H71" s="95"/>
    </row>
    <row r="72" spans="6:8" x14ac:dyDescent="0.35">
      <c r="F72" s="95"/>
      <c r="G72" s="95"/>
      <c r="H72" s="95"/>
    </row>
    <row r="73" spans="6:8" x14ac:dyDescent="0.35">
      <c r="F73" s="95"/>
      <c r="G73" s="95"/>
      <c r="H73" s="95"/>
    </row>
    <row r="74" spans="6:8" x14ac:dyDescent="0.35">
      <c r="F74" s="95"/>
      <c r="G74" s="95"/>
      <c r="H74" s="95"/>
    </row>
    <row r="75" spans="6:8" x14ac:dyDescent="0.35">
      <c r="F75" s="95"/>
      <c r="G75" s="95"/>
      <c r="H75" s="95"/>
    </row>
    <row r="76" spans="6:8" x14ac:dyDescent="0.35">
      <c r="F76" s="95"/>
      <c r="G76" s="95"/>
      <c r="H76" s="95"/>
    </row>
    <row r="77" spans="6:8" x14ac:dyDescent="0.35">
      <c r="F77" s="95"/>
      <c r="G77" s="95"/>
      <c r="H77" s="95"/>
    </row>
    <row r="78" spans="6:8" x14ac:dyDescent="0.35">
      <c r="F78" s="95"/>
      <c r="G78" s="95"/>
      <c r="H78" s="95"/>
    </row>
    <row r="79" spans="6:8" x14ac:dyDescent="0.35">
      <c r="F79" s="95"/>
      <c r="G79" s="95"/>
      <c r="H79" s="95"/>
    </row>
    <row r="80" spans="6:8" x14ac:dyDescent="0.35">
      <c r="F80" s="95"/>
      <c r="G80" s="95"/>
      <c r="H80" s="95"/>
    </row>
    <row r="81" spans="6:8" x14ac:dyDescent="0.35">
      <c r="F81" s="95"/>
      <c r="G81" s="95"/>
      <c r="H81" s="95"/>
    </row>
    <row r="82" spans="6:8" x14ac:dyDescent="0.35">
      <c r="F82" s="95"/>
      <c r="G82" s="95"/>
      <c r="H82" s="95"/>
    </row>
    <row r="83" spans="6:8" x14ac:dyDescent="0.35">
      <c r="F83" s="95"/>
      <c r="G83" s="95"/>
      <c r="H83" s="95"/>
    </row>
    <row r="84" spans="6:8" x14ac:dyDescent="0.35">
      <c r="F84" s="95"/>
      <c r="G84" s="95"/>
      <c r="H84" s="95"/>
    </row>
    <row r="85" spans="6:8" x14ac:dyDescent="0.35">
      <c r="F85" s="95"/>
      <c r="G85" s="95"/>
      <c r="H85" s="95"/>
    </row>
    <row r="86" spans="6:8" x14ac:dyDescent="0.35">
      <c r="F86" s="95"/>
      <c r="G86" s="95"/>
      <c r="H86" s="95"/>
    </row>
    <row r="87" spans="6:8" x14ac:dyDescent="0.35">
      <c r="F87" s="95"/>
      <c r="G87" s="95"/>
      <c r="H87" s="95"/>
    </row>
    <row r="88" spans="6:8" x14ac:dyDescent="0.35">
      <c r="F88" s="95"/>
      <c r="G88" s="95"/>
      <c r="H88" s="95"/>
    </row>
    <row r="89" spans="6:8" x14ac:dyDescent="0.35">
      <c r="F89" s="95"/>
      <c r="G89" s="95"/>
      <c r="H89" s="95"/>
    </row>
    <row r="90" spans="6:8" x14ac:dyDescent="0.35">
      <c r="F90" s="95"/>
      <c r="G90" s="95"/>
      <c r="H90" s="95"/>
    </row>
    <row r="91" spans="6:8" x14ac:dyDescent="0.35">
      <c r="F91" s="95"/>
      <c r="G91" s="95"/>
      <c r="H91" s="95"/>
    </row>
    <row r="92" spans="6:8" x14ac:dyDescent="0.35">
      <c r="F92" s="95"/>
      <c r="G92" s="95"/>
      <c r="H92" s="95"/>
    </row>
    <row r="93" spans="6:8" x14ac:dyDescent="0.35">
      <c r="F93" s="95"/>
      <c r="G93" s="95"/>
      <c r="H93" s="95"/>
    </row>
    <row r="94" spans="6:8" x14ac:dyDescent="0.35">
      <c r="F94" s="95"/>
      <c r="G94" s="95"/>
      <c r="H94" s="95"/>
    </row>
    <row r="95" spans="6:8" x14ac:dyDescent="0.35">
      <c r="F95" s="95"/>
      <c r="G95" s="95"/>
      <c r="H95" s="95"/>
    </row>
    <row r="96" spans="6:8" x14ac:dyDescent="0.35">
      <c r="F96" s="95"/>
      <c r="G96" s="95"/>
      <c r="H96" s="95"/>
    </row>
    <row r="97" spans="6:8" x14ac:dyDescent="0.35">
      <c r="F97" s="95"/>
      <c r="G97" s="95"/>
      <c r="H97" s="95"/>
    </row>
    <row r="98" spans="6:8" x14ac:dyDescent="0.35">
      <c r="F98" s="95"/>
      <c r="G98" s="95"/>
      <c r="H98" s="95"/>
    </row>
    <row r="99" spans="6:8" x14ac:dyDescent="0.35">
      <c r="F99" s="95"/>
      <c r="G99" s="95"/>
      <c r="H99" s="95"/>
    </row>
    <row r="100" spans="6:8" x14ac:dyDescent="0.35">
      <c r="F100" s="95"/>
      <c r="G100" s="95"/>
      <c r="H100" s="95"/>
    </row>
    <row r="101" spans="6:8" x14ac:dyDescent="0.35">
      <c r="F101" s="95"/>
      <c r="G101" s="95"/>
      <c r="H101" s="95"/>
    </row>
    <row r="102" spans="6:8" x14ac:dyDescent="0.35">
      <c r="F102" s="95"/>
      <c r="G102" s="95"/>
      <c r="H102" s="95"/>
    </row>
    <row r="103" spans="6:8" x14ac:dyDescent="0.35">
      <c r="F103" s="95"/>
      <c r="G103" s="95"/>
      <c r="H103" s="95"/>
    </row>
    <row r="104" spans="6:8" x14ac:dyDescent="0.35">
      <c r="F104" s="95"/>
      <c r="G104" s="95"/>
      <c r="H104" s="95"/>
    </row>
    <row r="105" spans="6:8" x14ac:dyDescent="0.35">
      <c r="F105" s="95"/>
      <c r="G105" s="95"/>
      <c r="H105" s="95"/>
    </row>
    <row r="106" spans="6:8" x14ac:dyDescent="0.35">
      <c r="F106" s="95"/>
      <c r="G106" s="95"/>
      <c r="H106" s="95"/>
    </row>
    <row r="107" spans="6:8" x14ac:dyDescent="0.35">
      <c r="F107" s="95"/>
      <c r="G107" s="95"/>
      <c r="H107" s="95"/>
    </row>
    <row r="108" spans="6:8" x14ac:dyDescent="0.35">
      <c r="F108" s="95"/>
      <c r="G108" s="95"/>
      <c r="H108" s="95"/>
    </row>
    <row r="109" spans="6:8" x14ac:dyDescent="0.35">
      <c r="F109" s="95"/>
      <c r="G109" s="95"/>
      <c r="H109" s="95"/>
    </row>
    <row r="110" spans="6:8" x14ac:dyDescent="0.35">
      <c r="F110" s="95"/>
      <c r="G110" s="95"/>
      <c r="H110" s="95"/>
    </row>
    <row r="111" spans="6:8" x14ac:dyDescent="0.35">
      <c r="F111" s="95"/>
      <c r="G111" s="95"/>
      <c r="H111" s="95"/>
    </row>
    <row r="112" spans="6:8" x14ac:dyDescent="0.35">
      <c r="F112" s="95"/>
      <c r="G112" s="95"/>
      <c r="H112" s="95"/>
    </row>
    <row r="113" spans="6:8" x14ac:dyDescent="0.35">
      <c r="F113" s="95"/>
      <c r="G113" s="95"/>
      <c r="H113" s="95"/>
    </row>
    <row r="114" spans="6:8" x14ac:dyDescent="0.35">
      <c r="F114" s="95"/>
      <c r="G114" s="95"/>
      <c r="H114" s="95"/>
    </row>
    <row r="115" spans="6:8" x14ac:dyDescent="0.35">
      <c r="F115" s="95"/>
      <c r="G115" s="95"/>
      <c r="H115" s="95"/>
    </row>
    <row r="116" spans="6:8" x14ac:dyDescent="0.35">
      <c r="F116" s="95"/>
      <c r="G116" s="95"/>
      <c r="H116" s="95"/>
    </row>
    <row r="117" spans="6:8" x14ac:dyDescent="0.35">
      <c r="F117" s="95"/>
      <c r="G117" s="95"/>
      <c r="H117" s="95"/>
    </row>
    <row r="118" spans="6:8" x14ac:dyDescent="0.35">
      <c r="F118" s="95"/>
      <c r="G118" s="95"/>
      <c r="H118" s="95"/>
    </row>
    <row r="119" spans="6:8" x14ac:dyDescent="0.35">
      <c r="F119" s="95"/>
      <c r="G119" s="95"/>
      <c r="H119" s="95"/>
    </row>
    <row r="120" spans="6:8" x14ac:dyDescent="0.35">
      <c r="F120" s="95"/>
      <c r="G120" s="95"/>
      <c r="H120" s="95"/>
    </row>
    <row r="121" spans="6:8" x14ac:dyDescent="0.35">
      <c r="F121" s="95"/>
      <c r="G121" s="95"/>
      <c r="H121" s="95"/>
    </row>
    <row r="122" spans="6:8" x14ac:dyDescent="0.35">
      <c r="F122" s="95"/>
      <c r="G122" s="95"/>
      <c r="H122" s="95"/>
    </row>
    <row r="123" spans="6:8" x14ac:dyDescent="0.35">
      <c r="F123" s="95"/>
      <c r="G123" s="95"/>
      <c r="H123" s="95"/>
    </row>
    <row r="124" spans="6:8" x14ac:dyDescent="0.35">
      <c r="F124" s="95"/>
      <c r="G124" s="95"/>
      <c r="H124" s="95"/>
    </row>
    <row r="125" spans="6:8" x14ac:dyDescent="0.35">
      <c r="F125" s="95"/>
      <c r="G125" s="95"/>
      <c r="H125" s="95"/>
    </row>
    <row r="126" spans="6:8" x14ac:dyDescent="0.35">
      <c r="F126" s="95"/>
      <c r="G126" s="95"/>
      <c r="H126" s="95"/>
    </row>
    <row r="127" spans="6:8" x14ac:dyDescent="0.35">
      <c r="F127" s="95"/>
      <c r="G127" s="95"/>
      <c r="H127" s="95"/>
    </row>
  </sheetData>
  <sheetProtection algorithmName="SHA-512" hashValue="Qcr2b9XZDSpQiznTYDbfxPHBZWrDPaCbSwgV0+CarG4tN5yJdYD87yk4GtXn3dxnWgrkaATC9tzN+tnw/pIimg==" saltValue="yv1CDQnsPTHagBXnnztqnQ==" spinCount="100000" sheet="1" objects="1" scenarios="1"/>
  <mergeCells count="1">
    <mergeCell ref="A2:I2"/>
  </mergeCells>
  <conditionalFormatting sqref="A1:XFD1 A2 J2:XFD2 A8:XFD1048576 J4:XFD7 A3:XFD3 A5:E7 A4:C4">
    <cfRule type="expression" dxfId="13" priority="1">
      <formula>_xlfn.ISFORMULA(A87:M1048564)</formula>
    </cfRule>
  </conditionalFormatting>
  <conditionalFormatting sqref="H4:I7">
    <cfRule type="expression" dxfId="12" priority="316">
      <formula>_xlfn.ISFORMULA(F90:R1048567)</formula>
    </cfRule>
  </conditionalFormatting>
  <conditionalFormatting sqref="E4:F4">
    <cfRule type="expression" dxfId="11" priority="318">
      <formula>_xlfn.ISFORMULA(D90:P1048567)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FF3D-3646-4AD4-94D4-1D83FCD3E65C}">
  <sheetPr>
    <tabColor rgb="FF1B3067"/>
  </sheetPr>
  <dimension ref="A2:L58"/>
  <sheetViews>
    <sheetView view="pageLayout" zoomScaleNormal="100" workbookViewId="0">
      <selection activeCell="H29" sqref="H29"/>
    </sheetView>
  </sheetViews>
  <sheetFormatPr defaultColWidth="8.7265625" defaultRowHeight="14.5" customHeight="1" x14ac:dyDescent="0.35"/>
  <cols>
    <col min="1" max="1" width="8.7265625" style="46"/>
    <col min="2" max="2" width="8" style="46" bestFit="1" customWidth="1"/>
    <col min="3" max="4" width="14.7265625" style="46" customWidth="1"/>
    <col min="5" max="6" width="10.54296875" style="46" customWidth="1"/>
    <col min="7" max="7" width="10.54296875" style="46" bestFit="1" customWidth="1"/>
    <col min="8" max="8" width="9.7265625" style="46" customWidth="1"/>
    <col min="9" max="11" width="8.7265625" style="46"/>
    <col min="12" max="12" width="10" style="46" customWidth="1"/>
    <col min="13" max="16384" width="8.7265625" style="46"/>
  </cols>
  <sheetData>
    <row r="2" spans="1:12" ht="19.399999999999999" customHeight="1" x14ac:dyDescent="0.35">
      <c r="A2" s="366" t="s">
        <v>2372</v>
      </c>
      <c r="B2" s="366"/>
      <c r="C2" s="366"/>
      <c r="D2" s="366"/>
      <c r="E2" s="366"/>
      <c r="F2" s="366"/>
      <c r="G2" s="366"/>
      <c r="H2" s="366"/>
      <c r="I2" s="366"/>
      <c r="J2" s="91"/>
      <c r="K2" s="91"/>
      <c r="L2" s="91"/>
    </row>
    <row r="3" spans="1:12" ht="14.5" customHeight="1" x14ac:dyDescent="0.35">
      <c r="A3" s="45"/>
      <c r="B3" s="45"/>
      <c r="C3" s="45"/>
      <c r="D3" s="45"/>
      <c r="E3" s="45"/>
      <c r="F3" s="45"/>
      <c r="G3" s="45"/>
      <c r="H3" s="45"/>
    </row>
    <row r="4" spans="1:12" ht="14.5" customHeight="1" x14ac:dyDescent="0.35">
      <c r="A4" s="45" t="s">
        <v>0</v>
      </c>
      <c r="C4" s="164"/>
      <c r="E4" s="45" t="s">
        <v>1</v>
      </c>
      <c r="F4" s="164"/>
      <c r="H4" s="45" t="s">
        <v>2</v>
      </c>
      <c r="I4" s="166"/>
    </row>
    <row r="5" spans="1:12" ht="14.5" customHeight="1" x14ac:dyDescent="0.35">
      <c r="A5" s="45"/>
      <c r="C5" s="45"/>
      <c r="H5" s="45"/>
      <c r="I5" s="92"/>
    </row>
    <row r="6" spans="1:12" ht="14.5" customHeight="1" x14ac:dyDescent="0.35">
      <c r="A6" s="45"/>
      <c r="C6" s="45"/>
      <c r="H6" s="45"/>
      <c r="I6" s="92"/>
    </row>
    <row r="7" spans="1:12" ht="14.5" customHeight="1" x14ac:dyDescent="0.35">
      <c r="A7" s="45" t="s">
        <v>2680</v>
      </c>
      <c r="C7" s="45"/>
      <c r="D7" s="164"/>
      <c r="H7" s="45" t="s">
        <v>2</v>
      </c>
      <c r="I7" s="165"/>
    </row>
    <row r="8" spans="1:12" ht="14.5" customHeight="1" x14ac:dyDescent="0.35">
      <c r="A8" s="45"/>
      <c r="C8" s="45"/>
      <c r="F8" s="45"/>
      <c r="G8" s="92"/>
    </row>
    <row r="9" spans="1:12" ht="14.5" customHeight="1" x14ac:dyDescent="0.35">
      <c r="A9" s="45"/>
      <c r="B9" s="45"/>
      <c r="C9" s="45"/>
      <c r="D9" s="45"/>
      <c r="E9" s="45"/>
      <c r="F9" s="45"/>
      <c r="G9" s="45"/>
      <c r="H9" s="45"/>
    </row>
    <row r="10" spans="1:12" ht="14.5" customHeight="1" x14ac:dyDescent="0.35">
      <c r="A10" s="47"/>
      <c r="B10" s="45" t="s">
        <v>2457</v>
      </c>
      <c r="C10" s="45"/>
      <c r="D10" s="45"/>
      <c r="E10" s="45"/>
      <c r="F10" s="45"/>
      <c r="G10" s="45"/>
      <c r="H10" s="45"/>
    </row>
    <row r="11" spans="1:12" ht="14.5" customHeight="1" x14ac:dyDescent="0.35">
      <c r="A11" s="47"/>
      <c r="B11" s="93" t="s">
        <v>2458</v>
      </c>
      <c r="C11" s="93"/>
      <c r="D11" s="47"/>
      <c r="E11" s="47"/>
      <c r="F11" s="47"/>
      <c r="G11" s="47"/>
      <c r="H11" s="47"/>
    </row>
    <row r="12" spans="1:12" ht="14.5" customHeight="1" x14ac:dyDescent="0.35">
      <c r="A12" s="47"/>
      <c r="B12" s="47"/>
      <c r="C12" s="47"/>
      <c r="D12" s="47"/>
      <c r="E12" s="47"/>
      <c r="F12" s="47"/>
      <c r="G12" s="47"/>
      <c r="H12" s="47"/>
    </row>
    <row r="13" spans="1:12" ht="14.5" customHeight="1" x14ac:dyDescent="0.35">
      <c r="A13" s="47"/>
      <c r="B13" s="168" t="s">
        <v>2068</v>
      </c>
      <c r="C13" s="168"/>
      <c r="D13" s="168"/>
      <c r="E13" s="47"/>
      <c r="F13" s="47"/>
      <c r="G13" s="47"/>
      <c r="H13" s="47"/>
      <c r="I13" s="47"/>
    </row>
    <row r="14" spans="1:12" ht="14.5" customHeight="1" x14ac:dyDescent="0.35">
      <c r="A14" s="47"/>
      <c r="B14" s="47"/>
      <c r="C14" s="47"/>
      <c r="D14" s="47"/>
      <c r="E14" s="47"/>
      <c r="F14" s="47"/>
      <c r="G14" s="47"/>
      <c r="H14" s="47"/>
      <c r="I14" s="47"/>
    </row>
    <row r="15" spans="1:12" ht="14.5" customHeight="1" x14ac:dyDescent="0.35">
      <c r="A15" s="47"/>
      <c r="B15" s="46" t="s">
        <v>2707</v>
      </c>
      <c r="G15" s="47"/>
      <c r="H15" s="47"/>
      <c r="I15" s="47"/>
    </row>
    <row r="16" spans="1:12" ht="14.5" customHeight="1" x14ac:dyDescent="0.35">
      <c r="A16" s="52" t="s">
        <v>9</v>
      </c>
      <c r="B16" s="46" t="s">
        <v>2410</v>
      </c>
      <c r="I16" s="47"/>
    </row>
    <row r="17" spans="1:9" ht="14.5" customHeight="1" x14ac:dyDescent="0.35">
      <c r="A17" s="47"/>
      <c r="B17" s="46" t="s">
        <v>2411</v>
      </c>
      <c r="F17" s="47"/>
      <c r="G17" s="47"/>
      <c r="H17" s="47"/>
      <c r="I17" s="47"/>
    </row>
    <row r="18" spans="1:9" ht="14.5" customHeight="1" x14ac:dyDescent="0.35">
      <c r="A18" s="52" t="s">
        <v>9</v>
      </c>
      <c r="B18" s="46" t="s">
        <v>2456</v>
      </c>
      <c r="I18" s="47"/>
    </row>
    <row r="19" spans="1:9" ht="14.5" customHeight="1" x14ac:dyDescent="0.35">
      <c r="A19" s="47"/>
      <c r="B19" s="46" t="s">
        <v>2424</v>
      </c>
      <c r="H19" s="47"/>
      <c r="I19" s="47"/>
    </row>
    <row r="20" spans="1:9" ht="14.5" customHeight="1" x14ac:dyDescent="0.35">
      <c r="A20" s="47"/>
      <c r="B20" s="47"/>
      <c r="C20" s="47"/>
      <c r="D20" s="47"/>
      <c r="E20" s="47"/>
      <c r="F20" s="47"/>
      <c r="G20" s="47"/>
      <c r="H20" s="47"/>
      <c r="I20" s="47"/>
    </row>
    <row r="21" spans="1:9" ht="14.5" customHeight="1" x14ac:dyDescent="0.35">
      <c r="A21" s="47"/>
      <c r="B21" s="45" t="s">
        <v>2412</v>
      </c>
      <c r="C21" s="45"/>
      <c r="D21" s="45"/>
      <c r="E21" s="47"/>
      <c r="F21" s="47"/>
      <c r="G21" s="47"/>
      <c r="H21" s="47"/>
      <c r="I21" s="47"/>
    </row>
    <row r="22" spans="1:9" ht="14.5" customHeight="1" x14ac:dyDescent="0.35">
      <c r="A22" s="47"/>
      <c r="B22" s="47"/>
      <c r="C22" s="47"/>
      <c r="D22" s="47"/>
      <c r="E22" s="47"/>
      <c r="F22" s="47"/>
      <c r="G22" s="47"/>
      <c r="H22" s="47"/>
      <c r="I22" s="47"/>
    </row>
    <row r="23" spans="1:9" ht="14.5" customHeight="1" x14ac:dyDescent="0.35">
      <c r="A23" s="52" t="s">
        <v>9</v>
      </c>
      <c r="B23" s="48" t="s">
        <v>2803</v>
      </c>
      <c r="C23" s="48"/>
      <c r="D23" s="48"/>
      <c r="E23" s="48"/>
      <c r="F23" s="48"/>
      <c r="G23" s="47"/>
      <c r="H23" s="47"/>
      <c r="I23" s="47"/>
    </row>
    <row r="24" spans="1:9" ht="14.5" customHeight="1" x14ac:dyDescent="0.35">
      <c r="A24" s="52" t="s">
        <v>9</v>
      </c>
      <c r="B24" s="46" t="s">
        <v>2413</v>
      </c>
      <c r="H24" s="47"/>
      <c r="I24" s="47"/>
    </row>
    <row r="25" spans="1:9" ht="14.5" customHeight="1" x14ac:dyDescent="0.35">
      <c r="A25" s="47"/>
      <c r="B25" s="47"/>
      <c r="C25" s="47"/>
      <c r="D25" s="47"/>
      <c r="E25" s="47"/>
      <c r="F25" s="47"/>
      <c r="G25" s="47"/>
      <c r="H25" s="47"/>
      <c r="I25" s="47"/>
    </row>
    <row r="26" spans="1:9" ht="14.5" customHeight="1" x14ac:dyDescent="0.35">
      <c r="A26" s="47"/>
      <c r="B26" s="45" t="s">
        <v>2414</v>
      </c>
      <c r="C26" s="45"/>
      <c r="D26" s="45"/>
      <c r="E26" s="45"/>
      <c r="F26" s="45"/>
      <c r="G26" s="45"/>
      <c r="H26" s="45"/>
      <c r="I26" s="47"/>
    </row>
    <row r="27" spans="1:9" ht="14.5" customHeight="1" x14ac:dyDescent="0.35">
      <c r="A27" s="47"/>
      <c r="B27" s="47"/>
      <c r="C27" s="47"/>
      <c r="D27" s="47"/>
      <c r="E27" s="47"/>
      <c r="F27" s="47"/>
      <c r="G27" s="47"/>
      <c r="H27" s="47"/>
      <c r="I27" s="47"/>
    </row>
    <row r="28" spans="1:9" ht="14.5" customHeight="1" x14ac:dyDescent="0.35">
      <c r="A28" s="52" t="s">
        <v>9</v>
      </c>
      <c r="B28" s="46" t="s">
        <v>2442</v>
      </c>
      <c r="I28" s="47"/>
    </row>
    <row r="29" spans="1:9" ht="14.5" customHeight="1" x14ac:dyDescent="0.35">
      <c r="A29" s="47"/>
      <c r="B29" s="46" t="s">
        <v>2441</v>
      </c>
      <c r="F29" s="47"/>
      <c r="G29" s="47"/>
      <c r="H29" s="47"/>
      <c r="I29" s="47"/>
    </row>
    <row r="30" spans="1:9" ht="14.5" customHeight="1" x14ac:dyDescent="0.35">
      <c r="A30" s="52" t="s">
        <v>9</v>
      </c>
      <c r="B30" s="46" t="s">
        <v>2399</v>
      </c>
      <c r="G30" s="47"/>
      <c r="H30" s="47"/>
      <c r="I30" s="47"/>
    </row>
    <row r="31" spans="1:9" ht="14.5" customHeight="1" x14ac:dyDescent="0.35">
      <c r="A31" s="52" t="s">
        <v>9</v>
      </c>
      <c r="B31" s="46" t="s">
        <v>2400</v>
      </c>
      <c r="G31" s="47"/>
      <c r="H31" s="47"/>
      <c r="I31" s="47"/>
    </row>
    <row r="32" spans="1:9" ht="14.5" customHeight="1" x14ac:dyDescent="0.35">
      <c r="A32" s="52" t="s">
        <v>9</v>
      </c>
      <c r="B32" s="46" t="s">
        <v>2415</v>
      </c>
      <c r="G32" s="47"/>
      <c r="H32" s="47"/>
      <c r="I32" s="47"/>
    </row>
    <row r="33" spans="1:9" ht="14.5" customHeight="1" x14ac:dyDescent="0.35">
      <c r="A33" s="52" t="s">
        <v>9</v>
      </c>
      <c r="B33" s="46" t="s">
        <v>2416</v>
      </c>
      <c r="G33" s="47"/>
      <c r="H33" s="47"/>
      <c r="I33" s="47"/>
    </row>
    <row r="34" spans="1:9" ht="14.5" customHeight="1" x14ac:dyDescent="0.35">
      <c r="A34" s="52" t="s">
        <v>9</v>
      </c>
      <c r="B34" s="46" t="s">
        <v>2417</v>
      </c>
      <c r="I34" s="47"/>
    </row>
    <row r="35" spans="1:9" ht="14.5" customHeight="1" x14ac:dyDescent="0.35">
      <c r="A35" s="47"/>
      <c r="B35" s="46" t="s">
        <v>2418</v>
      </c>
    </row>
    <row r="36" spans="1:9" ht="14.5" customHeight="1" x14ac:dyDescent="0.35">
      <c r="A36" s="47"/>
      <c r="B36" s="46" t="s">
        <v>2402</v>
      </c>
      <c r="D36" s="47"/>
      <c r="E36" s="47"/>
      <c r="F36" s="47"/>
      <c r="G36" s="47"/>
      <c r="H36" s="47"/>
      <c r="I36" s="47"/>
    </row>
    <row r="37" spans="1:9" ht="14.5" customHeight="1" x14ac:dyDescent="0.35">
      <c r="A37" s="52" t="s">
        <v>9</v>
      </c>
      <c r="B37" s="46" t="s">
        <v>2419</v>
      </c>
      <c r="I37" s="47"/>
    </row>
    <row r="38" spans="1:9" ht="14.5" customHeight="1" x14ac:dyDescent="0.35">
      <c r="A38" s="47"/>
      <c r="B38" s="46" t="s">
        <v>2420</v>
      </c>
    </row>
    <row r="39" spans="1:9" ht="14.5" customHeight="1" x14ac:dyDescent="0.35">
      <c r="A39" s="47"/>
      <c r="B39" s="46" t="s">
        <v>2421</v>
      </c>
      <c r="I39" s="47"/>
    </row>
    <row r="40" spans="1:9" ht="14.5" customHeight="1" x14ac:dyDescent="0.35">
      <c r="A40" s="47"/>
      <c r="B40" s="46" t="s">
        <v>2422</v>
      </c>
      <c r="H40" s="47"/>
      <c r="I40" s="47"/>
    </row>
    <row r="41" spans="1:9" ht="14.5" customHeight="1" x14ac:dyDescent="0.35">
      <c r="A41" s="52" t="s">
        <v>9</v>
      </c>
      <c r="B41" s="46" t="s">
        <v>2423</v>
      </c>
      <c r="E41" s="47"/>
      <c r="F41" s="47"/>
      <c r="G41" s="47"/>
      <c r="H41" s="47"/>
      <c r="I41" s="47"/>
    </row>
    <row r="42" spans="1:9" ht="14.5" customHeight="1" x14ac:dyDescent="0.35">
      <c r="A42" s="47"/>
      <c r="B42" s="47"/>
      <c r="C42" s="47"/>
      <c r="D42" s="47"/>
      <c r="E42" s="47"/>
      <c r="F42" s="47"/>
      <c r="G42" s="47"/>
      <c r="H42" s="47"/>
      <c r="I42" s="47"/>
    </row>
    <row r="43" spans="1:9" ht="14.5" customHeight="1" x14ac:dyDescent="0.35">
      <c r="A43" s="96"/>
      <c r="B43" s="96"/>
      <c r="C43" s="96"/>
      <c r="D43" s="96"/>
      <c r="E43" s="96"/>
      <c r="F43" s="96"/>
      <c r="G43" s="96"/>
      <c r="H43" s="96"/>
      <c r="I43" s="47"/>
    </row>
    <row r="44" spans="1:9" ht="14.5" customHeight="1" x14ac:dyDescent="0.35">
      <c r="A44" s="168" t="s">
        <v>2681</v>
      </c>
      <c r="B44" s="168"/>
      <c r="C44" s="168"/>
      <c r="D44" s="47"/>
      <c r="E44" s="47"/>
      <c r="F44" s="47"/>
      <c r="G44" s="47"/>
      <c r="H44" s="47"/>
      <c r="I44" s="47"/>
    </row>
    <row r="45" spans="1:9" ht="14.5" customHeight="1" x14ac:dyDescent="0.35">
      <c r="A45" s="47"/>
      <c r="B45" s="47"/>
      <c r="C45" s="47"/>
      <c r="D45" s="47"/>
      <c r="E45" s="47"/>
      <c r="F45" s="47"/>
      <c r="G45" s="47"/>
      <c r="H45" s="47"/>
      <c r="I45" s="47"/>
    </row>
    <row r="46" spans="1:9" ht="14.5" customHeight="1" x14ac:dyDescent="0.35">
      <c r="A46" s="47"/>
      <c r="B46" s="170" t="s">
        <v>2409</v>
      </c>
      <c r="C46" s="170"/>
      <c r="D46" s="170" t="s">
        <v>2645</v>
      </c>
      <c r="E46" s="170"/>
      <c r="F46" s="170"/>
      <c r="G46" s="47"/>
      <c r="H46" s="47"/>
      <c r="I46" s="47"/>
    </row>
    <row r="47" spans="1:9" ht="14.5" customHeight="1" x14ac:dyDescent="0.35">
      <c r="A47" s="47"/>
      <c r="B47" s="47"/>
      <c r="C47" s="47"/>
      <c r="D47" s="170" t="s">
        <v>2646</v>
      </c>
      <c r="E47" s="170"/>
      <c r="F47" s="170"/>
      <c r="G47" s="47"/>
      <c r="H47" s="47"/>
      <c r="I47" s="47"/>
    </row>
    <row r="48" spans="1:9" ht="14.5" customHeight="1" x14ac:dyDescent="0.35">
      <c r="A48" s="47"/>
      <c r="B48" s="47"/>
      <c r="C48" s="47"/>
      <c r="D48" s="170" t="s">
        <v>2647</v>
      </c>
      <c r="E48" s="170"/>
      <c r="F48" s="170"/>
      <c r="G48" s="47"/>
      <c r="H48" s="47"/>
      <c r="I48" s="47"/>
    </row>
    <row r="49" spans="1:9" ht="14.5" customHeight="1" x14ac:dyDescent="0.35">
      <c r="A49" s="47"/>
      <c r="B49" s="47"/>
      <c r="C49" s="47"/>
      <c r="D49" s="46" t="s">
        <v>2648</v>
      </c>
      <c r="E49" s="47"/>
      <c r="F49" s="47"/>
      <c r="G49" s="47"/>
      <c r="H49" s="47"/>
      <c r="I49" s="47"/>
    </row>
    <row r="50" spans="1:9" ht="14.5" customHeight="1" x14ac:dyDescent="0.35">
      <c r="F50" s="95"/>
      <c r="G50" s="95"/>
      <c r="H50" s="95"/>
    </row>
    <row r="51" spans="1:9" ht="14.5" customHeight="1" x14ac:dyDescent="0.35">
      <c r="F51" s="95"/>
      <c r="G51" s="95"/>
      <c r="H51" s="95"/>
    </row>
    <row r="52" spans="1:9" ht="14.5" customHeight="1" x14ac:dyDescent="0.35">
      <c r="F52" s="95"/>
      <c r="G52" s="95"/>
      <c r="H52" s="95"/>
    </row>
    <row r="53" spans="1:9" ht="14.5" customHeight="1" x14ac:dyDescent="0.35">
      <c r="F53" s="95"/>
      <c r="G53" s="95"/>
      <c r="H53" s="95"/>
    </row>
    <row r="54" spans="1:9" ht="14.5" customHeight="1" x14ac:dyDescent="0.35">
      <c r="F54" s="95"/>
      <c r="G54" s="95"/>
      <c r="H54" s="95"/>
    </row>
    <row r="55" spans="1:9" ht="14.5" customHeight="1" x14ac:dyDescent="0.35">
      <c r="F55" s="95"/>
      <c r="G55" s="95"/>
      <c r="H55" s="95"/>
    </row>
    <row r="56" spans="1:9" ht="14.5" customHeight="1" x14ac:dyDescent="0.35">
      <c r="F56" s="95"/>
      <c r="G56" s="95"/>
      <c r="H56" s="95"/>
    </row>
    <row r="57" spans="1:9" ht="14.5" customHeight="1" x14ac:dyDescent="0.35">
      <c r="F57" s="95"/>
      <c r="G57" s="95"/>
      <c r="H57" s="95"/>
    </row>
    <row r="58" spans="1:9" ht="14.5" customHeight="1" x14ac:dyDescent="0.35">
      <c r="F58" s="95"/>
      <c r="G58" s="95"/>
      <c r="H58" s="95"/>
    </row>
  </sheetData>
  <sheetProtection algorithmName="SHA-512" hashValue="61vGUqGaRQ9Klf3k6urSh+c3XTYbTvupfHHxgNMLq0r/WVcu611VVDaxUpvQt9KRey8ndjtx/jZFO/kI8PHRIg==" saltValue="tzJGLZ8aFb2afoWHJaWmEw==" spinCount="100000" sheet="1" objects="1" scenarios="1"/>
  <mergeCells count="1">
    <mergeCell ref="A2:I2"/>
  </mergeCells>
  <conditionalFormatting sqref="A1:XFD1 J2:XFD2 A8:XFD1048576 J4:XFD7 A3:XFD3 A2 A5:E7 A4:C4">
    <cfRule type="expression" dxfId="10" priority="1">
      <formula>_xlfn.ISFORMULA(K75:XFC1048552)</formula>
    </cfRule>
  </conditionalFormatting>
  <conditionalFormatting sqref="H4:I7">
    <cfRule type="expression" dxfId="9" priority="312">
      <formula>_xlfn.ISFORMULA(D78:P1048555)</formula>
    </cfRule>
  </conditionalFormatting>
  <conditionalFormatting sqref="E4:F4">
    <cfRule type="expression" dxfId="8" priority="314">
      <formula>_xlfn.ISFORMULA(B78:N1048555)</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65930-D795-428B-A2E5-1DB2717726DB}">
  <sheetPr>
    <tabColor rgb="FF1B3067"/>
  </sheetPr>
  <dimension ref="A2:L153"/>
  <sheetViews>
    <sheetView view="pageLayout" zoomScaleNormal="100" workbookViewId="0">
      <selection activeCell="H11" sqref="H11"/>
    </sheetView>
  </sheetViews>
  <sheetFormatPr defaultColWidth="8.7265625" defaultRowHeight="14.5" customHeight="1" x14ac:dyDescent="0.35"/>
  <cols>
    <col min="1" max="1" width="8.7265625" style="46"/>
    <col min="2" max="2" width="8" style="46" bestFit="1" customWidth="1"/>
    <col min="3" max="4" width="14.7265625" style="46" customWidth="1"/>
    <col min="5" max="6" width="10.54296875" style="46" customWidth="1"/>
    <col min="7" max="7" width="10.54296875" style="46" bestFit="1" customWidth="1"/>
    <col min="8" max="8" width="12.453125" style="46" customWidth="1"/>
    <col min="9" max="16384" width="8.7265625" style="46"/>
  </cols>
  <sheetData>
    <row r="2" spans="1:12" ht="19.399999999999999" customHeight="1" x14ac:dyDescent="0.35">
      <c r="A2" s="366" t="s">
        <v>2067</v>
      </c>
      <c r="B2" s="366"/>
      <c r="C2" s="366"/>
      <c r="D2" s="366"/>
      <c r="E2" s="366"/>
      <c r="F2" s="366"/>
      <c r="G2" s="366"/>
      <c r="H2" s="366"/>
      <c r="I2" s="366"/>
      <c r="J2" s="91"/>
      <c r="K2" s="91"/>
      <c r="L2" s="91"/>
    </row>
    <row r="3" spans="1:12" ht="14.5" customHeight="1" x14ac:dyDescent="0.35">
      <c r="A3" s="45"/>
      <c r="B3" s="45"/>
      <c r="C3" s="45"/>
      <c r="D3" s="45"/>
      <c r="E3" s="45"/>
      <c r="F3" s="45"/>
      <c r="G3" s="45"/>
      <c r="H3" s="45"/>
    </row>
    <row r="4" spans="1:12" ht="14.5" customHeight="1" x14ac:dyDescent="0.35">
      <c r="A4" s="45" t="s">
        <v>0</v>
      </c>
      <c r="C4" s="164"/>
      <c r="E4" s="45" t="s">
        <v>1</v>
      </c>
      <c r="F4" s="164"/>
      <c r="H4" s="45" t="s">
        <v>2</v>
      </c>
      <c r="I4" s="166"/>
    </row>
    <row r="5" spans="1:12" ht="14.5" customHeight="1" x14ac:dyDescent="0.35">
      <c r="A5" s="45"/>
      <c r="C5" s="45"/>
      <c r="F5" s="45"/>
      <c r="G5" s="92"/>
    </row>
    <row r="6" spans="1:12" ht="14.5" customHeight="1" x14ac:dyDescent="0.35">
      <c r="A6" s="45" t="s">
        <v>2682</v>
      </c>
      <c r="C6" s="45"/>
      <c r="D6" s="164"/>
      <c r="H6" s="45" t="s">
        <v>2</v>
      </c>
      <c r="I6" s="165"/>
    </row>
    <row r="7" spans="1:12" ht="14.5" customHeight="1" x14ac:dyDescent="0.35">
      <c r="A7" s="45"/>
      <c r="B7" s="45"/>
      <c r="C7" s="45"/>
      <c r="D7" s="45"/>
      <c r="E7" s="45"/>
      <c r="F7" s="45"/>
      <c r="G7" s="45"/>
      <c r="H7" s="45"/>
    </row>
    <row r="8" spans="1:12" ht="14.5" customHeight="1" x14ac:dyDescent="0.35">
      <c r="A8" s="47"/>
      <c r="B8" s="45" t="s">
        <v>2061</v>
      </c>
      <c r="C8" s="45"/>
      <c r="D8" s="45"/>
      <c r="E8" s="45"/>
      <c r="F8" s="45"/>
      <c r="G8" s="45"/>
      <c r="H8" s="45"/>
    </row>
    <row r="9" spans="1:12" ht="14.5" customHeight="1" x14ac:dyDescent="0.35">
      <c r="A9" s="47"/>
      <c r="B9" s="93" t="s">
        <v>2066</v>
      </c>
      <c r="C9" s="93"/>
      <c r="D9" s="47"/>
      <c r="E9" s="47"/>
      <c r="F9" s="47"/>
      <c r="G9" s="47"/>
      <c r="H9" s="47"/>
    </row>
    <row r="10" spans="1:12" ht="14.5" customHeight="1" x14ac:dyDescent="0.35">
      <c r="A10" s="47"/>
      <c r="B10" s="47"/>
      <c r="C10" s="47"/>
      <c r="D10" s="47"/>
      <c r="E10" s="47"/>
      <c r="F10" s="47"/>
      <c r="G10" s="47"/>
      <c r="H10" s="47"/>
    </row>
    <row r="11" spans="1:12" ht="14.5" customHeight="1" x14ac:dyDescent="0.35">
      <c r="A11" s="47"/>
      <c r="B11" s="45" t="s">
        <v>2063</v>
      </c>
      <c r="C11" s="45"/>
      <c r="D11" s="47"/>
      <c r="E11" s="47"/>
      <c r="F11" s="47"/>
      <c r="G11" s="47"/>
      <c r="H11" s="47"/>
    </row>
    <row r="12" spans="1:12" ht="14.5" customHeight="1" x14ac:dyDescent="0.35">
      <c r="A12" s="47"/>
      <c r="B12" s="47"/>
      <c r="C12" s="47"/>
      <c r="D12" s="47"/>
      <c r="E12" s="47"/>
      <c r="F12" s="47"/>
      <c r="G12" s="47"/>
      <c r="H12" s="47"/>
    </row>
    <row r="13" spans="1:12" ht="14.5" customHeight="1" x14ac:dyDescent="0.35">
      <c r="A13" s="47"/>
      <c r="B13" s="46" t="s">
        <v>2773</v>
      </c>
      <c r="G13" s="47"/>
      <c r="H13" s="47"/>
    </row>
    <row r="14" spans="1:12" ht="14.5" customHeight="1" x14ac:dyDescent="0.35">
      <c r="A14" s="52" t="s">
        <v>9</v>
      </c>
      <c r="B14" s="46" t="s">
        <v>2425</v>
      </c>
    </row>
    <row r="15" spans="1:12" ht="14.5" customHeight="1" x14ac:dyDescent="0.35">
      <c r="A15" s="47"/>
      <c r="B15" s="46" t="s">
        <v>37</v>
      </c>
      <c r="F15" s="47"/>
      <c r="G15" s="47"/>
      <c r="H15" s="47"/>
    </row>
    <row r="16" spans="1:12" ht="14.5" customHeight="1" x14ac:dyDescent="0.35">
      <c r="A16" s="52" t="s">
        <v>9</v>
      </c>
      <c r="B16" s="46" t="s">
        <v>2774</v>
      </c>
    </row>
    <row r="17" spans="1:8" ht="14.5" customHeight="1" x14ac:dyDescent="0.35">
      <c r="A17" s="47"/>
      <c r="B17" s="46" t="s">
        <v>2408</v>
      </c>
      <c r="H17" s="47"/>
    </row>
    <row r="18" spans="1:8" ht="14.5" customHeight="1" x14ac:dyDescent="0.35">
      <c r="A18" s="47"/>
      <c r="B18" s="47"/>
      <c r="C18" s="47"/>
      <c r="D18" s="47"/>
      <c r="E18" s="47"/>
      <c r="F18" s="47"/>
      <c r="G18" s="47"/>
      <c r="H18" s="47"/>
    </row>
    <row r="19" spans="1:8" ht="14.5" customHeight="1" x14ac:dyDescent="0.35">
      <c r="A19" s="47"/>
      <c r="B19" s="45" t="s">
        <v>2412</v>
      </c>
      <c r="C19" s="45"/>
      <c r="D19" s="45"/>
      <c r="E19" s="47"/>
      <c r="F19" s="47"/>
      <c r="G19" s="47"/>
      <c r="H19" s="47"/>
    </row>
    <row r="20" spans="1:8" ht="14.5" customHeight="1" x14ac:dyDescent="0.35">
      <c r="A20" s="47"/>
      <c r="B20" s="47"/>
      <c r="C20" s="47"/>
      <c r="D20" s="47"/>
      <c r="E20" s="47"/>
      <c r="F20" s="47"/>
      <c r="G20" s="47"/>
      <c r="H20" s="47"/>
    </row>
    <row r="21" spans="1:8" ht="14.5" customHeight="1" x14ac:dyDescent="0.35">
      <c r="A21" s="52" t="s">
        <v>9</v>
      </c>
      <c r="B21" s="46" t="s">
        <v>2803</v>
      </c>
      <c r="G21" s="47"/>
      <c r="H21" s="47"/>
    </row>
    <row r="22" spans="1:8" ht="14.5" customHeight="1" x14ac:dyDescent="0.35">
      <c r="A22" s="52" t="s">
        <v>9</v>
      </c>
      <c r="B22" s="46" t="s">
        <v>2413</v>
      </c>
      <c r="H22" s="47"/>
    </row>
    <row r="23" spans="1:8" ht="14.5" customHeight="1" x14ac:dyDescent="0.35">
      <c r="A23" s="47"/>
      <c r="B23" s="47"/>
      <c r="C23" s="47"/>
      <c r="D23" s="47"/>
      <c r="E23" s="47"/>
      <c r="F23" s="47"/>
      <c r="G23" s="47"/>
      <c r="H23" s="47"/>
    </row>
    <row r="24" spans="1:8" ht="14.5" customHeight="1" x14ac:dyDescent="0.35">
      <c r="A24" s="47"/>
      <c r="B24" s="45" t="s">
        <v>2426</v>
      </c>
      <c r="C24" s="45"/>
      <c r="D24" s="45"/>
      <c r="E24" s="45"/>
      <c r="F24" s="45"/>
      <c r="G24" s="45"/>
      <c r="H24" s="45"/>
    </row>
    <row r="25" spans="1:8" ht="14.5" customHeight="1" x14ac:dyDescent="0.35">
      <c r="A25" s="47"/>
      <c r="B25" s="47"/>
      <c r="C25" s="47"/>
      <c r="D25" s="47"/>
      <c r="E25" s="47"/>
      <c r="F25" s="47"/>
      <c r="G25" s="47"/>
      <c r="H25" s="47"/>
    </row>
    <row r="26" spans="1:8" ht="14.5" customHeight="1" x14ac:dyDescent="0.35">
      <c r="A26" s="52" t="s">
        <v>9</v>
      </c>
      <c r="B26" s="48" t="s">
        <v>2445</v>
      </c>
      <c r="H26" s="47"/>
    </row>
    <row r="27" spans="1:8" ht="14.5" customHeight="1" x14ac:dyDescent="0.35">
      <c r="A27" s="47"/>
      <c r="B27" s="46" t="s">
        <v>2444</v>
      </c>
      <c r="F27" s="47"/>
      <c r="G27" s="47"/>
      <c r="H27" s="47"/>
    </row>
    <row r="28" spans="1:8" ht="14.5" customHeight="1" x14ac:dyDescent="0.35">
      <c r="A28" s="52" t="s">
        <v>9</v>
      </c>
      <c r="B28" s="46" t="s">
        <v>2399</v>
      </c>
      <c r="G28" s="47"/>
      <c r="H28" s="47"/>
    </row>
    <row r="29" spans="1:8" ht="14.5" customHeight="1" x14ac:dyDescent="0.35">
      <c r="A29" s="52" t="s">
        <v>9</v>
      </c>
      <c r="B29" s="46" t="s">
        <v>2400</v>
      </c>
      <c r="G29" s="47"/>
      <c r="H29" s="47"/>
    </row>
    <row r="30" spans="1:8" ht="14.5" customHeight="1" x14ac:dyDescent="0.35">
      <c r="A30" s="52" t="s">
        <v>9</v>
      </c>
      <c r="B30" s="46" t="s">
        <v>2415</v>
      </c>
      <c r="G30" s="47"/>
      <c r="H30" s="47"/>
    </row>
    <row r="31" spans="1:8" ht="14.5" customHeight="1" x14ac:dyDescent="0.35">
      <c r="A31" s="52" t="s">
        <v>9</v>
      </c>
      <c r="B31" s="46" t="s">
        <v>2416</v>
      </c>
      <c r="G31" s="47"/>
      <c r="H31" s="47"/>
    </row>
    <row r="32" spans="1:8" ht="14.5" customHeight="1" x14ac:dyDescent="0.35">
      <c r="A32" s="52" t="s">
        <v>9</v>
      </c>
      <c r="B32" s="46" t="s">
        <v>2417</v>
      </c>
    </row>
    <row r="33" spans="1:8" ht="14.5" customHeight="1" x14ac:dyDescent="0.35">
      <c r="A33" s="47"/>
      <c r="B33" s="46" t="s">
        <v>2429</v>
      </c>
    </row>
    <row r="34" spans="1:8" ht="14.5" customHeight="1" x14ac:dyDescent="0.35">
      <c r="A34" s="47"/>
      <c r="B34" s="46" t="s">
        <v>2402</v>
      </c>
      <c r="D34" s="47"/>
      <c r="E34" s="47"/>
      <c r="F34" s="47"/>
      <c r="G34" s="47"/>
      <c r="H34" s="47"/>
    </row>
    <row r="35" spans="1:8" ht="14.5" customHeight="1" x14ac:dyDescent="0.35">
      <c r="A35" s="52" t="s">
        <v>9</v>
      </c>
      <c r="B35" s="46" t="s">
        <v>2427</v>
      </c>
    </row>
    <row r="36" spans="1:8" ht="14.5" customHeight="1" x14ac:dyDescent="0.35">
      <c r="A36" s="47"/>
      <c r="B36" s="46" t="s">
        <v>2430</v>
      </c>
    </row>
    <row r="37" spans="1:8" ht="14.5" customHeight="1" x14ac:dyDescent="0.35">
      <c r="A37" s="47"/>
      <c r="B37" s="46" t="s">
        <v>2431</v>
      </c>
    </row>
    <row r="38" spans="1:8" ht="14.5" customHeight="1" x14ac:dyDescent="0.35">
      <c r="A38" s="47"/>
      <c r="B38" s="46" t="s">
        <v>2432</v>
      </c>
    </row>
    <row r="39" spans="1:8" ht="14.5" customHeight="1" x14ac:dyDescent="0.35">
      <c r="A39" s="52" t="s">
        <v>9</v>
      </c>
      <c r="B39" s="46" t="s">
        <v>2428</v>
      </c>
      <c r="E39" s="47"/>
      <c r="F39" s="47"/>
      <c r="G39" s="47"/>
      <c r="H39" s="47"/>
    </row>
    <row r="40" spans="1:8" ht="14.5" customHeight="1" x14ac:dyDescent="0.35">
      <c r="A40" s="47"/>
      <c r="B40" s="47"/>
      <c r="C40" s="47"/>
      <c r="D40" s="47"/>
      <c r="E40" s="47"/>
      <c r="F40" s="47"/>
      <c r="G40" s="47"/>
      <c r="H40" s="47"/>
    </row>
    <row r="41" spans="1:8" ht="14.5" customHeight="1" x14ac:dyDescent="0.35">
      <c r="A41" s="45" t="s">
        <v>2683</v>
      </c>
      <c r="B41" s="45"/>
      <c r="C41" s="45"/>
      <c r="D41" s="47"/>
      <c r="E41" s="47"/>
      <c r="F41" s="47"/>
      <c r="G41" s="47"/>
      <c r="H41" s="47"/>
    </row>
    <row r="42" spans="1:8" ht="14.5" customHeight="1" x14ac:dyDescent="0.35">
      <c r="A42" s="47"/>
      <c r="B42" s="47"/>
      <c r="C42" s="47"/>
      <c r="D42" s="47"/>
      <c r="E42" s="47"/>
      <c r="F42" s="47"/>
      <c r="G42" s="47"/>
      <c r="H42" s="47"/>
    </row>
    <row r="43" spans="1:8" ht="14.5" customHeight="1" x14ac:dyDescent="0.35">
      <c r="A43" s="47"/>
      <c r="B43" s="46" t="s">
        <v>2409</v>
      </c>
      <c r="D43" s="46" t="s">
        <v>2645</v>
      </c>
      <c r="G43" s="47"/>
      <c r="H43" s="47"/>
    </row>
    <row r="44" spans="1:8" ht="14.5" customHeight="1" x14ac:dyDescent="0.35">
      <c r="A44" s="47"/>
      <c r="B44" s="47"/>
      <c r="C44" s="47"/>
      <c r="D44" s="46" t="s">
        <v>2646</v>
      </c>
      <c r="G44" s="47"/>
      <c r="H44" s="47"/>
    </row>
    <row r="45" spans="1:8" ht="14.5" customHeight="1" x14ac:dyDescent="0.35">
      <c r="A45" s="47"/>
      <c r="B45" s="47"/>
      <c r="C45" s="47"/>
      <c r="D45" s="46" t="s">
        <v>2647</v>
      </c>
      <c r="G45" s="47"/>
      <c r="H45" s="47"/>
    </row>
    <row r="46" spans="1:8" ht="14.5" customHeight="1" x14ac:dyDescent="0.35">
      <c r="A46" s="47"/>
      <c r="B46" s="47"/>
      <c r="C46" s="47"/>
      <c r="D46" s="46" t="s">
        <v>2648</v>
      </c>
      <c r="E46" s="47"/>
      <c r="F46" s="47"/>
      <c r="G46" s="47"/>
      <c r="H46" s="47"/>
    </row>
    <row r="47" spans="1:8" ht="14.5" customHeight="1" x14ac:dyDescent="0.35">
      <c r="F47" s="95"/>
      <c r="G47" s="95"/>
      <c r="H47" s="95"/>
    </row>
    <row r="48" spans="1:8" ht="14.5" customHeight="1" x14ac:dyDescent="0.35">
      <c r="F48" s="95"/>
      <c r="G48" s="95"/>
      <c r="H48" s="95"/>
    </row>
    <row r="49" spans="6:8" ht="14.5" customHeight="1" x14ac:dyDescent="0.35">
      <c r="F49" s="95"/>
      <c r="G49" s="95"/>
      <c r="H49" s="95"/>
    </row>
    <row r="50" spans="6:8" ht="14.5" customHeight="1" x14ac:dyDescent="0.35">
      <c r="F50" s="95"/>
      <c r="G50" s="95"/>
      <c r="H50" s="95"/>
    </row>
    <row r="51" spans="6:8" ht="14.5" customHeight="1" x14ac:dyDescent="0.35">
      <c r="F51" s="95"/>
      <c r="G51" s="95"/>
      <c r="H51" s="95"/>
    </row>
    <row r="52" spans="6:8" ht="14.5" customHeight="1" x14ac:dyDescent="0.35">
      <c r="F52" s="95"/>
      <c r="G52" s="95"/>
      <c r="H52" s="95"/>
    </row>
    <row r="53" spans="6:8" ht="14.5" customHeight="1" x14ac:dyDescent="0.35">
      <c r="F53" s="95"/>
      <c r="G53" s="95"/>
      <c r="H53" s="95"/>
    </row>
    <row r="54" spans="6:8" ht="14.5" customHeight="1" x14ac:dyDescent="0.35">
      <c r="F54" s="95"/>
      <c r="G54" s="95"/>
      <c r="H54" s="95"/>
    </row>
    <row r="55" spans="6:8" ht="14.5" customHeight="1" x14ac:dyDescent="0.35">
      <c r="F55" s="95"/>
      <c r="G55" s="95"/>
      <c r="H55" s="95"/>
    </row>
    <row r="56" spans="6:8" ht="14.5" customHeight="1" x14ac:dyDescent="0.35">
      <c r="F56" s="95"/>
      <c r="G56" s="95"/>
      <c r="H56" s="95"/>
    </row>
    <row r="57" spans="6:8" ht="14.5" customHeight="1" x14ac:dyDescent="0.35">
      <c r="F57" s="95"/>
      <c r="G57" s="95"/>
      <c r="H57" s="95"/>
    </row>
    <row r="58" spans="6:8" ht="14.5" customHeight="1" x14ac:dyDescent="0.35">
      <c r="F58" s="95"/>
      <c r="G58" s="95"/>
      <c r="H58" s="95"/>
    </row>
    <row r="59" spans="6:8" ht="14.5" customHeight="1" x14ac:dyDescent="0.35">
      <c r="F59" s="95"/>
      <c r="G59" s="95"/>
      <c r="H59" s="95"/>
    </row>
    <row r="60" spans="6:8" ht="14.5" customHeight="1" x14ac:dyDescent="0.35">
      <c r="F60" s="95"/>
      <c r="G60" s="95"/>
      <c r="H60" s="95"/>
    </row>
    <row r="61" spans="6:8" ht="14.5" customHeight="1" x14ac:dyDescent="0.35">
      <c r="F61" s="95"/>
      <c r="G61" s="95"/>
      <c r="H61" s="95"/>
    </row>
    <row r="62" spans="6:8" ht="14.5" customHeight="1" x14ac:dyDescent="0.35">
      <c r="F62" s="95"/>
      <c r="G62" s="95"/>
      <c r="H62" s="95"/>
    </row>
    <row r="63" spans="6:8" ht="14.5" customHeight="1" x14ac:dyDescent="0.35">
      <c r="F63" s="95"/>
      <c r="G63" s="95"/>
      <c r="H63" s="95"/>
    </row>
    <row r="64" spans="6:8" ht="14.5" customHeight="1" x14ac:dyDescent="0.35">
      <c r="F64" s="95"/>
      <c r="G64" s="95"/>
      <c r="H64" s="95"/>
    </row>
    <row r="65" spans="6:8" ht="14.5" customHeight="1" x14ac:dyDescent="0.35">
      <c r="F65" s="95"/>
      <c r="G65" s="95"/>
      <c r="H65" s="95"/>
    </row>
    <row r="66" spans="6:8" ht="14.5" customHeight="1" x14ac:dyDescent="0.35">
      <c r="F66" s="95"/>
      <c r="G66" s="95"/>
      <c r="H66" s="95"/>
    </row>
    <row r="67" spans="6:8" ht="14.5" customHeight="1" x14ac:dyDescent="0.35">
      <c r="F67" s="95"/>
      <c r="G67" s="95"/>
      <c r="H67" s="95"/>
    </row>
    <row r="68" spans="6:8" ht="14.5" customHeight="1" x14ac:dyDescent="0.35">
      <c r="F68" s="95"/>
      <c r="G68" s="95"/>
      <c r="H68" s="95"/>
    </row>
    <row r="69" spans="6:8" ht="14.5" customHeight="1" x14ac:dyDescent="0.35">
      <c r="F69" s="95"/>
      <c r="G69" s="95"/>
      <c r="H69" s="95"/>
    </row>
    <row r="70" spans="6:8" ht="14.5" customHeight="1" x14ac:dyDescent="0.35">
      <c r="F70" s="95"/>
      <c r="G70" s="95"/>
      <c r="H70" s="95"/>
    </row>
    <row r="71" spans="6:8" ht="14.5" customHeight="1" x14ac:dyDescent="0.35">
      <c r="F71" s="95"/>
      <c r="G71" s="95"/>
      <c r="H71" s="95"/>
    </row>
    <row r="72" spans="6:8" ht="14.5" customHeight="1" x14ac:dyDescent="0.35">
      <c r="F72" s="95"/>
      <c r="G72" s="95"/>
      <c r="H72" s="95"/>
    </row>
    <row r="73" spans="6:8" ht="14.5" customHeight="1" x14ac:dyDescent="0.35">
      <c r="F73" s="95"/>
      <c r="G73" s="95"/>
      <c r="H73" s="95"/>
    </row>
    <row r="74" spans="6:8" ht="14.5" customHeight="1" x14ac:dyDescent="0.35">
      <c r="F74" s="95"/>
      <c r="G74" s="95"/>
      <c r="H74" s="95"/>
    </row>
    <row r="75" spans="6:8" ht="14.5" customHeight="1" x14ac:dyDescent="0.35">
      <c r="F75" s="95"/>
      <c r="G75" s="95"/>
      <c r="H75" s="95"/>
    </row>
    <row r="76" spans="6:8" ht="14.5" customHeight="1" x14ac:dyDescent="0.35">
      <c r="F76" s="95"/>
      <c r="G76" s="95"/>
      <c r="H76" s="95"/>
    </row>
    <row r="77" spans="6:8" ht="14.5" customHeight="1" x14ac:dyDescent="0.35">
      <c r="F77" s="95"/>
      <c r="G77" s="95"/>
      <c r="H77" s="95"/>
    </row>
    <row r="78" spans="6:8" ht="14.5" customHeight="1" x14ac:dyDescent="0.35">
      <c r="F78" s="95"/>
      <c r="G78" s="95"/>
      <c r="H78" s="95"/>
    </row>
    <row r="79" spans="6:8" ht="14.5" customHeight="1" x14ac:dyDescent="0.35">
      <c r="F79" s="95"/>
      <c r="G79" s="95"/>
      <c r="H79" s="95"/>
    </row>
    <row r="80" spans="6:8" ht="14.5" customHeight="1" x14ac:dyDescent="0.35">
      <c r="F80" s="95"/>
      <c r="G80" s="95"/>
      <c r="H80" s="95"/>
    </row>
    <row r="81" spans="6:8" ht="14.5" customHeight="1" x14ac:dyDescent="0.35">
      <c r="F81" s="95"/>
      <c r="G81" s="95"/>
      <c r="H81" s="95"/>
    </row>
    <row r="82" spans="6:8" ht="14.5" customHeight="1" x14ac:dyDescent="0.35">
      <c r="F82" s="95"/>
      <c r="G82" s="95"/>
      <c r="H82" s="95"/>
    </row>
    <row r="83" spans="6:8" ht="14.5" customHeight="1" x14ac:dyDescent="0.35">
      <c r="F83" s="95"/>
      <c r="G83" s="95"/>
      <c r="H83" s="95"/>
    </row>
    <row r="84" spans="6:8" ht="14.5" customHeight="1" x14ac:dyDescent="0.35">
      <c r="F84" s="95"/>
      <c r="G84" s="95"/>
      <c r="H84" s="95"/>
    </row>
    <row r="85" spans="6:8" ht="14.5" customHeight="1" x14ac:dyDescent="0.35">
      <c r="F85" s="95"/>
      <c r="G85" s="95"/>
      <c r="H85" s="95"/>
    </row>
    <row r="86" spans="6:8" ht="14.5" customHeight="1" x14ac:dyDescent="0.35">
      <c r="F86" s="95"/>
      <c r="G86" s="95"/>
      <c r="H86" s="95"/>
    </row>
    <row r="87" spans="6:8" ht="14.5" customHeight="1" x14ac:dyDescent="0.35">
      <c r="F87" s="95"/>
      <c r="G87" s="95"/>
      <c r="H87" s="95"/>
    </row>
    <row r="88" spans="6:8" ht="14.5" customHeight="1" x14ac:dyDescent="0.35">
      <c r="F88" s="95"/>
      <c r="G88" s="95"/>
      <c r="H88" s="95"/>
    </row>
    <row r="89" spans="6:8" ht="14.5" customHeight="1" x14ac:dyDescent="0.35">
      <c r="F89" s="95"/>
      <c r="G89" s="95"/>
      <c r="H89" s="95"/>
    </row>
    <row r="90" spans="6:8" ht="14.5" customHeight="1" x14ac:dyDescent="0.35">
      <c r="F90" s="95"/>
      <c r="G90" s="95"/>
      <c r="H90" s="95"/>
    </row>
    <row r="91" spans="6:8" ht="14.5" customHeight="1" x14ac:dyDescent="0.35">
      <c r="F91" s="95"/>
      <c r="G91" s="95"/>
      <c r="H91" s="95"/>
    </row>
    <row r="92" spans="6:8" ht="14.5" customHeight="1" x14ac:dyDescent="0.35">
      <c r="F92" s="95"/>
      <c r="G92" s="95"/>
      <c r="H92" s="95"/>
    </row>
    <row r="93" spans="6:8" ht="14.5" customHeight="1" x14ac:dyDescent="0.35">
      <c r="F93" s="95"/>
      <c r="G93" s="95"/>
      <c r="H93" s="95"/>
    </row>
    <row r="94" spans="6:8" ht="14.5" customHeight="1" x14ac:dyDescent="0.35">
      <c r="F94" s="95"/>
      <c r="G94" s="95"/>
      <c r="H94" s="95"/>
    </row>
    <row r="95" spans="6:8" ht="14.5" customHeight="1" x14ac:dyDescent="0.35">
      <c r="F95" s="95"/>
      <c r="G95" s="95"/>
      <c r="H95" s="95"/>
    </row>
    <row r="96" spans="6:8" ht="14.5" customHeight="1" x14ac:dyDescent="0.35">
      <c r="F96" s="95"/>
      <c r="G96" s="95"/>
      <c r="H96" s="95"/>
    </row>
    <row r="97" spans="6:8" ht="14.5" customHeight="1" x14ac:dyDescent="0.35">
      <c r="F97" s="95"/>
      <c r="G97" s="95"/>
      <c r="H97" s="95"/>
    </row>
    <row r="98" spans="6:8" ht="14.5" customHeight="1" x14ac:dyDescent="0.35">
      <c r="F98" s="95"/>
      <c r="G98" s="95"/>
      <c r="H98" s="95"/>
    </row>
    <row r="99" spans="6:8" ht="14.5" customHeight="1" x14ac:dyDescent="0.35">
      <c r="F99" s="95"/>
      <c r="G99" s="95"/>
      <c r="H99" s="95"/>
    </row>
    <row r="100" spans="6:8" ht="14.5" customHeight="1" x14ac:dyDescent="0.35">
      <c r="F100" s="95"/>
      <c r="G100" s="95"/>
      <c r="H100" s="95"/>
    </row>
    <row r="101" spans="6:8" ht="14.5" customHeight="1" x14ac:dyDescent="0.35">
      <c r="F101" s="95"/>
      <c r="G101" s="95"/>
      <c r="H101" s="95"/>
    </row>
    <row r="102" spans="6:8" ht="14.5" customHeight="1" x14ac:dyDescent="0.35">
      <c r="F102" s="95"/>
      <c r="G102" s="95"/>
      <c r="H102" s="95"/>
    </row>
    <row r="103" spans="6:8" ht="14.5" customHeight="1" x14ac:dyDescent="0.35">
      <c r="F103" s="95"/>
      <c r="G103" s="95"/>
      <c r="H103" s="95"/>
    </row>
    <row r="104" spans="6:8" ht="14.5" customHeight="1" x14ac:dyDescent="0.35">
      <c r="F104" s="95"/>
      <c r="G104" s="95"/>
      <c r="H104" s="95"/>
    </row>
    <row r="105" spans="6:8" ht="14.5" customHeight="1" x14ac:dyDescent="0.35">
      <c r="F105" s="95"/>
      <c r="G105" s="95"/>
      <c r="H105" s="95"/>
    </row>
    <row r="106" spans="6:8" ht="14.5" customHeight="1" x14ac:dyDescent="0.35">
      <c r="F106" s="95"/>
      <c r="G106" s="95"/>
      <c r="H106" s="95"/>
    </row>
    <row r="107" spans="6:8" ht="14.5" customHeight="1" x14ac:dyDescent="0.35">
      <c r="F107" s="95"/>
      <c r="G107" s="95"/>
      <c r="H107" s="95"/>
    </row>
    <row r="108" spans="6:8" ht="14.5" customHeight="1" x14ac:dyDescent="0.35">
      <c r="F108" s="95"/>
      <c r="G108" s="95"/>
      <c r="H108" s="95"/>
    </row>
    <row r="109" spans="6:8" ht="14.5" customHeight="1" x14ac:dyDescent="0.35">
      <c r="F109" s="95"/>
      <c r="G109" s="95"/>
      <c r="H109" s="95"/>
    </row>
    <row r="110" spans="6:8" ht="14.5" customHeight="1" x14ac:dyDescent="0.35">
      <c r="F110" s="95"/>
      <c r="G110" s="95"/>
      <c r="H110" s="95"/>
    </row>
    <row r="111" spans="6:8" ht="14.5" customHeight="1" x14ac:dyDescent="0.35">
      <c r="F111" s="95"/>
      <c r="G111" s="95"/>
      <c r="H111" s="95"/>
    </row>
    <row r="112" spans="6:8" ht="14.5" customHeight="1" x14ac:dyDescent="0.35">
      <c r="F112" s="95"/>
      <c r="G112" s="95"/>
      <c r="H112" s="95"/>
    </row>
    <row r="113" spans="6:8" ht="14.5" customHeight="1" x14ac:dyDescent="0.35">
      <c r="F113" s="95"/>
      <c r="G113" s="95"/>
      <c r="H113" s="95"/>
    </row>
    <row r="114" spans="6:8" ht="14.5" customHeight="1" x14ac:dyDescent="0.35">
      <c r="F114" s="95"/>
      <c r="G114" s="95"/>
      <c r="H114" s="95"/>
    </row>
    <row r="115" spans="6:8" ht="14.5" customHeight="1" x14ac:dyDescent="0.35">
      <c r="F115" s="95"/>
      <c r="G115" s="95"/>
      <c r="H115" s="95"/>
    </row>
    <row r="116" spans="6:8" ht="14.5" customHeight="1" x14ac:dyDescent="0.35">
      <c r="F116" s="95"/>
      <c r="G116" s="95"/>
      <c r="H116" s="95"/>
    </row>
    <row r="117" spans="6:8" ht="14.5" customHeight="1" x14ac:dyDescent="0.35">
      <c r="F117" s="95"/>
      <c r="G117" s="95"/>
      <c r="H117" s="95"/>
    </row>
    <row r="118" spans="6:8" ht="14.5" customHeight="1" x14ac:dyDescent="0.35">
      <c r="F118" s="95"/>
      <c r="G118" s="95"/>
      <c r="H118" s="95"/>
    </row>
    <row r="119" spans="6:8" ht="14.5" customHeight="1" x14ac:dyDescent="0.35">
      <c r="F119" s="95"/>
      <c r="G119" s="95"/>
      <c r="H119" s="95"/>
    </row>
    <row r="120" spans="6:8" ht="14.5" customHeight="1" x14ac:dyDescent="0.35">
      <c r="F120" s="95"/>
      <c r="G120" s="95"/>
      <c r="H120" s="95"/>
    </row>
    <row r="121" spans="6:8" ht="14.5" customHeight="1" x14ac:dyDescent="0.35">
      <c r="F121" s="95"/>
      <c r="G121" s="95"/>
      <c r="H121" s="95"/>
    </row>
    <row r="122" spans="6:8" ht="14.5" customHeight="1" x14ac:dyDescent="0.35">
      <c r="F122" s="95"/>
      <c r="G122" s="95"/>
      <c r="H122" s="95"/>
    </row>
    <row r="123" spans="6:8" ht="14.5" customHeight="1" x14ac:dyDescent="0.35">
      <c r="F123" s="95"/>
      <c r="G123" s="95"/>
      <c r="H123" s="95"/>
    </row>
    <row r="124" spans="6:8" ht="14.5" customHeight="1" x14ac:dyDescent="0.35">
      <c r="F124" s="95"/>
      <c r="G124" s="95"/>
      <c r="H124" s="95"/>
    </row>
    <row r="125" spans="6:8" ht="14.5" customHeight="1" x14ac:dyDescent="0.35">
      <c r="F125" s="95"/>
      <c r="G125" s="95"/>
      <c r="H125" s="95"/>
    </row>
    <row r="126" spans="6:8" ht="14.5" customHeight="1" x14ac:dyDescent="0.35">
      <c r="F126" s="95"/>
      <c r="G126" s="95"/>
      <c r="H126" s="95"/>
    </row>
    <row r="127" spans="6:8" ht="14.5" customHeight="1" x14ac:dyDescent="0.35">
      <c r="F127" s="95"/>
      <c r="G127" s="95"/>
      <c r="H127" s="95"/>
    </row>
    <row r="128" spans="6:8" ht="14.5" customHeight="1" x14ac:dyDescent="0.35">
      <c r="F128" s="95"/>
      <c r="G128" s="95"/>
      <c r="H128" s="95"/>
    </row>
    <row r="129" spans="6:8" ht="14.5" customHeight="1" x14ac:dyDescent="0.35">
      <c r="F129" s="95"/>
      <c r="G129" s="95"/>
      <c r="H129" s="95"/>
    </row>
    <row r="130" spans="6:8" ht="14.5" customHeight="1" x14ac:dyDescent="0.35">
      <c r="F130" s="95"/>
      <c r="G130" s="95"/>
      <c r="H130" s="95"/>
    </row>
    <row r="131" spans="6:8" ht="14.5" customHeight="1" x14ac:dyDescent="0.35">
      <c r="F131" s="95"/>
      <c r="G131" s="95"/>
      <c r="H131" s="95"/>
    </row>
    <row r="132" spans="6:8" ht="14.5" customHeight="1" x14ac:dyDescent="0.35">
      <c r="F132" s="95"/>
      <c r="G132" s="95"/>
      <c r="H132" s="95"/>
    </row>
    <row r="133" spans="6:8" ht="14.5" customHeight="1" x14ac:dyDescent="0.35">
      <c r="F133" s="95"/>
      <c r="G133" s="95"/>
      <c r="H133" s="95"/>
    </row>
    <row r="134" spans="6:8" ht="14.5" customHeight="1" x14ac:dyDescent="0.35">
      <c r="F134" s="95"/>
      <c r="G134" s="95"/>
      <c r="H134" s="95"/>
    </row>
    <row r="135" spans="6:8" ht="14.5" customHeight="1" x14ac:dyDescent="0.35">
      <c r="F135" s="95"/>
      <c r="G135" s="95"/>
      <c r="H135" s="95"/>
    </row>
    <row r="136" spans="6:8" ht="14.5" customHeight="1" x14ac:dyDescent="0.35">
      <c r="F136" s="95"/>
      <c r="G136" s="95"/>
      <c r="H136" s="95"/>
    </row>
    <row r="137" spans="6:8" ht="14.5" customHeight="1" x14ac:dyDescent="0.35">
      <c r="F137" s="95"/>
      <c r="G137" s="95"/>
      <c r="H137" s="95"/>
    </row>
    <row r="138" spans="6:8" ht="14.5" customHeight="1" x14ac:dyDescent="0.35">
      <c r="F138" s="95"/>
      <c r="G138" s="95"/>
      <c r="H138" s="95"/>
    </row>
    <row r="139" spans="6:8" ht="14.5" customHeight="1" x14ac:dyDescent="0.35">
      <c r="F139" s="95"/>
      <c r="G139" s="95"/>
      <c r="H139" s="95"/>
    </row>
    <row r="140" spans="6:8" ht="14.5" customHeight="1" x14ac:dyDescent="0.35">
      <c r="F140" s="95"/>
      <c r="G140" s="95"/>
      <c r="H140" s="95"/>
    </row>
    <row r="141" spans="6:8" ht="14.5" customHeight="1" x14ac:dyDescent="0.35">
      <c r="F141" s="95"/>
      <c r="G141" s="95"/>
      <c r="H141" s="95"/>
    </row>
    <row r="142" spans="6:8" ht="14.5" customHeight="1" x14ac:dyDescent="0.35">
      <c r="F142" s="95"/>
      <c r="G142" s="95"/>
      <c r="H142" s="95"/>
    </row>
    <row r="143" spans="6:8" ht="14.5" customHeight="1" x14ac:dyDescent="0.35">
      <c r="F143" s="95"/>
      <c r="G143" s="95"/>
      <c r="H143" s="95"/>
    </row>
    <row r="144" spans="6:8" ht="14.5" customHeight="1" x14ac:dyDescent="0.35">
      <c r="F144" s="95"/>
      <c r="G144" s="95"/>
      <c r="H144" s="95"/>
    </row>
    <row r="145" spans="6:8" ht="14.5" customHeight="1" x14ac:dyDescent="0.35">
      <c r="F145" s="95"/>
      <c r="G145" s="95"/>
      <c r="H145" s="95"/>
    </row>
    <row r="146" spans="6:8" ht="14.5" customHeight="1" x14ac:dyDescent="0.35">
      <c r="F146" s="95"/>
      <c r="G146" s="95"/>
      <c r="H146" s="95"/>
    </row>
    <row r="147" spans="6:8" ht="14.5" customHeight="1" x14ac:dyDescent="0.35">
      <c r="F147" s="95"/>
      <c r="G147" s="95"/>
      <c r="H147" s="95"/>
    </row>
    <row r="148" spans="6:8" ht="14.5" customHeight="1" x14ac:dyDescent="0.35">
      <c r="F148" s="95"/>
      <c r="G148" s="95"/>
      <c r="H148" s="95"/>
    </row>
    <row r="149" spans="6:8" ht="14.5" customHeight="1" x14ac:dyDescent="0.35">
      <c r="F149" s="95"/>
      <c r="G149" s="95"/>
      <c r="H149" s="95"/>
    </row>
    <row r="150" spans="6:8" ht="14.5" customHeight="1" x14ac:dyDescent="0.35">
      <c r="F150" s="95"/>
      <c r="G150" s="95"/>
      <c r="H150" s="95"/>
    </row>
    <row r="151" spans="6:8" ht="14.5" customHeight="1" x14ac:dyDescent="0.35">
      <c r="F151" s="95"/>
      <c r="G151" s="95"/>
      <c r="H151" s="95"/>
    </row>
    <row r="152" spans="6:8" ht="14.5" customHeight="1" x14ac:dyDescent="0.35">
      <c r="F152" s="95"/>
      <c r="G152" s="95"/>
      <c r="H152" s="95"/>
    </row>
    <row r="153" spans="6:8" ht="14.5" customHeight="1" x14ac:dyDescent="0.35">
      <c r="F153" s="95"/>
      <c r="G153" s="95"/>
      <c r="H153" s="95"/>
    </row>
  </sheetData>
  <sheetProtection algorithmName="SHA-512" hashValue="w9wxYObEWlTWoz+WHlK108LAAhipiZILoCC+6gkaiswTUVjAc7De8db+VoBzhW/d++vAsylqbP4Q6CrTcbQxfQ==" saltValue="rav4Bv9WIBYjDIBHLElB0A==" spinCount="100000" sheet="1" objects="1" scenarios="1"/>
  <mergeCells count="1">
    <mergeCell ref="A2:I2"/>
  </mergeCells>
  <conditionalFormatting sqref="A4:C4 J4:XFD4 A1:XFD1 A7:XFD1048576 A6:E6 J6:XFD6 A5:XFD5 A3:XFD3 A2 J2:XFD2">
    <cfRule type="expression" dxfId="7" priority="1">
      <formula>_xlfn.ISFORMULA(A90:M1048567)</formula>
    </cfRule>
  </conditionalFormatting>
  <conditionalFormatting sqref="H4:I4 H6:I6">
    <cfRule type="expression" dxfId="6" priority="308">
      <formula>_xlfn.ISFORMULA(F93:R1048570)</formula>
    </cfRule>
  </conditionalFormatting>
  <conditionalFormatting sqref="E4:F4">
    <cfRule type="expression" dxfId="5" priority="310">
      <formula>_xlfn.ISFORMULA(D93:P1048570)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workbookViewId="0">
      <selection activeCell="N18" sqref="N18"/>
    </sheetView>
  </sheetViews>
  <sheetFormatPr defaultColWidth="9.1796875" defaultRowHeight="14.5" x14ac:dyDescent="0.35"/>
  <cols>
    <col min="1" max="1" width="11.54296875" style="14" customWidth="1"/>
    <col min="2" max="2" width="14.26953125" style="17" bestFit="1" customWidth="1"/>
    <col min="3" max="3" width="35" style="16" bestFit="1" customWidth="1"/>
    <col min="4" max="4" width="32" style="15" customWidth="1"/>
    <col min="5" max="5" width="11.54296875" style="16" customWidth="1"/>
    <col min="6" max="6" width="11.54296875" style="14" customWidth="1"/>
    <col min="7" max="7" width="14.26953125" style="15" bestFit="1" customWidth="1"/>
    <col min="8" max="8" width="40" style="16" bestFit="1" customWidth="1"/>
    <col min="9" max="9" width="15.7265625" style="17" bestFit="1" customWidth="1"/>
  </cols>
  <sheetData>
    <row r="1" spans="1:9" x14ac:dyDescent="0.35">
      <c r="B1" s="15" t="s">
        <v>40</v>
      </c>
      <c r="C1" s="16" t="s">
        <v>41</v>
      </c>
      <c r="G1" s="15" t="s">
        <v>42</v>
      </c>
      <c r="H1" s="16" t="s">
        <v>43</v>
      </c>
    </row>
    <row r="2" spans="1:9" x14ac:dyDescent="0.35">
      <c r="A2" s="16" t="s">
        <v>44</v>
      </c>
      <c r="B2" s="18" t="s">
        <v>813</v>
      </c>
      <c r="C2" s="16" t="s">
        <v>45</v>
      </c>
      <c r="D2" s="19" t="s">
        <v>814</v>
      </c>
      <c r="F2" s="16" t="s">
        <v>44</v>
      </c>
      <c r="G2" s="18" t="s">
        <v>815</v>
      </c>
      <c r="H2" s="16" t="s">
        <v>46</v>
      </c>
      <c r="I2" s="19" t="s">
        <v>46</v>
      </c>
    </row>
    <row r="3" spans="1:9" x14ac:dyDescent="0.35">
      <c r="A3" s="16" t="s">
        <v>47</v>
      </c>
      <c r="B3" s="18" t="s">
        <v>816</v>
      </c>
      <c r="C3" s="16" t="s">
        <v>48</v>
      </c>
      <c r="D3" s="19" t="s">
        <v>817</v>
      </c>
      <c r="F3" s="16" t="s">
        <v>47</v>
      </c>
      <c r="G3" s="18" t="s">
        <v>818</v>
      </c>
      <c r="H3" s="16" t="s">
        <v>49</v>
      </c>
      <c r="I3" s="19" t="s">
        <v>49</v>
      </c>
    </row>
    <row r="4" spans="1:9" x14ac:dyDescent="0.35">
      <c r="A4" s="16" t="s">
        <v>50</v>
      </c>
      <c r="B4" s="18" t="s">
        <v>819</v>
      </c>
      <c r="C4" s="16" t="s">
        <v>51</v>
      </c>
      <c r="D4" s="19" t="s">
        <v>820</v>
      </c>
      <c r="F4" s="16" t="s">
        <v>50</v>
      </c>
      <c r="G4" s="18" t="s">
        <v>821</v>
      </c>
      <c r="H4" s="16" t="s">
        <v>52</v>
      </c>
      <c r="I4" s="19" t="s">
        <v>52</v>
      </c>
    </row>
    <row r="5" spans="1:9" x14ac:dyDescent="0.35">
      <c r="A5" s="16" t="s">
        <v>53</v>
      </c>
      <c r="B5" s="18" t="s">
        <v>822</v>
      </c>
      <c r="C5" s="16" t="s">
        <v>54</v>
      </c>
      <c r="D5" s="19" t="s">
        <v>823</v>
      </c>
      <c r="F5" s="16" t="s">
        <v>53</v>
      </c>
      <c r="G5" s="18" t="s">
        <v>824</v>
      </c>
      <c r="H5" s="16" t="s">
        <v>55</v>
      </c>
      <c r="I5" s="19" t="s">
        <v>55</v>
      </c>
    </row>
    <row r="6" spans="1:9" x14ac:dyDescent="0.35">
      <c r="A6" s="16" t="s">
        <v>56</v>
      </c>
      <c r="B6" s="18" t="s">
        <v>825</v>
      </c>
      <c r="C6" s="16" t="s">
        <v>57</v>
      </c>
      <c r="D6" s="19" t="s">
        <v>826</v>
      </c>
      <c r="F6" s="16" t="s">
        <v>56</v>
      </c>
      <c r="G6" s="18" t="s">
        <v>827</v>
      </c>
      <c r="H6" s="16" t="s">
        <v>58</v>
      </c>
      <c r="I6" s="19" t="s">
        <v>58</v>
      </c>
    </row>
    <row r="7" spans="1:9" x14ac:dyDescent="0.35">
      <c r="A7" s="16" t="s">
        <v>59</v>
      </c>
      <c r="B7" s="18" t="s">
        <v>828</v>
      </c>
      <c r="C7" s="16" t="s">
        <v>60</v>
      </c>
      <c r="D7" s="19" t="s">
        <v>829</v>
      </c>
      <c r="F7" s="16" t="s">
        <v>59</v>
      </c>
      <c r="G7" s="18" t="s">
        <v>830</v>
      </c>
      <c r="H7" s="16" t="s">
        <v>61</v>
      </c>
      <c r="I7" s="19" t="s">
        <v>61</v>
      </c>
    </row>
    <row r="8" spans="1:9" x14ac:dyDescent="0.35">
      <c r="A8" s="16" t="s">
        <v>62</v>
      </c>
      <c r="B8" s="18" t="s">
        <v>831</v>
      </c>
      <c r="C8" s="16" t="s">
        <v>63</v>
      </c>
      <c r="D8" s="19" t="s">
        <v>832</v>
      </c>
      <c r="F8" s="16" t="s">
        <v>62</v>
      </c>
      <c r="G8" s="18" t="s">
        <v>833</v>
      </c>
      <c r="H8" s="16" t="s">
        <v>64</v>
      </c>
      <c r="I8" s="19" t="s">
        <v>64</v>
      </c>
    </row>
    <row r="9" spans="1:9" x14ac:dyDescent="0.35">
      <c r="A9" s="16" t="s">
        <v>65</v>
      </c>
      <c r="B9" s="18" t="s">
        <v>834</v>
      </c>
      <c r="C9" s="16" t="s">
        <v>66</v>
      </c>
      <c r="D9" s="19" t="s">
        <v>835</v>
      </c>
      <c r="F9" s="16" t="s">
        <v>65</v>
      </c>
      <c r="G9" s="18" t="s">
        <v>836</v>
      </c>
      <c r="H9" s="16" t="s">
        <v>67</v>
      </c>
      <c r="I9" s="19" t="s">
        <v>67</v>
      </c>
    </row>
    <row r="10" spans="1:9" x14ac:dyDescent="0.35">
      <c r="A10" s="16" t="s">
        <v>68</v>
      </c>
      <c r="B10" s="18" t="s">
        <v>837</v>
      </c>
      <c r="C10" s="16" t="s">
        <v>69</v>
      </c>
      <c r="D10" s="19" t="s">
        <v>838</v>
      </c>
      <c r="F10" s="16" t="s">
        <v>68</v>
      </c>
      <c r="G10" s="18" t="s">
        <v>839</v>
      </c>
      <c r="H10" s="16" t="s">
        <v>70</v>
      </c>
      <c r="I10" s="19" t="s">
        <v>70</v>
      </c>
    </row>
    <row r="11" spans="1:9" x14ac:dyDescent="0.35">
      <c r="A11" s="16" t="s">
        <v>71</v>
      </c>
      <c r="B11" s="18" t="s">
        <v>840</v>
      </c>
      <c r="C11" s="16" t="s">
        <v>72</v>
      </c>
      <c r="D11" s="19" t="s">
        <v>841</v>
      </c>
      <c r="F11" s="16" t="s">
        <v>71</v>
      </c>
      <c r="G11" s="18" t="s">
        <v>842</v>
      </c>
      <c r="H11" s="16" t="s">
        <v>73</v>
      </c>
      <c r="I11" s="19" t="s">
        <v>73</v>
      </c>
    </row>
    <row r="12" spans="1:9" x14ac:dyDescent="0.35">
      <c r="A12" s="16" t="s">
        <v>74</v>
      </c>
      <c r="B12" s="18" t="s">
        <v>843</v>
      </c>
      <c r="C12" s="16" t="s">
        <v>75</v>
      </c>
      <c r="D12" s="19" t="s">
        <v>844</v>
      </c>
      <c r="F12" s="16" t="s">
        <v>74</v>
      </c>
      <c r="G12" s="18" t="s">
        <v>845</v>
      </c>
      <c r="H12" s="16" t="s">
        <v>76</v>
      </c>
      <c r="I12" s="19" t="s">
        <v>76</v>
      </c>
    </row>
    <row r="13" spans="1:9" x14ac:dyDescent="0.35">
      <c r="A13" s="16" t="s">
        <v>77</v>
      </c>
      <c r="B13" s="18" t="s">
        <v>846</v>
      </c>
      <c r="C13" s="16" t="s">
        <v>78</v>
      </c>
      <c r="D13" s="19" t="s">
        <v>847</v>
      </c>
      <c r="E13" s="20"/>
      <c r="F13" s="16" t="s">
        <v>77</v>
      </c>
      <c r="G13" s="18" t="s">
        <v>848</v>
      </c>
      <c r="H13" s="16" t="s">
        <v>79</v>
      </c>
      <c r="I13" s="19" t="s">
        <v>79</v>
      </c>
    </row>
    <row r="14" spans="1:9" x14ac:dyDescent="0.35">
      <c r="A14" s="16" t="s">
        <v>80</v>
      </c>
      <c r="B14" s="18" t="s">
        <v>849</v>
      </c>
      <c r="C14" s="16" t="s">
        <v>81</v>
      </c>
      <c r="D14" s="19" t="s">
        <v>850</v>
      </c>
      <c r="F14" s="16" t="s">
        <v>80</v>
      </c>
      <c r="G14" s="18" t="s">
        <v>851</v>
      </c>
      <c r="H14" s="16" t="s">
        <v>82</v>
      </c>
      <c r="I14" s="19" t="s">
        <v>82</v>
      </c>
    </row>
    <row r="15" spans="1:9" x14ac:dyDescent="0.35">
      <c r="A15" s="16" t="s">
        <v>83</v>
      </c>
      <c r="B15" s="18" t="s">
        <v>852</v>
      </c>
      <c r="C15" s="16" t="s">
        <v>84</v>
      </c>
      <c r="D15" s="19" t="s">
        <v>853</v>
      </c>
      <c r="F15" s="16" t="s">
        <v>83</v>
      </c>
      <c r="G15" s="18" t="s">
        <v>854</v>
      </c>
      <c r="H15" s="16" t="s">
        <v>85</v>
      </c>
      <c r="I15" s="19" t="s">
        <v>85</v>
      </c>
    </row>
    <row r="16" spans="1:9" x14ac:dyDescent="0.35">
      <c r="A16" s="16" t="s">
        <v>86</v>
      </c>
      <c r="B16" s="18" t="s">
        <v>855</v>
      </c>
      <c r="C16" s="16" t="s">
        <v>87</v>
      </c>
      <c r="D16" s="19" t="s">
        <v>856</v>
      </c>
      <c r="F16" s="16" t="s">
        <v>86</v>
      </c>
      <c r="G16" s="18" t="s">
        <v>857</v>
      </c>
      <c r="H16" s="16" t="s">
        <v>88</v>
      </c>
      <c r="I16" s="19" t="s">
        <v>88</v>
      </c>
    </row>
    <row r="17" spans="1:9" x14ac:dyDescent="0.35">
      <c r="A17" s="16" t="s">
        <v>89</v>
      </c>
      <c r="B17" s="18" t="s">
        <v>858</v>
      </c>
      <c r="C17" s="16" t="s">
        <v>90</v>
      </c>
      <c r="D17" s="19" t="s">
        <v>859</v>
      </c>
      <c r="F17" s="16" t="s">
        <v>89</v>
      </c>
      <c r="G17" s="18" t="s">
        <v>860</v>
      </c>
      <c r="H17" s="16" t="s">
        <v>91</v>
      </c>
      <c r="I17" s="19" t="s">
        <v>91</v>
      </c>
    </row>
    <row r="18" spans="1:9" x14ac:dyDescent="0.35">
      <c r="A18" s="16" t="s">
        <v>92</v>
      </c>
      <c r="B18" s="18" t="s">
        <v>861</v>
      </c>
      <c r="C18" s="16" t="s">
        <v>93</v>
      </c>
      <c r="D18" s="19" t="s">
        <v>862</v>
      </c>
      <c r="F18" s="16" t="s">
        <v>92</v>
      </c>
      <c r="G18" s="18" t="s">
        <v>863</v>
      </c>
      <c r="H18" s="16" t="s">
        <v>94</v>
      </c>
      <c r="I18" s="19" t="s">
        <v>94</v>
      </c>
    </row>
    <row r="19" spans="1:9" x14ac:dyDescent="0.35">
      <c r="A19" s="16" t="s">
        <v>95</v>
      </c>
      <c r="B19" s="18" t="s">
        <v>864</v>
      </c>
      <c r="C19" s="16" t="s">
        <v>96</v>
      </c>
      <c r="D19" s="19" t="s">
        <v>865</v>
      </c>
      <c r="F19" s="16" t="s">
        <v>95</v>
      </c>
      <c r="G19" s="18" t="s">
        <v>866</v>
      </c>
      <c r="H19" s="16" t="s">
        <v>97</v>
      </c>
      <c r="I19" s="19" t="s">
        <v>97</v>
      </c>
    </row>
    <row r="20" spans="1:9" x14ac:dyDescent="0.35">
      <c r="A20" s="16" t="s">
        <v>98</v>
      </c>
      <c r="B20" s="18" t="s">
        <v>867</v>
      </c>
      <c r="C20" s="16" t="s">
        <v>99</v>
      </c>
      <c r="D20" s="19" t="s">
        <v>868</v>
      </c>
      <c r="F20" s="16" t="s">
        <v>98</v>
      </c>
      <c r="G20" s="18" t="s">
        <v>869</v>
      </c>
      <c r="H20" s="16" t="s">
        <v>100</v>
      </c>
      <c r="I20" s="19" t="s">
        <v>100</v>
      </c>
    </row>
    <row r="21" spans="1:9" x14ac:dyDescent="0.35">
      <c r="A21" s="16" t="s">
        <v>101</v>
      </c>
      <c r="B21" s="18" t="s">
        <v>870</v>
      </c>
      <c r="C21" s="16" t="s">
        <v>102</v>
      </c>
      <c r="D21" s="19" t="s">
        <v>871</v>
      </c>
      <c r="F21" s="16" t="s">
        <v>101</v>
      </c>
      <c r="G21" s="18" t="s">
        <v>872</v>
      </c>
      <c r="H21" s="16" t="s">
        <v>103</v>
      </c>
      <c r="I21" s="19" t="s">
        <v>103</v>
      </c>
    </row>
    <row r="22" spans="1:9" x14ac:dyDescent="0.35">
      <c r="A22" s="16" t="s">
        <v>104</v>
      </c>
      <c r="B22" s="18" t="s">
        <v>873</v>
      </c>
      <c r="C22" s="16" t="s">
        <v>105</v>
      </c>
      <c r="D22" s="19" t="s">
        <v>874</v>
      </c>
      <c r="F22" s="16" t="s">
        <v>104</v>
      </c>
      <c r="G22" s="18" t="s">
        <v>875</v>
      </c>
      <c r="H22" s="16" t="s">
        <v>106</v>
      </c>
      <c r="I22" s="19" t="s">
        <v>106</v>
      </c>
    </row>
    <row r="23" spans="1:9" x14ac:dyDescent="0.35">
      <c r="A23" s="16" t="s">
        <v>107</v>
      </c>
      <c r="B23" s="18" t="s">
        <v>876</v>
      </c>
      <c r="C23" s="16" t="s">
        <v>108</v>
      </c>
      <c r="D23" s="19" t="s">
        <v>877</v>
      </c>
      <c r="F23" s="16" t="s">
        <v>107</v>
      </c>
      <c r="G23" s="18" t="s">
        <v>878</v>
      </c>
      <c r="H23" s="16" t="s">
        <v>109</v>
      </c>
      <c r="I23" s="19" t="s">
        <v>109</v>
      </c>
    </row>
    <row r="24" spans="1:9" x14ac:dyDescent="0.35">
      <c r="A24" s="16" t="s">
        <v>110</v>
      </c>
      <c r="B24" s="18" t="s">
        <v>879</v>
      </c>
      <c r="C24" s="16" t="s">
        <v>111</v>
      </c>
      <c r="D24" s="19" t="s">
        <v>880</v>
      </c>
      <c r="F24" s="16" t="s">
        <v>110</v>
      </c>
      <c r="G24" s="18" t="s">
        <v>881</v>
      </c>
      <c r="H24" s="16" t="s">
        <v>112</v>
      </c>
      <c r="I24" s="19" t="s">
        <v>112</v>
      </c>
    </row>
    <row r="25" spans="1:9" x14ac:dyDescent="0.35">
      <c r="A25" s="16" t="s">
        <v>113</v>
      </c>
      <c r="B25" s="18" t="s">
        <v>882</v>
      </c>
      <c r="C25" s="16" t="s">
        <v>114</v>
      </c>
      <c r="D25" s="19" t="s">
        <v>883</v>
      </c>
      <c r="F25" s="16" t="s">
        <v>113</v>
      </c>
      <c r="G25" s="18" t="s">
        <v>884</v>
      </c>
      <c r="H25" s="16" t="s">
        <v>115</v>
      </c>
      <c r="I25" s="19" t="s">
        <v>115</v>
      </c>
    </row>
    <row r="26" spans="1:9" x14ac:dyDescent="0.35">
      <c r="A26" s="16" t="s">
        <v>116</v>
      </c>
      <c r="B26" s="18" t="s">
        <v>885</v>
      </c>
      <c r="C26" s="16" t="s">
        <v>117</v>
      </c>
      <c r="D26" s="19" t="s">
        <v>886</v>
      </c>
      <c r="F26" s="16" t="s">
        <v>116</v>
      </c>
      <c r="G26" s="18" t="s">
        <v>887</v>
      </c>
      <c r="H26" s="16" t="s">
        <v>118</v>
      </c>
      <c r="I26" s="19" t="s">
        <v>118</v>
      </c>
    </row>
    <row r="27" spans="1:9" x14ac:dyDescent="0.35">
      <c r="A27" s="16" t="s">
        <v>119</v>
      </c>
      <c r="B27" s="18" t="s">
        <v>888</v>
      </c>
      <c r="C27" s="16" t="s">
        <v>120</v>
      </c>
      <c r="D27" s="19" t="s">
        <v>889</v>
      </c>
      <c r="F27" s="16" t="s">
        <v>119</v>
      </c>
      <c r="G27" s="18" t="s">
        <v>890</v>
      </c>
      <c r="H27" s="16" t="s">
        <v>121</v>
      </c>
      <c r="I27" s="19" t="s">
        <v>121</v>
      </c>
    </row>
    <row r="28" spans="1:9" x14ac:dyDescent="0.35">
      <c r="A28" s="16" t="s">
        <v>122</v>
      </c>
      <c r="B28" s="18" t="s">
        <v>891</v>
      </c>
      <c r="C28" s="16" t="s">
        <v>123</v>
      </c>
      <c r="D28" s="19" t="s">
        <v>892</v>
      </c>
      <c r="F28" s="16" t="s">
        <v>122</v>
      </c>
      <c r="G28" s="18" t="s">
        <v>893</v>
      </c>
      <c r="H28" s="16" t="s">
        <v>124</v>
      </c>
      <c r="I28" s="19" t="s">
        <v>124</v>
      </c>
    </row>
    <row r="29" spans="1:9" x14ac:dyDescent="0.35">
      <c r="A29" s="16" t="s">
        <v>125</v>
      </c>
      <c r="B29" s="18" t="s">
        <v>894</v>
      </c>
      <c r="C29" s="16" t="s">
        <v>126</v>
      </c>
      <c r="D29" s="19" t="s">
        <v>895</v>
      </c>
      <c r="F29" s="16" t="s">
        <v>125</v>
      </c>
      <c r="G29" s="18" t="s">
        <v>896</v>
      </c>
      <c r="H29" s="16" t="s">
        <v>127</v>
      </c>
      <c r="I29" s="19" t="s">
        <v>127</v>
      </c>
    </row>
    <row r="30" spans="1:9" x14ac:dyDescent="0.35">
      <c r="A30" s="16" t="s">
        <v>128</v>
      </c>
      <c r="B30" s="18" t="s">
        <v>897</v>
      </c>
      <c r="C30" s="16" t="s">
        <v>129</v>
      </c>
      <c r="D30" s="19" t="s">
        <v>898</v>
      </c>
      <c r="F30" s="16" t="s">
        <v>128</v>
      </c>
      <c r="G30" s="18" t="s">
        <v>899</v>
      </c>
      <c r="H30" s="16" t="s">
        <v>130</v>
      </c>
      <c r="I30" s="19" t="s">
        <v>130</v>
      </c>
    </row>
    <row r="31" spans="1:9" x14ac:dyDescent="0.35">
      <c r="A31" s="16" t="s">
        <v>131</v>
      </c>
      <c r="B31" s="18" t="s">
        <v>900</v>
      </c>
      <c r="C31" s="16" t="s">
        <v>132</v>
      </c>
      <c r="D31" s="19" t="s">
        <v>901</v>
      </c>
      <c r="F31" s="16" t="s">
        <v>131</v>
      </c>
      <c r="G31" s="18" t="s">
        <v>902</v>
      </c>
      <c r="H31" s="16" t="s">
        <v>133</v>
      </c>
      <c r="I31" s="19" t="s">
        <v>133</v>
      </c>
    </row>
    <row r="32" spans="1:9" x14ac:dyDescent="0.35">
      <c r="A32" s="16" t="s">
        <v>134</v>
      </c>
      <c r="B32" s="18" t="s">
        <v>903</v>
      </c>
      <c r="C32" s="16" t="s">
        <v>135</v>
      </c>
      <c r="D32" s="19" t="s">
        <v>904</v>
      </c>
      <c r="F32" s="16" t="s">
        <v>134</v>
      </c>
      <c r="G32" s="18" t="s">
        <v>905</v>
      </c>
      <c r="H32" s="16" t="s">
        <v>136</v>
      </c>
      <c r="I32" s="19" t="s">
        <v>136</v>
      </c>
    </row>
    <row r="33" spans="1:9" x14ac:dyDescent="0.35">
      <c r="A33" s="16" t="s">
        <v>137</v>
      </c>
      <c r="B33" s="18" t="s">
        <v>906</v>
      </c>
      <c r="C33" s="16" t="s">
        <v>138</v>
      </c>
      <c r="D33" s="19" t="s">
        <v>907</v>
      </c>
      <c r="F33" s="16" t="s">
        <v>137</v>
      </c>
      <c r="G33" s="18" t="s">
        <v>908</v>
      </c>
      <c r="H33" s="16" t="s">
        <v>139</v>
      </c>
      <c r="I33" s="19" t="s">
        <v>139</v>
      </c>
    </row>
    <row r="34" spans="1:9" x14ac:dyDescent="0.35">
      <c r="A34" s="16" t="s">
        <v>140</v>
      </c>
      <c r="B34" s="18" t="s">
        <v>909</v>
      </c>
      <c r="C34" s="16" t="s">
        <v>141</v>
      </c>
      <c r="D34" s="19" t="s">
        <v>910</v>
      </c>
      <c r="F34" s="16" t="s">
        <v>140</v>
      </c>
      <c r="G34" s="18" t="s">
        <v>911</v>
      </c>
      <c r="H34" s="16" t="s">
        <v>142</v>
      </c>
      <c r="I34" s="19" t="s">
        <v>142</v>
      </c>
    </row>
    <row r="35" spans="1:9" x14ac:dyDescent="0.35">
      <c r="A35" s="16" t="s">
        <v>143</v>
      </c>
      <c r="B35" s="18" t="s">
        <v>912</v>
      </c>
      <c r="C35" s="16" t="s">
        <v>144</v>
      </c>
      <c r="D35" s="19" t="s">
        <v>913</v>
      </c>
      <c r="F35" s="16" t="s">
        <v>143</v>
      </c>
      <c r="G35" s="18" t="s">
        <v>914</v>
      </c>
      <c r="H35" s="16" t="s">
        <v>145</v>
      </c>
      <c r="I35" s="19" t="s">
        <v>145</v>
      </c>
    </row>
    <row r="36" spans="1:9" x14ac:dyDescent="0.35">
      <c r="A36" s="16" t="s">
        <v>146</v>
      </c>
      <c r="B36" s="18" t="s">
        <v>915</v>
      </c>
      <c r="C36" s="16" t="s">
        <v>147</v>
      </c>
      <c r="D36" s="19" t="s">
        <v>916</v>
      </c>
      <c r="F36" s="16" t="s">
        <v>146</v>
      </c>
      <c r="G36" s="18" t="s">
        <v>917</v>
      </c>
      <c r="H36" s="16" t="s">
        <v>148</v>
      </c>
      <c r="I36" s="19" t="s">
        <v>148</v>
      </c>
    </row>
    <row r="37" spans="1:9" x14ac:dyDescent="0.35">
      <c r="A37" s="16" t="s">
        <v>149</v>
      </c>
      <c r="B37" s="18" t="s">
        <v>918</v>
      </c>
      <c r="C37" s="16" t="s">
        <v>150</v>
      </c>
      <c r="D37" s="19" t="s">
        <v>919</v>
      </c>
      <c r="F37" s="16" t="s">
        <v>149</v>
      </c>
      <c r="G37" s="18" t="s">
        <v>920</v>
      </c>
      <c r="H37" s="16" t="s">
        <v>151</v>
      </c>
      <c r="I37" s="19" t="s">
        <v>151</v>
      </c>
    </row>
    <row r="38" spans="1:9" x14ac:dyDescent="0.35">
      <c r="A38" s="16" t="s">
        <v>152</v>
      </c>
      <c r="B38" s="18" t="s">
        <v>921</v>
      </c>
      <c r="C38" s="16" t="s">
        <v>153</v>
      </c>
      <c r="D38" s="19" t="s">
        <v>922</v>
      </c>
      <c r="F38" s="16" t="s">
        <v>152</v>
      </c>
      <c r="G38" s="18" t="s">
        <v>923</v>
      </c>
      <c r="H38" s="16" t="s">
        <v>154</v>
      </c>
      <c r="I38" s="19" t="s">
        <v>154</v>
      </c>
    </row>
    <row r="39" spans="1:9" x14ac:dyDescent="0.35">
      <c r="A39" s="16" t="s">
        <v>155</v>
      </c>
      <c r="B39" s="18" t="s">
        <v>924</v>
      </c>
      <c r="C39" s="16" t="s">
        <v>156</v>
      </c>
      <c r="D39" s="19" t="s">
        <v>925</v>
      </c>
      <c r="F39" s="16" t="s">
        <v>155</v>
      </c>
      <c r="G39" s="18" t="s">
        <v>926</v>
      </c>
      <c r="H39" s="16" t="s">
        <v>157</v>
      </c>
      <c r="I39" s="19" t="s">
        <v>157</v>
      </c>
    </row>
    <row r="40" spans="1:9" x14ac:dyDescent="0.35">
      <c r="A40" s="16" t="s">
        <v>158</v>
      </c>
      <c r="B40" s="18" t="s">
        <v>927</v>
      </c>
      <c r="C40" s="16" t="s">
        <v>159</v>
      </c>
      <c r="D40" s="19" t="s">
        <v>928</v>
      </c>
      <c r="F40" s="16" t="s">
        <v>158</v>
      </c>
      <c r="G40" s="18" t="s">
        <v>929</v>
      </c>
      <c r="H40" s="16" t="s">
        <v>160</v>
      </c>
      <c r="I40" s="19" t="s">
        <v>160</v>
      </c>
    </row>
    <row r="41" spans="1:9" x14ac:dyDescent="0.35">
      <c r="A41" s="16" t="s">
        <v>161</v>
      </c>
      <c r="B41" s="18" t="s">
        <v>930</v>
      </c>
      <c r="C41" s="16" t="s">
        <v>162</v>
      </c>
      <c r="D41" s="19" t="s">
        <v>931</v>
      </c>
      <c r="F41" s="16" t="s">
        <v>161</v>
      </c>
      <c r="G41" s="18" t="s">
        <v>932</v>
      </c>
      <c r="H41" s="16" t="s">
        <v>163</v>
      </c>
      <c r="I41" s="19" t="s">
        <v>163</v>
      </c>
    </row>
    <row r="42" spans="1:9" x14ac:dyDescent="0.35">
      <c r="A42" s="16" t="s">
        <v>164</v>
      </c>
      <c r="B42" s="18" t="s">
        <v>933</v>
      </c>
      <c r="C42" s="16" t="s">
        <v>165</v>
      </c>
      <c r="D42" s="19" t="s">
        <v>934</v>
      </c>
      <c r="F42" s="16" t="s">
        <v>164</v>
      </c>
      <c r="G42" s="18" t="s">
        <v>935</v>
      </c>
      <c r="H42" s="16" t="s">
        <v>166</v>
      </c>
      <c r="I42" s="19" t="s">
        <v>166</v>
      </c>
    </row>
    <row r="43" spans="1:9" x14ac:dyDescent="0.35">
      <c r="A43" s="16" t="s">
        <v>167</v>
      </c>
      <c r="B43" s="18" t="s">
        <v>936</v>
      </c>
      <c r="C43" s="16" t="s">
        <v>168</v>
      </c>
      <c r="D43" s="19" t="s">
        <v>937</v>
      </c>
      <c r="F43" s="16" t="s">
        <v>167</v>
      </c>
      <c r="G43" s="18" t="s">
        <v>938</v>
      </c>
      <c r="H43" s="16" t="s">
        <v>169</v>
      </c>
      <c r="I43" s="19" t="s">
        <v>169</v>
      </c>
    </row>
    <row r="44" spans="1:9" x14ac:dyDescent="0.35">
      <c r="A44" s="16" t="s">
        <v>170</v>
      </c>
      <c r="B44" s="18" t="s">
        <v>939</v>
      </c>
      <c r="C44" s="16" t="s">
        <v>171</v>
      </c>
      <c r="D44" s="19" t="s">
        <v>940</v>
      </c>
      <c r="F44" s="16" t="s">
        <v>170</v>
      </c>
      <c r="G44" s="18" t="s">
        <v>941</v>
      </c>
      <c r="H44" s="16" t="s">
        <v>172</v>
      </c>
      <c r="I44" s="19" t="s">
        <v>172</v>
      </c>
    </row>
    <row r="45" spans="1:9" x14ac:dyDescent="0.35">
      <c r="A45" s="16" t="s">
        <v>173</v>
      </c>
      <c r="B45" s="18" t="s">
        <v>942</v>
      </c>
      <c r="C45" s="16" t="s">
        <v>174</v>
      </c>
      <c r="D45" s="19" t="s">
        <v>943</v>
      </c>
      <c r="F45" s="16" t="s">
        <v>173</v>
      </c>
      <c r="G45" s="18" t="s">
        <v>944</v>
      </c>
      <c r="H45" s="16" t="s">
        <v>175</v>
      </c>
      <c r="I45" s="19" t="s">
        <v>175</v>
      </c>
    </row>
    <row r="46" spans="1:9" x14ac:dyDescent="0.35">
      <c r="A46" s="16" t="s">
        <v>176</v>
      </c>
      <c r="B46" s="18" t="s">
        <v>945</v>
      </c>
      <c r="C46" s="16" t="s">
        <v>177</v>
      </c>
      <c r="D46" s="19" t="s">
        <v>946</v>
      </c>
      <c r="F46" s="16" t="s">
        <v>176</v>
      </c>
      <c r="G46" s="18" t="s">
        <v>947</v>
      </c>
      <c r="H46" s="16" t="s">
        <v>178</v>
      </c>
      <c r="I46" s="19" t="s">
        <v>178</v>
      </c>
    </row>
    <row r="47" spans="1:9" x14ac:dyDescent="0.35">
      <c r="A47" s="16" t="s">
        <v>179</v>
      </c>
      <c r="B47" s="18" t="s">
        <v>948</v>
      </c>
      <c r="C47" s="16" t="s">
        <v>180</v>
      </c>
      <c r="D47" s="19" t="s">
        <v>949</v>
      </c>
      <c r="F47" s="16" t="s">
        <v>179</v>
      </c>
      <c r="G47" s="18" t="s">
        <v>950</v>
      </c>
      <c r="H47" s="16" t="s">
        <v>181</v>
      </c>
      <c r="I47" s="19" t="s">
        <v>181</v>
      </c>
    </row>
    <row r="48" spans="1:9" x14ac:dyDescent="0.35">
      <c r="A48" s="16" t="s">
        <v>182</v>
      </c>
      <c r="B48" s="18" t="s">
        <v>951</v>
      </c>
      <c r="C48" s="16" t="s">
        <v>183</v>
      </c>
      <c r="D48" s="19" t="s">
        <v>952</v>
      </c>
      <c r="F48" s="16" t="s">
        <v>182</v>
      </c>
      <c r="G48" s="18" t="s">
        <v>953</v>
      </c>
      <c r="H48" s="16" t="s">
        <v>184</v>
      </c>
      <c r="I48" s="19" t="s">
        <v>184</v>
      </c>
    </row>
    <row r="49" spans="1:9" x14ac:dyDescent="0.35">
      <c r="A49" s="16" t="s">
        <v>185</v>
      </c>
      <c r="B49" s="18" t="s">
        <v>954</v>
      </c>
      <c r="C49" s="16" t="s">
        <v>186</v>
      </c>
      <c r="D49" s="19" t="s">
        <v>955</v>
      </c>
      <c r="F49" s="16" t="s">
        <v>185</v>
      </c>
      <c r="G49" s="18" t="s">
        <v>956</v>
      </c>
      <c r="H49" s="16" t="s">
        <v>187</v>
      </c>
      <c r="I49" s="19" t="s">
        <v>187</v>
      </c>
    </row>
    <row r="50" spans="1:9" x14ac:dyDescent="0.35">
      <c r="A50" s="16" t="s">
        <v>188</v>
      </c>
      <c r="B50" s="18" t="s">
        <v>957</v>
      </c>
      <c r="C50" s="16" t="s">
        <v>189</v>
      </c>
      <c r="D50" s="19" t="s">
        <v>958</v>
      </c>
      <c r="F50" s="16" t="s">
        <v>188</v>
      </c>
      <c r="G50" s="18" t="s">
        <v>959</v>
      </c>
      <c r="H50" s="16" t="s">
        <v>190</v>
      </c>
      <c r="I50" s="19" t="s">
        <v>190</v>
      </c>
    </row>
    <row r="51" spans="1:9" x14ac:dyDescent="0.35">
      <c r="A51" s="16" t="s">
        <v>191</v>
      </c>
      <c r="B51" s="18" t="s">
        <v>960</v>
      </c>
      <c r="C51" s="16" t="s">
        <v>192</v>
      </c>
      <c r="D51" s="19" t="s">
        <v>961</v>
      </c>
      <c r="F51" s="16" t="s">
        <v>191</v>
      </c>
      <c r="G51" s="18" t="s">
        <v>962</v>
      </c>
      <c r="H51" s="16" t="s">
        <v>193</v>
      </c>
      <c r="I51" s="19" t="s">
        <v>193</v>
      </c>
    </row>
    <row r="52" spans="1:9" x14ac:dyDescent="0.35">
      <c r="A52" s="16" t="s">
        <v>194</v>
      </c>
      <c r="B52" s="18" t="s">
        <v>963</v>
      </c>
      <c r="C52" s="16" t="s">
        <v>195</v>
      </c>
      <c r="D52" s="19" t="s">
        <v>964</v>
      </c>
      <c r="F52" s="16" t="s">
        <v>194</v>
      </c>
      <c r="G52" s="18" t="s">
        <v>965</v>
      </c>
      <c r="H52" s="16" t="s">
        <v>196</v>
      </c>
      <c r="I52" s="19" t="s">
        <v>196</v>
      </c>
    </row>
    <row r="53" spans="1:9" x14ac:dyDescent="0.35">
      <c r="A53" s="16" t="s">
        <v>197</v>
      </c>
      <c r="B53" s="18" t="s">
        <v>966</v>
      </c>
      <c r="C53" s="16" t="s">
        <v>198</v>
      </c>
      <c r="D53" s="19" t="s">
        <v>967</v>
      </c>
      <c r="F53" s="16" t="s">
        <v>197</v>
      </c>
      <c r="G53" s="18" t="s">
        <v>968</v>
      </c>
      <c r="H53" s="16" t="s">
        <v>199</v>
      </c>
      <c r="I53" s="19" t="s">
        <v>199</v>
      </c>
    </row>
    <row r="54" spans="1:9" x14ac:dyDescent="0.35">
      <c r="A54" s="16" t="s">
        <v>200</v>
      </c>
      <c r="B54" s="18" t="s">
        <v>969</v>
      </c>
      <c r="C54" s="16" t="s">
        <v>201</v>
      </c>
      <c r="D54" s="19" t="s">
        <v>970</v>
      </c>
      <c r="F54" s="16" t="s">
        <v>200</v>
      </c>
      <c r="G54" s="18" t="s">
        <v>971</v>
      </c>
      <c r="H54" s="16" t="s">
        <v>202</v>
      </c>
      <c r="I54" s="19" t="s">
        <v>202</v>
      </c>
    </row>
    <row r="55" spans="1:9" x14ac:dyDescent="0.35">
      <c r="A55" s="16" t="s">
        <v>203</v>
      </c>
      <c r="B55" s="18" t="s">
        <v>972</v>
      </c>
      <c r="C55" s="16" t="s">
        <v>204</v>
      </c>
      <c r="D55" s="19" t="s">
        <v>973</v>
      </c>
      <c r="F55" s="16" t="s">
        <v>203</v>
      </c>
      <c r="G55" s="18" t="s">
        <v>974</v>
      </c>
      <c r="H55" s="16" t="s">
        <v>205</v>
      </c>
      <c r="I55" s="19" t="s">
        <v>205</v>
      </c>
    </row>
    <row r="56" spans="1:9" x14ac:dyDescent="0.35">
      <c r="A56" s="16" t="s">
        <v>206</v>
      </c>
      <c r="B56" s="18" t="s">
        <v>975</v>
      </c>
      <c r="C56" s="16" t="s">
        <v>207</v>
      </c>
      <c r="D56" s="19" t="s">
        <v>976</v>
      </c>
      <c r="F56" s="16" t="s">
        <v>206</v>
      </c>
      <c r="G56" s="18" t="s">
        <v>977</v>
      </c>
      <c r="H56" s="16" t="s">
        <v>208</v>
      </c>
      <c r="I56" s="19" t="s">
        <v>208</v>
      </c>
    </row>
    <row r="57" spans="1:9" x14ac:dyDescent="0.35">
      <c r="A57" s="16" t="s">
        <v>209</v>
      </c>
      <c r="B57" s="18" t="s">
        <v>978</v>
      </c>
      <c r="C57" s="16" t="s">
        <v>210</v>
      </c>
      <c r="D57" s="19" t="s">
        <v>979</v>
      </c>
      <c r="F57" s="16" t="s">
        <v>209</v>
      </c>
      <c r="G57" s="18" t="s">
        <v>980</v>
      </c>
      <c r="H57" s="16" t="s">
        <v>211</v>
      </c>
      <c r="I57" s="19" t="s">
        <v>211</v>
      </c>
    </row>
    <row r="58" spans="1:9" x14ac:dyDescent="0.35">
      <c r="A58" s="16" t="s">
        <v>212</v>
      </c>
      <c r="B58" s="18" t="s">
        <v>981</v>
      </c>
      <c r="C58" s="16" t="s">
        <v>213</v>
      </c>
      <c r="D58" s="19" t="s">
        <v>982</v>
      </c>
      <c r="F58" s="16" t="s">
        <v>212</v>
      </c>
      <c r="G58" s="18" t="s">
        <v>983</v>
      </c>
      <c r="H58" s="16" t="s">
        <v>214</v>
      </c>
      <c r="I58" s="19" t="s">
        <v>214</v>
      </c>
    </row>
    <row r="59" spans="1:9" x14ac:dyDescent="0.35">
      <c r="A59" s="16" t="s">
        <v>215</v>
      </c>
      <c r="B59" s="18" t="s">
        <v>984</v>
      </c>
      <c r="C59" s="16" t="s">
        <v>216</v>
      </c>
      <c r="D59" s="19" t="s">
        <v>985</v>
      </c>
      <c r="F59" s="16" t="s">
        <v>215</v>
      </c>
      <c r="G59" s="18" t="s">
        <v>986</v>
      </c>
      <c r="H59" s="16" t="s">
        <v>217</v>
      </c>
      <c r="I59" s="19" t="s">
        <v>217</v>
      </c>
    </row>
    <row r="60" spans="1:9" x14ac:dyDescent="0.35">
      <c r="A60" s="16" t="s">
        <v>218</v>
      </c>
      <c r="B60" s="18" t="s">
        <v>987</v>
      </c>
      <c r="C60" s="16" t="s">
        <v>219</v>
      </c>
      <c r="D60" s="19" t="s">
        <v>988</v>
      </c>
      <c r="F60" s="16" t="s">
        <v>218</v>
      </c>
      <c r="G60" s="18" t="s">
        <v>989</v>
      </c>
      <c r="H60" s="16" t="s">
        <v>220</v>
      </c>
      <c r="I60" s="19" t="s">
        <v>220</v>
      </c>
    </row>
    <row r="61" spans="1:9" x14ac:dyDescent="0.35">
      <c r="A61" s="16" t="s">
        <v>221</v>
      </c>
      <c r="B61" s="18" t="s">
        <v>990</v>
      </c>
      <c r="C61" s="16" t="s">
        <v>222</v>
      </c>
      <c r="D61" s="19" t="s">
        <v>991</v>
      </c>
      <c r="F61" s="16" t="s">
        <v>221</v>
      </c>
      <c r="G61" s="18" t="s">
        <v>992</v>
      </c>
      <c r="H61" s="16" t="s">
        <v>223</v>
      </c>
      <c r="I61" s="19" t="s">
        <v>223</v>
      </c>
    </row>
    <row r="62" spans="1:9" x14ac:dyDescent="0.35">
      <c r="A62" s="16" t="s">
        <v>224</v>
      </c>
      <c r="B62" s="18" t="s">
        <v>993</v>
      </c>
      <c r="C62" s="16" t="s">
        <v>225</v>
      </c>
      <c r="D62" s="19" t="s">
        <v>994</v>
      </c>
      <c r="F62" s="16" t="s">
        <v>224</v>
      </c>
      <c r="G62" s="18" t="s">
        <v>995</v>
      </c>
      <c r="H62" s="16" t="s">
        <v>226</v>
      </c>
      <c r="I62" s="19" t="s">
        <v>226</v>
      </c>
    </row>
    <row r="63" spans="1:9" x14ac:dyDescent="0.35">
      <c r="A63" s="16" t="s">
        <v>227</v>
      </c>
      <c r="B63" s="18" t="s">
        <v>996</v>
      </c>
      <c r="C63" s="16" t="s">
        <v>228</v>
      </c>
      <c r="D63" s="19" t="s">
        <v>997</v>
      </c>
      <c r="F63" s="16" t="s">
        <v>227</v>
      </c>
      <c r="G63" s="18" t="s">
        <v>998</v>
      </c>
      <c r="H63" s="16" t="s">
        <v>229</v>
      </c>
      <c r="I63" s="19" t="s">
        <v>229</v>
      </c>
    </row>
    <row r="64" spans="1:9" x14ac:dyDescent="0.35">
      <c r="A64" s="16" t="s">
        <v>230</v>
      </c>
      <c r="B64" s="18" t="s">
        <v>999</v>
      </c>
      <c r="C64" s="16" t="s">
        <v>231</v>
      </c>
      <c r="D64" s="19" t="s">
        <v>1000</v>
      </c>
      <c r="F64" s="16" t="s">
        <v>230</v>
      </c>
      <c r="G64" s="18" t="s">
        <v>1001</v>
      </c>
      <c r="H64" s="16" t="s">
        <v>232</v>
      </c>
      <c r="I64" s="19" t="s">
        <v>232</v>
      </c>
    </row>
    <row r="65" spans="1:9" x14ac:dyDescent="0.35">
      <c r="A65" s="16" t="s">
        <v>233</v>
      </c>
      <c r="B65" s="18" t="s">
        <v>1002</v>
      </c>
      <c r="C65" s="16" t="s">
        <v>234</v>
      </c>
      <c r="D65" s="19" t="s">
        <v>1003</v>
      </c>
      <c r="F65" s="16" t="s">
        <v>233</v>
      </c>
      <c r="G65" s="18" t="s">
        <v>1004</v>
      </c>
      <c r="H65" s="16" t="s">
        <v>235</v>
      </c>
      <c r="I65" s="19" t="s">
        <v>235</v>
      </c>
    </row>
    <row r="66" spans="1:9" x14ac:dyDescent="0.35">
      <c r="A66" s="16" t="s">
        <v>236</v>
      </c>
      <c r="B66" s="18" t="s">
        <v>1005</v>
      </c>
      <c r="C66" s="16" t="s">
        <v>237</v>
      </c>
      <c r="D66" s="19" t="s">
        <v>1006</v>
      </c>
      <c r="F66" s="16" t="s">
        <v>236</v>
      </c>
      <c r="G66" s="18" t="s">
        <v>1007</v>
      </c>
      <c r="H66" s="16" t="s">
        <v>238</v>
      </c>
      <c r="I66" s="19" t="s">
        <v>238</v>
      </c>
    </row>
    <row r="67" spans="1:9" x14ac:dyDescent="0.35">
      <c r="A67" s="16" t="s">
        <v>239</v>
      </c>
      <c r="B67" s="18" t="s">
        <v>1008</v>
      </c>
      <c r="C67" s="16" t="s">
        <v>240</v>
      </c>
      <c r="D67" s="19" t="s">
        <v>1009</v>
      </c>
      <c r="F67" s="16" t="s">
        <v>239</v>
      </c>
      <c r="G67" s="18" t="s">
        <v>1010</v>
      </c>
      <c r="H67" s="16" t="s">
        <v>241</v>
      </c>
      <c r="I67" s="19" t="s">
        <v>241</v>
      </c>
    </row>
    <row r="68" spans="1:9" x14ac:dyDescent="0.35">
      <c r="A68" s="16" t="s">
        <v>242</v>
      </c>
      <c r="B68" s="18" t="s">
        <v>1011</v>
      </c>
      <c r="C68" s="16" t="s">
        <v>243</v>
      </c>
      <c r="D68" s="19" t="s">
        <v>1012</v>
      </c>
      <c r="F68" s="16" t="s">
        <v>242</v>
      </c>
      <c r="G68" s="18" t="s">
        <v>1013</v>
      </c>
      <c r="H68" s="16" t="s">
        <v>244</v>
      </c>
      <c r="I68" s="19" t="s">
        <v>244</v>
      </c>
    </row>
    <row r="69" spans="1:9" x14ac:dyDescent="0.35">
      <c r="A69" s="16" t="s">
        <v>245</v>
      </c>
      <c r="B69" s="18" t="s">
        <v>1014</v>
      </c>
      <c r="C69" s="16" t="s">
        <v>246</v>
      </c>
      <c r="D69" s="19" t="s">
        <v>1015</v>
      </c>
      <c r="F69" s="16" t="s">
        <v>245</v>
      </c>
      <c r="G69" s="18" t="s">
        <v>1016</v>
      </c>
      <c r="H69" s="16" t="s">
        <v>247</v>
      </c>
      <c r="I69" s="19" t="s">
        <v>247</v>
      </c>
    </row>
    <row r="70" spans="1:9" x14ac:dyDescent="0.35">
      <c r="A70" s="16" t="s">
        <v>248</v>
      </c>
      <c r="B70" s="18" t="s">
        <v>1017</v>
      </c>
      <c r="C70" s="16" t="s">
        <v>249</v>
      </c>
      <c r="D70" s="19" t="s">
        <v>1018</v>
      </c>
      <c r="F70" s="16" t="s">
        <v>248</v>
      </c>
      <c r="G70" s="18" t="s">
        <v>1019</v>
      </c>
      <c r="H70" s="16" t="s">
        <v>250</v>
      </c>
      <c r="I70" s="19" t="s">
        <v>250</v>
      </c>
    </row>
    <row r="71" spans="1:9" x14ac:dyDescent="0.35">
      <c r="A71" s="16" t="s">
        <v>251</v>
      </c>
      <c r="B71" s="18" t="s">
        <v>1020</v>
      </c>
      <c r="C71" s="16" t="s">
        <v>252</v>
      </c>
      <c r="D71" s="19" t="s">
        <v>1021</v>
      </c>
      <c r="F71" s="16" t="s">
        <v>251</v>
      </c>
      <c r="G71" s="18" t="s">
        <v>1022</v>
      </c>
      <c r="H71" s="16" t="s">
        <v>253</v>
      </c>
      <c r="I71" s="19" t="s">
        <v>253</v>
      </c>
    </row>
    <row r="72" spans="1:9" x14ac:dyDescent="0.35">
      <c r="A72" s="16" t="s">
        <v>254</v>
      </c>
      <c r="B72" s="18" t="s">
        <v>1023</v>
      </c>
      <c r="C72" s="16" t="s">
        <v>255</v>
      </c>
      <c r="D72" s="19" t="s">
        <v>1024</v>
      </c>
      <c r="F72" s="16" t="s">
        <v>254</v>
      </c>
      <c r="G72" s="18" t="s">
        <v>1025</v>
      </c>
      <c r="H72" s="16" t="s">
        <v>256</v>
      </c>
      <c r="I72" s="19" t="s">
        <v>256</v>
      </c>
    </row>
    <row r="73" spans="1:9" x14ac:dyDescent="0.35">
      <c r="A73" s="16" t="s">
        <v>257</v>
      </c>
      <c r="B73" s="18" t="s">
        <v>1026</v>
      </c>
      <c r="C73" s="16" t="s">
        <v>258</v>
      </c>
      <c r="D73" s="19" t="s">
        <v>1027</v>
      </c>
      <c r="F73" s="16" t="s">
        <v>257</v>
      </c>
      <c r="G73" s="18" t="s">
        <v>1028</v>
      </c>
      <c r="H73" s="16" t="s">
        <v>259</v>
      </c>
      <c r="I73" s="19" t="s">
        <v>259</v>
      </c>
    </row>
    <row r="74" spans="1:9" x14ac:dyDescent="0.35">
      <c r="A74" s="16" t="s">
        <v>260</v>
      </c>
      <c r="B74" s="18" t="s">
        <v>1029</v>
      </c>
      <c r="C74" s="16" t="s">
        <v>261</v>
      </c>
      <c r="D74" s="19" t="s">
        <v>1030</v>
      </c>
      <c r="F74" s="16" t="s">
        <v>260</v>
      </c>
      <c r="G74" s="18" t="s">
        <v>1031</v>
      </c>
      <c r="H74" s="16" t="s">
        <v>262</v>
      </c>
      <c r="I74" s="19" t="s">
        <v>262</v>
      </c>
    </row>
    <row r="75" spans="1:9" x14ac:dyDescent="0.35">
      <c r="A75" s="16" t="s">
        <v>263</v>
      </c>
      <c r="B75" s="18" t="s">
        <v>1032</v>
      </c>
      <c r="C75" s="16" t="s">
        <v>264</v>
      </c>
      <c r="D75" s="19" t="s">
        <v>1033</v>
      </c>
      <c r="F75" s="16" t="s">
        <v>263</v>
      </c>
      <c r="G75" s="18" t="s">
        <v>1034</v>
      </c>
      <c r="H75" s="16" t="s">
        <v>265</v>
      </c>
      <c r="I75" s="19" t="s">
        <v>265</v>
      </c>
    </row>
    <row r="76" spans="1:9" x14ac:dyDescent="0.35">
      <c r="A76" s="16" t="s">
        <v>266</v>
      </c>
      <c r="B76" s="18" t="s">
        <v>1035</v>
      </c>
      <c r="C76" s="16" t="s">
        <v>267</v>
      </c>
      <c r="D76" s="19" t="s">
        <v>1036</v>
      </c>
      <c r="F76" s="16" t="s">
        <v>266</v>
      </c>
      <c r="G76" s="18" t="s">
        <v>1037</v>
      </c>
      <c r="H76" s="16" t="s">
        <v>268</v>
      </c>
      <c r="I76" s="19" t="s">
        <v>268</v>
      </c>
    </row>
    <row r="77" spans="1:9" x14ac:dyDescent="0.35">
      <c r="A77" s="16" t="s">
        <v>269</v>
      </c>
      <c r="B77" s="18" t="s">
        <v>1038</v>
      </c>
      <c r="C77" s="16" t="s">
        <v>270</v>
      </c>
      <c r="D77" s="19" t="s">
        <v>1039</v>
      </c>
      <c r="F77" s="16" t="s">
        <v>269</v>
      </c>
      <c r="G77" s="18" t="s">
        <v>1040</v>
      </c>
      <c r="H77" s="16" t="s">
        <v>271</v>
      </c>
      <c r="I77" s="19" t="s">
        <v>271</v>
      </c>
    </row>
    <row r="78" spans="1:9" x14ac:dyDescent="0.35">
      <c r="A78" s="16" t="s">
        <v>272</v>
      </c>
      <c r="B78" s="18" t="s">
        <v>1041</v>
      </c>
      <c r="C78" s="16" t="s">
        <v>273</v>
      </c>
      <c r="D78" s="19" t="s">
        <v>1042</v>
      </c>
      <c r="F78" s="16" t="s">
        <v>272</v>
      </c>
      <c r="G78" s="18" t="s">
        <v>1043</v>
      </c>
      <c r="H78" s="16" t="s">
        <v>274</v>
      </c>
      <c r="I78" s="19" t="s">
        <v>274</v>
      </c>
    </row>
    <row r="79" spans="1:9" x14ac:dyDescent="0.35">
      <c r="A79" s="16" t="s">
        <v>275</v>
      </c>
      <c r="B79" s="18" t="s">
        <v>1044</v>
      </c>
      <c r="C79" s="16" t="s">
        <v>276</v>
      </c>
      <c r="D79" s="19" t="s">
        <v>1045</v>
      </c>
      <c r="F79" s="16" t="s">
        <v>275</v>
      </c>
      <c r="G79" s="18" t="s">
        <v>1046</v>
      </c>
      <c r="H79" s="16" t="s">
        <v>277</v>
      </c>
      <c r="I79" s="19" t="s">
        <v>277</v>
      </c>
    </row>
    <row r="80" spans="1:9" x14ac:dyDescent="0.35">
      <c r="A80" s="16" t="s">
        <v>278</v>
      </c>
      <c r="B80" s="18" t="s">
        <v>1047</v>
      </c>
      <c r="C80" s="16" t="s">
        <v>279</v>
      </c>
      <c r="D80" s="19" t="s">
        <v>1048</v>
      </c>
      <c r="F80" s="16" t="s">
        <v>278</v>
      </c>
      <c r="G80" s="18" t="s">
        <v>1049</v>
      </c>
      <c r="H80" s="16" t="s">
        <v>280</v>
      </c>
      <c r="I80" s="19" t="s">
        <v>280</v>
      </c>
    </row>
    <row r="81" spans="1:9" x14ac:dyDescent="0.35">
      <c r="A81" s="16" t="s">
        <v>281</v>
      </c>
      <c r="B81" s="18" t="s">
        <v>1050</v>
      </c>
      <c r="C81" s="16" t="s">
        <v>282</v>
      </c>
      <c r="D81" s="19" t="s">
        <v>1051</v>
      </c>
      <c r="F81" s="16" t="s">
        <v>281</v>
      </c>
      <c r="G81" s="18" t="s">
        <v>1052</v>
      </c>
      <c r="H81" s="16" t="s">
        <v>283</v>
      </c>
      <c r="I81" s="19" t="s">
        <v>283</v>
      </c>
    </row>
    <row r="82" spans="1:9" x14ac:dyDescent="0.35">
      <c r="A82" s="16" t="s">
        <v>284</v>
      </c>
      <c r="B82" s="18" t="s">
        <v>1053</v>
      </c>
      <c r="C82" s="16" t="s">
        <v>285</v>
      </c>
      <c r="D82" s="19" t="s">
        <v>1054</v>
      </c>
      <c r="F82" s="16" t="s">
        <v>284</v>
      </c>
      <c r="G82" s="18" t="s">
        <v>1055</v>
      </c>
      <c r="H82" s="16" t="s">
        <v>286</v>
      </c>
      <c r="I82" s="19" t="s">
        <v>286</v>
      </c>
    </row>
    <row r="83" spans="1:9" x14ac:dyDescent="0.35">
      <c r="A83" s="16" t="s">
        <v>287</v>
      </c>
      <c r="B83" s="18" t="s">
        <v>1056</v>
      </c>
      <c r="C83" s="16" t="s">
        <v>288</v>
      </c>
      <c r="D83" s="19" t="s">
        <v>1057</v>
      </c>
      <c r="F83" s="16" t="s">
        <v>287</v>
      </c>
      <c r="G83" s="18" t="s">
        <v>1058</v>
      </c>
      <c r="H83" s="16" t="s">
        <v>289</v>
      </c>
      <c r="I83" s="19" t="s">
        <v>289</v>
      </c>
    </row>
    <row r="84" spans="1:9" x14ac:dyDescent="0.35">
      <c r="A84" s="16" t="s">
        <v>290</v>
      </c>
      <c r="B84" s="18" t="s">
        <v>1059</v>
      </c>
      <c r="C84" s="16" t="s">
        <v>291</v>
      </c>
      <c r="D84" s="19" t="s">
        <v>1060</v>
      </c>
      <c r="F84" s="16" t="s">
        <v>290</v>
      </c>
      <c r="G84" s="18" t="s">
        <v>1061</v>
      </c>
      <c r="H84" s="16" t="s">
        <v>292</v>
      </c>
      <c r="I84" s="19" t="s">
        <v>292</v>
      </c>
    </row>
    <row r="85" spans="1:9" x14ac:dyDescent="0.35">
      <c r="A85" s="16" t="s">
        <v>293</v>
      </c>
      <c r="B85" s="18" t="s">
        <v>1062</v>
      </c>
      <c r="C85" s="16" t="s">
        <v>294</v>
      </c>
      <c r="D85" s="19" t="s">
        <v>1063</v>
      </c>
      <c r="F85" s="16" t="s">
        <v>293</v>
      </c>
      <c r="G85" s="18" t="s">
        <v>1064</v>
      </c>
      <c r="H85" s="16" t="s">
        <v>295</v>
      </c>
      <c r="I85" s="19" t="s">
        <v>295</v>
      </c>
    </row>
    <row r="86" spans="1:9" x14ac:dyDescent="0.35">
      <c r="A86" s="16" t="s">
        <v>296</v>
      </c>
      <c r="B86" s="18" t="s">
        <v>1065</v>
      </c>
      <c r="C86" s="16" t="s">
        <v>297</v>
      </c>
      <c r="D86" s="19" t="s">
        <v>1066</v>
      </c>
      <c r="F86" s="16" t="s">
        <v>296</v>
      </c>
      <c r="G86" s="18" t="s">
        <v>1067</v>
      </c>
      <c r="H86" s="16" t="s">
        <v>298</v>
      </c>
      <c r="I86" s="19" t="s">
        <v>298</v>
      </c>
    </row>
    <row r="87" spans="1:9" x14ac:dyDescent="0.35">
      <c r="A87" s="16" t="s">
        <v>299</v>
      </c>
      <c r="B87" s="18" t="s">
        <v>1068</v>
      </c>
      <c r="C87" s="16" t="s">
        <v>300</v>
      </c>
      <c r="D87" s="19" t="s">
        <v>1069</v>
      </c>
      <c r="F87" s="16" t="s">
        <v>299</v>
      </c>
      <c r="G87" s="18" t="s">
        <v>1070</v>
      </c>
      <c r="H87" s="16" t="s">
        <v>301</v>
      </c>
      <c r="I87" s="19" t="s">
        <v>301</v>
      </c>
    </row>
    <row r="88" spans="1:9" x14ac:dyDescent="0.35">
      <c r="A88" s="16" t="s">
        <v>302</v>
      </c>
      <c r="B88" s="18" t="s">
        <v>1071</v>
      </c>
      <c r="C88" s="16" t="s">
        <v>303</v>
      </c>
      <c r="D88" s="19" t="s">
        <v>1072</v>
      </c>
      <c r="F88" s="16" t="s">
        <v>302</v>
      </c>
      <c r="G88" s="18" t="s">
        <v>1073</v>
      </c>
      <c r="H88" s="16" t="s">
        <v>304</v>
      </c>
      <c r="I88" s="19" t="s">
        <v>304</v>
      </c>
    </row>
    <row r="89" spans="1:9" x14ac:dyDescent="0.35">
      <c r="A89" s="16" t="s">
        <v>305</v>
      </c>
      <c r="B89" s="18" t="s">
        <v>1074</v>
      </c>
      <c r="C89" s="16" t="s">
        <v>306</v>
      </c>
      <c r="D89" s="19" t="s">
        <v>1075</v>
      </c>
      <c r="F89" s="16" t="s">
        <v>305</v>
      </c>
      <c r="G89" s="18" t="s">
        <v>1076</v>
      </c>
      <c r="H89" s="16" t="s">
        <v>307</v>
      </c>
      <c r="I89" s="19" t="s">
        <v>307</v>
      </c>
    </row>
    <row r="90" spans="1:9" x14ac:dyDescent="0.35">
      <c r="A90" s="16" t="s">
        <v>308</v>
      </c>
      <c r="B90" s="18" t="s">
        <v>1077</v>
      </c>
      <c r="C90" s="16" t="s">
        <v>309</v>
      </c>
      <c r="D90" s="19" t="s">
        <v>1078</v>
      </c>
      <c r="F90" s="16" t="s">
        <v>308</v>
      </c>
      <c r="G90" s="18" t="s">
        <v>1079</v>
      </c>
      <c r="H90" s="16" t="s">
        <v>310</v>
      </c>
      <c r="I90" s="19" t="s">
        <v>310</v>
      </c>
    </row>
    <row r="91" spans="1:9" x14ac:dyDescent="0.35">
      <c r="A91" s="16" t="s">
        <v>311</v>
      </c>
      <c r="B91" s="18" t="s">
        <v>1080</v>
      </c>
      <c r="C91" s="16" t="s">
        <v>312</v>
      </c>
      <c r="D91" s="19" t="s">
        <v>1081</v>
      </c>
      <c r="F91" s="16" t="s">
        <v>311</v>
      </c>
      <c r="G91" s="18" t="s">
        <v>1082</v>
      </c>
      <c r="H91" s="16" t="s">
        <v>313</v>
      </c>
      <c r="I91" s="19" t="s">
        <v>313</v>
      </c>
    </row>
    <row r="92" spans="1:9" x14ac:dyDescent="0.35">
      <c r="A92" s="16" t="s">
        <v>314</v>
      </c>
      <c r="B92" s="18" t="s">
        <v>1083</v>
      </c>
      <c r="C92" s="16" t="s">
        <v>315</v>
      </c>
      <c r="D92" s="19" t="s">
        <v>1084</v>
      </c>
      <c r="F92" s="16" t="s">
        <v>314</v>
      </c>
      <c r="G92" s="18" t="s">
        <v>1085</v>
      </c>
      <c r="H92" s="16" t="s">
        <v>316</v>
      </c>
      <c r="I92" s="19" t="s">
        <v>316</v>
      </c>
    </row>
    <row r="93" spans="1:9" x14ac:dyDescent="0.35">
      <c r="A93" s="16" t="s">
        <v>317</v>
      </c>
      <c r="B93" s="18" t="s">
        <v>1086</v>
      </c>
      <c r="C93" s="16" t="s">
        <v>318</v>
      </c>
      <c r="D93" s="19" t="s">
        <v>1087</v>
      </c>
      <c r="F93" s="16" t="s">
        <v>317</v>
      </c>
      <c r="G93" s="18" t="s">
        <v>1088</v>
      </c>
      <c r="H93" s="16" t="s">
        <v>319</v>
      </c>
      <c r="I93" s="19" t="s">
        <v>319</v>
      </c>
    </row>
    <row r="94" spans="1:9" x14ac:dyDescent="0.35">
      <c r="A94" s="16" t="s">
        <v>320</v>
      </c>
      <c r="B94" s="18" t="s">
        <v>1089</v>
      </c>
      <c r="C94" s="16" t="s">
        <v>321</v>
      </c>
      <c r="D94" s="19" t="s">
        <v>1090</v>
      </c>
      <c r="F94" s="16" t="s">
        <v>320</v>
      </c>
      <c r="G94" s="18" t="s">
        <v>1091</v>
      </c>
      <c r="H94" s="16" t="s">
        <v>322</v>
      </c>
      <c r="I94" s="19" t="s">
        <v>322</v>
      </c>
    </row>
    <row r="95" spans="1:9" x14ac:dyDescent="0.35">
      <c r="A95" s="16" t="s">
        <v>323</v>
      </c>
      <c r="B95" s="18" t="s">
        <v>1092</v>
      </c>
      <c r="C95" s="16" t="s">
        <v>324</v>
      </c>
      <c r="D95" s="19" t="s">
        <v>1093</v>
      </c>
      <c r="F95" s="16" t="s">
        <v>323</v>
      </c>
      <c r="G95" s="18" t="s">
        <v>1094</v>
      </c>
      <c r="H95" s="16" t="s">
        <v>325</v>
      </c>
      <c r="I95" s="19" t="s">
        <v>325</v>
      </c>
    </row>
    <row r="96" spans="1:9" x14ac:dyDescent="0.35">
      <c r="A96" s="16" t="s">
        <v>326</v>
      </c>
      <c r="B96" s="18" t="s">
        <v>1095</v>
      </c>
      <c r="C96" s="16" t="s">
        <v>327</v>
      </c>
      <c r="D96" s="19" t="s">
        <v>1096</v>
      </c>
      <c r="F96" s="16" t="s">
        <v>326</v>
      </c>
      <c r="G96" s="18" t="s">
        <v>1097</v>
      </c>
      <c r="H96" s="16" t="s">
        <v>328</v>
      </c>
      <c r="I96" s="19" t="s">
        <v>328</v>
      </c>
    </row>
    <row r="97" spans="1:9" x14ac:dyDescent="0.35">
      <c r="A97" s="16" t="s">
        <v>329</v>
      </c>
      <c r="B97" s="18" t="s">
        <v>1098</v>
      </c>
      <c r="C97" s="16" t="s">
        <v>330</v>
      </c>
      <c r="D97" s="19" t="s">
        <v>1099</v>
      </c>
      <c r="F97" s="16" t="s">
        <v>329</v>
      </c>
      <c r="G97" s="18" t="s">
        <v>1100</v>
      </c>
      <c r="H97" s="16" t="s">
        <v>331</v>
      </c>
      <c r="I97" s="19" t="s">
        <v>331</v>
      </c>
    </row>
    <row r="98" spans="1:9" s="2" customFormat="1" x14ac:dyDescent="0.35">
      <c r="A98" s="8" t="s">
        <v>332</v>
      </c>
      <c r="B98" s="21" t="s">
        <v>1101</v>
      </c>
      <c r="C98" s="8" t="s">
        <v>2069</v>
      </c>
      <c r="D98" s="19" t="s">
        <v>333</v>
      </c>
      <c r="E98" s="9"/>
      <c r="F98" s="8" t="s">
        <v>332</v>
      </c>
      <c r="G98" s="21" t="s">
        <v>1102</v>
      </c>
      <c r="H98" s="9" t="s">
        <v>334</v>
      </c>
      <c r="I98" s="19" t="s">
        <v>334</v>
      </c>
    </row>
    <row r="99" spans="1:9" s="2" customFormat="1" x14ac:dyDescent="0.35">
      <c r="A99" s="8" t="s">
        <v>335</v>
      </c>
      <c r="B99" s="21" t="s">
        <v>1103</v>
      </c>
      <c r="C99" s="8" t="s">
        <v>2070</v>
      </c>
      <c r="D99" s="19" t="s">
        <v>336</v>
      </c>
      <c r="E99" s="9"/>
      <c r="F99" s="8" t="s">
        <v>335</v>
      </c>
      <c r="G99" s="21" t="s">
        <v>1104</v>
      </c>
      <c r="H99" s="9" t="s">
        <v>337</v>
      </c>
      <c r="I99" s="19" t="s">
        <v>337</v>
      </c>
    </row>
    <row r="100" spans="1:9" s="2" customFormat="1" x14ac:dyDescent="0.35">
      <c r="A100" s="8" t="s">
        <v>338</v>
      </c>
      <c r="B100" s="21" t="s">
        <v>1105</v>
      </c>
      <c r="C100" s="8" t="s">
        <v>2071</v>
      </c>
      <c r="D100" s="19" t="s">
        <v>339</v>
      </c>
      <c r="E100" s="9"/>
      <c r="F100" s="8" t="s">
        <v>338</v>
      </c>
      <c r="G100" s="21" t="s">
        <v>1106</v>
      </c>
      <c r="H100" s="9" t="s">
        <v>340</v>
      </c>
      <c r="I100" s="19" t="s">
        <v>340</v>
      </c>
    </row>
    <row r="101" spans="1:9" s="2" customFormat="1" x14ac:dyDescent="0.35">
      <c r="A101" s="8" t="s">
        <v>341</v>
      </c>
      <c r="B101" s="21" t="s">
        <v>1107</v>
      </c>
      <c r="C101" s="8" t="s">
        <v>2072</v>
      </c>
      <c r="D101" s="19" t="s">
        <v>342</v>
      </c>
      <c r="E101" s="9"/>
      <c r="F101" s="8" t="s">
        <v>341</v>
      </c>
      <c r="G101" s="21" t="s">
        <v>1108</v>
      </c>
      <c r="H101" s="9" t="s">
        <v>343</v>
      </c>
      <c r="I101" s="19" t="s">
        <v>343</v>
      </c>
    </row>
    <row r="102" spans="1:9" s="2" customFormat="1" x14ac:dyDescent="0.35">
      <c r="A102" s="8" t="s">
        <v>344</v>
      </c>
      <c r="B102" s="21" t="s">
        <v>1109</v>
      </c>
      <c r="C102" s="8" t="s">
        <v>2073</v>
      </c>
      <c r="D102" s="19" t="s">
        <v>345</v>
      </c>
      <c r="E102" s="9"/>
      <c r="F102" s="8" t="s">
        <v>344</v>
      </c>
      <c r="G102" s="21" t="s">
        <v>1110</v>
      </c>
      <c r="H102" s="9" t="s">
        <v>346</v>
      </c>
      <c r="I102" s="19" t="s">
        <v>346</v>
      </c>
    </row>
    <row r="103" spans="1:9" s="2" customFormat="1" x14ac:dyDescent="0.35">
      <c r="A103" s="8" t="s">
        <v>347</v>
      </c>
      <c r="B103" s="21" t="s">
        <v>1111</v>
      </c>
      <c r="C103" s="8" t="s">
        <v>2074</v>
      </c>
      <c r="D103" s="19" t="s">
        <v>348</v>
      </c>
      <c r="E103" s="9"/>
      <c r="F103" s="8" t="s">
        <v>347</v>
      </c>
      <c r="G103" s="21" t="s">
        <v>1112</v>
      </c>
      <c r="H103" s="9" t="s">
        <v>349</v>
      </c>
      <c r="I103" s="19" t="s">
        <v>349</v>
      </c>
    </row>
    <row r="104" spans="1:9" s="2" customFormat="1" x14ac:dyDescent="0.35">
      <c r="A104" s="8" t="s">
        <v>350</v>
      </c>
      <c r="B104" s="21" t="s">
        <v>1113</v>
      </c>
      <c r="C104" s="8" t="s">
        <v>2075</v>
      </c>
      <c r="D104" s="19" t="s">
        <v>351</v>
      </c>
      <c r="E104" s="9"/>
      <c r="F104" s="8" t="s">
        <v>350</v>
      </c>
      <c r="G104" s="21" t="s">
        <v>1114</v>
      </c>
      <c r="H104" s="9" t="s">
        <v>352</v>
      </c>
      <c r="I104" s="19" t="s">
        <v>352</v>
      </c>
    </row>
    <row r="105" spans="1:9" s="2" customFormat="1" x14ac:dyDescent="0.35">
      <c r="A105" s="8" t="s">
        <v>353</v>
      </c>
      <c r="B105" s="21" t="s">
        <v>1115</v>
      </c>
      <c r="C105" s="8" t="s">
        <v>2076</v>
      </c>
      <c r="D105" s="19" t="s">
        <v>354</v>
      </c>
      <c r="E105" s="9"/>
      <c r="F105" s="8" t="s">
        <v>353</v>
      </c>
      <c r="G105" s="21" t="s">
        <v>1116</v>
      </c>
      <c r="H105" s="9" t="s">
        <v>355</v>
      </c>
      <c r="I105" s="19" t="s">
        <v>355</v>
      </c>
    </row>
    <row r="106" spans="1:9" s="2" customFormat="1" x14ac:dyDescent="0.35">
      <c r="A106" s="8" t="s">
        <v>356</v>
      </c>
      <c r="B106" s="21" t="s">
        <v>1117</v>
      </c>
      <c r="C106" s="8" t="s">
        <v>2077</v>
      </c>
      <c r="D106" s="19" t="s">
        <v>357</v>
      </c>
      <c r="E106" s="9"/>
      <c r="F106" s="8" t="s">
        <v>356</v>
      </c>
      <c r="G106" s="21" t="s">
        <v>1118</v>
      </c>
      <c r="H106" s="9" t="s">
        <v>358</v>
      </c>
      <c r="I106" s="19" t="s">
        <v>358</v>
      </c>
    </row>
    <row r="107" spans="1:9" s="2" customFormat="1" x14ac:dyDescent="0.35">
      <c r="A107" s="8" t="s">
        <v>359</v>
      </c>
      <c r="B107" s="21" t="s">
        <v>1119</v>
      </c>
      <c r="C107" s="8" t="s">
        <v>2078</v>
      </c>
      <c r="D107" s="19" t="s">
        <v>360</v>
      </c>
      <c r="E107" s="9"/>
      <c r="F107" s="8" t="s">
        <v>359</v>
      </c>
      <c r="G107" s="21" t="s">
        <v>1120</v>
      </c>
      <c r="H107" s="9" t="s">
        <v>361</v>
      </c>
      <c r="I107" s="19" t="s">
        <v>361</v>
      </c>
    </row>
    <row r="108" spans="1:9" s="2" customFormat="1" x14ac:dyDescent="0.35">
      <c r="A108" s="8" t="s">
        <v>362</v>
      </c>
      <c r="B108" s="21" t="s">
        <v>1121</v>
      </c>
      <c r="C108" s="8" t="s">
        <v>2079</v>
      </c>
      <c r="D108" s="19" t="s">
        <v>363</v>
      </c>
      <c r="E108" s="9"/>
      <c r="F108" s="8" t="s">
        <v>362</v>
      </c>
      <c r="G108" s="21" t="s">
        <v>1122</v>
      </c>
      <c r="H108" s="9" t="s">
        <v>364</v>
      </c>
      <c r="I108" s="19" t="s">
        <v>364</v>
      </c>
    </row>
    <row r="109" spans="1:9" s="2" customFormat="1" x14ac:dyDescent="0.35">
      <c r="A109" s="8" t="s">
        <v>365</v>
      </c>
      <c r="B109" s="21" t="s">
        <v>1123</v>
      </c>
      <c r="C109" s="8" t="s">
        <v>2080</v>
      </c>
      <c r="D109" s="19" t="s">
        <v>366</v>
      </c>
      <c r="E109" s="9"/>
      <c r="F109" s="8" t="s">
        <v>365</v>
      </c>
      <c r="G109" s="21" t="s">
        <v>1124</v>
      </c>
      <c r="H109" s="9" t="s">
        <v>367</v>
      </c>
      <c r="I109" s="19" t="s">
        <v>367</v>
      </c>
    </row>
    <row r="110" spans="1:9" s="2" customFormat="1" x14ac:dyDescent="0.35">
      <c r="A110" s="8" t="s">
        <v>368</v>
      </c>
      <c r="B110" s="21" t="s">
        <v>1125</v>
      </c>
      <c r="C110" s="8" t="s">
        <v>2081</v>
      </c>
      <c r="D110" s="19" t="s">
        <v>369</v>
      </c>
      <c r="E110" s="9"/>
      <c r="F110" s="8" t="s">
        <v>368</v>
      </c>
      <c r="G110" s="21" t="s">
        <v>1126</v>
      </c>
      <c r="H110" s="9" t="s">
        <v>370</v>
      </c>
      <c r="I110" s="19" t="s">
        <v>370</v>
      </c>
    </row>
    <row r="111" spans="1:9" s="2" customFormat="1" x14ac:dyDescent="0.35">
      <c r="A111" s="8" t="s">
        <v>371</v>
      </c>
      <c r="B111" s="21" t="s">
        <v>1127</v>
      </c>
      <c r="C111" s="8" t="s">
        <v>2082</v>
      </c>
      <c r="D111" s="19" t="s">
        <v>372</v>
      </c>
      <c r="E111" s="9"/>
      <c r="F111" s="8" t="s">
        <v>371</v>
      </c>
      <c r="G111" s="21" t="s">
        <v>1128</v>
      </c>
      <c r="H111" s="9" t="s">
        <v>373</v>
      </c>
      <c r="I111" s="19" t="s">
        <v>373</v>
      </c>
    </row>
    <row r="112" spans="1:9" s="2" customFormat="1" x14ac:dyDescent="0.35">
      <c r="A112" s="8" t="s">
        <v>374</v>
      </c>
      <c r="B112" s="21" t="s">
        <v>1129</v>
      </c>
      <c r="C112" s="8" t="s">
        <v>2083</v>
      </c>
      <c r="D112" s="19" t="s">
        <v>375</v>
      </c>
      <c r="E112" s="9"/>
      <c r="F112" s="8" t="s">
        <v>374</v>
      </c>
      <c r="G112" s="21" t="s">
        <v>1130</v>
      </c>
      <c r="H112" s="9" t="s">
        <v>376</v>
      </c>
      <c r="I112" s="19" t="s">
        <v>376</v>
      </c>
    </row>
    <row r="113" spans="1:9" s="2" customFormat="1" x14ac:dyDescent="0.35">
      <c r="A113" s="8" t="s">
        <v>377</v>
      </c>
      <c r="B113" s="21" t="s">
        <v>1131</v>
      </c>
      <c r="C113" s="8" t="s">
        <v>2084</v>
      </c>
      <c r="D113" s="19" t="s">
        <v>378</v>
      </c>
      <c r="E113" s="9"/>
      <c r="F113" s="8" t="s">
        <v>377</v>
      </c>
      <c r="G113" s="21" t="s">
        <v>1132</v>
      </c>
      <c r="H113" s="9" t="s">
        <v>379</v>
      </c>
      <c r="I113" s="19" t="s">
        <v>379</v>
      </c>
    </row>
    <row r="114" spans="1:9" s="2" customFormat="1" x14ac:dyDescent="0.35">
      <c r="A114" s="8" t="s">
        <v>380</v>
      </c>
      <c r="B114" s="21" t="s">
        <v>1133</v>
      </c>
      <c r="C114" s="8" t="s">
        <v>2085</v>
      </c>
      <c r="D114" s="19" t="s">
        <v>381</v>
      </c>
      <c r="E114" s="9"/>
      <c r="F114" s="8" t="s">
        <v>380</v>
      </c>
      <c r="G114" s="21" t="s">
        <v>1134</v>
      </c>
      <c r="H114" s="9" t="s">
        <v>382</v>
      </c>
      <c r="I114" s="19" t="s">
        <v>382</v>
      </c>
    </row>
    <row r="115" spans="1:9" s="2" customFormat="1" x14ac:dyDescent="0.35">
      <c r="A115" s="8" t="s">
        <v>383</v>
      </c>
      <c r="B115" s="21" t="s">
        <v>1135</v>
      </c>
      <c r="C115" s="8" t="s">
        <v>2086</v>
      </c>
      <c r="D115" s="19" t="s">
        <v>384</v>
      </c>
      <c r="E115" s="9"/>
      <c r="F115" s="8" t="s">
        <v>383</v>
      </c>
      <c r="G115" s="21" t="s">
        <v>1136</v>
      </c>
      <c r="H115" s="9" t="s">
        <v>385</v>
      </c>
      <c r="I115" s="19" t="s">
        <v>385</v>
      </c>
    </row>
    <row r="116" spans="1:9" s="2" customFormat="1" x14ac:dyDescent="0.35">
      <c r="A116" s="8" t="s">
        <v>386</v>
      </c>
      <c r="B116" s="21" t="s">
        <v>1137</v>
      </c>
      <c r="C116" s="8" t="s">
        <v>2087</v>
      </c>
      <c r="D116" s="19" t="s">
        <v>387</v>
      </c>
      <c r="E116" s="9"/>
      <c r="F116" s="8" t="s">
        <v>386</v>
      </c>
      <c r="G116" s="21" t="s">
        <v>1138</v>
      </c>
      <c r="H116" s="9" t="s">
        <v>388</v>
      </c>
      <c r="I116" s="19" t="s">
        <v>388</v>
      </c>
    </row>
    <row r="117" spans="1:9" s="2" customFormat="1" x14ac:dyDescent="0.35">
      <c r="A117" s="8" t="s">
        <v>389</v>
      </c>
      <c r="B117" s="21" t="s">
        <v>1139</v>
      </c>
      <c r="C117" s="8" t="s">
        <v>2088</v>
      </c>
      <c r="D117" s="19" t="s">
        <v>390</v>
      </c>
      <c r="E117" s="9"/>
      <c r="F117" s="8" t="s">
        <v>389</v>
      </c>
      <c r="G117" s="21" t="s">
        <v>1140</v>
      </c>
      <c r="H117" s="9" t="s">
        <v>391</v>
      </c>
      <c r="I117" s="19" t="s">
        <v>391</v>
      </c>
    </row>
    <row r="118" spans="1:9" s="2" customFormat="1" x14ac:dyDescent="0.35">
      <c r="A118" s="8" t="s">
        <v>392</v>
      </c>
      <c r="B118" s="21" t="s">
        <v>1141</v>
      </c>
      <c r="C118" s="8" t="s">
        <v>2089</v>
      </c>
      <c r="D118" s="19" t="s">
        <v>393</v>
      </c>
      <c r="E118" s="9"/>
      <c r="F118" s="8" t="s">
        <v>392</v>
      </c>
      <c r="G118" s="21" t="s">
        <v>1142</v>
      </c>
      <c r="H118" s="9" t="s">
        <v>394</v>
      </c>
      <c r="I118" s="19" t="s">
        <v>394</v>
      </c>
    </row>
    <row r="119" spans="1:9" s="2" customFormat="1" x14ac:dyDescent="0.35">
      <c r="A119" s="8" t="s">
        <v>395</v>
      </c>
      <c r="B119" s="21" t="s">
        <v>1143</v>
      </c>
      <c r="C119" s="8" t="s">
        <v>2090</v>
      </c>
      <c r="D119" s="19" t="s">
        <v>396</v>
      </c>
      <c r="E119" s="9"/>
      <c r="F119" s="8" t="s">
        <v>395</v>
      </c>
      <c r="G119" s="21" t="s">
        <v>1144</v>
      </c>
      <c r="H119" s="9" t="s">
        <v>397</v>
      </c>
      <c r="I119" s="19" t="s">
        <v>397</v>
      </c>
    </row>
    <row r="120" spans="1:9" s="2" customFormat="1" x14ac:dyDescent="0.35">
      <c r="A120" s="8" t="s">
        <v>398</v>
      </c>
      <c r="B120" s="21" t="s">
        <v>1145</v>
      </c>
      <c r="C120" s="8" t="s">
        <v>2091</v>
      </c>
      <c r="D120" s="19" t="s">
        <v>399</v>
      </c>
      <c r="E120" s="9"/>
      <c r="F120" s="8" t="s">
        <v>398</v>
      </c>
      <c r="G120" s="21" t="s">
        <v>1146</v>
      </c>
      <c r="H120" s="9" t="s">
        <v>400</v>
      </c>
      <c r="I120" s="19" t="s">
        <v>400</v>
      </c>
    </row>
    <row r="121" spans="1:9" s="2" customFormat="1" x14ac:dyDescent="0.35">
      <c r="A121" s="8" t="s">
        <v>401</v>
      </c>
      <c r="B121" s="21" t="s">
        <v>1147</v>
      </c>
      <c r="C121" s="8" t="s">
        <v>2092</v>
      </c>
      <c r="D121" s="19" t="s">
        <v>402</v>
      </c>
      <c r="E121" s="9"/>
      <c r="F121" s="8" t="s">
        <v>401</v>
      </c>
      <c r="G121" s="21" t="s">
        <v>1148</v>
      </c>
      <c r="H121" s="9" t="s">
        <v>403</v>
      </c>
      <c r="I121" s="19" t="s">
        <v>403</v>
      </c>
    </row>
    <row r="122" spans="1:9" s="2" customFormat="1" x14ac:dyDescent="0.35">
      <c r="A122" s="8" t="s">
        <v>404</v>
      </c>
      <c r="B122" s="21" t="s">
        <v>1149</v>
      </c>
      <c r="C122" s="8" t="s">
        <v>2093</v>
      </c>
      <c r="D122" s="19" t="s">
        <v>405</v>
      </c>
      <c r="E122" s="9"/>
      <c r="F122" s="8" t="s">
        <v>404</v>
      </c>
      <c r="G122" s="21" t="s">
        <v>1150</v>
      </c>
      <c r="H122" s="9" t="s">
        <v>406</v>
      </c>
      <c r="I122" s="19" t="s">
        <v>406</v>
      </c>
    </row>
    <row r="123" spans="1:9" s="2" customFormat="1" x14ac:dyDescent="0.35">
      <c r="A123" s="8" t="s">
        <v>407</v>
      </c>
      <c r="B123" s="21" t="s">
        <v>1151</v>
      </c>
      <c r="C123" s="8" t="s">
        <v>2094</v>
      </c>
      <c r="D123" s="19" t="s">
        <v>408</v>
      </c>
      <c r="E123" s="9"/>
      <c r="F123" s="8" t="s">
        <v>407</v>
      </c>
      <c r="G123" s="21" t="s">
        <v>1152</v>
      </c>
      <c r="H123" s="9" t="s">
        <v>409</v>
      </c>
      <c r="I123" s="19" t="s">
        <v>409</v>
      </c>
    </row>
    <row r="124" spans="1:9" s="2" customFormat="1" x14ac:dyDescent="0.35">
      <c r="A124" s="8" t="s">
        <v>410</v>
      </c>
      <c r="B124" s="21" t="s">
        <v>1153</v>
      </c>
      <c r="C124" s="8" t="s">
        <v>2095</v>
      </c>
      <c r="D124" s="19" t="s">
        <v>411</v>
      </c>
      <c r="E124" s="9"/>
      <c r="F124" s="8" t="s">
        <v>410</v>
      </c>
      <c r="G124" s="21" t="s">
        <v>1154</v>
      </c>
      <c r="H124" s="9" t="s">
        <v>412</v>
      </c>
      <c r="I124" s="19" t="s">
        <v>412</v>
      </c>
    </row>
    <row r="125" spans="1:9" s="2" customFormat="1" x14ac:dyDescent="0.35">
      <c r="A125" s="8" t="s">
        <v>413</v>
      </c>
      <c r="B125" s="21" t="s">
        <v>1155</v>
      </c>
      <c r="C125" s="8" t="s">
        <v>2096</v>
      </c>
      <c r="D125" s="19" t="s">
        <v>414</v>
      </c>
      <c r="E125" s="9"/>
      <c r="F125" s="8" t="s">
        <v>413</v>
      </c>
      <c r="G125" s="21" t="s">
        <v>1156</v>
      </c>
      <c r="H125" s="9" t="s">
        <v>415</v>
      </c>
      <c r="I125" s="19" t="s">
        <v>415</v>
      </c>
    </row>
    <row r="126" spans="1:9" s="2" customFormat="1" x14ac:dyDescent="0.35">
      <c r="A126" s="8" t="s">
        <v>416</v>
      </c>
      <c r="B126" s="21" t="s">
        <v>1157</v>
      </c>
      <c r="C126" s="8" t="s">
        <v>2097</v>
      </c>
      <c r="D126" s="19" t="s">
        <v>417</v>
      </c>
      <c r="E126" s="9"/>
      <c r="F126" s="8" t="s">
        <v>416</v>
      </c>
      <c r="G126" s="21" t="s">
        <v>1158</v>
      </c>
      <c r="H126" s="9" t="s">
        <v>418</v>
      </c>
      <c r="I126" s="19" t="s">
        <v>418</v>
      </c>
    </row>
    <row r="127" spans="1:9" s="2" customFormat="1" x14ac:dyDescent="0.35">
      <c r="A127" s="8" t="s">
        <v>419</v>
      </c>
      <c r="B127" s="21" t="s">
        <v>1159</v>
      </c>
      <c r="C127" s="8" t="s">
        <v>2098</v>
      </c>
      <c r="D127" s="19" t="s">
        <v>420</v>
      </c>
      <c r="E127" s="9"/>
      <c r="F127" s="8" t="s">
        <v>419</v>
      </c>
      <c r="G127" s="21" t="s">
        <v>1160</v>
      </c>
      <c r="H127" s="9" t="s">
        <v>421</v>
      </c>
      <c r="I127" s="19" t="s">
        <v>421</v>
      </c>
    </row>
    <row r="128" spans="1:9" s="2" customFormat="1" x14ac:dyDescent="0.35">
      <c r="A128" s="8" t="s">
        <v>422</v>
      </c>
      <c r="B128" s="21" t="s">
        <v>1161</v>
      </c>
      <c r="C128" s="8" t="s">
        <v>2099</v>
      </c>
      <c r="D128" s="19" t="s">
        <v>423</v>
      </c>
      <c r="E128" s="9"/>
      <c r="F128" s="8" t="s">
        <v>422</v>
      </c>
      <c r="G128" s="21" t="s">
        <v>1162</v>
      </c>
      <c r="H128" s="9" t="s">
        <v>424</v>
      </c>
      <c r="I128" s="19" t="s">
        <v>424</v>
      </c>
    </row>
    <row r="129" spans="1:9" s="2" customFormat="1" x14ac:dyDescent="0.35">
      <c r="A129" s="8" t="s">
        <v>425</v>
      </c>
      <c r="B129" s="21" t="s">
        <v>1163</v>
      </c>
      <c r="C129" s="8" t="s">
        <v>2100</v>
      </c>
      <c r="D129" s="19" t="s">
        <v>426</v>
      </c>
      <c r="E129" s="9"/>
      <c r="F129" s="8" t="s">
        <v>425</v>
      </c>
      <c r="G129" s="21" t="s">
        <v>1164</v>
      </c>
      <c r="H129" s="9" t="s">
        <v>427</v>
      </c>
      <c r="I129" s="19" t="s">
        <v>427</v>
      </c>
    </row>
    <row r="130" spans="1:9" s="2" customFormat="1" x14ac:dyDescent="0.35">
      <c r="A130" s="8" t="s">
        <v>428</v>
      </c>
      <c r="B130" s="21" t="s">
        <v>1165</v>
      </c>
      <c r="C130" s="8" t="s">
        <v>2101</v>
      </c>
      <c r="D130" s="19" t="s">
        <v>429</v>
      </c>
      <c r="E130" s="9"/>
      <c r="F130" s="8" t="s">
        <v>428</v>
      </c>
      <c r="G130" s="21" t="s">
        <v>1166</v>
      </c>
      <c r="H130" s="9" t="s">
        <v>430</v>
      </c>
      <c r="I130" s="19" t="s">
        <v>430</v>
      </c>
    </row>
    <row r="131" spans="1:9" s="2" customFormat="1" x14ac:dyDescent="0.35">
      <c r="A131" s="8" t="s">
        <v>431</v>
      </c>
      <c r="B131" s="21" t="s">
        <v>1167</v>
      </c>
      <c r="C131" s="8" t="s">
        <v>2102</v>
      </c>
      <c r="D131" s="19" t="s">
        <v>432</v>
      </c>
      <c r="E131" s="9"/>
      <c r="F131" s="8" t="s">
        <v>431</v>
      </c>
      <c r="G131" s="21" t="s">
        <v>1168</v>
      </c>
      <c r="H131" s="9" t="s">
        <v>433</v>
      </c>
      <c r="I131" s="19" t="s">
        <v>433</v>
      </c>
    </row>
    <row r="132" spans="1:9" s="2" customFormat="1" x14ac:dyDescent="0.35">
      <c r="A132" s="8" t="s">
        <v>434</v>
      </c>
      <c r="B132" s="21" t="s">
        <v>1169</v>
      </c>
      <c r="C132" s="8" t="s">
        <v>2103</v>
      </c>
      <c r="D132" s="19" t="s">
        <v>435</v>
      </c>
      <c r="E132" s="9"/>
      <c r="F132" s="8" t="s">
        <v>434</v>
      </c>
      <c r="G132" s="21" t="s">
        <v>1170</v>
      </c>
      <c r="H132" s="9" t="s">
        <v>436</v>
      </c>
      <c r="I132" s="19" t="s">
        <v>436</v>
      </c>
    </row>
    <row r="133" spans="1:9" s="2" customFormat="1" x14ac:dyDescent="0.35">
      <c r="A133" s="8" t="s">
        <v>437</v>
      </c>
      <c r="B133" s="21" t="s">
        <v>1171</v>
      </c>
      <c r="C133" s="8" t="s">
        <v>2104</v>
      </c>
      <c r="D133" s="19" t="s">
        <v>438</v>
      </c>
      <c r="E133" s="9"/>
      <c r="F133" s="8" t="s">
        <v>437</v>
      </c>
      <c r="G133" s="21" t="s">
        <v>1172</v>
      </c>
      <c r="H133" s="9" t="s">
        <v>439</v>
      </c>
      <c r="I133" s="19" t="s">
        <v>439</v>
      </c>
    </row>
    <row r="134" spans="1:9" s="2" customFormat="1" x14ac:dyDescent="0.35">
      <c r="A134" s="8" t="s">
        <v>440</v>
      </c>
      <c r="B134" s="21" t="s">
        <v>1173</v>
      </c>
      <c r="C134" s="8" t="s">
        <v>2105</v>
      </c>
      <c r="D134" s="19" t="s">
        <v>441</v>
      </c>
      <c r="E134" s="9"/>
      <c r="F134" s="8" t="s">
        <v>440</v>
      </c>
      <c r="G134" s="21" t="s">
        <v>1174</v>
      </c>
      <c r="H134" s="9" t="s">
        <v>442</v>
      </c>
      <c r="I134" s="19" t="s">
        <v>442</v>
      </c>
    </row>
    <row r="135" spans="1:9" s="2" customFormat="1" x14ac:dyDescent="0.35">
      <c r="A135" s="8" t="s">
        <v>443</v>
      </c>
      <c r="B135" s="21" t="s">
        <v>1175</v>
      </c>
      <c r="C135" s="8" t="s">
        <v>2106</v>
      </c>
      <c r="D135" s="19" t="s">
        <v>444</v>
      </c>
      <c r="E135" s="9"/>
      <c r="F135" s="8" t="s">
        <v>443</v>
      </c>
      <c r="G135" s="21" t="s">
        <v>1176</v>
      </c>
      <c r="H135" s="9" t="s">
        <v>445</v>
      </c>
      <c r="I135" s="19" t="s">
        <v>445</v>
      </c>
    </row>
    <row r="136" spans="1:9" s="2" customFormat="1" x14ac:dyDescent="0.35">
      <c r="A136" s="8" t="s">
        <v>446</v>
      </c>
      <c r="B136" s="21" t="s">
        <v>1177</v>
      </c>
      <c r="C136" s="8" t="s">
        <v>2107</v>
      </c>
      <c r="D136" s="19" t="s">
        <v>447</v>
      </c>
      <c r="E136" s="9"/>
      <c r="F136" s="8" t="s">
        <v>446</v>
      </c>
      <c r="G136" s="21" t="s">
        <v>1178</v>
      </c>
      <c r="H136" s="9" t="s">
        <v>448</v>
      </c>
      <c r="I136" s="19" t="s">
        <v>448</v>
      </c>
    </row>
    <row r="137" spans="1:9" s="2" customFormat="1" x14ac:dyDescent="0.35">
      <c r="A137" s="8" t="s">
        <v>449</v>
      </c>
      <c r="B137" s="21" t="s">
        <v>1179</v>
      </c>
      <c r="C137" s="8" t="s">
        <v>2108</v>
      </c>
      <c r="D137" s="19" t="s">
        <v>450</v>
      </c>
      <c r="E137" s="9"/>
      <c r="F137" s="8" t="s">
        <v>449</v>
      </c>
      <c r="G137" s="21" t="s">
        <v>1180</v>
      </c>
      <c r="H137" s="9" t="s">
        <v>451</v>
      </c>
      <c r="I137" s="19" t="s">
        <v>451</v>
      </c>
    </row>
    <row r="138" spans="1:9" s="2" customFormat="1" x14ac:dyDescent="0.35">
      <c r="A138" s="8" t="s">
        <v>452</v>
      </c>
      <c r="B138" s="21" t="s">
        <v>1181</v>
      </c>
      <c r="C138" s="8" t="s">
        <v>2109</v>
      </c>
      <c r="D138" s="19" t="s">
        <v>453</v>
      </c>
      <c r="E138" s="9"/>
      <c r="F138" s="8" t="s">
        <v>452</v>
      </c>
      <c r="G138" s="21" t="s">
        <v>1182</v>
      </c>
      <c r="H138" s="9" t="s">
        <v>454</v>
      </c>
      <c r="I138" s="19" t="s">
        <v>454</v>
      </c>
    </row>
    <row r="139" spans="1:9" s="2" customFormat="1" x14ac:dyDescent="0.35">
      <c r="A139" s="8" t="s">
        <v>455</v>
      </c>
      <c r="B139" s="21" t="s">
        <v>1183</v>
      </c>
      <c r="C139" s="8" t="s">
        <v>2110</v>
      </c>
      <c r="D139" s="19" t="s">
        <v>456</v>
      </c>
      <c r="E139" s="9"/>
      <c r="F139" s="8" t="s">
        <v>455</v>
      </c>
      <c r="G139" s="21" t="s">
        <v>1184</v>
      </c>
      <c r="H139" s="9" t="s">
        <v>457</v>
      </c>
      <c r="I139" s="19" t="s">
        <v>457</v>
      </c>
    </row>
    <row r="140" spans="1:9" s="2" customFormat="1" x14ac:dyDescent="0.35">
      <c r="A140" s="8" t="s">
        <v>458</v>
      </c>
      <c r="B140" s="21" t="s">
        <v>1185</v>
      </c>
      <c r="C140" s="8" t="s">
        <v>2111</v>
      </c>
      <c r="D140" s="19" t="s">
        <v>459</v>
      </c>
      <c r="E140" s="9"/>
      <c r="F140" s="8" t="s">
        <v>458</v>
      </c>
      <c r="G140" s="21" t="s">
        <v>1186</v>
      </c>
      <c r="H140" s="9" t="s">
        <v>460</v>
      </c>
      <c r="I140" s="19" t="s">
        <v>460</v>
      </c>
    </row>
    <row r="141" spans="1:9" s="2" customFormat="1" x14ac:dyDescent="0.35">
      <c r="A141" s="8" t="s">
        <v>461</v>
      </c>
      <c r="B141" s="21" t="s">
        <v>1187</v>
      </c>
      <c r="C141" s="8" t="s">
        <v>2112</v>
      </c>
      <c r="D141" s="19" t="s">
        <v>462</v>
      </c>
      <c r="E141" s="9"/>
      <c r="F141" s="8" t="s">
        <v>461</v>
      </c>
      <c r="G141" s="21" t="s">
        <v>1188</v>
      </c>
      <c r="H141" s="9" t="s">
        <v>463</v>
      </c>
      <c r="I141" s="19" t="s">
        <v>463</v>
      </c>
    </row>
    <row r="142" spans="1:9" s="2" customFormat="1" x14ac:dyDescent="0.35">
      <c r="A142" s="8" t="s">
        <v>464</v>
      </c>
      <c r="B142" s="21" t="s">
        <v>1189</v>
      </c>
      <c r="C142" s="8" t="s">
        <v>2113</v>
      </c>
      <c r="D142" s="19" t="s">
        <v>465</v>
      </c>
      <c r="E142" s="9"/>
      <c r="F142" s="8" t="s">
        <v>464</v>
      </c>
      <c r="G142" s="21" t="s">
        <v>1190</v>
      </c>
      <c r="H142" s="9" t="s">
        <v>466</v>
      </c>
      <c r="I142" s="19" t="s">
        <v>466</v>
      </c>
    </row>
    <row r="143" spans="1:9" s="2" customFormat="1" x14ac:dyDescent="0.35">
      <c r="A143" s="8" t="s">
        <v>467</v>
      </c>
      <c r="B143" s="21" t="s">
        <v>1191</v>
      </c>
      <c r="C143" s="8" t="s">
        <v>2114</v>
      </c>
      <c r="D143" s="19" t="s">
        <v>468</v>
      </c>
      <c r="E143" s="9"/>
      <c r="F143" s="8" t="s">
        <v>467</v>
      </c>
      <c r="G143" s="21" t="s">
        <v>1192</v>
      </c>
      <c r="H143" s="9" t="s">
        <v>469</v>
      </c>
      <c r="I143" s="19" t="s">
        <v>469</v>
      </c>
    </row>
    <row r="144" spans="1:9" s="3" customFormat="1" x14ac:dyDescent="0.35">
      <c r="A144" s="8" t="s">
        <v>470</v>
      </c>
      <c r="B144" s="21" t="s">
        <v>1193</v>
      </c>
      <c r="C144" s="8" t="s">
        <v>2115</v>
      </c>
      <c r="D144" s="19" t="s">
        <v>471</v>
      </c>
      <c r="E144" s="9"/>
      <c r="F144" s="8" t="s">
        <v>470</v>
      </c>
      <c r="G144" s="21" t="s">
        <v>1194</v>
      </c>
      <c r="H144" s="9" t="s">
        <v>472</v>
      </c>
      <c r="I144" s="19" t="s">
        <v>472</v>
      </c>
    </row>
    <row r="145" spans="1:9" s="3" customFormat="1" x14ac:dyDescent="0.35">
      <c r="A145" s="8" t="s">
        <v>473</v>
      </c>
      <c r="B145" s="21" t="s">
        <v>1195</v>
      </c>
      <c r="C145" s="8" t="s">
        <v>2116</v>
      </c>
      <c r="D145" s="19" t="s">
        <v>474</v>
      </c>
      <c r="E145" s="9"/>
      <c r="F145" s="8" t="s">
        <v>473</v>
      </c>
      <c r="G145" s="21" t="s">
        <v>1196</v>
      </c>
      <c r="H145" s="9" t="s">
        <v>475</v>
      </c>
      <c r="I145" s="19" t="s">
        <v>475</v>
      </c>
    </row>
    <row r="146" spans="1:9" s="3" customFormat="1" x14ac:dyDescent="0.35">
      <c r="A146" s="8" t="s">
        <v>476</v>
      </c>
      <c r="B146" s="21" t="s">
        <v>1197</v>
      </c>
      <c r="C146" s="8" t="s">
        <v>2117</v>
      </c>
      <c r="D146" s="19" t="s">
        <v>477</v>
      </c>
      <c r="E146" s="9"/>
      <c r="F146" s="8" t="s">
        <v>476</v>
      </c>
      <c r="G146" s="21" t="s">
        <v>1198</v>
      </c>
      <c r="H146" s="9" t="s">
        <v>478</v>
      </c>
      <c r="I146" s="19" t="s">
        <v>478</v>
      </c>
    </row>
    <row r="147" spans="1:9" s="4" customFormat="1" x14ac:dyDescent="0.35">
      <c r="A147" s="8" t="s">
        <v>479</v>
      </c>
      <c r="B147" s="21" t="s">
        <v>1199</v>
      </c>
      <c r="C147" s="8" t="s">
        <v>2118</v>
      </c>
      <c r="D147" s="19" t="s">
        <v>480</v>
      </c>
      <c r="E147" s="9"/>
      <c r="F147" s="8" t="s">
        <v>479</v>
      </c>
      <c r="G147" s="21" t="s">
        <v>1200</v>
      </c>
      <c r="H147" s="9" t="s">
        <v>481</v>
      </c>
      <c r="I147" s="19" t="s">
        <v>481</v>
      </c>
    </row>
    <row r="148" spans="1:9" s="4" customFormat="1" x14ac:dyDescent="0.35">
      <c r="A148" s="8" t="s">
        <v>482</v>
      </c>
      <c r="B148" s="21" t="s">
        <v>1201</v>
      </c>
      <c r="C148" s="8" t="s">
        <v>2119</v>
      </c>
      <c r="D148" s="19" t="s">
        <v>483</v>
      </c>
      <c r="E148" s="9"/>
      <c r="F148" s="8" t="s">
        <v>482</v>
      </c>
      <c r="G148" s="21" t="s">
        <v>1202</v>
      </c>
      <c r="H148" s="9" t="s">
        <v>484</v>
      </c>
      <c r="I148" s="19" t="s">
        <v>484</v>
      </c>
    </row>
    <row r="149" spans="1:9" s="4" customFormat="1" x14ac:dyDescent="0.35">
      <c r="A149" s="8" t="s">
        <v>485</v>
      </c>
      <c r="B149" s="21" t="s">
        <v>1203</v>
      </c>
      <c r="C149" s="8" t="s">
        <v>2120</v>
      </c>
      <c r="D149" s="19" t="s">
        <v>486</v>
      </c>
      <c r="E149" s="9"/>
      <c r="F149" s="8" t="s">
        <v>485</v>
      </c>
      <c r="G149" s="21" t="s">
        <v>1204</v>
      </c>
      <c r="H149" s="9" t="s">
        <v>487</v>
      </c>
      <c r="I149" s="19" t="s">
        <v>487</v>
      </c>
    </row>
    <row r="150" spans="1:9" s="4" customFormat="1" x14ac:dyDescent="0.35">
      <c r="A150" s="8" t="s">
        <v>488</v>
      </c>
      <c r="B150" s="21" t="s">
        <v>1205</v>
      </c>
      <c r="C150" s="8" t="s">
        <v>2121</v>
      </c>
      <c r="D150" s="19" t="s">
        <v>489</v>
      </c>
      <c r="E150" s="9"/>
      <c r="F150" s="8" t="s">
        <v>488</v>
      </c>
      <c r="G150" s="21" t="s">
        <v>1206</v>
      </c>
      <c r="H150" s="9" t="s">
        <v>490</v>
      </c>
      <c r="I150" s="19" t="s">
        <v>490</v>
      </c>
    </row>
    <row r="151" spans="1:9" x14ac:dyDescent="0.35">
      <c r="A151" s="8" t="s">
        <v>491</v>
      </c>
      <c r="B151" s="21" t="s">
        <v>1207</v>
      </c>
      <c r="C151" s="8" t="s">
        <v>2122</v>
      </c>
      <c r="D151" s="19" t="s">
        <v>492</v>
      </c>
      <c r="E151" s="9"/>
      <c r="F151" s="8" t="s">
        <v>491</v>
      </c>
      <c r="G151" s="21" t="s">
        <v>1208</v>
      </c>
      <c r="H151" s="9" t="s">
        <v>493</v>
      </c>
      <c r="I151" s="19" t="s">
        <v>493</v>
      </c>
    </row>
    <row r="152" spans="1:9" x14ac:dyDescent="0.35">
      <c r="A152" s="8" t="s">
        <v>494</v>
      </c>
      <c r="B152" s="21" t="s">
        <v>1209</v>
      </c>
      <c r="C152" s="8" t="s">
        <v>2123</v>
      </c>
      <c r="D152" s="19" t="s">
        <v>495</v>
      </c>
      <c r="E152" s="9"/>
      <c r="F152" s="8" t="s">
        <v>494</v>
      </c>
      <c r="G152" s="21" t="s">
        <v>1210</v>
      </c>
      <c r="H152" s="9" t="s">
        <v>496</v>
      </c>
      <c r="I152" s="19" t="s">
        <v>496</v>
      </c>
    </row>
    <row r="153" spans="1:9" x14ac:dyDescent="0.35">
      <c r="A153" s="8" t="s">
        <v>497</v>
      </c>
      <c r="B153" s="21" t="s">
        <v>1211</v>
      </c>
      <c r="C153" s="8" t="s">
        <v>2124</v>
      </c>
      <c r="D153" s="19" t="s">
        <v>498</v>
      </c>
      <c r="E153" s="9"/>
      <c r="F153" s="8" t="s">
        <v>497</v>
      </c>
      <c r="G153" s="21" t="s">
        <v>1212</v>
      </c>
      <c r="H153" s="9" t="s">
        <v>499</v>
      </c>
      <c r="I153" s="19" t="s">
        <v>499</v>
      </c>
    </row>
    <row r="154" spans="1:9" x14ac:dyDescent="0.35">
      <c r="A154" s="8" t="s">
        <v>500</v>
      </c>
      <c r="B154" s="21" t="s">
        <v>1213</v>
      </c>
      <c r="C154" s="8" t="s">
        <v>2125</v>
      </c>
      <c r="D154" s="19" t="s">
        <v>501</v>
      </c>
      <c r="E154" s="9"/>
      <c r="F154" s="8" t="s">
        <v>500</v>
      </c>
      <c r="G154" s="21" t="s">
        <v>1214</v>
      </c>
      <c r="H154" s="9" t="s">
        <v>502</v>
      </c>
      <c r="I154" s="19" t="s">
        <v>502</v>
      </c>
    </row>
    <row r="155" spans="1:9" x14ac:dyDescent="0.35">
      <c r="A155" s="8" t="s">
        <v>503</v>
      </c>
      <c r="B155" s="21" t="s">
        <v>1215</v>
      </c>
      <c r="C155" s="8" t="s">
        <v>2126</v>
      </c>
      <c r="D155" s="19" t="s">
        <v>504</v>
      </c>
      <c r="E155" s="9"/>
      <c r="F155" s="8" t="s">
        <v>503</v>
      </c>
      <c r="G155" s="21" t="s">
        <v>1216</v>
      </c>
      <c r="H155" s="9" t="s">
        <v>505</v>
      </c>
      <c r="I155" s="19" t="s">
        <v>505</v>
      </c>
    </row>
    <row r="156" spans="1:9" x14ac:dyDescent="0.35">
      <c r="A156" s="8" t="s">
        <v>506</v>
      </c>
      <c r="B156" s="21" t="s">
        <v>1217</v>
      </c>
      <c r="C156" s="8" t="s">
        <v>2127</v>
      </c>
      <c r="D156" s="19" t="s">
        <v>507</v>
      </c>
      <c r="E156" s="9"/>
      <c r="F156" s="8" t="s">
        <v>506</v>
      </c>
      <c r="G156" s="21" t="s">
        <v>1218</v>
      </c>
      <c r="H156" s="9" t="s">
        <v>508</v>
      </c>
      <c r="I156" s="19" t="s">
        <v>508</v>
      </c>
    </row>
    <row r="157" spans="1:9" x14ac:dyDescent="0.35">
      <c r="A157" s="8" t="s">
        <v>509</v>
      </c>
      <c r="B157" s="21" t="s">
        <v>1219</v>
      </c>
      <c r="C157" s="8" t="s">
        <v>2128</v>
      </c>
      <c r="D157" s="19" t="s">
        <v>510</v>
      </c>
      <c r="E157" s="9"/>
      <c r="F157" s="8" t="s">
        <v>509</v>
      </c>
      <c r="G157" s="21" t="s">
        <v>1220</v>
      </c>
      <c r="H157" s="9" t="s">
        <v>511</v>
      </c>
      <c r="I157" s="19" t="s">
        <v>511</v>
      </c>
    </row>
    <row r="158" spans="1:9" x14ac:dyDescent="0.35">
      <c r="A158" s="8" t="s">
        <v>512</v>
      </c>
      <c r="B158" s="21" t="s">
        <v>1221</v>
      </c>
      <c r="C158" s="8" t="s">
        <v>2129</v>
      </c>
      <c r="D158" s="19" t="s">
        <v>513</v>
      </c>
      <c r="E158" s="9"/>
      <c r="F158" s="8" t="s">
        <v>512</v>
      </c>
      <c r="G158" s="21" t="s">
        <v>1222</v>
      </c>
      <c r="H158" s="9" t="s">
        <v>514</v>
      </c>
      <c r="I158" s="19" t="s">
        <v>514</v>
      </c>
    </row>
    <row r="159" spans="1:9" x14ac:dyDescent="0.35">
      <c r="A159" s="8" t="s">
        <v>515</v>
      </c>
      <c r="B159" s="21" t="s">
        <v>1223</v>
      </c>
      <c r="C159" s="8" t="s">
        <v>2130</v>
      </c>
      <c r="D159" s="19" t="s">
        <v>516</v>
      </c>
      <c r="E159" s="9"/>
      <c r="F159" s="8" t="s">
        <v>515</v>
      </c>
      <c r="G159" s="21" t="s">
        <v>1224</v>
      </c>
      <c r="H159" s="9" t="s">
        <v>517</v>
      </c>
      <c r="I159" s="19" t="s">
        <v>517</v>
      </c>
    </row>
    <row r="160" spans="1:9" x14ac:dyDescent="0.35">
      <c r="A160" s="8" t="s">
        <v>518</v>
      </c>
      <c r="B160" s="21" t="s">
        <v>1225</v>
      </c>
      <c r="C160" s="8" t="s">
        <v>2131</v>
      </c>
      <c r="D160" s="19" t="s">
        <v>519</v>
      </c>
      <c r="E160" s="9"/>
      <c r="F160" s="8" t="s">
        <v>518</v>
      </c>
      <c r="G160" s="21" t="s">
        <v>1226</v>
      </c>
      <c r="H160" s="9" t="s">
        <v>520</v>
      </c>
      <c r="I160" s="19" t="s">
        <v>520</v>
      </c>
    </row>
    <row r="161" spans="1:9" s="1" customFormat="1" x14ac:dyDescent="0.35">
      <c r="A161" s="8" t="s">
        <v>521</v>
      </c>
      <c r="B161" s="21" t="s">
        <v>1227</v>
      </c>
      <c r="C161" s="8" t="s">
        <v>2132</v>
      </c>
      <c r="D161" s="19" t="s">
        <v>522</v>
      </c>
      <c r="E161" s="9"/>
      <c r="F161" s="8" t="s">
        <v>521</v>
      </c>
      <c r="G161" s="21" t="s">
        <v>1228</v>
      </c>
      <c r="H161" s="9" t="s">
        <v>523</v>
      </c>
      <c r="I161" s="19" t="s">
        <v>523</v>
      </c>
    </row>
    <row r="162" spans="1:9" s="1" customFormat="1" x14ac:dyDescent="0.35">
      <c r="A162" s="8" t="s">
        <v>524</v>
      </c>
      <c r="B162" s="21" t="s">
        <v>1229</v>
      </c>
      <c r="C162" s="8" t="s">
        <v>2133</v>
      </c>
      <c r="D162" s="19" t="s">
        <v>525</v>
      </c>
      <c r="E162" s="9"/>
      <c r="F162" s="8" t="s">
        <v>524</v>
      </c>
      <c r="G162" s="21" t="s">
        <v>1230</v>
      </c>
      <c r="H162" s="9" t="s">
        <v>526</v>
      </c>
      <c r="I162" s="19" t="s">
        <v>526</v>
      </c>
    </row>
    <row r="163" spans="1:9" s="1" customFormat="1" x14ac:dyDescent="0.35">
      <c r="A163" s="8" t="s">
        <v>527</v>
      </c>
      <c r="B163" s="21" t="s">
        <v>1231</v>
      </c>
      <c r="C163" s="8" t="s">
        <v>2134</v>
      </c>
      <c r="D163" s="19" t="s">
        <v>528</v>
      </c>
      <c r="E163" s="9"/>
      <c r="F163" s="8" t="s">
        <v>527</v>
      </c>
      <c r="G163" s="21" t="s">
        <v>1232</v>
      </c>
      <c r="H163" s="9" t="s">
        <v>529</v>
      </c>
      <c r="I163" s="19" t="s">
        <v>529</v>
      </c>
    </row>
    <row r="164" spans="1:9" s="1" customFormat="1" x14ac:dyDescent="0.35">
      <c r="A164" s="8" t="s">
        <v>530</v>
      </c>
      <c r="B164" s="21" t="s">
        <v>1233</v>
      </c>
      <c r="C164" s="8" t="s">
        <v>2135</v>
      </c>
      <c r="D164" s="19" t="s">
        <v>531</v>
      </c>
      <c r="E164" s="9"/>
      <c r="F164" s="8" t="s">
        <v>530</v>
      </c>
      <c r="G164" s="21" t="s">
        <v>1234</v>
      </c>
      <c r="H164" s="9" t="s">
        <v>532</v>
      </c>
      <c r="I164" s="19" t="s">
        <v>532</v>
      </c>
    </row>
    <row r="165" spans="1:9" s="1" customFormat="1" x14ac:dyDescent="0.35">
      <c r="A165" s="8" t="s">
        <v>533</v>
      </c>
      <c r="B165" s="21" t="s">
        <v>1235</v>
      </c>
      <c r="C165" s="8" t="s">
        <v>2136</v>
      </c>
      <c r="D165" s="19" t="s">
        <v>534</v>
      </c>
      <c r="E165" s="9"/>
      <c r="F165" s="8" t="s">
        <v>533</v>
      </c>
      <c r="G165" s="21" t="s">
        <v>1236</v>
      </c>
      <c r="H165" s="9" t="s">
        <v>535</v>
      </c>
      <c r="I165" s="19" t="s">
        <v>535</v>
      </c>
    </row>
    <row r="166" spans="1:9" s="1" customFormat="1" x14ac:dyDescent="0.35">
      <c r="A166" s="8" t="s">
        <v>536</v>
      </c>
      <c r="B166" s="21" t="s">
        <v>1237</v>
      </c>
      <c r="C166" s="8" t="s">
        <v>2137</v>
      </c>
      <c r="D166" s="19" t="s">
        <v>537</v>
      </c>
      <c r="E166" s="9"/>
      <c r="F166" s="8" t="s">
        <v>536</v>
      </c>
      <c r="G166" s="21" t="s">
        <v>1238</v>
      </c>
      <c r="H166" s="9" t="s">
        <v>538</v>
      </c>
      <c r="I166" s="19" t="s">
        <v>538</v>
      </c>
    </row>
    <row r="167" spans="1:9" s="1" customFormat="1" x14ac:dyDescent="0.35">
      <c r="A167" s="8" t="s">
        <v>539</v>
      </c>
      <c r="B167" s="21" t="s">
        <v>1239</v>
      </c>
      <c r="C167" s="8" t="s">
        <v>2138</v>
      </c>
      <c r="D167" s="19" t="s">
        <v>540</v>
      </c>
      <c r="E167" s="9"/>
      <c r="F167" s="8" t="s">
        <v>539</v>
      </c>
      <c r="G167" s="21" t="s">
        <v>1240</v>
      </c>
      <c r="H167" s="9" t="s">
        <v>541</v>
      </c>
      <c r="I167" s="19" t="s">
        <v>541</v>
      </c>
    </row>
    <row r="168" spans="1:9" s="1" customFormat="1" x14ac:dyDescent="0.35">
      <c r="A168" s="8" t="s">
        <v>542</v>
      </c>
      <c r="B168" s="21" t="s">
        <v>1241</v>
      </c>
      <c r="C168" s="8" t="s">
        <v>2139</v>
      </c>
      <c r="D168" s="19" t="s">
        <v>543</v>
      </c>
      <c r="E168" s="9"/>
      <c r="F168" s="8" t="s">
        <v>542</v>
      </c>
      <c r="G168" s="21" t="s">
        <v>1242</v>
      </c>
      <c r="H168" s="9" t="s">
        <v>544</v>
      </c>
      <c r="I168" s="19" t="s">
        <v>544</v>
      </c>
    </row>
    <row r="169" spans="1:9" s="1" customFormat="1" x14ac:dyDescent="0.35">
      <c r="A169" s="8" t="s">
        <v>545</v>
      </c>
      <c r="B169" s="21" t="s">
        <v>1243</v>
      </c>
      <c r="C169" s="8" t="s">
        <v>2140</v>
      </c>
      <c r="D169" s="19" t="s">
        <v>546</v>
      </c>
      <c r="E169" s="9"/>
      <c r="F169" s="8" t="s">
        <v>545</v>
      </c>
      <c r="G169" s="21" t="s">
        <v>1244</v>
      </c>
      <c r="H169" s="9" t="s">
        <v>547</v>
      </c>
      <c r="I169" s="19" t="s">
        <v>547</v>
      </c>
    </row>
    <row r="170" spans="1:9" s="1" customFormat="1" x14ac:dyDescent="0.35">
      <c r="A170" s="8" t="s">
        <v>548</v>
      </c>
      <c r="B170" s="21" t="s">
        <v>1245</v>
      </c>
      <c r="C170" s="8" t="s">
        <v>2141</v>
      </c>
      <c r="D170" s="19" t="s">
        <v>549</v>
      </c>
      <c r="E170" s="9"/>
      <c r="F170" s="8" t="s">
        <v>548</v>
      </c>
      <c r="G170" s="21" t="s">
        <v>1246</v>
      </c>
      <c r="H170" s="9" t="s">
        <v>550</v>
      </c>
      <c r="I170" s="19" t="s">
        <v>550</v>
      </c>
    </row>
    <row r="171" spans="1:9" s="1" customFormat="1" x14ac:dyDescent="0.35">
      <c r="A171" s="8" t="s">
        <v>551</v>
      </c>
      <c r="B171" s="21" t="s">
        <v>1247</v>
      </c>
      <c r="C171" s="8" t="s">
        <v>2142</v>
      </c>
      <c r="D171" s="19" t="s">
        <v>552</v>
      </c>
      <c r="E171" s="9"/>
      <c r="F171" s="8" t="s">
        <v>551</v>
      </c>
      <c r="G171" s="21" t="s">
        <v>1248</v>
      </c>
      <c r="H171" s="9" t="s">
        <v>553</v>
      </c>
      <c r="I171" s="19" t="s">
        <v>553</v>
      </c>
    </row>
    <row r="172" spans="1:9" s="1" customFormat="1" x14ac:dyDescent="0.35">
      <c r="A172" s="8" t="s">
        <v>554</v>
      </c>
      <c r="B172" s="21" t="s">
        <v>1249</v>
      </c>
      <c r="C172" s="8" t="s">
        <v>2143</v>
      </c>
      <c r="D172" s="19" t="s">
        <v>555</v>
      </c>
      <c r="E172" s="9"/>
      <c r="F172" s="8" t="s">
        <v>554</v>
      </c>
      <c r="G172" s="21" t="s">
        <v>1250</v>
      </c>
      <c r="H172" s="9" t="s">
        <v>556</v>
      </c>
      <c r="I172" s="19" t="s">
        <v>556</v>
      </c>
    </row>
    <row r="173" spans="1:9" s="1" customFormat="1" x14ac:dyDescent="0.35">
      <c r="A173" s="8" t="s">
        <v>557</v>
      </c>
      <c r="B173" s="21" t="s">
        <v>1251</v>
      </c>
      <c r="C173" s="8" t="s">
        <v>2144</v>
      </c>
      <c r="D173" s="19" t="s">
        <v>558</v>
      </c>
      <c r="E173" s="9"/>
      <c r="F173" s="8" t="s">
        <v>557</v>
      </c>
      <c r="G173" s="21" t="s">
        <v>1252</v>
      </c>
      <c r="H173" s="9" t="s">
        <v>559</v>
      </c>
      <c r="I173" s="19" t="s">
        <v>559</v>
      </c>
    </row>
    <row r="174" spans="1:9" s="1" customFormat="1" x14ac:dyDescent="0.35">
      <c r="A174" s="8" t="s">
        <v>560</v>
      </c>
      <c r="B174" s="21" t="s">
        <v>1253</v>
      </c>
      <c r="C174" s="8" t="s">
        <v>2145</v>
      </c>
      <c r="D174" s="19" t="s">
        <v>561</v>
      </c>
      <c r="E174" s="9"/>
      <c r="F174" s="8" t="s">
        <v>560</v>
      </c>
      <c r="G174" s="21" t="s">
        <v>1254</v>
      </c>
      <c r="H174" s="9" t="s">
        <v>562</v>
      </c>
      <c r="I174" s="19" t="s">
        <v>562</v>
      </c>
    </row>
    <row r="175" spans="1:9" s="1" customFormat="1" x14ac:dyDescent="0.35">
      <c r="A175" s="8" t="s">
        <v>563</v>
      </c>
      <c r="B175" s="21" t="s">
        <v>1255</v>
      </c>
      <c r="C175" s="8" t="s">
        <v>2146</v>
      </c>
      <c r="D175" s="19" t="s">
        <v>564</v>
      </c>
      <c r="E175" s="9"/>
      <c r="F175" s="8" t="s">
        <v>563</v>
      </c>
      <c r="G175" s="21" t="s">
        <v>1256</v>
      </c>
      <c r="H175" s="9" t="s">
        <v>565</v>
      </c>
      <c r="I175" s="19" t="s">
        <v>565</v>
      </c>
    </row>
    <row r="176" spans="1:9" s="1" customFormat="1" x14ac:dyDescent="0.35">
      <c r="A176" s="8" t="s">
        <v>566</v>
      </c>
      <c r="B176" s="21" t="s">
        <v>1257</v>
      </c>
      <c r="C176" s="8" t="s">
        <v>2147</v>
      </c>
      <c r="D176" s="19" t="s">
        <v>567</v>
      </c>
      <c r="E176" s="9"/>
      <c r="F176" s="8" t="s">
        <v>566</v>
      </c>
      <c r="G176" s="21" t="s">
        <v>1258</v>
      </c>
      <c r="H176" s="9" t="s">
        <v>568</v>
      </c>
      <c r="I176" s="19" t="s">
        <v>568</v>
      </c>
    </row>
    <row r="177" spans="1:9" s="1" customFormat="1" x14ac:dyDescent="0.35">
      <c r="A177" s="8" t="s">
        <v>569</v>
      </c>
      <c r="B177" s="21" t="s">
        <v>1259</v>
      </c>
      <c r="C177" s="8" t="s">
        <v>2148</v>
      </c>
      <c r="D177" s="19" t="s">
        <v>570</v>
      </c>
      <c r="E177" s="9"/>
      <c r="F177" s="8" t="s">
        <v>569</v>
      </c>
      <c r="G177" s="21" t="s">
        <v>1260</v>
      </c>
      <c r="H177" s="9" t="s">
        <v>571</v>
      </c>
      <c r="I177" s="19" t="s">
        <v>571</v>
      </c>
    </row>
    <row r="178" spans="1:9" s="1" customFormat="1" x14ac:dyDescent="0.35">
      <c r="A178" s="8" t="s">
        <v>572</v>
      </c>
      <c r="B178" s="21" t="s">
        <v>1261</v>
      </c>
      <c r="C178" s="8" t="s">
        <v>2149</v>
      </c>
      <c r="D178" s="19" t="s">
        <v>573</v>
      </c>
      <c r="E178" s="9"/>
      <c r="F178" s="8" t="s">
        <v>572</v>
      </c>
      <c r="G178" s="21" t="s">
        <v>1262</v>
      </c>
      <c r="H178" s="9" t="s">
        <v>574</v>
      </c>
      <c r="I178" s="19" t="s">
        <v>574</v>
      </c>
    </row>
    <row r="179" spans="1:9" s="1" customFormat="1" x14ac:dyDescent="0.35">
      <c r="A179" s="8" t="s">
        <v>575</v>
      </c>
      <c r="B179" s="21" t="s">
        <v>1263</v>
      </c>
      <c r="C179" s="8" t="s">
        <v>2150</v>
      </c>
      <c r="D179" s="19" t="s">
        <v>576</v>
      </c>
      <c r="E179" s="9"/>
      <c r="F179" s="8" t="s">
        <v>575</v>
      </c>
      <c r="G179" s="21" t="s">
        <v>1264</v>
      </c>
      <c r="H179" s="9" t="s">
        <v>577</v>
      </c>
      <c r="I179" s="19" t="s">
        <v>577</v>
      </c>
    </row>
    <row r="180" spans="1:9" s="1" customFormat="1" x14ac:dyDescent="0.35">
      <c r="A180" s="8" t="s">
        <v>578</v>
      </c>
      <c r="B180" s="21" t="s">
        <v>1265</v>
      </c>
      <c r="C180" s="8" t="s">
        <v>2151</v>
      </c>
      <c r="D180" s="19" t="s">
        <v>579</v>
      </c>
      <c r="E180" s="9"/>
      <c r="F180" s="8" t="s">
        <v>578</v>
      </c>
      <c r="G180" s="21" t="s">
        <v>1266</v>
      </c>
      <c r="H180" s="9" t="s">
        <v>580</v>
      </c>
      <c r="I180" s="19" t="s">
        <v>580</v>
      </c>
    </row>
    <row r="181" spans="1:9" s="1" customFormat="1" x14ac:dyDescent="0.35">
      <c r="A181" s="8" t="s">
        <v>581</v>
      </c>
      <c r="B181" s="21" t="s">
        <v>1267</v>
      </c>
      <c r="C181" s="8" t="s">
        <v>2152</v>
      </c>
      <c r="D181" s="19" t="s">
        <v>582</v>
      </c>
      <c r="E181" s="9"/>
      <c r="F181" s="8" t="s">
        <v>581</v>
      </c>
      <c r="G181" s="21" t="s">
        <v>1268</v>
      </c>
      <c r="H181" s="9" t="s">
        <v>583</v>
      </c>
      <c r="I181" s="19" t="s">
        <v>583</v>
      </c>
    </row>
    <row r="182" spans="1:9" s="1" customFormat="1" x14ac:dyDescent="0.35">
      <c r="A182" s="8" t="s">
        <v>584</v>
      </c>
      <c r="B182" s="21" t="s">
        <v>1269</v>
      </c>
      <c r="C182" s="8" t="s">
        <v>2153</v>
      </c>
      <c r="D182" s="19" t="s">
        <v>585</v>
      </c>
      <c r="E182" s="9"/>
      <c r="F182" s="8" t="s">
        <v>584</v>
      </c>
      <c r="G182" s="21" t="s">
        <v>1270</v>
      </c>
      <c r="H182" s="9" t="s">
        <v>586</v>
      </c>
      <c r="I182" s="19" t="s">
        <v>586</v>
      </c>
    </row>
    <row r="183" spans="1:9" s="1" customFormat="1" x14ac:dyDescent="0.35">
      <c r="A183" s="8" t="s">
        <v>587</v>
      </c>
      <c r="B183" s="21" t="s">
        <v>1271</v>
      </c>
      <c r="C183" s="8" t="s">
        <v>2154</v>
      </c>
      <c r="D183" s="19" t="s">
        <v>588</v>
      </c>
      <c r="E183" s="9"/>
      <c r="F183" s="8" t="s">
        <v>587</v>
      </c>
      <c r="G183" s="21" t="s">
        <v>1272</v>
      </c>
      <c r="H183" s="9" t="s">
        <v>589</v>
      </c>
      <c r="I183" s="19" t="s">
        <v>589</v>
      </c>
    </row>
    <row r="184" spans="1:9" s="1" customFormat="1" x14ac:dyDescent="0.35">
      <c r="A184" s="8" t="s">
        <v>590</v>
      </c>
      <c r="B184" s="21" t="s">
        <v>1273</v>
      </c>
      <c r="C184" s="8" t="s">
        <v>2155</v>
      </c>
      <c r="D184" s="19" t="s">
        <v>591</v>
      </c>
      <c r="E184" s="9"/>
      <c r="F184" s="8" t="s">
        <v>590</v>
      </c>
      <c r="G184" s="21" t="s">
        <v>1274</v>
      </c>
      <c r="H184" s="9" t="s">
        <v>592</v>
      </c>
      <c r="I184" s="19" t="s">
        <v>592</v>
      </c>
    </row>
    <row r="185" spans="1:9" s="1" customFormat="1" x14ac:dyDescent="0.35">
      <c r="A185" s="8" t="s">
        <v>593</v>
      </c>
      <c r="B185" s="21" t="s">
        <v>1275</v>
      </c>
      <c r="C185" s="8" t="s">
        <v>2156</v>
      </c>
      <c r="D185" s="19" t="s">
        <v>594</v>
      </c>
      <c r="E185" s="9"/>
      <c r="F185" s="8" t="s">
        <v>593</v>
      </c>
      <c r="G185" s="21" t="s">
        <v>1276</v>
      </c>
      <c r="H185" s="9" t="s">
        <v>595</v>
      </c>
      <c r="I185" s="19" t="s">
        <v>595</v>
      </c>
    </row>
    <row r="186" spans="1:9" s="1" customFormat="1" x14ac:dyDescent="0.35">
      <c r="A186" s="8" t="s">
        <v>596</v>
      </c>
      <c r="B186" s="21" t="s">
        <v>1277</v>
      </c>
      <c r="C186" s="8" t="s">
        <v>2157</v>
      </c>
      <c r="D186" s="19" t="s">
        <v>597</v>
      </c>
      <c r="E186" s="9"/>
      <c r="F186" s="8" t="s">
        <v>596</v>
      </c>
      <c r="G186" s="21" t="s">
        <v>1278</v>
      </c>
      <c r="H186" s="9" t="s">
        <v>598</v>
      </c>
      <c r="I186" s="19" t="s">
        <v>598</v>
      </c>
    </row>
    <row r="187" spans="1:9" s="1" customFormat="1" x14ac:dyDescent="0.35">
      <c r="A187" s="8" t="s">
        <v>599</v>
      </c>
      <c r="B187" s="21" t="s">
        <v>1279</v>
      </c>
      <c r="C187" s="8" t="s">
        <v>2158</v>
      </c>
      <c r="D187" s="19" t="s">
        <v>600</v>
      </c>
      <c r="E187" s="9"/>
      <c r="F187" s="8" t="s">
        <v>599</v>
      </c>
      <c r="G187" s="21" t="s">
        <v>1280</v>
      </c>
      <c r="H187" s="9" t="s">
        <v>601</v>
      </c>
      <c r="I187" s="19" t="s">
        <v>601</v>
      </c>
    </row>
    <row r="188" spans="1:9" s="1" customFormat="1" x14ac:dyDescent="0.35">
      <c r="A188" s="8" t="s">
        <v>602</v>
      </c>
      <c r="B188" s="21" t="s">
        <v>1281</v>
      </c>
      <c r="C188" s="8" t="s">
        <v>2159</v>
      </c>
      <c r="D188" s="19" t="s">
        <v>603</v>
      </c>
      <c r="E188" s="9"/>
      <c r="F188" s="8" t="s">
        <v>602</v>
      </c>
      <c r="G188" s="21" t="s">
        <v>1282</v>
      </c>
      <c r="H188" s="9" t="s">
        <v>604</v>
      </c>
      <c r="I188" s="19" t="s">
        <v>604</v>
      </c>
    </row>
    <row r="189" spans="1:9" s="1" customFormat="1" x14ac:dyDescent="0.35">
      <c r="A189" s="8" t="s">
        <v>605</v>
      </c>
      <c r="B189" s="21" t="s">
        <v>1283</v>
      </c>
      <c r="C189" s="8" t="s">
        <v>2160</v>
      </c>
      <c r="D189" s="19" t="s">
        <v>606</v>
      </c>
      <c r="E189" s="9"/>
      <c r="F189" s="8" t="s">
        <v>605</v>
      </c>
      <c r="G189" s="21" t="s">
        <v>1284</v>
      </c>
      <c r="H189" s="9" t="s">
        <v>607</v>
      </c>
      <c r="I189" s="19" t="s">
        <v>607</v>
      </c>
    </row>
    <row r="190" spans="1:9" s="1" customFormat="1" x14ac:dyDescent="0.35">
      <c r="A190" s="8" t="s">
        <v>608</v>
      </c>
      <c r="B190" s="21" t="s">
        <v>1285</v>
      </c>
      <c r="C190" s="8" t="s">
        <v>2161</v>
      </c>
      <c r="D190" s="19" t="s">
        <v>609</v>
      </c>
      <c r="E190" s="9"/>
      <c r="F190" s="8" t="s">
        <v>608</v>
      </c>
      <c r="G190" s="21" t="s">
        <v>1286</v>
      </c>
      <c r="H190" s="9" t="s">
        <v>610</v>
      </c>
      <c r="I190" s="19" t="s">
        <v>610</v>
      </c>
    </row>
    <row r="191" spans="1:9" s="1" customFormat="1" x14ac:dyDescent="0.35">
      <c r="A191" s="8" t="s">
        <v>611</v>
      </c>
      <c r="B191" s="21" t="s">
        <v>1287</v>
      </c>
      <c r="C191" s="8" t="s">
        <v>2162</v>
      </c>
      <c r="D191" s="19" t="s">
        <v>612</v>
      </c>
      <c r="E191" s="9"/>
      <c r="F191" s="8" t="s">
        <v>611</v>
      </c>
      <c r="G191" s="21" t="s">
        <v>1288</v>
      </c>
      <c r="H191" s="9" t="s">
        <v>613</v>
      </c>
      <c r="I191" s="19" t="s">
        <v>613</v>
      </c>
    </row>
    <row r="192" spans="1:9" s="1" customFormat="1" x14ac:dyDescent="0.35">
      <c r="A192" s="8" t="s">
        <v>614</v>
      </c>
      <c r="B192" s="21" t="s">
        <v>1289</v>
      </c>
      <c r="C192" s="8" t="s">
        <v>2163</v>
      </c>
      <c r="D192" s="19" t="s">
        <v>615</v>
      </c>
      <c r="E192" s="9"/>
      <c r="F192" s="8" t="s">
        <v>614</v>
      </c>
      <c r="G192" s="21" t="s">
        <v>1290</v>
      </c>
      <c r="H192" s="9" t="s">
        <v>616</v>
      </c>
      <c r="I192" s="19" t="s">
        <v>616</v>
      </c>
    </row>
    <row r="193" spans="1:9" s="1" customFormat="1" x14ac:dyDescent="0.35">
      <c r="A193" s="8" t="s">
        <v>617</v>
      </c>
      <c r="B193" s="21" t="s">
        <v>1291</v>
      </c>
      <c r="C193" s="8" t="s">
        <v>2164</v>
      </c>
      <c r="D193" s="19" t="s">
        <v>618</v>
      </c>
      <c r="E193" s="9"/>
      <c r="F193" s="8" t="s">
        <v>617</v>
      </c>
      <c r="G193" s="21" t="s">
        <v>1292</v>
      </c>
      <c r="H193" s="9" t="s">
        <v>619</v>
      </c>
      <c r="I193" s="19" t="s">
        <v>619</v>
      </c>
    </row>
    <row r="194" spans="1:9" s="5" customFormat="1" x14ac:dyDescent="0.35">
      <c r="A194" s="10" t="s">
        <v>621</v>
      </c>
      <c r="B194" s="22" t="s">
        <v>1293</v>
      </c>
      <c r="C194" s="10" t="s">
        <v>2165</v>
      </c>
      <c r="D194" s="19" t="s">
        <v>1294</v>
      </c>
      <c r="E194" s="10"/>
      <c r="F194" s="10" t="s">
        <v>621</v>
      </c>
      <c r="G194" s="22" t="s">
        <v>1295</v>
      </c>
      <c r="H194" s="12" t="s">
        <v>1296</v>
      </c>
      <c r="I194" s="19" t="s">
        <v>1296</v>
      </c>
    </row>
    <row r="195" spans="1:9" s="5" customFormat="1" x14ac:dyDescent="0.35">
      <c r="A195" s="10" t="s">
        <v>622</v>
      </c>
      <c r="B195" s="22" t="s">
        <v>1297</v>
      </c>
      <c r="C195" s="10" t="s">
        <v>2166</v>
      </c>
      <c r="D195" s="19" t="s">
        <v>1298</v>
      </c>
      <c r="E195" s="10"/>
      <c r="F195" s="10" t="s">
        <v>622</v>
      </c>
      <c r="G195" s="22" t="s">
        <v>1299</v>
      </c>
      <c r="H195" s="12" t="s">
        <v>1300</v>
      </c>
      <c r="I195" s="19" t="s">
        <v>1300</v>
      </c>
    </row>
    <row r="196" spans="1:9" s="5" customFormat="1" x14ac:dyDescent="0.35">
      <c r="A196" s="10" t="s">
        <v>623</v>
      </c>
      <c r="B196" s="22" t="s">
        <v>1301</v>
      </c>
      <c r="C196" s="10" t="s">
        <v>2167</v>
      </c>
      <c r="D196" s="19" t="s">
        <v>1302</v>
      </c>
      <c r="E196" s="10"/>
      <c r="F196" s="10" t="s">
        <v>623</v>
      </c>
      <c r="G196" s="22" t="s">
        <v>1303</v>
      </c>
      <c r="H196" s="12" t="s">
        <v>1304</v>
      </c>
      <c r="I196" s="19" t="s">
        <v>1304</v>
      </c>
    </row>
    <row r="197" spans="1:9" s="7" customFormat="1" x14ac:dyDescent="0.35">
      <c r="A197" s="10" t="s">
        <v>624</v>
      </c>
      <c r="B197" s="22" t="s">
        <v>1305</v>
      </c>
      <c r="C197" s="10" t="s">
        <v>2168</v>
      </c>
      <c r="D197" s="19" t="s">
        <v>1306</v>
      </c>
      <c r="E197" s="10"/>
      <c r="F197" s="10" t="s">
        <v>624</v>
      </c>
      <c r="G197" s="22" t="s">
        <v>1307</v>
      </c>
      <c r="H197" s="12" t="s">
        <v>1308</v>
      </c>
      <c r="I197" s="19" t="s">
        <v>1308</v>
      </c>
    </row>
    <row r="198" spans="1:9" s="7" customFormat="1" x14ac:dyDescent="0.35">
      <c r="A198" s="10" t="s">
        <v>625</v>
      </c>
      <c r="B198" s="22" t="s">
        <v>1309</v>
      </c>
      <c r="C198" s="10" t="s">
        <v>2169</v>
      </c>
      <c r="D198" s="19" t="s">
        <v>1310</v>
      </c>
      <c r="E198" s="10"/>
      <c r="F198" s="10" t="s">
        <v>625</v>
      </c>
      <c r="G198" s="22" t="s">
        <v>1311</v>
      </c>
      <c r="H198" s="12" t="s">
        <v>1312</v>
      </c>
      <c r="I198" s="19" t="s">
        <v>1312</v>
      </c>
    </row>
    <row r="199" spans="1:9" s="7" customFormat="1" x14ac:dyDescent="0.35">
      <c r="A199" s="10" t="s">
        <v>626</v>
      </c>
      <c r="B199" s="22" t="s">
        <v>1313</v>
      </c>
      <c r="C199" s="10" t="s">
        <v>2170</v>
      </c>
      <c r="D199" s="19" t="s">
        <v>1314</v>
      </c>
      <c r="E199" s="10"/>
      <c r="F199" s="10" t="s">
        <v>626</v>
      </c>
      <c r="G199" s="22" t="s">
        <v>1315</v>
      </c>
      <c r="H199" s="12" t="s">
        <v>1316</v>
      </c>
      <c r="I199" s="19" t="s">
        <v>1316</v>
      </c>
    </row>
    <row r="200" spans="1:9" s="7" customFormat="1" x14ac:dyDescent="0.35">
      <c r="A200" s="10" t="s">
        <v>627</v>
      </c>
      <c r="B200" s="22" t="s">
        <v>1317</v>
      </c>
      <c r="C200" s="10" t="s">
        <v>2171</v>
      </c>
      <c r="D200" s="19" t="s">
        <v>1318</v>
      </c>
      <c r="E200" s="10"/>
      <c r="F200" s="10" t="s">
        <v>627</v>
      </c>
      <c r="G200" s="22" t="s">
        <v>1319</v>
      </c>
      <c r="H200" s="12" t="s">
        <v>1320</v>
      </c>
      <c r="I200" s="19" t="s">
        <v>1320</v>
      </c>
    </row>
    <row r="201" spans="1:9" s="7" customFormat="1" x14ac:dyDescent="0.35">
      <c r="A201" s="10" t="s">
        <v>628</v>
      </c>
      <c r="B201" s="22" t="s">
        <v>1321</v>
      </c>
      <c r="C201" s="10" t="s">
        <v>2172</v>
      </c>
      <c r="D201" s="19" t="s">
        <v>1322</v>
      </c>
      <c r="E201" s="10"/>
      <c r="F201" s="10" t="s">
        <v>628</v>
      </c>
      <c r="G201" s="22" t="s">
        <v>1323</v>
      </c>
      <c r="H201" s="12" t="s">
        <v>1324</v>
      </c>
      <c r="I201" s="19" t="s">
        <v>1324</v>
      </c>
    </row>
    <row r="202" spans="1:9" s="7" customFormat="1" x14ac:dyDescent="0.35">
      <c r="A202" s="10" t="s">
        <v>629</v>
      </c>
      <c r="B202" s="22" t="s">
        <v>1325</v>
      </c>
      <c r="C202" s="10" t="s">
        <v>2173</v>
      </c>
      <c r="D202" s="19" t="s">
        <v>1326</v>
      </c>
      <c r="E202" s="10"/>
      <c r="F202" s="10" t="s">
        <v>629</v>
      </c>
      <c r="G202" s="22" t="s">
        <v>1327</v>
      </c>
      <c r="H202" s="12" t="s">
        <v>1328</v>
      </c>
      <c r="I202" s="19" t="s">
        <v>1328</v>
      </c>
    </row>
    <row r="203" spans="1:9" s="7" customFormat="1" x14ac:dyDescent="0.35">
      <c r="A203" s="10" t="s">
        <v>630</v>
      </c>
      <c r="B203" s="22" t="s">
        <v>1329</v>
      </c>
      <c r="C203" s="10" t="s">
        <v>2174</v>
      </c>
      <c r="D203" s="19" t="s">
        <v>1330</v>
      </c>
      <c r="E203" s="10"/>
      <c r="F203" s="10" t="s">
        <v>630</v>
      </c>
      <c r="G203" s="22" t="s">
        <v>1331</v>
      </c>
      <c r="H203" s="12" t="s">
        <v>1332</v>
      </c>
      <c r="I203" s="19" t="s">
        <v>1332</v>
      </c>
    </row>
    <row r="204" spans="1:9" s="7" customFormat="1" x14ac:dyDescent="0.35">
      <c r="A204" s="10" t="s">
        <v>631</v>
      </c>
      <c r="B204" s="22" t="s">
        <v>1333</v>
      </c>
      <c r="C204" s="10" t="s">
        <v>2175</v>
      </c>
      <c r="D204" s="19" t="s">
        <v>1334</v>
      </c>
      <c r="E204" s="10"/>
      <c r="F204" s="10" t="s">
        <v>631</v>
      </c>
      <c r="G204" s="22" t="s">
        <v>1335</v>
      </c>
      <c r="H204" s="12" t="s">
        <v>1336</v>
      </c>
      <c r="I204" s="19" t="s">
        <v>1336</v>
      </c>
    </row>
    <row r="205" spans="1:9" s="7" customFormat="1" x14ac:dyDescent="0.35">
      <c r="A205" s="10" t="s">
        <v>632</v>
      </c>
      <c r="B205" s="22" t="s">
        <v>1337</v>
      </c>
      <c r="C205" s="10" t="s">
        <v>2176</v>
      </c>
      <c r="D205" s="19" t="s">
        <v>1338</v>
      </c>
      <c r="E205" s="10"/>
      <c r="F205" s="10" t="s">
        <v>632</v>
      </c>
      <c r="G205" s="22" t="s">
        <v>1339</v>
      </c>
      <c r="H205" s="12" t="s">
        <v>1340</v>
      </c>
      <c r="I205" s="19" t="s">
        <v>1340</v>
      </c>
    </row>
    <row r="206" spans="1:9" s="7" customFormat="1" x14ac:dyDescent="0.35">
      <c r="A206" s="10" t="s">
        <v>633</v>
      </c>
      <c r="B206" s="22" t="s">
        <v>1341</v>
      </c>
      <c r="C206" s="10" t="s">
        <v>2177</v>
      </c>
      <c r="D206" s="19" t="s">
        <v>1342</v>
      </c>
      <c r="E206" s="10"/>
      <c r="F206" s="10" t="s">
        <v>633</v>
      </c>
      <c r="G206" s="22" t="s">
        <v>1343</v>
      </c>
      <c r="H206" s="12" t="s">
        <v>1344</v>
      </c>
      <c r="I206" s="19" t="s">
        <v>1344</v>
      </c>
    </row>
    <row r="207" spans="1:9" s="7" customFormat="1" x14ac:dyDescent="0.35">
      <c r="A207" s="10" t="s">
        <v>634</v>
      </c>
      <c r="B207" s="22" t="s">
        <v>1345</v>
      </c>
      <c r="C207" s="10" t="s">
        <v>2178</v>
      </c>
      <c r="D207" s="19" t="s">
        <v>1346</v>
      </c>
      <c r="E207" s="10"/>
      <c r="F207" s="10" t="s">
        <v>634</v>
      </c>
      <c r="G207" s="22" t="s">
        <v>1347</v>
      </c>
      <c r="H207" s="12" t="s">
        <v>1348</v>
      </c>
      <c r="I207" s="19" t="s">
        <v>1348</v>
      </c>
    </row>
    <row r="208" spans="1:9" s="7" customFormat="1" x14ac:dyDescent="0.35">
      <c r="A208" s="10" t="s">
        <v>635</v>
      </c>
      <c r="B208" s="22" t="s">
        <v>1349</v>
      </c>
      <c r="C208" s="10" t="s">
        <v>2179</v>
      </c>
      <c r="D208" s="19" t="s">
        <v>1350</v>
      </c>
      <c r="E208" s="10"/>
      <c r="F208" s="10" t="s">
        <v>635</v>
      </c>
      <c r="G208" s="22" t="s">
        <v>1351</v>
      </c>
      <c r="H208" s="12" t="s">
        <v>1352</v>
      </c>
      <c r="I208" s="19" t="s">
        <v>1352</v>
      </c>
    </row>
    <row r="209" spans="1:9" s="7" customFormat="1" x14ac:dyDescent="0.35">
      <c r="A209" s="10" t="s">
        <v>636</v>
      </c>
      <c r="B209" s="22" t="s">
        <v>1353</v>
      </c>
      <c r="C209" s="10" t="s">
        <v>2180</v>
      </c>
      <c r="D209" s="19" t="s">
        <v>1354</v>
      </c>
      <c r="E209" s="10"/>
      <c r="F209" s="10" t="s">
        <v>636</v>
      </c>
      <c r="G209" s="22" t="s">
        <v>1355</v>
      </c>
      <c r="H209" s="12" t="s">
        <v>1356</v>
      </c>
      <c r="I209" s="19" t="s">
        <v>1356</v>
      </c>
    </row>
    <row r="210" spans="1:9" s="7" customFormat="1" x14ac:dyDescent="0.35">
      <c r="A210" s="10" t="s">
        <v>637</v>
      </c>
      <c r="B210" s="22" t="s">
        <v>1357</v>
      </c>
      <c r="C210" s="10" t="s">
        <v>2181</v>
      </c>
      <c r="D210" s="19" t="s">
        <v>1358</v>
      </c>
      <c r="E210" s="10"/>
      <c r="F210" s="10" t="s">
        <v>637</v>
      </c>
      <c r="G210" s="22" t="s">
        <v>1359</v>
      </c>
      <c r="H210" s="12" t="s">
        <v>1360</v>
      </c>
      <c r="I210" s="19" t="s">
        <v>1360</v>
      </c>
    </row>
    <row r="211" spans="1:9" s="7" customFormat="1" x14ac:dyDescent="0.35">
      <c r="A211" s="10" t="s">
        <v>638</v>
      </c>
      <c r="B211" s="22" t="s">
        <v>1361</v>
      </c>
      <c r="C211" s="10" t="s">
        <v>2182</v>
      </c>
      <c r="D211" s="19" t="s">
        <v>1362</v>
      </c>
      <c r="E211" s="10"/>
      <c r="F211" s="10" t="s">
        <v>638</v>
      </c>
      <c r="G211" s="22" t="s">
        <v>1363</v>
      </c>
      <c r="H211" s="12" t="s">
        <v>1364</v>
      </c>
      <c r="I211" s="19" t="s">
        <v>1364</v>
      </c>
    </row>
    <row r="212" spans="1:9" s="7" customFormat="1" x14ac:dyDescent="0.35">
      <c r="A212" s="10" t="s">
        <v>639</v>
      </c>
      <c r="B212" s="22" t="s">
        <v>1365</v>
      </c>
      <c r="C212" s="10" t="s">
        <v>2183</v>
      </c>
      <c r="D212" s="19" t="s">
        <v>1366</v>
      </c>
      <c r="E212" s="10"/>
      <c r="F212" s="10" t="s">
        <v>639</v>
      </c>
      <c r="G212" s="22" t="s">
        <v>1367</v>
      </c>
      <c r="H212" s="12" t="s">
        <v>1368</v>
      </c>
      <c r="I212" s="19" t="s">
        <v>1368</v>
      </c>
    </row>
    <row r="213" spans="1:9" s="7" customFormat="1" x14ac:dyDescent="0.35">
      <c r="A213" s="10" t="s">
        <v>640</v>
      </c>
      <c r="B213" s="22" t="s">
        <v>1369</v>
      </c>
      <c r="C213" s="10" t="s">
        <v>2184</v>
      </c>
      <c r="D213" s="19" t="s">
        <v>1370</v>
      </c>
      <c r="E213" s="10"/>
      <c r="F213" s="10" t="s">
        <v>640</v>
      </c>
      <c r="G213" s="22" t="s">
        <v>1371</v>
      </c>
      <c r="H213" s="12" t="s">
        <v>1372</v>
      </c>
      <c r="I213" s="19" t="s">
        <v>1372</v>
      </c>
    </row>
    <row r="214" spans="1:9" s="7" customFormat="1" x14ac:dyDescent="0.35">
      <c r="A214" s="10" t="s">
        <v>641</v>
      </c>
      <c r="B214" s="22" t="s">
        <v>1373</v>
      </c>
      <c r="C214" s="10" t="s">
        <v>2185</v>
      </c>
      <c r="D214" s="19" t="s">
        <v>1374</v>
      </c>
      <c r="E214" s="10"/>
      <c r="F214" s="10" t="s">
        <v>641</v>
      </c>
      <c r="G214" s="22" t="s">
        <v>1375</v>
      </c>
      <c r="H214" s="12" t="s">
        <v>1376</v>
      </c>
      <c r="I214" s="19" t="s">
        <v>1376</v>
      </c>
    </row>
    <row r="215" spans="1:9" s="7" customFormat="1" x14ac:dyDescent="0.35">
      <c r="A215" s="10" t="s">
        <v>642</v>
      </c>
      <c r="B215" s="22" t="s">
        <v>1377</v>
      </c>
      <c r="C215" s="10" t="s">
        <v>2186</v>
      </c>
      <c r="D215" s="19" t="s">
        <v>1378</v>
      </c>
      <c r="E215" s="10"/>
      <c r="F215" s="10" t="s">
        <v>642</v>
      </c>
      <c r="G215" s="22" t="s">
        <v>1379</v>
      </c>
      <c r="H215" s="12" t="s">
        <v>1380</v>
      </c>
      <c r="I215" s="19" t="s">
        <v>1380</v>
      </c>
    </row>
    <row r="216" spans="1:9" s="7" customFormat="1" x14ac:dyDescent="0.35">
      <c r="A216" s="10" t="s">
        <v>643</v>
      </c>
      <c r="B216" s="22" t="s">
        <v>1381</v>
      </c>
      <c r="C216" s="10" t="s">
        <v>2187</v>
      </c>
      <c r="D216" s="19" t="s">
        <v>1382</v>
      </c>
      <c r="E216" s="10"/>
      <c r="F216" s="10" t="s">
        <v>643</v>
      </c>
      <c r="G216" s="22" t="s">
        <v>1383</v>
      </c>
      <c r="H216" s="12" t="s">
        <v>1384</v>
      </c>
      <c r="I216" s="19" t="s">
        <v>1384</v>
      </c>
    </row>
    <row r="217" spans="1:9" s="7" customFormat="1" x14ac:dyDescent="0.35">
      <c r="A217" s="10" t="s">
        <v>644</v>
      </c>
      <c r="B217" s="22" t="s">
        <v>1385</v>
      </c>
      <c r="C217" s="10" t="s">
        <v>2188</v>
      </c>
      <c r="D217" s="19" t="s">
        <v>1386</v>
      </c>
      <c r="E217" s="12"/>
      <c r="F217" s="10" t="s">
        <v>644</v>
      </c>
      <c r="G217" s="22" t="s">
        <v>1387</v>
      </c>
      <c r="H217" s="12" t="s">
        <v>1388</v>
      </c>
      <c r="I217" s="19" t="s">
        <v>1388</v>
      </c>
    </row>
    <row r="218" spans="1:9" s="7" customFormat="1" x14ac:dyDescent="0.35">
      <c r="A218" s="10" t="s">
        <v>645</v>
      </c>
      <c r="B218" s="22" t="s">
        <v>1389</v>
      </c>
      <c r="C218" s="10" t="s">
        <v>2189</v>
      </c>
      <c r="D218" s="19" t="s">
        <v>1390</v>
      </c>
      <c r="E218" s="12"/>
      <c r="F218" s="10" t="s">
        <v>645</v>
      </c>
      <c r="G218" s="22" t="s">
        <v>1391</v>
      </c>
      <c r="H218" s="12" t="s">
        <v>1392</v>
      </c>
      <c r="I218" s="19" t="s">
        <v>1392</v>
      </c>
    </row>
    <row r="219" spans="1:9" s="7" customFormat="1" x14ac:dyDescent="0.35">
      <c r="A219" s="10" t="s">
        <v>646</v>
      </c>
      <c r="B219" s="22" t="s">
        <v>1393</v>
      </c>
      <c r="C219" s="10" t="s">
        <v>2190</v>
      </c>
      <c r="D219" s="19" t="s">
        <v>1394</v>
      </c>
      <c r="E219" s="12"/>
      <c r="F219" s="10" t="s">
        <v>646</v>
      </c>
      <c r="G219" s="22" t="s">
        <v>1395</v>
      </c>
      <c r="H219" s="12" t="s">
        <v>1396</v>
      </c>
      <c r="I219" s="19" t="s">
        <v>1396</v>
      </c>
    </row>
    <row r="220" spans="1:9" s="7" customFormat="1" x14ac:dyDescent="0.35">
      <c r="A220" s="10" t="s">
        <v>647</v>
      </c>
      <c r="B220" s="22" t="s">
        <v>1397</v>
      </c>
      <c r="C220" s="10" t="s">
        <v>2191</v>
      </c>
      <c r="D220" s="19" t="s">
        <v>1398</v>
      </c>
      <c r="E220" s="12"/>
      <c r="F220" s="10" t="s">
        <v>647</v>
      </c>
      <c r="G220" s="22" t="s">
        <v>1399</v>
      </c>
      <c r="H220" s="12" t="s">
        <v>1400</v>
      </c>
      <c r="I220" s="19" t="s">
        <v>1400</v>
      </c>
    </row>
    <row r="221" spans="1:9" s="7" customFormat="1" x14ac:dyDescent="0.35">
      <c r="A221" s="10" t="s">
        <v>648</v>
      </c>
      <c r="B221" s="22" t="s">
        <v>1401</v>
      </c>
      <c r="C221" s="10" t="s">
        <v>2192</v>
      </c>
      <c r="D221" s="19" t="s">
        <v>1402</v>
      </c>
      <c r="E221" s="12"/>
      <c r="F221" s="10" t="s">
        <v>648</v>
      </c>
      <c r="G221" s="22" t="s">
        <v>1403</v>
      </c>
      <c r="H221" s="12" t="s">
        <v>1404</v>
      </c>
      <c r="I221" s="19" t="s">
        <v>1404</v>
      </c>
    </row>
    <row r="222" spans="1:9" s="7" customFormat="1" x14ac:dyDescent="0.35">
      <c r="A222" s="10" t="s">
        <v>649</v>
      </c>
      <c r="B222" s="22" t="s">
        <v>1405</v>
      </c>
      <c r="C222" s="10" t="s">
        <v>2193</v>
      </c>
      <c r="D222" s="19" t="s">
        <v>1406</v>
      </c>
      <c r="E222" s="12"/>
      <c r="F222" s="10" t="s">
        <v>649</v>
      </c>
      <c r="G222" s="22" t="s">
        <v>1407</v>
      </c>
      <c r="H222" s="12" t="s">
        <v>1408</v>
      </c>
      <c r="I222" s="19" t="s">
        <v>1408</v>
      </c>
    </row>
    <row r="223" spans="1:9" s="7" customFormat="1" x14ac:dyDescent="0.35">
      <c r="A223" s="10" t="s">
        <v>650</v>
      </c>
      <c r="B223" s="22" t="s">
        <v>1409</v>
      </c>
      <c r="C223" s="10" t="s">
        <v>2194</v>
      </c>
      <c r="D223" s="19" t="s">
        <v>1410</v>
      </c>
      <c r="E223" s="12"/>
      <c r="F223" s="10" t="s">
        <v>650</v>
      </c>
      <c r="G223" s="22" t="s">
        <v>1411</v>
      </c>
      <c r="H223" s="12" t="s">
        <v>1412</v>
      </c>
      <c r="I223" s="19" t="s">
        <v>1412</v>
      </c>
    </row>
    <row r="224" spans="1:9" s="7" customFormat="1" x14ac:dyDescent="0.35">
      <c r="A224" s="10" t="s">
        <v>651</v>
      </c>
      <c r="B224" s="22" t="s">
        <v>1413</v>
      </c>
      <c r="C224" s="10" t="s">
        <v>2195</v>
      </c>
      <c r="D224" s="19" t="s">
        <v>1414</v>
      </c>
      <c r="E224" s="12"/>
      <c r="F224" s="10" t="s">
        <v>651</v>
      </c>
      <c r="G224" s="22" t="s">
        <v>1415</v>
      </c>
      <c r="H224" s="12" t="s">
        <v>1416</v>
      </c>
      <c r="I224" s="19" t="s">
        <v>1416</v>
      </c>
    </row>
    <row r="225" spans="1:9" s="7" customFormat="1" x14ac:dyDescent="0.35">
      <c r="A225" s="10" t="s">
        <v>652</v>
      </c>
      <c r="B225" s="22" t="s">
        <v>1417</v>
      </c>
      <c r="C225" s="10" t="s">
        <v>2196</v>
      </c>
      <c r="D225" s="19" t="s">
        <v>1418</v>
      </c>
      <c r="E225" s="12"/>
      <c r="F225" s="10" t="s">
        <v>652</v>
      </c>
      <c r="G225" s="22" t="s">
        <v>1419</v>
      </c>
      <c r="H225" s="12" t="s">
        <v>1420</v>
      </c>
      <c r="I225" s="19" t="s">
        <v>1420</v>
      </c>
    </row>
    <row r="226" spans="1:9" s="7" customFormat="1" x14ac:dyDescent="0.35">
      <c r="A226" s="10" t="s">
        <v>653</v>
      </c>
      <c r="B226" s="22" t="s">
        <v>1421</v>
      </c>
      <c r="C226" s="10" t="s">
        <v>2197</v>
      </c>
      <c r="D226" s="19" t="s">
        <v>1422</v>
      </c>
      <c r="E226" s="12"/>
      <c r="F226" s="10" t="s">
        <v>653</v>
      </c>
      <c r="G226" s="22" t="s">
        <v>1423</v>
      </c>
      <c r="H226" s="12" t="s">
        <v>1424</v>
      </c>
      <c r="I226" s="19" t="s">
        <v>1424</v>
      </c>
    </row>
    <row r="227" spans="1:9" s="7" customFormat="1" x14ac:dyDescent="0.35">
      <c r="A227" s="10" t="s">
        <v>654</v>
      </c>
      <c r="B227" s="22" t="s">
        <v>1425</v>
      </c>
      <c r="C227" s="10" t="s">
        <v>2198</v>
      </c>
      <c r="D227" s="19" t="s">
        <v>1426</v>
      </c>
      <c r="E227" s="12"/>
      <c r="F227" s="10" t="s">
        <v>654</v>
      </c>
      <c r="G227" s="22" t="s">
        <v>1427</v>
      </c>
      <c r="H227" s="12" t="s">
        <v>1428</v>
      </c>
      <c r="I227" s="19" t="s">
        <v>1428</v>
      </c>
    </row>
    <row r="228" spans="1:9" s="7" customFormat="1" x14ac:dyDescent="0.35">
      <c r="A228" s="10" t="s">
        <v>655</v>
      </c>
      <c r="B228" s="22" t="s">
        <v>1429</v>
      </c>
      <c r="C228" s="10" t="s">
        <v>2199</v>
      </c>
      <c r="D228" s="19" t="s">
        <v>1430</v>
      </c>
      <c r="E228" s="12"/>
      <c r="F228" s="10" t="s">
        <v>655</v>
      </c>
      <c r="G228" s="22" t="s">
        <v>1431</v>
      </c>
      <c r="H228" s="12" t="s">
        <v>1432</v>
      </c>
      <c r="I228" s="19" t="s">
        <v>1432</v>
      </c>
    </row>
    <row r="229" spans="1:9" s="7" customFormat="1" x14ac:dyDescent="0.35">
      <c r="A229" s="10" t="s">
        <v>656</v>
      </c>
      <c r="B229" s="22" t="s">
        <v>1433</v>
      </c>
      <c r="C229" s="10" t="s">
        <v>2200</v>
      </c>
      <c r="D229" s="19" t="s">
        <v>1434</v>
      </c>
      <c r="E229" s="12"/>
      <c r="F229" s="10" t="s">
        <v>656</v>
      </c>
      <c r="G229" s="22" t="s">
        <v>1435</v>
      </c>
      <c r="H229" s="12" t="s">
        <v>1436</v>
      </c>
      <c r="I229" s="19" t="s">
        <v>1436</v>
      </c>
    </row>
    <row r="230" spans="1:9" s="7" customFormat="1" x14ac:dyDescent="0.35">
      <c r="A230" s="10" t="s">
        <v>657</v>
      </c>
      <c r="B230" s="22" t="s">
        <v>1437</v>
      </c>
      <c r="C230" s="10" t="s">
        <v>2201</v>
      </c>
      <c r="D230" s="19" t="s">
        <v>1438</v>
      </c>
      <c r="E230" s="12"/>
      <c r="F230" s="10" t="s">
        <v>657</v>
      </c>
      <c r="G230" s="22" t="s">
        <v>1439</v>
      </c>
      <c r="H230" s="12" t="s">
        <v>1440</v>
      </c>
      <c r="I230" s="19" t="s">
        <v>1440</v>
      </c>
    </row>
    <row r="231" spans="1:9" s="7" customFormat="1" x14ac:dyDescent="0.35">
      <c r="A231" s="10" t="s">
        <v>658</v>
      </c>
      <c r="B231" s="22" t="s">
        <v>1441</v>
      </c>
      <c r="C231" s="10" t="s">
        <v>2202</v>
      </c>
      <c r="D231" s="19" t="s">
        <v>1442</v>
      </c>
      <c r="E231" s="12"/>
      <c r="F231" s="10" t="s">
        <v>658</v>
      </c>
      <c r="G231" s="22" t="s">
        <v>1443</v>
      </c>
      <c r="H231" s="12" t="s">
        <v>1444</v>
      </c>
      <c r="I231" s="19" t="s">
        <v>1444</v>
      </c>
    </row>
    <row r="232" spans="1:9" s="7" customFormat="1" x14ac:dyDescent="0.35">
      <c r="A232" s="10" t="s">
        <v>659</v>
      </c>
      <c r="B232" s="22" t="s">
        <v>1445</v>
      </c>
      <c r="C232" s="10" t="s">
        <v>2203</v>
      </c>
      <c r="D232" s="19" t="s">
        <v>1446</v>
      </c>
      <c r="E232" s="12"/>
      <c r="F232" s="10" t="s">
        <v>659</v>
      </c>
      <c r="G232" s="22" t="s">
        <v>1447</v>
      </c>
      <c r="H232" s="12" t="s">
        <v>1448</v>
      </c>
      <c r="I232" s="19" t="s">
        <v>1448</v>
      </c>
    </row>
    <row r="233" spans="1:9" s="7" customFormat="1" x14ac:dyDescent="0.35">
      <c r="A233" s="10" t="s">
        <v>660</v>
      </c>
      <c r="B233" s="22" t="s">
        <v>1449</v>
      </c>
      <c r="C233" s="10" t="s">
        <v>2204</v>
      </c>
      <c r="D233" s="19" t="s">
        <v>1450</v>
      </c>
      <c r="E233" s="12"/>
      <c r="F233" s="10" t="s">
        <v>660</v>
      </c>
      <c r="G233" s="22" t="s">
        <v>1451</v>
      </c>
      <c r="H233" s="12" t="s">
        <v>1452</v>
      </c>
      <c r="I233" s="19" t="s">
        <v>1452</v>
      </c>
    </row>
    <row r="234" spans="1:9" s="7" customFormat="1" x14ac:dyDescent="0.35">
      <c r="A234" s="10" t="s">
        <v>661</v>
      </c>
      <c r="B234" s="22" t="s">
        <v>1453</v>
      </c>
      <c r="C234" s="10" t="s">
        <v>2205</v>
      </c>
      <c r="D234" s="19" t="s">
        <v>1454</v>
      </c>
      <c r="E234" s="12"/>
      <c r="F234" s="10" t="s">
        <v>661</v>
      </c>
      <c r="G234" s="22" t="s">
        <v>1455</v>
      </c>
      <c r="H234" s="12" t="s">
        <v>1456</v>
      </c>
      <c r="I234" s="19" t="s">
        <v>1456</v>
      </c>
    </row>
    <row r="235" spans="1:9" s="7" customFormat="1" x14ac:dyDescent="0.35">
      <c r="A235" s="10" t="s">
        <v>662</v>
      </c>
      <c r="B235" s="22" t="s">
        <v>1457</v>
      </c>
      <c r="C235" s="10" t="s">
        <v>2206</v>
      </c>
      <c r="D235" s="19" t="s">
        <v>1458</v>
      </c>
      <c r="E235" s="12"/>
      <c r="F235" s="10" t="s">
        <v>662</v>
      </c>
      <c r="G235" s="22" t="s">
        <v>1459</v>
      </c>
      <c r="H235" s="12" t="s">
        <v>1460</v>
      </c>
      <c r="I235" s="19" t="s">
        <v>1460</v>
      </c>
    </row>
    <row r="236" spans="1:9" s="7" customFormat="1" x14ac:dyDescent="0.35">
      <c r="A236" s="10" t="s">
        <v>663</v>
      </c>
      <c r="B236" s="22" t="s">
        <v>1461</v>
      </c>
      <c r="C236" s="10" t="s">
        <v>2207</v>
      </c>
      <c r="D236" s="19" t="s">
        <v>1462</v>
      </c>
      <c r="E236" s="12"/>
      <c r="F236" s="10" t="s">
        <v>663</v>
      </c>
      <c r="G236" s="22" t="s">
        <v>1463</v>
      </c>
      <c r="H236" s="12" t="s">
        <v>1464</v>
      </c>
      <c r="I236" s="19" t="s">
        <v>1464</v>
      </c>
    </row>
    <row r="237" spans="1:9" s="7" customFormat="1" x14ac:dyDescent="0.35">
      <c r="A237" s="10" t="s">
        <v>664</v>
      </c>
      <c r="B237" s="22" t="s">
        <v>1465</v>
      </c>
      <c r="C237" s="10" t="s">
        <v>2208</v>
      </c>
      <c r="D237" s="19" t="s">
        <v>1466</v>
      </c>
      <c r="E237" s="12"/>
      <c r="F237" s="10" t="s">
        <v>664</v>
      </c>
      <c r="G237" s="22" t="s">
        <v>1467</v>
      </c>
      <c r="H237" s="12" t="s">
        <v>1468</v>
      </c>
      <c r="I237" s="19" t="s">
        <v>1468</v>
      </c>
    </row>
    <row r="238" spans="1:9" s="7" customFormat="1" x14ac:dyDescent="0.35">
      <c r="A238" s="10" t="s">
        <v>665</v>
      </c>
      <c r="B238" s="22" t="s">
        <v>1469</v>
      </c>
      <c r="C238" s="10" t="s">
        <v>2209</v>
      </c>
      <c r="D238" s="19" t="s">
        <v>1470</v>
      </c>
      <c r="E238" s="12"/>
      <c r="F238" s="10" t="s">
        <v>665</v>
      </c>
      <c r="G238" s="22" t="s">
        <v>1471</v>
      </c>
      <c r="H238" s="12" t="s">
        <v>1472</v>
      </c>
      <c r="I238" s="19" t="s">
        <v>1472</v>
      </c>
    </row>
    <row r="239" spans="1:9" s="7" customFormat="1" x14ac:dyDescent="0.35">
      <c r="A239" s="10" t="s">
        <v>666</v>
      </c>
      <c r="B239" s="22" t="s">
        <v>1473</v>
      </c>
      <c r="C239" s="10" t="s">
        <v>2210</v>
      </c>
      <c r="D239" s="19" t="s">
        <v>1474</v>
      </c>
      <c r="E239" s="12"/>
      <c r="F239" s="10" t="s">
        <v>666</v>
      </c>
      <c r="G239" s="22" t="s">
        <v>1475</v>
      </c>
      <c r="H239" s="12" t="s">
        <v>1476</v>
      </c>
      <c r="I239" s="19" t="s">
        <v>1476</v>
      </c>
    </row>
    <row r="240" spans="1:9" s="7" customFormat="1" x14ac:dyDescent="0.35">
      <c r="A240" s="10" t="s">
        <v>667</v>
      </c>
      <c r="B240" s="22" t="s">
        <v>1477</v>
      </c>
      <c r="C240" s="10" t="s">
        <v>2211</v>
      </c>
      <c r="D240" s="19" t="s">
        <v>1478</v>
      </c>
      <c r="E240" s="12"/>
      <c r="F240" s="10" t="s">
        <v>667</v>
      </c>
      <c r="G240" s="22" t="s">
        <v>1479</v>
      </c>
      <c r="H240" s="12" t="s">
        <v>1480</v>
      </c>
      <c r="I240" s="19" t="s">
        <v>1480</v>
      </c>
    </row>
    <row r="241" spans="1:9" s="7" customFormat="1" x14ac:dyDescent="0.35">
      <c r="A241" s="10" t="s">
        <v>668</v>
      </c>
      <c r="B241" s="22" t="s">
        <v>1481</v>
      </c>
      <c r="C241" s="10" t="s">
        <v>2212</v>
      </c>
      <c r="D241" s="19" t="s">
        <v>1482</v>
      </c>
      <c r="E241" s="12"/>
      <c r="F241" s="10" t="s">
        <v>668</v>
      </c>
      <c r="G241" s="22" t="s">
        <v>1483</v>
      </c>
      <c r="H241" s="12" t="s">
        <v>1484</v>
      </c>
      <c r="I241" s="19" t="s">
        <v>1484</v>
      </c>
    </row>
    <row r="242" spans="1:9" s="7" customFormat="1" x14ac:dyDescent="0.35">
      <c r="A242" s="10" t="s">
        <v>669</v>
      </c>
      <c r="B242" s="22" t="s">
        <v>1485</v>
      </c>
      <c r="C242" s="10" t="s">
        <v>2213</v>
      </c>
      <c r="D242" s="19" t="s">
        <v>1486</v>
      </c>
      <c r="E242" s="12"/>
      <c r="F242" s="10" t="s">
        <v>669</v>
      </c>
      <c r="G242" s="22" t="s">
        <v>1487</v>
      </c>
      <c r="H242" s="12" t="s">
        <v>1488</v>
      </c>
      <c r="I242" s="19" t="s">
        <v>1488</v>
      </c>
    </row>
    <row r="243" spans="1:9" s="7" customFormat="1" x14ac:dyDescent="0.35">
      <c r="A243" s="10" t="s">
        <v>670</v>
      </c>
      <c r="B243" s="22" t="s">
        <v>1489</v>
      </c>
      <c r="C243" s="10" t="s">
        <v>2214</v>
      </c>
      <c r="D243" s="19" t="s">
        <v>1490</v>
      </c>
      <c r="E243" s="12"/>
      <c r="F243" s="10" t="s">
        <v>670</v>
      </c>
      <c r="G243" s="22" t="s">
        <v>1491</v>
      </c>
      <c r="H243" s="12" t="s">
        <v>1492</v>
      </c>
      <c r="I243" s="19" t="s">
        <v>1492</v>
      </c>
    </row>
    <row r="244" spans="1:9" s="7" customFormat="1" x14ac:dyDescent="0.35">
      <c r="A244" s="10" t="s">
        <v>671</v>
      </c>
      <c r="B244" s="22" t="s">
        <v>1493</v>
      </c>
      <c r="C244" s="10" t="s">
        <v>2215</v>
      </c>
      <c r="D244" s="19" t="s">
        <v>1494</v>
      </c>
      <c r="E244" s="12"/>
      <c r="F244" s="10" t="s">
        <v>671</v>
      </c>
      <c r="G244" s="22" t="s">
        <v>1495</v>
      </c>
      <c r="H244" s="12" t="s">
        <v>1496</v>
      </c>
      <c r="I244" s="19" t="s">
        <v>1496</v>
      </c>
    </row>
    <row r="245" spans="1:9" s="7" customFormat="1" x14ac:dyDescent="0.35">
      <c r="A245" s="10" t="s">
        <v>672</v>
      </c>
      <c r="B245" s="22" t="s">
        <v>1497</v>
      </c>
      <c r="C245" s="10" t="s">
        <v>2216</v>
      </c>
      <c r="D245" s="19" t="s">
        <v>1498</v>
      </c>
      <c r="E245" s="12"/>
      <c r="F245" s="10" t="s">
        <v>672</v>
      </c>
      <c r="G245" s="22" t="s">
        <v>1499</v>
      </c>
      <c r="H245" s="12" t="s">
        <v>1500</v>
      </c>
      <c r="I245" s="19" t="s">
        <v>1500</v>
      </c>
    </row>
    <row r="246" spans="1:9" s="7" customFormat="1" x14ac:dyDescent="0.35">
      <c r="A246" s="10" t="s">
        <v>673</v>
      </c>
      <c r="B246" s="22" t="s">
        <v>1501</v>
      </c>
      <c r="C246" s="10" t="s">
        <v>2217</v>
      </c>
      <c r="D246" s="19" t="s">
        <v>1502</v>
      </c>
      <c r="E246" s="12"/>
      <c r="F246" s="10" t="s">
        <v>673</v>
      </c>
      <c r="G246" s="22" t="s">
        <v>1503</v>
      </c>
      <c r="H246" s="12" t="s">
        <v>1504</v>
      </c>
      <c r="I246" s="19" t="s">
        <v>1504</v>
      </c>
    </row>
    <row r="247" spans="1:9" s="7" customFormat="1" x14ac:dyDescent="0.35">
      <c r="A247" s="10" t="s">
        <v>674</v>
      </c>
      <c r="B247" s="22" t="s">
        <v>1505</v>
      </c>
      <c r="C247" s="10" t="s">
        <v>2218</v>
      </c>
      <c r="D247" s="19" t="s">
        <v>1506</v>
      </c>
      <c r="E247" s="12"/>
      <c r="F247" s="10" t="s">
        <v>674</v>
      </c>
      <c r="G247" s="22" t="s">
        <v>1507</v>
      </c>
      <c r="H247" s="12" t="s">
        <v>1508</v>
      </c>
      <c r="I247" s="19" t="s">
        <v>1508</v>
      </c>
    </row>
    <row r="248" spans="1:9" s="7" customFormat="1" x14ac:dyDescent="0.35">
      <c r="A248" s="10" t="s">
        <v>675</v>
      </c>
      <c r="B248" s="22" t="s">
        <v>1509</v>
      </c>
      <c r="C248" s="10" t="s">
        <v>2219</v>
      </c>
      <c r="D248" s="19" t="s">
        <v>1510</v>
      </c>
      <c r="E248" s="12"/>
      <c r="F248" s="10" t="s">
        <v>675</v>
      </c>
      <c r="G248" s="22" t="s">
        <v>1511</v>
      </c>
      <c r="H248" s="12" t="s">
        <v>1512</v>
      </c>
      <c r="I248" s="19" t="s">
        <v>1512</v>
      </c>
    </row>
    <row r="249" spans="1:9" s="7" customFormat="1" x14ac:dyDescent="0.35">
      <c r="A249" s="10" t="s">
        <v>676</v>
      </c>
      <c r="B249" s="22" t="s">
        <v>1513</v>
      </c>
      <c r="C249" s="10" t="s">
        <v>2220</v>
      </c>
      <c r="D249" s="19" t="s">
        <v>1514</v>
      </c>
      <c r="E249" s="12"/>
      <c r="F249" s="10" t="s">
        <v>676</v>
      </c>
      <c r="G249" s="22" t="s">
        <v>1515</v>
      </c>
      <c r="H249" s="12" t="s">
        <v>1516</v>
      </c>
      <c r="I249" s="19" t="s">
        <v>1516</v>
      </c>
    </row>
    <row r="250" spans="1:9" s="7" customFormat="1" x14ac:dyDescent="0.35">
      <c r="A250" s="10" t="s">
        <v>677</v>
      </c>
      <c r="B250" s="22" t="s">
        <v>1517</v>
      </c>
      <c r="C250" s="10" t="s">
        <v>2221</v>
      </c>
      <c r="D250" s="19" t="s">
        <v>1518</v>
      </c>
      <c r="E250" s="12"/>
      <c r="F250" s="10" t="s">
        <v>677</v>
      </c>
      <c r="G250" s="22" t="s">
        <v>1519</v>
      </c>
      <c r="H250" s="12" t="s">
        <v>1520</v>
      </c>
      <c r="I250" s="19" t="s">
        <v>1520</v>
      </c>
    </row>
    <row r="251" spans="1:9" s="7" customFormat="1" x14ac:dyDescent="0.35">
      <c r="A251" s="10" t="s">
        <v>678</v>
      </c>
      <c r="B251" s="22" t="s">
        <v>1521</v>
      </c>
      <c r="C251" s="10" t="s">
        <v>2222</v>
      </c>
      <c r="D251" s="19" t="s">
        <v>1522</v>
      </c>
      <c r="E251" s="12"/>
      <c r="F251" s="10" t="s">
        <v>678</v>
      </c>
      <c r="G251" s="22" t="s">
        <v>1523</v>
      </c>
      <c r="H251" s="12" t="s">
        <v>1524</v>
      </c>
      <c r="I251" s="19" t="s">
        <v>1524</v>
      </c>
    </row>
    <row r="252" spans="1:9" s="7" customFormat="1" x14ac:dyDescent="0.35">
      <c r="A252" s="10" t="s">
        <v>679</v>
      </c>
      <c r="B252" s="22" t="s">
        <v>1525</v>
      </c>
      <c r="C252" s="10" t="s">
        <v>2223</v>
      </c>
      <c r="D252" s="19" t="s">
        <v>1526</v>
      </c>
      <c r="E252" s="12"/>
      <c r="F252" s="10" t="s">
        <v>679</v>
      </c>
      <c r="G252" s="22" t="s">
        <v>1527</v>
      </c>
      <c r="H252" s="12" t="s">
        <v>1528</v>
      </c>
      <c r="I252" s="19" t="s">
        <v>1528</v>
      </c>
    </row>
    <row r="253" spans="1:9" s="7" customFormat="1" x14ac:dyDescent="0.35">
      <c r="A253" s="10" t="s">
        <v>680</v>
      </c>
      <c r="B253" s="22" t="s">
        <v>1529</v>
      </c>
      <c r="C253" s="10" t="s">
        <v>2224</v>
      </c>
      <c r="D253" s="19" t="s">
        <v>1530</v>
      </c>
      <c r="E253" s="12"/>
      <c r="F253" s="10" t="s">
        <v>680</v>
      </c>
      <c r="G253" s="22" t="s">
        <v>1531</v>
      </c>
      <c r="H253" s="12" t="s">
        <v>1532</v>
      </c>
      <c r="I253" s="19" t="s">
        <v>1532</v>
      </c>
    </row>
    <row r="254" spans="1:9" s="7" customFormat="1" x14ac:dyDescent="0.35">
      <c r="A254" s="10" t="s">
        <v>681</v>
      </c>
      <c r="B254" s="22" t="s">
        <v>1533</v>
      </c>
      <c r="C254" s="10" t="s">
        <v>2225</v>
      </c>
      <c r="D254" s="19" t="s">
        <v>1534</v>
      </c>
      <c r="E254" s="12"/>
      <c r="F254" s="10" t="s">
        <v>681</v>
      </c>
      <c r="G254" s="22" t="s">
        <v>1535</v>
      </c>
      <c r="H254" s="12" t="s">
        <v>1536</v>
      </c>
      <c r="I254" s="19" t="s">
        <v>1536</v>
      </c>
    </row>
    <row r="255" spans="1:9" s="7" customFormat="1" x14ac:dyDescent="0.35">
      <c r="A255" s="10" t="s">
        <v>682</v>
      </c>
      <c r="B255" s="22" t="s">
        <v>1537</v>
      </c>
      <c r="C255" s="10" t="s">
        <v>2226</v>
      </c>
      <c r="D255" s="19" t="s">
        <v>1538</v>
      </c>
      <c r="E255" s="12"/>
      <c r="F255" s="10" t="s">
        <v>682</v>
      </c>
      <c r="G255" s="22" t="s">
        <v>1539</v>
      </c>
      <c r="H255" s="12" t="s">
        <v>1540</v>
      </c>
      <c r="I255" s="19" t="s">
        <v>1540</v>
      </c>
    </row>
    <row r="256" spans="1:9" s="7" customFormat="1" x14ac:dyDescent="0.35">
      <c r="A256" s="10" t="s">
        <v>683</v>
      </c>
      <c r="B256" s="22" t="s">
        <v>1541</v>
      </c>
      <c r="C256" s="10" t="s">
        <v>2227</v>
      </c>
      <c r="D256" s="19" t="s">
        <v>1542</v>
      </c>
      <c r="E256" s="12"/>
      <c r="F256" s="10" t="s">
        <v>683</v>
      </c>
      <c r="G256" s="22" t="s">
        <v>1543</v>
      </c>
      <c r="H256" s="12" t="s">
        <v>1544</v>
      </c>
      <c r="I256" s="19" t="s">
        <v>1544</v>
      </c>
    </row>
    <row r="257" spans="1:9" s="7" customFormat="1" x14ac:dyDescent="0.35">
      <c r="A257" s="10" t="s">
        <v>684</v>
      </c>
      <c r="B257" s="22" t="s">
        <v>1545</v>
      </c>
      <c r="C257" s="10" t="s">
        <v>2228</v>
      </c>
      <c r="D257" s="19" t="s">
        <v>1546</v>
      </c>
      <c r="E257" s="12"/>
      <c r="F257" s="10" t="s">
        <v>684</v>
      </c>
      <c r="G257" s="22" t="s">
        <v>1547</v>
      </c>
      <c r="H257" s="12" t="s">
        <v>1548</v>
      </c>
      <c r="I257" s="19" t="s">
        <v>1548</v>
      </c>
    </row>
    <row r="258" spans="1:9" s="7" customFormat="1" x14ac:dyDescent="0.35">
      <c r="A258" s="10" t="s">
        <v>685</v>
      </c>
      <c r="B258" s="22" t="s">
        <v>1549</v>
      </c>
      <c r="C258" s="10" t="s">
        <v>2229</v>
      </c>
      <c r="D258" s="19" t="s">
        <v>1550</v>
      </c>
      <c r="E258" s="12"/>
      <c r="F258" s="10" t="s">
        <v>685</v>
      </c>
      <c r="G258" s="22" t="s">
        <v>1551</v>
      </c>
      <c r="H258" s="12" t="s">
        <v>1552</v>
      </c>
      <c r="I258" s="19" t="s">
        <v>1552</v>
      </c>
    </row>
    <row r="259" spans="1:9" s="7" customFormat="1" x14ac:dyDescent="0.35">
      <c r="A259" s="10" t="s">
        <v>686</v>
      </c>
      <c r="B259" s="22" t="s">
        <v>1553</v>
      </c>
      <c r="C259" s="10" t="s">
        <v>2230</v>
      </c>
      <c r="D259" s="19" t="s">
        <v>1554</v>
      </c>
      <c r="E259" s="12"/>
      <c r="F259" s="10" t="s">
        <v>686</v>
      </c>
      <c r="G259" s="22" t="s">
        <v>1555</v>
      </c>
      <c r="H259" s="12" t="s">
        <v>1556</v>
      </c>
      <c r="I259" s="19" t="s">
        <v>1556</v>
      </c>
    </row>
    <row r="260" spans="1:9" s="7" customFormat="1" x14ac:dyDescent="0.35">
      <c r="A260" s="10" t="s">
        <v>687</v>
      </c>
      <c r="B260" s="22" t="s">
        <v>1557</v>
      </c>
      <c r="C260" s="10" t="s">
        <v>2231</v>
      </c>
      <c r="D260" s="19" t="s">
        <v>1558</v>
      </c>
      <c r="E260" s="12"/>
      <c r="F260" s="10" t="s">
        <v>687</v>
      </c>
      <c r="G260" s="22" t="s">
        <v>1559</v>
      </c>
      <c r="H260" s="12" t="s">
        <v>1560</v>
      </c>
      <c r="I260" s="19" t="s">
        <v>1560</v>
      </c>
    </row>
    <row r="261" spans="1:9" s="7" customFormat="1" x14ac:dyDescent="0.35">
      <c r="A261" s="10" t="s">
        <v>688</v>
      </c>
      <c r="B261" s="22" t="s">
        <v>1561</v>
      </c>
      <c r="C261" s="10" t="s">
        <v>2232</v>
      </c>
      <c r="D261" s="19" t="s">
        <v>1562</v>
      </c>
      <c r="E261" s="12"/>
      <c r="F261" s="10" t="s">
        <v>688</v>
      </c>
      <c r="G261" s="22" t="s">
        <v>1563</v>
      </c>
      <c r="H261" s="12" t="s">
        <v>1564</v>
      </c>
      <c r="I261" s="19" t="s">
        <v>1564</v>
      </c>
    </row>
    <row r="262" spans="1:9" s="7" customFormat="1" x14ac:dyDescent="0.35">
      <c r="A262" s="10" t="s">
        <v>689</v>
      </c>
      <c r="B262" s="22" t="s">
        <v>1565</v>
      </c>
      <c r="C262" s="10" t="s">
        <v>2233</v>
      </c>
      <c r="D262" s="19" t="s">
        <v>1566</v>
      </c>
      <c r="E262" s="12"/>
      <c r="F262" s="10" t="s">
        <v>689</v>
      </c>
      <c r="G262" s="22" t="s">
        <v>1567</v>
      </c>
      <c r="H262" s="12" t="s">
        <v>1568</v>
      </c>
      <c r="I262" s="19" t="s">
        <v>1568</v>
      </c>
    </row>
    <row r="263" spans="1:9" s="7" customFormat="1" x14ac:dyDescent="0.35">
      <c r="A263" s="10" t="s">
        <v>690</v>
      </c>
      <c r="B263" s="22" t="s">
        <v>1569</v>
      </c>
      <c r="C263" s="10" t="s">
        <v>2234</v>
      </c>
      <c r="D263" s="19" t="s">
        <v>1570</v>
      </c>
      <c r="E263" s="12"/>
      <c r="F263" s="10" t="s">
        <v>690</v>
      </c>
      <c r="G263" s="22" t="s">
        <v>1571</v>
      </c>
      <c r="H263" s="12" t="s">
        <v>1572</v>
      </c>
      <c r="I263" s="19" t="s">
        <v>1572</v>
      </c>
    </row>
    <row r="264" spans="1:9" s="7" customFormat="1" x14ac:dyDescent="0.35">
      <c r="A264" s="10" t="s">
        <v>691</v>
      </c>
      <c r="B264" s="22" t="s">
        <v>1573</v>
      </c>
      <c r="C264" s="10" t="s">
        <v>2235</v>
      </c>
      <c r="D264" s="19" t="s">
        <v>1574</v>
      </c>
      <c r="E264" s="12"/>
      <c r="F264" s="10" t="s">
        <v>691</v>
      </c>
      <c r="G264" s="22" t="s">
        <v>1575</v>
      </c>
      <c r="H264" s="12" t="s">
        <v>1576</v>
      </c>
      <c r="I264" s="19" t="s">
        <v>1576</v>
      </c>
    </row>
    <row r="265" spans="1:9" s="7" customFormat="1" x14ac:dyDescent="0.35">
      <c r="A265" s="10" t="s">
        <v>692</v>
      </c>
      <c r="B265" s="22" t="s">
        <v>1577</v>
      </c>
      <c r="C265" s="10" t="s">
        <v>2236</v>
      </c>
      <c r="D265" s="19" t="s">
        <v>1578</v>
      </c>
      <c r="E265" s="12"/>
      <c r="F265" s="10" t="s">
        <v>692</v>
      </c>
      <c r="G265" s="22" t="s">
        <v>1579</v>
      </c>
      <c r="H265" s="12" t="s">
        <v>1580</v>
      </c>
      <c r="I265" s="19" t="s">
        <v>1580</v>
      </c>
    </row>
    <row r="266" spans="1:9" s="7" customFormat="1" x14ac:dyDescent="0.35">
      <c r="A266" s="10" t="s">
        <v>693</v>
      </c>
      <c r="B266" s="22" t="s">
        <v>1581</v>
      </c>
      <c r="C266" s="10" t="s">
        <v>2237</v>
      </c>
      <c r="D266" s="19" t="s">
        <v>1582</v>
      </c>
      <c r="E266" s="12"/>
      <c r="F266" s="10" t="s">
        <v>693</v>
      </c>
      <c r="G266" s="22" t="s">
        <v>1583</v>
      </c>
      <c r="H266" s="12" t="s">
        <v>1584</v>
      </c>
      <c r="I266" s="19" t="s">
        <v>1584</v>
      </c>
    </row>
    <row r="267" spans="1:9" s="7" customFormat="1" x14ac:dyDescent="0.35">
      <c r="A267" s="10" t="s">
        <v>694</v>
      </c>
      <c r="B267" s="22" t="s">
        <v>1585</v>
      </c>
      <c r="C267" s="10" t="s">
        <v>2238</v>
      </c>
      <c r="D267" s="19" t="s">
        <v>1586</v>
      </c>
      <c r="E267" s="12"/>
      <c r="F267" s="10" t="s">
        <v>694</v>
      </c>
      <c r="G267" s="22" t="s">
        <v>1587</v>
      </c>
      <c r="H267" s="12" t="s">
        <v>1588</v>
      </c>
      <c r="I267" s="19" t="s">
        <v>1588</v>
      </c>
    </row>
    <row r="268" spans="1:9" s="7" customFormat="1" x14ac:dyDescent="0.35">
      <c r="A268" s="10" t="s">
        <v>695</v>
      </c>
      <c r="B268" s="22" t="s">
        <v>1589</v>
      </c>
      <c r="C268" s="10" t="s">
        <v>2239</v>
      </c>
      <c r="D268" s="19" t="s">
        <v>1590</v>
      </c>
      <c r="E268" s="12"/>
      <c r="F268" s="10" t="s">
        <v>695</v>
      </c>
      <c r="G268" s="22" t="s">
        <v>1591</v>
      </c>
      <c r="H268" s="12" t="s">
        <v>1592</v>
      </c>
      <c r="I268" s="19" t="s">
        <v>1592</v>
      </c>
    </row>
    <row r="269" spans="1:9" s="7" customFormat="1" x14ac:dyDescent="0.35">
      <c r="A269" s="10" t="s">
        <v>696</v>
      </c>
      <c r="B269" s="22" t="s">
        <v>1593</v>
      </c>
      <c r="C269" s="10" t="s">
        <v>2240</v>
      </c>
      <c r="D269" s="19" t="s">
        <v>1594</v>
      </c>
      <c r="E269" s="12"/>
      <c r="F269" s="10" t="s">
        <v>696</v>
      </c>
      <c r="G269" s="22" t="s">
        <v>1595</v>
      </c>
      <c r="H269" s="12" t="s">
        <v>1596</v>
      </c>
      <c r="I269" s="19" t="s">
        <v>1596</v>
      </c>
    </row>
    <row r="270" spans="1:9" s="7" customFormat="1" x14ac:dyDescent="0.35">
      <c r="A270" s="10" t="s">
        <v>697</v>
      </c>
      <c r="B270" s="22" t="s">
        <v>1597</v>
      </c>
      <c r="C270" s="10" t="s">
        <v>2241</v>
      </c>
      <c r="D270" s="19" t="s">
        <v>1598</v>
      </c>
      <c r="E270" s="12"/>
      <c r="F270" s="10" t="s">
        <v>697</v>
      </c>
      <c r="G270" s="22" t="s">
        <v>1599</v>
      </c>
      <c r="H270" s="12" t="s">
        <v>1600</v>
      </c>
      <c r="I270" s="19" t="s">
        <v>1600</v>
      </c>
    </row>
    <row r="271" spans="1:9" s="7" customFormat="1" x14ac:dyDescent="0.35">
      <c r="A271" s="10" t="s">
        <v>698</v>
      </c>
      <c r="B271" s="22" t="s">
        <v>1601</v>
      </c>
      <c r="C271" s="10" t="s">
        <v>2242</v>
      </c>
      <c r="D271" s="19" t="s">
        <v>1602</v>
      </c>
      <c r="E271" s="12"/>
      <c r="F271" s="10" t="s">
        <v>698</v>
      </c>
      <c r="G271" s="22" t="s">
        <v>1603</v>
      </c>
      <c r="H271" s="12" t="s">
        <v>1604</v>
      </c>
      <c r="I271" s="19" t="s">
        <v>1604</v>
      </c>
    </row>
    <row r="272" spans="1:9" s="7" customFormat="1" x14ac:dyDescent="0.35">
      <c r="A272" s="10" t="s">
        <v>699</v>
      </c>
      <c r="B272" s="22" t="s">
        <v>1605</v>
      </c>
      <c r="C272" s="10" t="s">
        <v>2243</v>
      </c>
      <c r="D272" s="19" t="s">
        <v>1606</v>
      </c>
      <c r="E272" s="12"/>
      <c r="F272" s="10" t="s">
        <v>699</v>
      </c>
      <c r="G272" s="22" t="s">
        <v>1607</v>
      </c>
      <c r="H272" s="12" t="s">
        <v>1608</v>
      </c>
      <c r="I272" s="19" t="s">
        <v>1608</v>
      </c>
    </row>
    <row r="273" spans="1:9" s="7" customFormat="1" x14ac:dyDescent="0.35">
      <c r="A273" s="10" t="s">
        <v>700</v>
      </c>
      <c r="B273" s="22" t="s">
        <v>1609</v>
      </c>
      <c r="C273" s="10" t="s">
        <v>2244</v>
      </c>
      <c r="D273" s="19" t="s">
        <v>1610</v>
      </c>
      <c r="E273" s="12"/>
      <c r="F273" s="10" t="s">
        <v>700</v>
      </c>
      <c r="G273" s="22" t="s">
        <v>1611</v>
      </c>
      <c r="H273" s="12" t="s">
        <v>1612</v>
      </c>
      <c r="I273" s="19" t="s">
        <v>1612</v>
      </c>
    </row>
    <row r="274" spans="1:9" s="7" customFormat="1" x14ac:dyDescent="0.35">
      <c r="A274" s="10" t="s">
        <v>701</v>
      </c>
      <c r="B274" s="22" t="s">
        <v>1613</v>
      </c>
      <c r="C274" s="10" t="s">
        <v>2245</v>
      </c>
      <c r="D274" s="19" t="s">
        <v>1614</v>
      </c>
      <c r="E274" s="12"/>
      <c r="F274" s="10" t="s">
        <v>701</v>
      </c>
      <c r="G274" s="22" t="s">
        <v>1615</v>
      </c>
      <c r="H274" s="12" t="s">
        <v>1616</v>
      </c>
      <c r="I274" s="19" t="s">
        <v>1616</v>
      </c>
    </row>
    <row r="275" spans="1:9" s="7" customFormat="1" x14ac:dyDescent="0.35">
      <c r="A275" s="10" t="s">
        <v>702</v>
      </c>
      <c r="B275" s="22" t="s">
        <v>1617</v>
      </c>
      <c r="C275" s="10" t="s">
        <v>2246</v>
      </c>
      <c r="D275" s="19" t="s">
        <v>1618</v>
      </c>
      <c r="E275" s="12"/>
      <c r="F275" s="10" t="s">
        <v>702</v>
      </c>
      <c r="G275" s="22" t="s">
        <v>1619</v>
      </c>
      <c r="H275" s="12" t="s">
        <v>1620</v>
      </c>
      <c r="I275" s="19" t="s">
        <v>1620</v>
      </c>
    </row>
    <row r="276" spans="1:9" s="7" customFormat="1" x14ac:dyDescent="0.35">
      <c r="A276" s="10" t="s">
        <v>703</v>
      </c>
      <c r="B276" s="22" t="s">
        <v>1621</v>
      </c>
      <c r="C276" s="10" t="s">
        <v>2247</v>
      </c>
      <c r="D276" s="19" t="s">
        <v>1622</v>
      </c>
      <c r="E276" s="12"/>
      <c r="F276" s="10" t="s">
        <v>703</v>
      </c>
      <c r="G276" s="22" t="s">
        <v>1623</v>
      </c>
      <c r="H276" s="12" t="s">
        <v>1624</v>
      </c>
      <c r="I276" s="19" t="s">
        <v>1624</v>
      </c>
    </row>
    <row r="277" spans="1:9" s="7" customFormat="1" x14ac:dyDescent="0.35">
      <c r="A277" s="10" t="s">
        <v>704</v>
      </c>
      <c r="B277" s="22" t="s">
        <v>1625</v>
      </c>
      <c r="C277" s="10" t="s">
        <v>2248</v>
      </c>
      <c r="D277" s="19" t="s">
        <v>1626</v>
      </c>
      <c r="E277" s="12"/>
      <c r="F277" s="10" t="s">
        <v>704</v>
      </c>
      <c r="G277" s="22" t="s">
        <v>1627</v>
      </c>
      <c r="H277" s="12" t="s">
        <v>1628</v>
      </c>
      <c r="I277" s="19" t="s">
        <v>1628</v>
      </c>
    </row>
    <row r="278" spans="1:9" s="7" customFormat="1" x14ac:dyDescent="0.35">
      <c r="A278" s="10" t="s">
        <v>705</v>
      </c>
      <c r="B278" s="22" t="s">
        <v>1629</v>
      </c>
      <c r="C278" s="10" t="s">
        <v>2249</v>
      </c>
      <c r="D278" s="19" t="s">
        <v>1630</v>
      </c>
      <c r="E278" s="12"/>
      <c r="F278" s="10" t="s">
        <v>705</v>
      </c>
      <c r="G278" s="22" t="s">
        <v>1631</v>
      </c>
      <c r="H278" s="12" t="s">
        <v>1632</v>
      </c>
      <c r="I278" s="19" t="s">
        <v>1632</v>
      </c>
    </row>
    <row r="279" spans="1:9" s="7" customFormat="1" x14ac:dyDescent="0.35">
      <c r="A279" s="10" t="s">
        <v>706</v>
      </c>
      <c r="B279" s="22" t="s">
        <v>1633</v>
      </c>
      <c r="C279" s="10" t="s">
        <v>2250</v>
      </c>
      <c r="D279" s="19" t="s">
        <v>1634</v>
      </c>
      <c r="E279" s="12"/>
      <c r="F279" s="10" t="s">
        <v>706</v>
      </c>
      <c r="G279" s="22" t="s">
        <v>1635</v>
      </c>
      <c r="H279" s="12" t="s">
        <v>1636</v>
      </c>
      <c r="I279" s="19" t="s">
        <v>1636</v>
      </c>
    </row>
    <row r="280" spans="1:9" s="7" customFormat="1" x14ac:dyDescent="0.35">
      <c r="A280" s="10" t="s">
        <v>707</v>
      </c>
      <c r="B280" s="22" t="s">
        <v>1637</v>
      </c>
      <c r="C280" s="10" t="s">
        <v>2251</v>
      </c>
      <c r="D280" s="19" t="s">
        <v>1638</v>
      </c>
      <c r="E280" s="12"/>
      <c r="F280" s="10" t="s">
        <v>707</v>
      </c>
      <c r="G280" s="22" t="s">
        <v>1639</v>
      </c>
      <c r="H280" s="12" t="s">
        <v>1640</v>
      </c>
      <c r="I280" s="19" t="s">
        <v>1640</v>
      </c>
    </row>
    <row r="281" spans="1:9" s="7" customFormat="1" x14ac:dyDescent="0.35">
      <c r="A281" s="10" t="s">
        <v>708</v>
      </c>
      <c r="B281" s="22" t="s">
        <v>1641</v>
      </c>
      <c r="C281" s="10" t="s">
        <v>2252</v>
      </c>
      <c r="D281" s="19" t="s">
        <v>1642</v>
      </c>
      <c r="E281" s="12"/>
      <c r="F281" s="10" t="s">
        <v>708</v>
      </c>
      <c r="G281" s="22" t="s">
        <v>1643</v>
      </c>
      <c r="H281" s="12" t="s">
        <v>1644</v>
      </c>
      <c r="I281" s="19" t="s">
        <v>1644</v>
      </c>
    </row>
    <row r="282" spans="1:9" s="7" customFormat="1" x14ac:dyDescent="0.35">
      <c r="A282" s="10" t="s">
        <v>709</v>
      </c>
      <c r="B282" s="22" t="s">
        <v>1645</v>
      </c>
      <c r="C282" s="10" t="s">
        <v>2253</v>
      </c>
      <c r="D282" s="19" t="s">
        <v>1646</v>
      </c>
      <c r="E282" s="12"/>
      <c r="F282" s="10" t="s">
        <v>709</v>
      </c>
      <c r="G282" s="22" t="s">
        <v>1647</v>
      </c>
      <c r="H282" s="12" t="s">
        <v>1648</v>
      </c>
      <c r="I282" s="19" t="s">
        <v>1648</v>
      </c>
    </row>
    <row r="283" spans="1:9" s="7" customFormat="1" x14ac:dyDescent="0.35">
      <c r="A283" s="10" t="s">
        <v>710</v>
      </c>
      <c r="B283" s="22" t="s">
        <v>1649</v>
      </c>
      <c r="C283" s="10" t="s">
        <v>2254</v>
      </c>
      <c r="D283" s="19" t="s">
        <v>1650</v>
      </c>
      <c r="E283" s="12"/>
      <c r="F283" s="10" t="s">
        <v>710</v>
      </c>
      <c r="G283" s="22" t="s">
        <v>1651</v>
      </c>
      <c r="H283" s="12" t="s">
        <v>1652</v>
      </c>
      <c r="I283" s="19" t="s">
        <v>1652</v>
      </c>
    </row>
    <row r="284" spans="1:9" s="7" customFormat="1" x14ac:dyDescent="0.35">
      <c r="A284" s="10" t="s">
        <v>711</v>
      </c>
      <c r="B284" s="22" t="s">
        <v>1653</v>
      </c>
      <c r="C284" s="10" t="s">
        <v>2255</v>
      </c>
      <c r="D284" s="19" t="s">
        <v>1654</v>
      </c>
      <c r="E284" s="12"/>
      <c r="F284" s="10" t="s">
        <v>711</v>
      </c>
      <c r="G284" s="22" t="s">
        <v>1655</v>
      </c>
      <c r="H284" s="12" t="s">
        <v>1656</v>
      </c>
      <c r="I284" s="19" t="s">
        <v>1656</v>
      </c>
    </row>
    <row r="285" spans="1:9" s="7" customFormat="1" x14ac:dyDescent="0.35">
      <c r="A285" s="10" t="s">
        <v>712</v>
      </c>
      <c r="B285" s="22" t="s">
        <v>1657</v>
      </c>
      <c r="C285" s="10" t="s">
        <v>2256</v>
      </c>
      <c r="D285" s="19" t="s">
        <v>1658</v>
      </c>
      <c r="E285" s="12"/>
      <c r="F285" s="10" t="s">
        <v>712</v>
      </c>
      <c r="G285" s="22" t="s">
        <v>1659</v>
      </c>
      <c r="H285" s="12" t="s">
        <v>1660</v>
      </c>
      <c r="I285" s="19" t="s">
        <v>1660</v>
      </c>
    </row>
    <row r="286" spans="1:9" s="7" customFormat="1" x14ac:dyDescent="0.35">
      <c r="A286" s="10" t="s">
        <v>713</v>
      </c>
      <c r="B286" s="22" t="s">
        <v>1661</v>
      </c>
      <c r="C286" s="10" t="s">
        <v>2257</v>
      </c>
      <c r="D286" s="19" t="s">
        <v>1662</v>
      </c>
      <c r="E286" s="12"/>
      <c r="F286" s="10" t="s">
        <v>713</v>
      </c>
      <c r="G286" s="22" t="s">
        <v>1663</v>
      </c>
      <c r="H286" s="12" t="s">
        <v>1664</v>
      </c>
      <c r="I286" s="19" t="s">
        <v>1664</v>
      </c>
    </row>
    <row r="287" spans="1:9" s="7" customFormat="1" x14ac:dyDescent="0.35">
      <c r="A287" s="10" t="s">
        <v>714</v>
      </c>
      <c r="B287" s="22" t="s">
        <v>1665</v>
      </c>
      <c r="C287" s="10" t="s">
        <v>2258</v>
      </c>
      <c r="D287" s="19" t="s">
        <v>1666</v>
      </c>
      <c r="E287" s="12"/>
      <c r="F287" s="10" t="s">
        <v>714</v>
      </c>
      <c r="G287" s="22" t="s">
        <v>1667</v>
      </c>
      <c r="H287" s="12" t="s">
        <v>1668</v>
      </c>
      <c r="I287" s="19" t="s">
        <v>1668</v>
      </c>
    </row>
    <row r="288" spans="1:9" s="7" customFormat="1" x14ac:dyDescent="0.35">
      <c r="A288" s="10" t="s">
        <v>715</v>
      </c>
      <c r="B288" s="22" t="s">
        <v>1669</v>
      </c>
      <c r="C288" s="10" t="s">
        <v>2259</v>
      </c>
      <c r="D288" s="19" t="s">
        <v>1670</v>
      </c>
      <c r="E288" s="12"/>
      <c r="F288" s="10" t="s">
        <v>715</v>
      </c>
      <c r="G288" s="22" t="s">
        <v>1671</v>
      </c>
      <c r="H288" s="12" t="s">
        <v>1672</v>
      </c>
      <c r="I288" s="19" t="s">
        <v>1672</v>
      </c>
    </row>
    <row r="289" spans="1:9" s="7" customFormat="1" x14ac:dyDescent="0.35">
      <c r="A289" s="10" t="s">
        <v>716</v>
      </c>
      <c r="B289" s="22" t="s">
        <v>1673</v>
      </c>
      <c r="C289" s="10" t="s">
        <v>2260</v>
      </c>
      <c r="D289" s="19" t="s">
        <v>1674</v>
      </c>
      <c r="E289" s="12"/>
      <c r="F289" s="10" t="s">
        <v>716</v>
      </c>
      <c r="G289" s="22" t="s">
        <v>1675</v>
      </c>
      <c r="H289" s="12" t="s">
        <v>1676</v>
      </c>
      <c r="I289" s="19" t="s">
        <v>1676</v>
      </c>
    </row>
    <row r="290" spans="1:9" s="6" customFormat="1" x14ac:dyDescent="0.35">
      <c r="A290" s="11" t="s">
        <v>717</v>
      </c>
      <c r="B290" s="23" t="s">
        <v>1677</v>
      </c>
      <c r="C290" s="11" t="s">
        <v>2261</v>
      </c>
      <c r="D290" s="19" t="s">
        <v>1678</v>
      </c>
      <c r="E290" s="20"/>
      <c r="F290" s="11" t="s">
        <v>717</v>
      </c>
      <c r="G290" s="23" t="s">
        <v>1679</v>
      </c>
      <c r="H290" s="13" t="s">
        <v>1680</v>
      </c>
      <c r="I290" s="19" t="s">
        <v>1680</v>
      </c>
    </row>
    <row r="291" spans="1:9" s="6" customFormat="1" x14ac:dyDescent="0.35">
      <c r="A291" s="11" t="s">
        <v>718</v>
      </c>
      <c r="B291" s="23" t="s">
        <v>1681</v>
      </c>
      <c r="C291" s="11" t="s">
        <v>2262</v>
      </c>
      <c r="D291" s="19" t="s">
        <v>1682</v>
      </c>
      <c r="E291" s="20"/>
      <c r="F291" s="11" t="s">
        <v>718</v>
      </c>
      <c r="G291" s="23" t="s">
        <v>1683</v>
      </c>
      <c r="H291" s="13" t="s">
        <v>1684</v>
      </c>
      <c r="I291" s="19" t="s">
        <v>1684</v>
      </c>
    </row>
    <row r="292" spans="1:9" s="6" customFormat="1" x14ac:dyDescent="0.35">
      <c r="A292" s="11" t="s">
        <v>719</v>
      </c>
      <c r="B292" s="23" t="s">
        <v>1685</v>
      </c>
      <c r="C292" s="11" t="s">
        <v>2263</v>
      </c>
      <c r="D292" s="19" t="s">
        <v>1686</v>
      </c>
      <c r="E292" s="20"/>
      <c r="F292" s="11" t="s">
        <v>719</v>
      </c>
      <c r="G292" s="23" t="s">
        <v>1687</v>
      </c>
      <c r="H292" s="13" t="s">
        <v>1688</v>
      </c>
      <c r="I292" s="19" t="s">
        <v>1688</v>
      </c>
    </row>
    <row r="293" spans="1:9" s="6" customFormat="1" x14ac:dyDescent="0.35">
      <c r="A293" s="11" t="s">
        <v>720</v>
      </c>
      <c r="B293" s="23" t="s">
        <v>1689</v>
      </c>
      <c r="C293" s="11" t="s">
        <v>2264</v>
      </c>
      <c r="D293" s="19" t="s">
        <v>1690</v>
      </c>
      <c r="E293" s="20"/>
      <c r="F293" s="11" t="s">
        <v>720</v>
      </c>
      <c r="G293" s="23" t="s">
        <v>1691</v>
      </c>
      <c r="H293" s="13" t="s">
        <v>1692</v>
      </c>
      <c r="I293" s="19" t="s">
        <v>1692</v>
      </c>
    </row>
    <row r="294" spans="1:9" s="6" customFormat="1" x14ac:dyDescent="0.35">
      <c r="A294" s="11" t="s">
        <v>721</v>
      </c>
      <c r="B294" s="23" t="s">
        <v>1693</v>
      </c>
      <c r="C294" s="11" t="s">
        <v>2265</v>
      </c>
      <c r="D294" s="19" t="s">
        <v>1694</v>
      </c>
      <c r="E294" s="20"/>
      <c r="F294" s="11" t="s">
        <v>721</v>
      </c>
      <c r="G294" s="23" t="s">
        <v>1695</v>
      </c>
      <c r="H294" s="13" t="s">
        <v>1696</v>
      </c>
      <c r="I294" s="19" t="s">
        <v>1696</v>
      </c>
    </row>
    <row r="295" spans="1:9" s="6" customFormat="1" x14ac:dyDescent="0.35">
      <c r="A295" s="11" t="s">
        <v>722</v>
      </c>
      <c r="B295" s="23" t="s">
        <v>1697</v>
      </c>
      <c r="C295" s="11" t="s">
        <v>2266</v>
      </c>
      <c r="D295" s="19" t="s">
        <v>1698</v>
      </c>
      <c r="E295" s="20"/>
      <c r="F295" s="11" t="s">
        <v>722</v>
      </c>
      <c r="G295" s="23" t="s">
        <v>1699</v>
      </c>
      <c r="H295" s="13" t="s">
        <v>1700</v>
      </c>
      <c r="I295" s="19" t="s">
        <v>1700</v>
      </c>
    </row>
    <row r="296" spans="1:9" s="6" customFormat="1" x14ac:dyDescent="0.35">
      <c r="A296" s="11" t="s">
        <v>723</v>
      </c>
      <c r="B296" s="23" t="s">
        <v>1701</v>
      </c>
      <c r="C296" s="11" t="s">
        <v>2267</v>
      </c>
      <c r="D296" s="19" t="s">
        <v>1702</v>
      </c>
      <c r="E296" s="20"/>
      <c r="F296" s="11" t="s">
        <v>723</v>
      </c>
      <c r="G296" s="23" t="s">
        <v>1703</v>
      </c>
      <c r="H296" s="13" t="s">
        <v>1704</v>
      </c>
      <c r="I296" s="19" t="s">
        <v>1704</v>
      </c>
    </row>
    <row r="297" spans="1:9" s="6" customFormat="1" x14ac:dyDescent="0.35">
      <c r="A297" s="11" t="s">
        <v>724</v>
      </c>
      <c r="B297" s="23" t="s">
        <v>1705</v>
      </c>
      <c r="C297" s="11" t="s">
        <v>2268</v>
      </c>
      <c r="D297" s="19" t="s">
        <v>1706</v>
      </c>
      <c r="E297" s="20"/>
      <c r="F297" s="11" t="s">
        <v>724</v>
      </c>
      <c r="G297" s="23" t="s">
        <v>1707</v>
      </c>
      <c r="H297" s="13" t="s">
        <v>1708</v>
      </c>
      <c r="I297" s="19" t="s">
        <v>1708</v>
      </c>
    </row>
    <row r="298" spans="1:9" s="6" customFormat="1" x14ac:dyDescent="0.35">
      <c r="A298" s="11" t="s">
        <v>725</v>
      </c>
      <c r="B298" s="23" t="s">
        <v>1709</v>
      </c>
      <c r="C298" s="11" t="s">
        <v>2269</v>
      </c>
      <c r="D298" s="19" t="s">
        <v>1710</v>
      </c>
      <c r="E298" s="20"/>
      <c r="F298" s="11" t="s">
        <v>725</v>
      </c>
      <c r="G298" s="23" t="s">
        <v>1711</v>
      </c>
      <c r="H298" s="13" t="s">
        <v>1712</v>
      </c>
      <c r="I298" s="19" t="s">
        <v>1712</v>
      </c>
    </row>
    <row r="299" spans="1:9" s="6" customFormat="1" x14ac:dyDescent="0.35">
      <c r="A299" s="11" t="s">
        <v>726</v>
      </c>
      <c r="B299" s="23" t="s">
        <v>1713</v>
      </c>
      <c r="C299" s="11" t="s">
        <v>2270</v>
      </c>
      <c r="D299" s="19" t="s">
        <v>1714</v>
      </c>
      <c r="E299" s="20"/>
      <c r="F299" s="11" t="s">
        <v>726</v>
      </c>
      <c r="G299" s="23" t="s">
        <v>1715</v>
      </c>
      <c r="H299" s="13" t="s">
        <v>1716</v>
      </c>
      <c r="I299" s="19" t="s">
        <v>1716</v>
      </c>
    </row>
    <row r="300" spans="1:9" s="6" customFormat="1" x14ac:dyDescent="0.35">
      <c r="A300" s="11" t="s">
        <v>727</v>
      </c>
      <c r="B300" s="23" t="s">
        <v>1717</v>
      </c>
      <c r="C300" s="11" t="s">
        <v>2271</v>
      </c>
      <c r="D300" s="19" t="s">
        <v>1718</v>
      </c>
      <c r="E300" s="20"/>
      <c r="F300" s="11" t="s">
        <v>727</v>
      </c>
      <c r="G300" s="23" t="s">
        <v>1719</v>
      </c>
      <c r="H300" s="13" t="s">
        <v>1720</v>
      </c>
      <c r="I300" s="19" t="s">
        <v>1720</v>
      </c>
    </row>
    <row r="301" spans="1:9" s="6" customFormat="1" x14ac:dyDescent="0.35">
      <c r="A301" s="11" t="s">
        <v>728</v>
      </c>
      <c r="B301" s="23" t="s">
        <v>1721</v>
      </c>
      <c r="C301" s="11" t="s">
        <v>2272</v>
      </c>
      <c r="D301" s="19" t="s">
        <v>1722</v>
      </c>
      <c r="E301" s="20"/>
      <c r="F301" s="11" t="s">
        <v>728</v>
      </c>
      <c r="G301" s="23" t="s">
        <v>1723</v>
      </c>
      <c r="H301" s="13" t="s">
        <v>1724</v>
      </c>
      <c r="I301" s="19" t="s">
        <v>1724</v>
      </c>
    </row>
    <row r="302" spans="1:9" s="6" customFormat="1" x14ac:dyDescent="0.35">
      <c r="A302" s="11" t="s">
        <v>729</v>
      </c>
      <c r="B302" s="23" t="s">
        <v>1725</v>
      </c>
      <c r="C302" s="11" t="s">
        <v>2273</v>
      </c>
      <c r="D302" s="19" t="s">
        <v>1726</v>
      </c>
      <c r="E302" s="20"/>
      <c r="F302" s="11" t="s">
        <v>729</v>
      </c>
      <c r="G302" s="23" t="s">
        <v>1727</v>
      </c>
      <c r="H302" s="13" t="s">
        <v>1728</v>
      </c>
      <c r="I302" s="19" t="s">
        <v>1728</v>
      </c>
    </row>
    <row r="303" spans="1:9" s="6" customFormat="1" x14ac:dyDescent="0.35">
      <c r="A303" s="11" t="s">
        <v>730</v>
      </c>
      <c r="B303" s="23" t="s">
        <v>1729</v>
      </c>
      <c r="C303" s="11" t="s">
        <v>2274</v>
      </c>
      <c r="D303" s="19" t="s">
        <v>1730</v>
      </c>
      <c r="E303" s="20"/>
      <c r="F303" s="11" t="s">
        <v>730</v>
      </c>
      <c r="G303" s="23" t="s">
        <v>1731</v>
      </c>
      <c r="H303" s="13" t="s">
        <v>1732</v>
      </c>
      <c r="I303" s="19" t="s">
        <v>1732</v>
      </c>
    </row>
    <row r="304" spans="1:9" s="6" customFormat="1" x14ac:dyDescent="0.35">
      <c r="A304" s="11" t="s">
        <v>731</v>
      </c>
      <c r="B304" s="23" t="s">
        <v>1733</v>
      </c>
      <c r="C304" s="11" t="s">
        <v>2275</v>
      </c>
      <c r="D304" s="19" t="s">
        <v>1734</v>
      </c>
      <c r="E304" s="20"/>
      <c r="F304" s="11" t="s">
        <v>731</v>
      </c>
      <c r="G304" s="23" t="s">
        <v>1735</v>
      </c>
      <c r="H304" s="13" t="s">
        <v>1736</v>
      </c>
      <c r="I304" s="19" t="s">
        <v>1736</v>
      </c>
    </row>
    <row r="305" spans="1:9" s="6" customFormat="1" x14ac:dyDescent="0.35">
      <c r="A305" s="11" t="s">
        <v>732</v>
      </c>
      <c r="B305" s="23" t="s">
        <v>1737</v>
      </c>
      <c r="C305" s="11" t="s">
        <v>2276</v>
      </c>
      <c r="D305" s="19" t="s">
        <v>1738</v>
      </c>
      <c r="E305" s="20"/>
      <c r="F305" s="11" t="s">
        <v>732</v>
      </c>
      <c r="G305" s="23" t="s">
        <v>1739</v>
      </c>
      <c r="H305" s="13" t="s">
        <v>1740</v>
      </c>
      <c r="I305" s="19" t="s">
        <v>1740</v>
      </c>
    </row>
    <row r="306" spans="1:9" s="6" customFormat="1" x14ac:dyDescent="0.35">
      <c r="A306" s="11" t="s">
        <v>733</v>
      </c>
      <c r="B306" s="23" t="s">
        <v>1741</v>
      </c>
      <c r="C306" s="11" t="s">
        <v>2277</v>
      </c>
      <c r="D306" s="19" t="s">
        <v>1742</v>
      </c>
      <c r="E306" s="20"/>
      <c r="F306" s="11" t="s">
        <v>733</v>
      </c>
      <c r="G306" s="23" t="s">
        <v>1743</v>
      </c>
      <c r="H306" s="13" t="s">
        <v>1744</v>
      </c>
      <c r="I306" s="19" t="s">
        <v>1744</v>
      </c>
    </row>
    <row r="307" spans="1:9" s="6" customFormat="1" x14ac:dyDescent="0.35">
      <c r="A307" s="11" t="s">
        <v>734</v>
      </c>
      <c r="B307" s="23" t="s">
        <v>1745</v>
      </c>
      <c r="C307" s="11" t="s">
        <v>2278</v>
      </c>
      <c r="D307" s="19" t="s">
        <v>1746</v>
      </c>
      <c r="E307" s="20"/>
      <c r="F307" s="11" t="s">
        <v>734</v>
      </c>
      <c r="G307" s="23" t="s">
        <v>1747</v>
      </c>
      <c r="H307" s="13" t="s">
        <v>1748</v>
      </c>
      <c r="I307" s="19" t="s">
        <v>1748</v>
      </c>
    </row>
    <row r="308" spans="1:9" s="6" customFormat="1" x14ac:dyDescent="0.35">
      <c r="A308" s="11" t="s">
        <v>735</v>
      </c>
      <c r="B308" s="23" t="s">
        <v>1749</v>
      </c>
      <c r="C308" s="11" t="s">
        <v>2279</v>
      </c>
      <c r="D308" s="19" t="s">
        <v>1750</v>
      </c>
      <c r="E308" s="20"/>
      <c r="F308" s="11" t="s">
        <v>735</v>
      </c>
      <c r="G308" s="23" t="s">
        <v>1751</v>
      </c>
      <c r="H308" s="13" t="s">
        <v>1752</v>
      </c>
      <c r="I308" s="19" t="s">
        <v>1752</v>
      </c>
    </row>
    <row r="309" spans="1:9" s="6" customFormat="1" x14ac:dyDescent="0.35">
      <c r="A309" s="11" t="s">
        <v>736</v>
      </c>
      <c r="B309" s="23" t="s">
        <v>1753</v>
      </c>
      <c r="C309" s="11" t="s">
        <v>2280</v>
      </c>
      <c r="D309" s="19" t="s">
        <v>1754</v>
      </c>
      <c r="E309" s="20"/>
      <c r="F309" s="11" t="s">
        <v>736</v>
      </c>
      <c r="G309" s="23" t="s">
        <v>1755</v>
      </c>
      <c r="H309" s="13" t="s">
        <v>1756</v>
      </c>
      <c r="I309" s="19" t="s">
        <v>1756</v>
      </c>
    </row>
    <row r="310" spans="1:9" s="6" customFormat="1" x14ac:dyDescent="0.35">
      <c r="A310" s="11" t="s">
        <v>737</v>
      </c>
      <c r="B310" s="23" t="s">
        <v>1757</v>
      </c>
      <c r="C310" s="11" t="s">
        <v>2281</v>
      </c>
      <c r="D310" s="19" t="s">
        <v>1758</v>
      </c>
      <c r="E310" s="20"/>
      <c r="F310" s="11" t="s">
        <v>737</v>
      </c>
      <c r="G310" s="23" t="s">
        <v>1759</v>
      </c>
      <c r="H310" s="13" t="s">
        <v>1760</v>
      </c>
      <c r="I310" s="19" t="s">
        <v>1760</v>
      </c>
    </row>
    <row r="311" spans="1:9" s="6" customFormat="1" x14ac:dyDescent="0.35">
      <c r="A311" s="11" t="s">
        <v>738</v>
      </c>
      <c r="B311" s="23" t="s">
        <v>1761</v>
      </c>
      <c r="C311" s="11" t="s">
        <v>2282</v>
      </c>
      <c r="D311" s="19" t="s">
        <v>1762</v>
      </c>
      <c r="E311" s="20"/>
      <c r="F311" s="11" t="s">
        <v>738</v>
      </c>
      <c r="G311" s="23" t="s">
        <v>1763</v>
      </c>
      <c r="H311" s="13" t="s">
        <v>1764</v>
      </c>
      <c r="I311" s="19" t="s">
        <v>1764</v>
      </c>
    </row>
    <row r="312" spans="1:9" s="6" customFormat="1" x14ac:dyDescent="0.35">
      <c r="A312" s="11" t="s">
        <v>739</v>
      </c>
      <c r="B312" s="23" t="s">
        <v>1765</v>
      </c>
      <c r="C312" s="11" t="s">
        <v>2283</v>
      </c>
      <c r="D312" s="19" t="s">
        <v>1766</v>
      </c>
      <c r="E312" s="20"/>
      <c r="F312" s="11" t="s">
        <v>739</v>
      </c>
      <c r="G312" s="23" t="s">
        <v>1767</v>
      </c>
      <c r="H312" s="13" t="s">
        <v>1768</v>
      </c>
      <c r="I312" s="19" t="s">
        <v>1768</v>
      </c>
    </row>
    <row r="313" spans="1:9" s="6" customFormat="1" x14ac:dyDescent="0.35">
      <c r="A313" s="11" t="s">
        <v>740</v>
      </c>
      <c r="B313" s="23" t="s">
        <v>1769</v>
      </c>
      <c r="C313" s="11" t="s">
        <v>2284</v>
      </c>
      <c r="D313" s="19" t="s">
        <v>1770</v>
      </c>
      <c r="E313" s="20"/>
      <c r="F313" s="11" t="s">
        <v>740</v>
      </c>
      <c r="G313" s="23" t="s">
        <v>1771</v>
      </c>
      <c r="H313" s="13" t="s">
        <v>1772</v>
      </c>
      <c r="I313" s="19" t="s">
        <v>1772</v>
      </c>
    </row>
    <row r="314" spans="1:9" s="6" customFormat="1" x14ac:dyDescent="0.35">
      <c r="A314" s="11" t="s">
        <v>741</v>
      </c>
      <c r="B314" s="23" t="s">
        <v>1773</v>
      </c>
      <c r="C314" s="11" t="s">
        <v>2285</v>
      </c>
      <c r="D314" s="19" t="s">
        <v>1774</v>
      </c>
      <c r="E314" s="20"/>
      <c r="F314" s="11" t="s">
        <v>741</v>
      </c>
      <c r="G314" s="23" t="s">
        <v>1775</v>
      </c>
      <c r="H314" s="13" t="s">
        <v>1776</v>
      </c>
      <c r="I314" s="19" t="s">
        <v>1776</v>
      </c>
    </row>
    <row r="315" spans="1:9" s="6" customFormat="1" x14ac:dyDescent="0.35">
      <c r="A315" s="11" t="s">
        <v>742</v>
      </c>
      <c r="B315" s="23" t="s">
        <v>1777</v>
      </c>
      <c r="C315" s="11" t="s">
        <v>2286</v>
      </c>
      <c r="D315" s="19" t="s">
        <v>1778</v>
      </c>
      <c r="E315" s="20"/>
      <c r="F315" s="11" t="s">
        <v>742</v>
      </c>
      <c r="G315" s="23" t="s">
        <v>1779</v>
      </c>
      <c r="H315" s="13" t="s">
        <v>1780</v>
      </c>
      <c r="I315" s="19" t="s">
        <v>1780</v>
      </c>
    </row>
    <row r="316" spans="1:9" s="6" customFormat="1" x14ac:dyDescent="0.35">
      <c r="A316" s="11" t="s">
        <v>743</v>
      </c>
      <c r="B316" s="23" t="s">
        <v>1781</v>
      </c>
      <c r="C316" s="11" t="s">
        <v>2287</v>
      </c>
      <c r="D316" s="19" t="s">
        <v>1782</v>
      </c>
      <c r="E316" s="20"/>
      <c r="F316" s="11" t="s">
        <v>743</v>
      </c>
      <c r="G316" s="23" t="s">
        <v>1783</v>
      </c>
      <c r="H316" s="13" t="s">
        <v>1784</v>
      </c>
      <c r="I316" s="19" t="s">
        <v>1784</v>
      </c>
    </row>
    <row r="317" spans="1:9" s="6" customFormat="1" x14ac:dyDescent="0.35">
      <c r="A317" s="11" t="s">
        <v>744</v>
      </c>
      <c r="B317" s="23" t="s">
        <v>1785</v>
      </c>
      <c r="C317" s="11" t="s">
        <v>2288</v>
      </c>
      <c r="D317" s="19" t="s">
        <v>1786</v>
      </c>
      <c r="E317" s="20"/>
      <c r="F317" s="11" t="s">
        <v>744</v>
      </c>
      <c r="G317" s="23" t="s">
        <v>1787</v>
      </c>
      <c r="H317" s="13" t="s">
        <v>1788</v>
      </c>
      <c r="I317" s="19" t="s">
        <v>1788</v>
      </c>
    </row>
    <row r="318" spans="1:9" s="6" customFormat="1" x14ac:dyDescent="0.35">
      <c r="A318" s="11" t="s">
        <v>745</v>
      </c>
      <c r="B318" s="23" t="s">
        <v>1789</v>
      </c>
      <c r="C318" s="11" t="s">
        <v>2289</v>
      </c>
      <c r="D318" s="19" t="s">
        <v>1790</v>
      </c>
      <c r="E318" s="20"/>
      <c r="F318" s="11" t="s">
        <v>745</v>
      </c>
      <c r="G318" s="23" t="s">
        <v>1791</v>
      </c>
      <c r="H318" s="13" t="s">
        <v>1792</v>
      </c>
      <c r="I318" s="19" t="s">
        <v>1792</v>
      </c>
    </row>
    <row r="319" spans="1:9" s="6" customFormat="1" x14ac:dyDescent="0.35">
      <c r="A319" s="11" t="s">
        <v>746</v>
      </c>
      <c r="B319" s="23" t="s">
        <v>1793</v>
      </c>
      <c r="C319" s="11" t="s">
        <v>2290</v>
      </c>
      <c r="D319" s="19" t="s">
        <v>1794</v>
      </c>
      <c r="E319" s="20"/>
      <c r="F319" s="11" t="s">
        <v>746</v>
      </c>
      <c r="G319" s="23" t="s">
        <v>1795</v>
      </c>
      <c r="H319" s="13" t="s">
        <v>1796</v>
      </c>
      <c r="I319" s="19" t="s">
        <v>1796</v>
      </c>
    </row>
    <row r="320" spans="1:9" s="6" customFormat="1" x14ac:dyDescent="0.35">
      <c r="A320" s="11" t="s">
        <v>747</v>
      </c>
      <c r="B320" s="23" t="s">
        <v>1797</v>
      </c>
      <c r="C320" s="11" t="s">
        <v>2291</v>
      </c>
      <c r="D320" s="19" t="s">
        <v>1798</v>
      </c>
      <c r="E320" s="20"/>
      <c r="F320" s="11" t="s">
        <v>747</v>
      </c>
      <c r="G320" s="23" t="s">
        <v>1799</v>
      </c>
      <c r="H320" s="13" t="s">
        <v>1800</v>
      </c>
      <c r="I320" s="19" t="s">
        <v>1800</v>
      </c>
    </row>
    <row r="321" spans="1:9" s="6" customFormat="1" x14ac:dyDescent="0.35">
      <c r="A321" s="11" t="s">
        <v>748</v>
      </c>
      <c r="B321" s="23" t="s">
        <v>1801</v>
      </c>
      <c r="C321" s="11" t="s">
        <v>2292</v>
      </c>
      <c r="D321" s="19" t="s">
        <v>1802</v>
      </c>
      <c r="E321" s="20"/>
      <c r="F321" s="11" t="s">
        <v>748</v>
      </c>
      <c r="G321" s="23" t="s">
        <v>1803</v>
      </c>
      <c r="H321" s="13" t="s">
        <v>1804</v>
      </c>
      <c r="I321" s="19" t="s">
        <v>1804</v>
      </c>
    </row>
    <row r="322" spans="1:9" s="6" customFormat="1" x14ac:dyDescent="0.35">
      <c r="A322" s="11" t="s">
        <v>749</v>
      </c>
      <c r="B322" s="23" t="s">
        <v>1805</v>
      </c>
      <c r="C322" s="11" t="s">
        <v>2293</v>
      </c>
      <c r="D322" s="19" t="s">
        <v>1806</v>
      </c>
      <c r="E322" s="20"/>
      <c r="F322" s="11" t="s">
        <v>749</v>
      </c>
      <c r="G322" s="23" t="s">
        <v>1807</v>
      </c>
      <c r="H322" s="13" t="s">
        <v>1808</v>
      </c>
      <c r="I322" s="19" t="s">
        <v>1808</v>
      </c>
    </row>
    <row r="323" spans="1:9" s="6" customFormat="1" x14ac:dyDescent="0.35">
      <c r="A323" s="11" t="s">
        <v>750</v>
      </c>
      <c r="B323" s="23" t="s">
        <v>1809</v>
      </c>
      <c r="C323" s="11" t="s">
        <v>2294</v>
      </c>
      <c r="D323" s="19" t="s">
        <v>1810</v>
      </c>
      <c r="E323" s="20"/>
      <c r="F323" s="11" t="s">
        <v>750</v>
      </c>
      <c r="G323" s="23" t="s">
        <v>1811</v>
      </c>
      <c r="H323" s="13" t="s">
        <v>1812</v>
      </c>
      <c r="I323" s="19" t="s">
        <v>1812</v>
      </c>
    </row>
    <row r="324" spans="1:9" s="6" customFormat="1" x14ac:dyDescent="0.35">
      <c r="A324" s="11" t="s">
        <v>751</v>
      </c>
      <c r="B324" s="23" t="s">
        <v>1813</v>
      </c>
      <c r="C324" s="11" t="s">
        <v>2295</v>
      </c>
      <c r="D324" s="19" t="s">
        <v>1814</v>
      </c>
      <c r="E324" s="20"/>
      <c r="F324" s="11" t="s">
        <v>751</v>
      </c>
      <c r="G324" s="23" t="s">
        <v>1815</v>
      </c>
      <c r="H324" s="13" t="s">
        <v>1816</v>
      </c>
      <c r="I324" s="19" t="s">
        <v>1816</v>
      </c>
    </row>
    <row r="325" spans="1:9" s="6" customFormat="1" x14ac:dyDescent="0.35">
      <c r="A325" s="11" t="s">
        <v>752</v>
      </c>
      <c r="B325" s="23" t="s">
        <v>1817</v>
      </c>
      <c r="C325" s="11" t="s">
        <v>2296</v>
      </c>
      <c r="D325" s="19" t="s">
        <v>1818</v>
      </c>
      <c r="E325" s="20"/>
      <c r="F325" s="11" t="s">
        <v>752</v>
      </c>
      <c r="G325" s="23" t="s">
        <v>1819</v>
      </c>
      <c r="H325" s="13" t="s">
        <v>1820</v>
      </c>
      <c r="I325" s="19" t="s">
        <v>1820</v>
      </c>
    </row>
    <row r="326" spans="1:9" s="6" customFormat="1" x14ac:dyDescent="0.35">
      <c r="A326" s="11" t="s">
        <v>753</v>
      </c>
      <c r="B326" s="23" t="s">
        <v>1821</v>
      </c>
      <c r="C326" s="11" t="s">
        <v>2297</v>
      </c>
      <c r="D326" s="19" t="s">
        <v>1822</v>
      </c>
      <c r="E326" s="20"/>
      <c r="F326" s="11" t="s">
        <v>753</v>
      </c>
      <c r="G326" s="23" t="s">
        <v>1823</v>
      </c>
      <c r="H326" s="13" t="s">
        <v>1824</v>
      </c>
      <c r="I326" s="19" t="s">
        <v>1824</v>
      </c>
    </row>
    <row r="327" spans="1:9" s="6" customFormat="1" x14ac:dyDescent="0.35">
      <c r="A327" s="11" t="s">
        <v>754</v>
      </c>
      <c r="B327" s="23" t="s">
        <v>1825</v>
      </c>
      <c r="C327" s="11" t="s">
        <v>2298</v>
      </c>
      <c r="D327" s="19" t="s">
        <v>1826</v>
      </c>
      <c r="E327" s="20"/>
      <c r="F327" s="11" t="s">
        <v>754</v>
      </c>
      <c r="G327" s="23" t="s">
        <v>1827</v>
      </c>
      <c r="H327" s="13" t="s">
        <v>1828</v>
      </c>
      <c r="I327" s="19" t="s">
        <v>1828</v>
      </c>
    </row>
    <row r="328" spans="1:9" s="6" customFormat="1" x14ac:dyDescent="0.35">
      <c r="A328" s="11" t="s">
        <v>755</v>
      </c>
      <c r="B328" s="23" t="s">
        <v>1829</v>
      </c>
      <c r="C328" s="11" t="s">
        <v>2299</v>
      </c>
      <c r="D328" s="19" t="s">
        <v>1830</v>
      </c>
      <c r="E328" s="20"/>
      <c r="F328" s="11" t="s">
        <v>755</v>
      </c>
      <c r="G328" s="23" t="s">
        <v>1831</v>
      </c>
      <c r="H328" s="13" t="s">
        <v>1832</v>
      </c>
      <c r="I328" s="19" t="s">
        <v>1832</v>
      </c>
    </row>
    <row r="329" spans="1:9" s="6" customFormat="1" x14ac:dyDescent="0.35">
      <c r="A329" s="11" t="s">
        <v>756</v>
      </c>
      <c r="B329" s="23" t="s">
        <v>1833</v>
      </c>
      <c r="C329" s="11" t="s">
        <v>2300</v>
      </c>
      <c r="D329" s="19" t="s">
        <v>1834</v>
      </c>
      <c r="E329" s="20"/>
      <c r="F329" s="11" t="s">
        <v>756</v>
      </c>
      <c r="G329" s="23" t="s">
        <v>1835</v>
      </c>
      <c r="H329" s="13" t="s">
        <v>1836</v>
      </c>
      <c r="I329" s="19" t="s">
        <v>1836</v>
      </c>
    </row>
    <row r="330" spans="1:9" s="6" customFormat="1" x14ac:dyDescent="0.35">
      <c r="A330" s="11" t="s">
        <v>757</v>
      </c>
      <c r="B330" s="23" t="s">
        <v>1837</v>
      </c>
      <c r="C330" s="11" t="s">
        <v>2301</v>
      </c>
      <c r="D330" s="19" t="s">
        <v>1838</v>
      </c>
      <c r="E330" s="20"/>
      <c r="F330" s="11" t="s">
        <v>757</v>
      </c>
      <c r="G330" s="23" t="s">
        <v>1839</v>
      </c>
      <c r="H330" s="13" t="s">
        <v>1840</v>
      </c>
      <c r="I330" s="19" t="s">
        <v>1840</v>
      </c>
    </row>
    <row r="331" spans="1:9" s="6" customFormat="1" x14ac:dyDescent="0.35">
      <c r="A331" s="11" t="s">
        <v>758</v>
      </c>
      <c r="B331" s="23" t="s">
        <v>1841</v>
      </c>
      <c r="C331" s="11" t="s">
        <v>2302</v>
      </c>
      <c r="D331" s="19" t="s">
        <v>1842</v>
      </c>
      <c r="E331" s="20"/>
      <c r="F331" s="11" t="s">
        <v>758</v>
      </c>
      <c r="G331" s="23" t="s">
        <v>1843</v>
      </c>
      <c r="H331" s="13" t="s">
        <v>1844</v>
      </c>
      <c r="I331" s="19" t="s">
        <v>1844</v>
      </c>
    </row>
    <row r="332" spans="1:9" s="6" customFormat="1" x14ac:dyDescent="0.35">
      <c r="A332" s="11" t="s">
        <v>759</v>
      </c>
      <c r="B332" s="23" t="s">
        <v>1845</v>
      </c>
      <c r="C332" s="11" t="s">
        <v>2303</v>
      </c>
      <c r="D332" s="19" t="s">
        <v>1846</v>
      </c>
      <c r="E332" s="20"/>
      <c r="F332" s="11" t="s">
        <v>759</v>
      </c>
      <c r="G332" s="23" t="s">
        <v>1847</v>
      </c>
      <c r="H332" s="13" t="s">
        <v>1848</v>
      </c>
      <c r="I332" s="19" t="s">
        <v>1848</v>
      </c>
    </row>
    <row r="333" spans="1:9" s="6" customFormat="1" x14ac:dyDescent="0.35">
      <c r="A333" s="11" t="s">
        <v>760</v>
      </c>
      <c r="B333" s="23" t="s">
        <v>1849</v>
      </c>
      <c r="C333" s="11" t="s">
        <v>2304</v>
      </c>
      <c r="D333" s="19" t="s">
        <v>1850</v>
      </c>
      <c r="E333" s="20"/>
      <c r="F333" s="11" t="s">
        <v>760</v>
      </c>
      <c r="G333" s="23" t="s">
        <v>1851</v>
      </c>
      <c r="H333" s="13" t="s">
        <v>1852</v>
      </c>
      <c r="I333" s="19" t="s">
        <v>1852</v>
      </c>
    </row>
    <row r="334" spans="1:9" s="6" customFormat="1" x14ac:dyDescent="0.35">
      <c r="A334" s="11" t="s">
        <v>761</v>
      </c>
      <c r="B334" s="23" t="s">
        <v>1853</v>
      </c>
      <c r="C334" s="11" t="s">
        <v>2305</v>
      </c>
      <c r="D334" s="19" t="s">
        <v>1854</v>
      </c>
      <c r="E334" s="20"/>
      <c r="F334" s="11" t="s">
        <v>761</v>
      </c>
      <c r="G334" s="23" t="s">
        <v>1855</v>
      </c>
      <c r="H334" s="13" t="s">
        <v>1856</v>
      </c>
      <c r="I334" s="19" t="s">
        <v>1856</v>
      </c>
    </row>
    <row r="335" spans="1:9" s="6" customFormat="1" x14ac:dyDescent="0.35">
      <c r="A335" s="11" t="s">
        <v>762</v>
      </c>
      <c r="B335" s="23" t="s">
        <v>1857</v>
      </c>
      <c r="C335" s="11" t="s">
        <v>2306</v>
      </c>
      <c r="D335" s="19" t="s">
        <v>1858</v>
      </c>
      <c r="E335" s="20"/>
      <c r="F335" s="11" t="s">
        <v>762</v>
      </c>
      <c r="G335" s="23" t="s">
        <v>1859</v>
      </c>
      <c r="H335" s="13" t="s">
        <v>1860</v>
      </c>
      <c r="I335" s="19" t="s">
        <v>1860</v>
      </c>
    </row>
    <row r="336" spans="1:9" s="6" customFormat="1" x14ac:dyDescent="0.35">
      <c r="A336" s="11" t="s">
        <v>763</v>
      </c>
      <c r="B336" s="23" t="s">
        <v>1861</v>
      </c>
      <c r="C336" s="11" t="s">
        <v>2307</v>
      </c>
      <c r="D336" s="19" t="s">
        <v>1862</v>
      </c>
      <c r="E336" s="20"/>
      <c r="F336" s="11" t="s">
        <v>763</v>
      </c>
      <c r="G336" s="23" t="s">
        <v>1863</v>
      </c>
      <c r="H336" s="13" t="s">
        <v>1864</v>
      </c>
      <c r="I336" s="19" t="s">
        <v>1864</v>
      </c>
    </row>
    <row r="337" spans="1:9" s="6" customFormat="1" x14ac:dyDescent="0.35">
      <c r="A337" s="11" t="s">
        <v>764</v>
      </c>
      <c r="B337" s="23" t="s">
        <v>1865</v>
      </c>
      <c r="C337" s="11" t="s">
        <v>2308</v>
      </c>
      <c r="D337" s="19" t="s">
        <v>1866</v>
      </c>
      <c r="E337" s="20"/>
      <c r="F337" s="11" t="s">
        <v>764</v>
      </c>
      <c r="G337" s="23" t="s">
        <v>1867</v>
      </c>
      <c r="H337" s="13" t="s">
        <v>1868</v>
      </c>
      <c r="I337" s="19" t="s">
        <v>1868</v>
      </c>
    </row>
    <row r="338" spans="1:9" s="6" customFormat="1" x14ac:dyDescent="0.35">
      <c r="A338" s="11" t="s">
        <v>765</v>
      </c>
      <c r="B338" s="23" t="s">
        <v>1869</v>
      </c>
      <c r="C338" s="11" t="s">
        <v>2309</v>
      </c>
      <c r="D338" s="19" t="s">
        <v>1870</v>
      </c>
      <c r="E338" s="20"/>
      <c r="F338" s="11" t="s">
        <v>765</v>
      </c>
      <c r="G338" s="23" t="s">
        <v>1871</v>
      </c>
      <c r="H338" s="13" t="s">
        <v>1872</v>
      </c>
      <c r="I338" s="19" t="s">
        <v>1872</v>
      </c>
    </row>
    <row r="339" spans="1:9" s="6" customFormat="1" x14ac:dyDescent="0.35">
      <c r="A339" s="11" t="s">
        <v>766</v>
      </c>
      <c r="B339" s="23" t="s">
        <v>1873</v>
      </c>
      <c r="C339" s="11" t="s">
        <v>2310</v>
      </c>
      <c r="D339" s="19" t="s">
        <v>1874</v>
      </c>
      <c r="E339" s="20"/>
      <c r="F339" s="11" t="s">
        <v>766</v>
      </c>
      <c r="G339" s="23" t="s">
        <v>1875</v>
      </c>
      <c r="H339" s="13" t="s">
        <v>1876</v>
      </c>
      <c r="I339" s="19" t="s">
        <v>1876</v>
      </c>
    </row>
    <row r="340" spans="1:9" s="6" customFormat="1" x14ac:dyDescent="0.35">
      <c r="A340" s="11" t="s">
        <v>767</v>
      </c>
      <c r="B340" s="23" t="s">
        <v>1877</v>
      </c>
      <c r="C340" s="11" t="s">
        <v>2311</v>
      </c>
      <c r="D340" s="19" t="s">
        <v>1878</v>
      </c>
      <c r="E340" s="20"/>
      <c r="F340" s="11" t="s">
        <v>767</v>
      </c>
      <c r="G340" s="23" t="s">
        <v>1879</v>
      </c>
      <c r="H340" s="13" t="s">
        <v>1880</v>
      </c>
      <c r="I340" s="19" t="s">
        <v>1880</v>
      </c>
    </row>
    <row r="341" spans="1:9" s="6" customFormat="1" x14ac:dyDescent="0.35">
      <c r="A341" s="11" t="s">
        <v>768</v>
      </c>
      <c r="B341" s="23" t="s">
        <v>1881</v>
      </c>
      <c r="C341" s="11" t="s">
        <v>2312</v>
      </c>
      <c r="D341" s="19" t="s">
        <v>1882</v>
      </c>
      <c r="E341" s="20"/>
      <c r="F341" s="11" t="s">
        <v>768</v>
      </c>
      <c r="G341" s="23" t="s">
        <v>1883</v>
      </c>
      <c r="H341" s="13" t="s">
        <v>1884</v>
      </c>
      <c r="I341" s="19" t="s">
        <v>1884</v>
      </c>
    </row>
    <row r="342" spans="1:9" s="6" customFormat="1" x14ac:dyDescent="0.35">
      <c r="A342" s="11" t="s">
        <v>769</v>
      </c>
      <c r="B342" s="23" t="s">
        <v>1885</v>
      </c>
      <c r="C342" s="11" t="s">
        <v>2313</v>
      </c>
      <c r="D342" s="19" t="s">
        <v>1886</v>
      </c>
      <c r="E342" s="20"/>
      <c r="F342" s="11" t="s">
        <v>769</v>
      </c>
      <c r="G342" s="23" t="s">
        <v>1887</v>
      </c>
      <c r="H342" s="13" t="s">
        <v>1888</v>
      </c>
      <c r="I342" s="19" t="s">
        <v>1888</v>
      </c>
    </row>
    <row r="343" spans="1:9" s="6" customFormat="1" x14ac:dyDescent="0.35">
      <c r="A343" s="11" t="s">
        <v>770</v>
      </c>
      <c r="B343" s="23" t="s">
        <v>1889</v>
      </c>
      <c r="C343" s="11" t="s">
        <v>2314</v>
      </c>
      <c r="D343" s="19" t="s">
        <v>1890</v>
      </c>
      <c r="E343" s="20"/>
      <c r="F343" s="11" t="s">
        <v>770</v>
      </c>
      <c r="G343" s="23" t="s">
        <v>1891</v>
      </c>
      <c r="H343" s="13" t="s">
        <v>1892</v>
      </c>
      <c r="I343" s="19" t="s">
        <v>1892</v>
      </c>
    </row>
    <row r="344" spans="1:9" s="6" customFormat="1" x14ac:dyDescent="0.35">
      <c r="A344" s="11" t="s">
        <v>771</v>
      </c>
      <c r="B344" s="23" t="s">
        <v>1893</v>
      </c>
      <c r="C344" s="11" t="s">
        <v>2315</v>
      </c>
      <c r="D344" s="19" t="s">
        <v>1894</v>
      </c>
      <c r="E344" s="20"/>
      <c r="F344" s="11" t="s">
        <v>771</v>
      </c>
      <c r="G344" s="23" t="s">
        <v>1895</v>
      </c>
      <c r="H344" s="13" t="s">
        <v>1896</v>
      </c>
      <c r="I344" s="19" t="s">
        <v>1896</v>
      </c>
    </row>
    <row r="345" spans="1:9" s="6" customFormat="1" x14ac:dyDescent="0.35">
      <c r="A345" s="11" t="s">
        <v>772</v>
      </c>
      <c r="B345" s="23" t="s">
        <v>1897</v>
      </c>
      <c r="C345" s="11" t="s">
        <v>2316</v>
      </c>
      <c r="D345" s="19" t="s">
        <v>1898</v>
      </c>
      <c r="E345" s="20"/>
      <c r="F345" s="11" t="s">
        <v>772</v>
      </c>
      <c r="G345" s="23" t="s">
        <v>1899</v>
      </c>
      <c r="H345" s="13" t="s">
        <v>1900</v>
      </c>
      <c r="I345" s="19" t="s">
        <v>1900</v>
      </c>
    </row>
    <row r="346" spans="1:9" s="6" customFormat="1" x14ac:dyDescent="0.35">
      <c r="A346" s="11" t="s">
        <v>773</v>
      </c>
      <c r="B346" s="23" t="s">
        <v>1901</v>
      </c>
      <c r="C346" s="11" t="s">
        <v>2317</v>
      </c>
      <c r="D346" s="19" t="s">
        <v>1902</v>
      </c>
      <c r="E346" s="20"/>
      <c r="F346" s="11" t="s">
        <v>773</v>
      </c>
      <c r="G346" s="23" t="s">
        <v>1903</v>
      </c>
      <c r="H346" s="13" t="s">
        <v>1904</v>
      </c>
      <c r="I346" s="19" t="s">
        <v>1904</v>
      </c>
    </row>
    <row r="347" spans="1:9" s="6" customFormat="1" x14ac:dyDescent="0.35">
      <c r="A347" s="11" t="s">
        <v>774</v>
      </c>
      <c r="B347" s="23" t="s">
        <v>1905</v>
      </c>
      <c r="C347" s="11" t="s">
        <v>2318</v>
      </c>
      <c r="D347" s="19" t="s">
        <v>1906</v>
      </c>
      <c r="E347" s="20"/>
      <c r="F347" s="11" t="s">
        <v>774</v>
      </c>
      <c r="G347" s="23" t="s">
        <v>1907</v>
      </c>
      <c r="H347" s="13" t="s">
        <v>1908</v>
      </c>
      <c r="I347" s="19" t="s">
        <v>1908</v>
      </c>
    </row>
    <row r="348" spans="1:9" s="6" customFormat="1" x14ac:dyDescent="0.35">
      <c r="A348" s="11" t="s">
        <v>775</v>
      </c>
      <c r="B348" s="23" t="s">
        <v>1909</v>
      </c>
      <c r="C348" s="11" t="s">
        <v>2319</v>
      </c>
      <c r="D348" s="19" t="s">
        <v>1910</v>
      </c>
      <c r="E348" s="20"/>
      <c r="F348" s="11" t="s">
        <v>775</v>
      </c>
      <c r="G348" s="23" t="s">
        <v>1911</v>
      </c>
      <c r="H348" s="13" t="s">
        <v>1912</v>
      </c>
      <c r="I348" s="19" t="s">
        <v>1912</v>
      </c>
    </row>
    <row r="349" spans="1:9" s="6" customFormat="1" x14ac:dyDescent="0.35">
      <c r="A349" s="11" t="s">
        <v>776</v>
      </c>
      <c r="B349" s="23" t="s">
        <v>1913</v>
      </c>
      <c r="C349" s="11" t="s">
        <v>2320</v>
      </c>
      <c r="D349" s="19" t="s">
        <v>1914</v>
      </c>
      <c r="E349" s="20"/>
      <c r="F349" s="11" t="s">
        <v>776</v>
      </c>
      <c r="G349" s="23" t="s">
        <v>1915</v>
      </c>
      <c r="H349" s="13" t="s">
        <v>1916</v>
      </c>
      <c r="I349" s="19" t="s">
        <v>1916</v>
      </c>
    </row>
    <row r="350" spans="1:9" s="6" customFormat="1" x14ac:dyDescent="0.35">
      <c r="A350" s="11" t="s">
        <v>777</v>
      </c>
      <c r="B350" s="23" t="s">
        <v>1917</v>
      </c>
      <c r="C350" s="11" t="s">
        <v>2321</v>
      </c>
      <c r="D350" s="19" t="s">
        <v>1918</v>
      </c>
      <c r="E350" s="20"/>
      <c r="F350" s="11" t="s">
        <v>777</v>
      </c>
      <c r="G350" s="23" t="s">
        <v>1919</v>
      </c>
      <c r="H350" s="13" t="s">
        <v>1920</v>
      </c>
      <c r="I350" s="19" t="s">
        <v>1920</v>
      </c>
    </row>
    <row r="351" spans="1:9" s="6" customFormat="1" x14ac:dyDescent="0.35">
      <c r="A351" s="11" t="s">
        <v>778</v>
      </c>
      <c r="B351" s="23" t="s">
        <v>1921</v>
      </c>
      <c r="C351" s="11" t="s">
        <v>2322</v>
      </c>
      <c r="D351" s="19" t="s">
        <v>1922</v>
      </c>
      <c r="E351" s="20"/>
      <c r="F351" s="11" t="s">
        <v>778</v>
      </c>
      <c r="G351" s="23" t="s">
        <v>1923</v>
      </c>
      <c r="H351" s="13" t="s">
        <v>1924</v>
      </c>
      <c r="I351" s="19" t="s">
        <v>1924</v>
      </c>
    </row>
    <row r="352" spans="1:9" s="6" customFormat="1" x14ac:dyDescent="0.35">
      <c r="A352" s="11" t="s">
        <v>779</v>
      </c>
      <c r="B352" s="23" t="s">
        <v>1925</v>
      </c>
      <c r="C352" s="11" t="s">
        <v>2323</v>
      </c>
      <c r="D352" s="19" t="s">
        <v>1926</v>
      </c>
      <c r="E352" s="20"/>
      <c r="F352" s="11" t="s">
        <v>779</v>
      </c>
      <c r="G352" s="23" t="s">
        <v>1927</v>
      </c>
      <c r="H352" s="13" t="s">
        <v>1928</v>
      </c>
      <c r="I352" s="19" t="s">
        <v>1928</v>
      </c>
    </row>
    <row r="353" spans="1:9" s="6" customFormat="1" x14ac:dyDescent="0.35">
      <c r="A353" s="11" t="s">
        <v>780</v>
      </c>
      <c r="B353" s="23" t="s">
        <v>1929</v>
      </c>
      <c r="C353" s="11" t="s">
        <v>2324</v>
      </c>
      <c r="D353" s="19" t="s">
        <v>1930</v>
      </c>
      <c r="E353" s="20"/>
      <c r="F353" s="11" t="s">
        <v>780</v>
      </c>
      <c r="G353" s="23" t="s">
        <v>1931</v>
      </c>
      <c r="H353" s="13" t="s">
        <v>1932</v>
      </c>
      <c r="I353" s="19" t="s">
        <v>1932</v>
      </c>
    </row>
    <row r="354" spans="1:9" s="6" customFormat="1" x14ac:dyDescent="0.35">
      <c r="A354" s="11" t="s">
        <v>781</v>
      </c>
      <c r="B354" s="23" t="s">
        <v>1933</v>
      </c>
      <c r="C354" s="11" t="s">
        <v>2325</v>
      </c>
      <c r="D354" s="19" t="s">
        <v>1934</v>
      </c>
      <c r="E354" s="20"/>
      <c r="F354" s="11" t="s">
        <v>781</v>
      </c>
      <c r="G354" s="23" t="s">
        <v>1935</v>
      </c>
      <c r="H354" s="13" t="s">
        <v>1936</v>
      </c>
      <c r="I354" s="19" t="s">
        <v>1936</v>
      </c>
    </row>
    <row r="355" spans="1:9" s="6" customFormat="1" x14ac:dyDescent="0.35">
      <c r="A355" s="11" t="s">
        <v>782</v>
      </c>
      <c r="B355" s="23" t="s">
        <v>1937</v>
      </c>
      <c r="C355" s="11" t="s">
        <v>2326</v>
      </c>
      <c r="D355" s="19" t="s">
        <v>1938</v>
      </c>
      <c r="E355" s="20"/>
      <c r="F355" s="11" t="s">
        <v>782</v>
      </c>
      <c r="G355" s="23" t="s">
        <v>1939</v>
      </c>
      <c r="H355" s="13" t="s">
        <v>1940</v>
      </c>
      <c r="I355" s="19" t="s">
        <v>1940</v>
      </c>
    </row>
    <row r="356" spans="1:9" s="6" customFormat="1" x14ac:dyDescent="0.35">
      <c r="A356" s="11" t="s">
        <v>783</v>
      </c>
      <c r="B356" s="23" t="s">
        <v>1941</v>
      </c>
      <c r="C356" s="11" t="s">
        <v>2327</v>
      </c>
      <c r="D356" s="19" t="s">
        <v>1942</v>
      </c>
      <c r="E356" s="20"/>
      <c r="F356" s="11" t="s">
        <v>783</v>
      </c>
      <c r="G356" s="23" t="s">
        <v>1943</v>
      </c>
      <c r="H356" s="13" t="s">
        <v>1944</v>
      </c>
      <c r="I356" s="19" t="s">
        <v>1944</v>
      </c>
    </row>
    <row r="357" spans="1:9" s="6" customFormat="1" x14ac:dyDescent="0.35">
      <c r="A357" s="11" t="s">
        <v>784</v>
      </c>
      <c r="B357" s="23" t="s">
        <v>1945</v>
      </c>
      <c r="C357" s="11" t="s">
        <v>2328</v>
      </c>
      <c r="D357" s="19" t="s">
        <v>1946</v>
      </c>
      <c r="E357" s="20"/>
      <c r="F357" s="11" t="s">
        <v>784</v>
      </c>
      <c r="G357" s="23" t="s">
        <v>1947</v>
      </c>
      <c r="H357" s="13" t="s">
        <v>1948</v>
      </c>
      <c r="I357" s="19" t="s">
        <v>1948</v>
      </c>
    </row>
    <row r="358" spans="1:9" s="6" customFormat="1" x14ac:dyDescent="0.35">
      <c r="A358" s="11" t="s">
        <v>785</v>
      </c>
      <c r="B358" s="23" t="s">
        <v>1949</v>
      </c>
      <c r="C358" s="11" t="s">
        <v>2329</v>
      </c>
      <c r="D358" s="19" t="s">
        <v>1950</v>
      </c>
      <c r="E358" s="20"/>
      <c r="F358" s="11" t="s">
        <v>785</v>
      </c>
      <c r="G358" s="23" t="s">
        <v>1951</v>
      </c>
      <c r="H358" s="13" t="s">
        <v>1952</v>
      </c>
      <c r="I358" s="19" t="s">
        <v>1952</v>
      </c>
    </row>
    <row r="359" spans="1:9" s="6" customFormat="1" x14ac:dyDescent="0.35">
      <c r="A359" s="11" t="s">
        <v>786</v>
      </c>
      <c r="B359" s="23" t="s">
        <v>1953</v>
      </c>
      <c r="C359" s="11" t="s">
        <v>2330</v>
      </c>
      <c r="D359" s="19" t="s">
        <v>1954</v>
      </c>
      <c r="E359" s="20"/>
      <c r="F359" s="11" t="s">
        <v>786</v>
      </c>
      <c r="G359" s="23" t="s">
        <v>1955</v>
      </c>
      <c r="H359" s="13" t="s">
        <v>1956</v>
      </c>
      <c r="I359" s="19" t="s">
        <v>1956</v>
      </c>
    </row>
    <row r="360" spans="1:9" s="6" customFormat="1" x14ac:dyDescent="0.35">
      <c r="A360" s="11" t="s">
        <v>787</v>
      </c>
      <c r="B360" s="23" t="s">
        <v>1957</v>
      </c>
      <c r="C360" s="11" t="s">
        <v>2331</v>
      </c>
      <c r="D360" s="19" t="s">
        <v>1958</v>
      </c>
      <c r="E360" s="20"/>
      <c r="F360" s="11" t="s">
        <v>787</v>
      </c>
      <c r="G360" s="23" t="s">
        <v>1959</v>
      </c>
      <c r="H360" s="13" t="s">
        <v>1960</v>
      </c>
      <c r="I360" s="19" t="s">
        <v>1960</v>
      </c>
    </row>
    <row r="361" spans="1:9" s="6" customFormat="1" x14ac:dyDescent="0.35">
      <c r="A361" s="11" t="s">
        <v>788</v>
      </c>
      <c r="B361" s="23" t="s">
        <v>1961</v>
      </c>
      <c r="C361" s="11" t="s">
        <v>2332</v>
      </c>
      <c r="D361" s="19" t="s">
        <v>1962</v>
      </c>
      <c r="E361" s="20"/>
      <c r="F361" s="11" t="s">
        <v>788</v>
      </c>
      <c r="G361" s="23" t="s">
        <v>1963</v>
      </c>
      <c r="H361" s="13" t="s">
        <v>1964</v>
      </c>
      <c r="I361" s="19" t="s">
        <v>1964</v>
      </c>
    </row>
    <row r="362" spans="1:9" s="6" customFormat="1" x14ac:dyDescent="0.35">
      <c r="A362" s="11" t="s">
        <v>789</v>
      </c>
      <c r="B362" s="23" t="s">
        <v>1965</v>
      </c>
      <c r="C362" s="11" t="s">
        <v>2333</v>
      </c>
      <c r="D362" s="19" t="s">
        <v>1966</v>
      </c>
      <c r="E362" s="20"/>
      <c r="F362" s="11" t="s">
        <v>789</v>
      </c>
      <c r="G362" s="23" t="s">
        <v>1967</v>
      </c>
      <c r="H362" s="13" t="s">
        <v>1968</v>
      </c>
      <c r="I362" s="19" t="s">
        <v>1968</v>
      </c>
    </row>
    <row r="363" spans="1:9" s="6" customFormat="1" x14ac:dyDescent="0.35">
      <c r="A363" s="11" t="s">
        <v>790</v>
      </c>
      <c r="B363" s="23" t="s">
        <v>1969</v>
      </c>
      <c r="C363" s="11" t="s">
        <v>2334</v>
      </c>
      <c r="D363" s="19" t="s">
        <v>1970</v>
      </c>
      <c r="E363" s="20"/>
      <c r="F363" s="11" t="s">
        <v>790</v>
      </c>
      <c r="G363" s="23" t="s">
        <v>1971</v>
      </c>
      <c r="H363" s="13" t="s">
        <v>1972</v>
      </c>
      <c r="I363" s="19" t="s">
        <v>1972</v>
      </c>
    </row>
    <row r="364" spans="1:9" s="6" customFormat="1" x14ac:dyDescent="0.35">
      <c r="A364" s="11" t="s">
        <v>791</v>
      </c>
      <c r="B364" s="23" t="s">
        <v>1973</v>
      </c>
      <c r="C364" s="11" t="s">
        <v>2335</v>
      </c>
      <c r="D364" s="19" t="s">
        <v>1974</v>
      </c>
      <c r="E364" s="20"/>
      <c r="F364" s="11" t="s">
        <v>791</v>
      </c>
      <c r="G364" s="23" t="s">
        <v>1975</v>
      </c>
      <c r="H364" s="13" t="s">
        <v>1976</v>
      </c>
      <c r="I364" s="19" t="s">
        <v>1976</v>
      </c>
    </row>
    <row r="365" spans="1:9" s="6" customFormat="1" x14ac:dyDescent="0.35">
      <c r="A365" s="11" t="s">
        <v>792</v>
      </c>
      <c r="B365" s="23" t="s">
        <v>1977</v>
      </c>
      <c r="C365" s="11" t="s">
        <v>2336</v>
      </c>
      <c r="D365" s="19" t="s">
        <v>1978</v>
      </c>
      <c r="E365" s="20"/>
      <c r="F365" s="11" t="s">
        <v>792</v>
      </c>
      <c r="G365" s="23" t="s">
        <v>1979</v>
      </c>
      <c r="H365" s="13" t="s">
        <v>1980</v>
      </c>
      <c r="I365" s="19" t="s">
        <v>1980</v>
      </c>
    </row>
    <row r="366" spans="1:9" s="6" customFormat="1" x14ac:dyDescent="0.35">
      <c r="A366" s="11" t="s">
        <v>793</v>
      </c>
      <c r="B366" s="23" t="s">
        <v>1981</v>
      </c>
      <c r="C366" s="11" t="s">
        <v>2337</v>
      </c>
      <c r="D366" s="19" t="s">
        <v>1982</v>
      </c>
      <c r="E366" s="20"/>
      <c r="F366" s="11" t="s">
        <v>793</v>
      </c>
      <c r="G366" s="23" t="s">
        <v>1983</v>
      </c>
      <c r="H366" s="13" t="s">
        <v>1984</v>
      </c>
      <c r="I366" s="19" t="s">
        <v>1984</v>
      </c>
    </row>
    <row r="367" spans="1:9" s="6" customFormat="1" x14ac:dyDescent="0.35">
      <c r="A367" s="11" t="s">
        <v>794</v>
      </c>
      <c r="B367" s="23" t="s">
        <v>1985</v>
      </c>
      <c r="C367" s="11" t="s">
        <v>2338</v>
      </c>
      <c r="D367" s="19" t="s">
        <v>1986</v>
      </c>
      <c r="E367" s="20"/>
      <c r="F367" s="11" t="s">
        <v>794</v>
      </c>
      <c r="G367" s="23" t="s">
        <v>1987</v>
      </c>
      <c r="H367" s="13" t="s">
        <v>1988</v>
      </c>
      <c r="I367" s="19" t="s">
        <v>1988</v>
      </c>
    </row>
    <row r="368" spans="1:9" s="6" customFormat="1" x14ac:dyDescent="0.35">
      <c r="A368" s="11" t="s">
        <v>795</v>
      </c>
      <c r="B368" s="23" t="s">
        <v>1989</v>
      </c>
      <c r="C368" s="11" t="s">
        <v>2339</v>
      </c>
      <c r="D368" s="19" t="s">
        <v>1990</v>
      </c>
      <c r="E368" s="20"/>
      <c r="F368" s="11" t="s">
        <v>795</v>
      </c>
      <c r="G368" s="23" t="s">
        <v>1991</v>
      </c>
      <c r="H368" s="13" t="s">
        <v>1992</v>
      </c>
      <c r="I368" s="19" t="s">
        <v>1992</v>
      </c>
    </row>
    <row r="369" spans="1:9" s="6" customFormat="1" x14ac:dyDescent="0.35">
      <c r="A369" s="11" t="s">
        <v>796</v>
      </c>
      <c r="B369" s="23" t="s">
        <v>1993</v>
      </c>
      <c r="C369" s="11" t="s">
        <v>2340</v>
      </c>
      <c r="D369" s="19" t="s">
        <v>1994</v>
      </c>
      <c r="E369" s="20"/>
      <c r="F369" s="11" t="s">
        <v>796</v>
      </c>
      <c r="G369" s="23" t="s">
        <v>1995</v>
      </c>
      <c r="H369" s="13" t="s">
        <v>1996</v>
      </c>
      <c r="I369" s="19" t="s">
        <v>1996</v>
      </c>
    </row>
    <row r="370" spans="1:9" s="6" customFormat="1" x14ac:dyDescent="0.35">
      <c r="A370" s="11" t="s">
        <v>797</v>
      </c>
      <c r="B370" s="23" t="s">
        <v>1997</v>
      </c>
      <c r="C370" s="11" t="s">
        <v>2341</v>
      </c>
      <c r="D370" s="19" t="s">
        <v>1998</v>
      </c>
      <c r="E370" s="20"/>
      <c r="F370" s="11" t="s">
        <v>797</v>
      </c>
      <c r="G370" s="23" t="s">
        <v>1999</v>
      </c>
      <c r="H370" s="13" t="s">
        <v>2000</v>
      </c>
      <c r="I370" s="19" t="s">
        <v>2000</v>
      </c>
    </row>
    <row r="371" spans="1:9" s="6" customFormat="1" x14ac:dyDescent="0.35">
      <c r="A371" s="11" t="s">
        <v>798</v>
      </c>
      <c r="B371" s="23" t="s">
        <v>2001</v>
      </c>
      <c r="C371" s="11" t="s">
        <v>2342</v>
      </c>
      <c r="D371" s="19" t="s">
        <v>2002</v>
      </c>
      <c r="E371" s="20"/>
      <c r="F371" s="11" t="s">
        <v>798</v>
      </c>
      <c r="G371" s="23" t="s">
        <v>2003</v>
      </c>
      <c r="H371" s="13" t="s">
        <v>2004</v>
      </c>
      <c r="I371" s="19" t="s">
        <v>2004</v>
      </c>
    </row>
    <row r="372" spans="1:9" s="6" customFormat="1" x14ac:dyDescent="0.35">
      <c r="A372" s="11" t="s">
        <v>799</v>
      </c>
      <c r="B372" s="23" t="s">
        <v>2005</v>
      </c>
      <c r="C372" s="11" t="s">
        <v>2343</v>
      </c>
      <c r="D372" s="19" t="s">
        <v>2006</v>
      </c>
      <c r="E372" s="20"/>
      <c r="F372" s="11" t="s">
        <v>799</v>
      </c>
      <c r="G372" s="23" t="s">
        <v>2007</v>
      </c>
      <c r="H372" s="13" t="s">
        <v>2008</v>
      </c>
      <c r="I372" s="19" t="s">
        <v>2008</v>
      </c>
    </row>
    <row r="373" spans="1:9" s="6" customFormat="1" x14ac:dyDescent="0.35">
      <c r="A373" s="11" t="s">
        <v>800</v>
      </c>
      <c r="B373" s="23" t="s">
        <v>2009</v>
      </c>
      <c r="C373" s="11" t="s">
        <v>2344</v>
      </c>
      <c r="D373" s="19" t="s">
        <v>2010</v>
      </c>
      <c r="E373" s="20"/>
      <c r="F373" s="11" t="s">
        <v>800</v>
      </c>
      <c r="G373" s="23" t="s">
        <v>2011</v>
      </c>
      <c r="H373" s="13" t="s">
        <v>2012</v>
      </c>
      <c r="I373" s="19" t="s">
        <v>2012</v>
      </c>
    </row>
    <row r="374" spans="1:9" s="6" customFormat="1" x14ac:dyDescent="0.35">
      <c r="A374" s="11" t="s">
        <v>801</v>
      </c>
      <c r="B374" s="23" t="s">
        <v>2013</v>
      </c>
      <c r="C374" s="11" t="s">
        <v>2345</v>
      </c>
      <c r="D374" s="19" t="s">
        <v>2014</v>
      </c>
      <c r="E374" s="20"/>
      <c r="F374" s="11" t="s">
        <v>801</v>
      </c>
      <c r="G374" s="23" t="s">
        <v>2015</v>
      </c>
      <c r="H374" s="13" t="s">
        <v>2016</v>
      </c>
      <c r="I374" s="19" t="s">
        <v>2016</v>
      </c>
    </row>
    <row r="375" spans="1:9" s="6" customFormat="1" x14ac:dyDescent="0.35">
      <c r="A375" s="11" t="s">
        <v>802</v>
      </c>
      <c r="B375" s="23" t="s">
        <v>2017</v>
      </c>
      <c r="C375" s="11" t="s">
        <v>2346</v>
      </c>
      <c r="D375" s="19" t="s">
        <v>2018</v>
      </c>
      <c r="E375" s="20"/>
      <c r="F375" s="11" t="s">
        <v>802</v>
      </c>
      <c r="G375" s="23" t="s">
        <v>2019</v>
      </c>
      <c r="H375" s="13" t="s">
        <v>2020</v>
      </c>
      <c r="I375" s="19" t="s">
        <v>2020</v>
      </c>
    </row>
    <row r="376" spans="1:9" s="6" customFormat="1" x14ac:dyDescent="0.35">
      <c r="A376" s="11" t="s">
        <v>803</v>
      </c>
      <c r="B376" s="23" t="s">
        <v>2021</v>
      </c>
      <c r="C376" s="11" t="s">
        <v>2347</v>
      </c>
      <c r="D376" s="19" t="s">
        <v>2022</v>
      </c>
      <c r="E376" s="20"/>
      <c r="F376" s="11" t="s">
        <v>803</v>
      </c>
      <c r="G376" s="23" t="s">
        <v>2023</v>
      </c>
      <c r="H376" s="13" t="s">
        <v>2024</v>
      </c>
      <c r="I376" s="19" t="s">
        <v>2024</v>
      </c>
    </row>
    <row r="377" spans="1:9" s="6" customFormat="1" x14ac:dyDescent="0.35">
      <c r="A377" s="11" t="s">
        <v>804</v>
      </c>
      <c r="B377" s="23" t="s">
        <v>2025</v>
      </c>
      <c r="C377" s="11" t="s">
        <v>2348</v>
      </c>
      <c r="D377" s="19" t="s">
        <v>2026</v>
      </c>
      <c r="E377" s="20"/>
      <c r="F377" s="11" t="s">
        <v>804</v>
      </c>
      <c r="G377" s="23" t="s">
        <v>2027</v>
      </c>
      <c r="H377" s="13" t="s">
        <v>2028</v>
      </c>
      <c r="I377" s="19" t="s">
        <v>2028</v>
      </c>
    </row>
    <row r="378" spans="1:9" s="6" customFormat="1" x14ac:dyDescent="0.35">
      <c r="A378" s="11" t="s">
        <v>805</v>
      </c>
      <c r="B378" s="23" t="s">
        <v>2029</v>
      </c>
      <c r="C378" s="11" t="s">
        <v>2349</v>
      </c>
      <c r="D378" s="19" t="s">
        <v>2030</v>
      </c>
      <c r="E378" s="20"/>
      <c r="F378" s="11" t="s">
        <v>805</v>
      </c>
      <c r="G378" s="23" t="s">
        <v>2031</v>
      </c>
      <c r="H378" s="13" t="s">
        <v>2032</v>
      </c>
      <c r="I378" s="19" t="s">
        <v>2032</v>
      </c>
    </row>
    <row r="379" spans="1:9" s="6" customFormat="1" x14ac:dyDescent="0.35">
      <c r="A379" s="11" t="s">
        <v>806</v>
      </c>
      <c r="B379" s="23" t="s">
        <v>2033</v>
      </c>
      <c r="C379" s="11" t="s">
        <v>2350</v>
      </c>
      <c r="D379" s="19" t="s">
        <v>2034</v>
      </c>
      <c r="E379" s="20"/>
      <c r="F379" s="11" t="s">
        <v>806</v>
      </c>
      <c r="G379" s="23" t="s">
        <v>2035</v>
      </c>
      <c r="H379" s="13" t="s">
        <v>2036</v>
      </c>
      <c r="I379" s="19" t="s">
        <v>2036</v>
      </c>
    </row>
    <row r="380" spans="1:9" s="6" customFormat="1" x14ac:dyDescent="0.35">
      <c r="A380" s="11" t="s">
        <v>807</v>
      </c>
      <c r="B380" s="23" t="s">
        <v>2037</v>
      </c>
      <c r="C380" s="11" t="s">
        <v>2351</v>
      </c>
      <c r="D380" s="19" t="s">
        <v>2038</v>
      </c>
      <c r="E380" s="20"/>
      <c r="F380" s="11" t="s">
        <v>807</v>
      </c>
      <c r="G380" s="23" t="s">
        <v>2039</v>
      </c>
      <c r="H380" s="13" t="s">
        <v>2040</v>
      </c>
      <c r="I380" s="19" t="s">
        <v>2040</v>
      </c>
    </row>
    <row r="381" spans="1:9" s="6" customFormat="1" x14ac:dyDescent="0.35">
      <c r="A381" s="11" t="s">
        <v>808</v>
      </c>
      <c r="B381" s="23" t="s">
        <v>2041</v>
      </c>
      <c r="C381" s="11" t="s">
        <v>2352</v>
      </c>
      <c r="D381" s="19" t="s">
        <v>2042</v>
      </c>
      <c r="E381" s="20"/>
      <c r="F381" s="11" t="s">
        <v>808</v>
      </c>
      <c r="G381" s="23" t="s">
        <v>2043</v>
      </c>
      <c r="H381" s="13" t="s">
        <v>2044</v>
      </c>
      <c r="I381" s="19" t="s">
        <v>2044</v>
      </c>
    </row>
    <row r="382" spans="1:9" s="6" customFormat="1" x14ac:dyDescent="0.35">
      <c r="A382" s="11" t="s">
        <v>809</v>
      </c>
      <c r="B382" s="23" t="s">
        <v>2045</v>
      </c>
      <c r="C382" s="11" t="s">
        <v>2353</v>
      </c>
      <c r="D382" s="19" t="s">
        <v>2046</v>
      </c>
      <c r="E382" s="20"/>
      <c r="F382" s="11" t="s">
        <v>809</v>
      </c>
      <c r="G382" s="23" t="s">
        <v>2047</v>
      </c>
      <c r="H382" s="13" t="s">
        <v>2048</v>
      </c>
      <c r="I382" s="19" t="s">
        <v>2048</v>
      </c>
    </row>
    <row r="383" spans="1:9" s="6" customFormat="1" x14ac:dyDescent="0.35">
      <c r="A383" s="11" t="s">
        <v>810</v>
      </c>
      <c r="B383" s="23" t="s">
        <v>2049</v>
      </c>
      <c r="C383" s="11" t="s">
        <v>2354</v>
      </c>
      <c r="D383" s="19" t="s">
        <v>2050</v>
      </c>
      <c r="E383" s="20"/>
      <c r="F383" s="11" t="s">
        <v>810</v>
      </c>
      <c r="G383" s="23" t="s">
        <v>2051</v>
      </c>
      <c r="H383" s="13" t="s">
        <v>2052</v>
      </c>
      <c r="I383" s="19" t="s">
        <v>2052</v>
      </c>
    </row>
    <row r="384" spans="1:9" s="6" customFormat="1" x14ac:dyDescent="0.35">
      <c r="A384" s="11" t="s">
        <v>811</v>
      </c>
      <c r="B384" s="23" t="s">
        <v>2053</v>
      </c>
      <c r="C384" s="11" t="s">
        <v>2355</v>
      </c>
      <c r="D384" s="19" t="s">
        <v>2054</v>
      </c>
      <c r="E384" s="20"/>
      <c r="F384" s="11" t="s">
        <v>811</v>
      </c>
      <c r="G384" s="23" t="s">
        <v>2055</v>
      </c>
      <c r="H384" s="13" t="s">
        <v>2056</v>
      </c>
      <c r="I384" s="19" t="s">
        <v>2056</v>
      </c>
    </row>
    <row r="385" spans="1:9" s="6" customFormat="1" x14ac:dyDescent="0.35">
      <c r="A385" s="11" t="s">
        <v>812</v>
      </c>
      <c r="B385" s="23" t="s">
        <v>2057</v>
      </c>
      <c r="C385" s="11" t="s">
        <v>2356</v>
      </c>
      <c r="D385" s="19" t="s">
        <v>2058</v>
      </c>
      <c r="E385" s="20"/>
      <c r="F385" s="11" t="s">
        <v>812</v>
      </c>
      <c r="G385" s="23" t="s">
        <v>2059</v>
      </c>
      <c r="H385" s="13" t="s">
        <v>2060</v>
      </c>
      <c r="I385" s="19" t="s">
        <v>2060</v>
      </c>
    </row>
  </sheetData>
  <sheetProtection algorithmName="SHA-512" hashValue="Zyj9mNgCV8xOuxKRHLGpp6T09TwzA5vOMZEmavBTcoesRJAEM+UXgE5G8C2ukbYXiPdvMO4IO+fKNiCZAP76qw==" saltValue="SBwXB2+ilZdadmQl3vuz1A==" spinCount="100000" sheet="1" objects="1" scenarios="1"/>
  <conditionalFormatting sqref="C1:C1048576">
    <cfRule type="duplicateValues" dxfId="4" priority="1"/>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118"/>
  <sheetViews>
    <sheetView view="pageLayout" zoomScaleNormal="100" workbookViewId="0">
      <selection activeCell="B124" sqref="B124"/>
    </sheetView>
  </sheetViews>
  <sheetFormatPr defaultColWidth="9.1796875" defaultRowHeight="11.5" x14ac:dyDescent="0.35"/>
  <cols>
    <col min="1" max="1" width="19.7265625" style="49" customWidth="1"/>
    <col min="2" max="2" width="47.54296875" style="49" customWidth="1"/>
    <col min="3" max="3" width="11.453125" style="49" bestFit="1" customWidth="1"/>
    <col min="4" max="4" width="10.81640625" style="49" bestFit="1" customWidth="1"/>
    <col min="5" max="5" width="11.7265625" style="87" bestFit="1" customWidth="1"/>
    <col min="6" max="6" width="15.7265625" style="87" bestFit="1" customWidth="1"/>
    <col min="7" max="7" width="11.7265625" style="87" bestFit="1" customWidth="1"/>
    <col min="8" max="8" width="15.7265625" style="49" bestFit="1" customWidth="1"/>
    <col min="9" max="9" width="16" style="49" bestFit="1" customWidth="1"/>
    <col min="10" max="10" width="11.54296875" style="49" bestFit="1" customWidth="1"/>
    <col min="11" max="16384" width="9.1796875" style="49"/>
  </cols>
  <sheetData>
    <row r="1" spans="1:14" x14ac:dyDescent="0.35">
      <c r="A1" s="50" t="s">
        <v>2369</v>
      </c>
      <c r="D1" s="50"/>
      <c r="E1" s="50"/>
      <c r="F1" s="51"/>
      <c r="G1" s="51"/>
      <c r="M1" s="51"/>
      <c r="N1" s="51"/>
    </row>
    <row r="2" spans="1:14" x14ac:dyDescent="0.35">
      <c r="A2" s="49" t="s">
        <v>11</v>
      </c>
      <c r="B2" s="49">
        <v>4</v>
      </c>
      <c r="D2" s="50"/>
      <c r="E2" s="50"/>
      <c r="F2" s="51"/>
      <c r="G2" s="51"/>
      <c r="M2" s="51"/>
      <c r="N2" s="51"/>
    </row>
    <row r="3" spans="1:14" x14ac:dyDescent="0.35">
      <c r="A3" s="49" t="s">
        <v>12</v>
      </c>
      <c r="B3" s="80"/>
      <c r="D3" s="50"/>
      <c r="E3" s="81"/>
      <c r="F3" s="51"/>
      <c r="G3" s="82"/>
      <c r="M3" s="51"/>
      <c r="N3" s="51"/>
    </row>
    <row r="4" spans="1:14" x14ac:dyDescent="0.35">
      <c r="A4" s="49" t="s">
        <v>13</v>
      </c>
      <c r="B4" s="80"/>
      <c r="D4" s="50"/>
      <c r="E4" s="81"/>
      <c r="F4" s="51"/>
      <c r="G4" s="82"/>
      <c r="M4" s="51"/>
      <c r="N4" s="51"/>
    </row>
    <row r="5" spans="1:14" x14ac:dyDescent="0.35">
      <c r="A5" s="49" t="s">
        <v>14</v>
      </c>
      <c r="B5" s="167"/>
      <c r="D5" s="50"/>
      <c r="E5" s="81"/>
      <c r="F5" s="51"/>
      <c r="G5" s="51"/>
      <c r="M5" s="51"/>
      <c r="N5" s="82"/>
    </row>
    <row r="6" spans="1:14" x14ac:dyDescent="0.35">
      <c r="A6" s="49" t="s">
        <v>15</v>
      </c>
      <c r="B6" s="49" t="s">
        <v>16</v>
      </c>
      <c r="D6" s="50"/>
      <c r="E6" s="83"/>
      <c r="F6" s="84"/>
      <c r="G6" s="84"/>
      <c r="H6" s="85"/>
      <c r="I6" s="85"/>
      <c r="J6" s="85"/>
      <c r="M6" s="51"/>
      <c r="N6" s="51"/>
    </row>
    <row r="7" spans="1:14" x14ac:dyDescent="0.35">
      <c r="A7" s="49" t="s">
        <v>17</v>
      </c>
      <c r="B7" s="50" t="s">
        <v>31</v>
      </c>
      <c r="D7" s="50"/>
      <c r="E7" s="86"/>
      <c r="F7" s="84"/>
      <c r="G7" s="84"/>
      <c r="H7" s="85"/>
      <c r="I7" s="85"/>
      <c r="J7" s="85"/>
      <c r="M7" s="51"/>
      <c r="N7" s="51"/>
    </row>
    <row r="8" spans="1:14" x14ac:dyDescent="0.35">
      <c r="A8" s="49" t="s">
        <v>38</v>
      </c>
      <c r="B8" s="49" t="s">
        <v>39</v>
      </c>
      <c r="D8" s="50"/>
      <c r="E8" s="86"/>
      <c r="F8" s="84"/>
      <c r="G8" s="84"/>
      <c r="H8" s="85"/>
      <c r="I8" s="85"/>
      <c r="J8" s="85"/>
      <c r="M8" s="51"/>
      <c r="N8" s="51"/>
    </row>
    <row r="9" spans="1:14" x14ac:dyDescent="0.35">
      <c r="A9" s="49" t="s">
        <v>18</v>
      </c>
      <c r="B9" s="80"/>
      <c r="D9" s="50"/>
      <c r="E9" s="86"/>
      <c r="F9" s="84"/>
      <c r="G9" s="84"/>
      <c r="H9" s="85"/>
      <c r="I9" s="85"/>
      <c r="J9" s="85"/>
      <c r="M9" s="51"/>
      <c r="N9" s="51"/>
    </row>
    <row r="10" spans="1:14" x14ac:dyDescent="0.35">
      <c r="A10" s="49" t="s">
        <v>19</v>
      </c>
      <c r="B10" s="49" t="s">
        <v>20</v>
      </c>
      <c r="D10" s="50"/>
      <c r="E10" s="50"/>
      <c r="M10" s="51"/>
      <c r="N10" s="51"/>
    </row>
    <row r="11" spans="1:14" x14ac:dyDescent="0.35">
      <c r="D11" s="50"/>
      <c r="E11" s="50"/>
      <c r="F11" s="51"/>
      <c r="G11" s="51"/>
      <c r="M11" s="51"/>
      <c r="N11" s="51"/>
    </row>
    <row r="12" spans="1:14" x14ac:dyDescent="0.35">
      <c r="A12" s="49" t="s">
        <v>21</v>
      </c>
      <c r="D12" s="50"/>
      <c r="E12" s="50"/>
      <c r="F12" s="51"/>
      <c r="G12" s="51"/>
    </row>
    <row r="13" spans="1:14" x14ac:dyDescent="0.35">
      <c r="A13" s="49">
        <v>74</v>
      </c>
      <c r="D13" s="50"/>
      <c r="E13" s="50"/>
      <c r="F13" s="51"/>
      <c r="G13" s="51"/>
      <c r="M13" s="51"/>
      <c r="N13" s="51"/>
    </row>
    <row r="14" spans="1:14" x14ac:dyDescent="0.35">
      <c r="A14" s="49">
        <v>74</v>
      </c>
      <c r="D14" s="88"/>
      <c r="E14" s="50"/>
      <c r="M14" s="51"/>
      <c r="N14" s="51"/>
    </row>
    <row r="15" spans="1:14" x14ac:dyDescent="0.35">
      <c r="D15" s="88"/>
      <c r="E15" s="50"/>
      <c r="M15" s="51"/>
      <c r="N15" s="51"/>
    </row>
    <row r="16" spans="1:14" x14ac:dyDescent="0.35">
      <c r="A16" s="49" t="s">
        <v>2361</v>
      </c>
      <c r="D16" s="88"/>
      <c r="E16" s="50"/>
      <c r="M16" s="51"/>
      <c r="N16" s="51"/>
    </row>
    <row r="17" spans="1:14" x14ac:dyDescent="0.35">
      <c r="A17" s="50" t="s">
        <v>2362</v>
      </c>
      <c r="B17" s="50">
        <v>0</v>
      </c>
      <c r="D17" s="88"/>
      <c r="E17" s="50"/>
      <c r="M17" s="51"/>
      <c r="N17" s="51"/>
    </row>
    <row r="18" spans="1:14" x14ac:dyDescent="0.35">
      <c r="A18" s="49" t="s">
        <v>2363</v>
      </c>
      <c r="B18" s="49" t="s">
        <v>2364</v>
      </c>
      <c r="D18" s="88"/>
      <c r="E18" s="50"/>
      <c r="M18" s="51"/>
      <c r="N18" s="51"/>
    </row>
    <row r="19" spans="1:14" x14ac:dyDescent="0.35">
      <c r="A19" s="49" t="s">
        <v>2365</v>
      </c>
      <c r="B19" s="49" t="s">
        <v>2366</v>
      </c>
      <c r="D19" s="88"/>
      <c r="E19" s="50"/>
      <c r="M19" s="51"/>
      <c r="N19" s="51"/>
    </row>
    <row r="20" spans="1:14" x14ac:dyDescent="0.35">
      <c r="A20" s="50"/>
      <c r="B20" s="50"/>
      <c r="D20" s="50"/>
      <c r="E20" s="50"/>
      <c r="M20" s="51"/>
      <c r="N20" s="51"/>
    </row>
    <row r="21" spans="1:14" x14ac:dyDescent="0.35">
      <c r="A21" s="49" t="s">
        <v>10</v>
      </c>
    </row>
    <row r="22" spans="1:14" x14ac:dyDescent="0.35">
      <c r="A22" s="184" t="s">
        <v>22</v>
      </c>
      <c r="B22" s="184" t="s">
        <v>23</v>
      </c>
      <c r="C22" s="184" t="s">
        <v>24</v>
      </c>
      <c r="D22" s="184" t="s">
        <v>25</v>
      </c>
      <c r="E22" s="185" t="s">
        <v>26</v>
      </c>
      <c r="F22" s="185" t="s">
        <v>27</v>
      </c>
      <c r="G22" s="185" t="s">
        <v>28</v>
      </c>
      <c r="H22" s="184" t="s">
        <v>29</v>
      </c>
      <c r="I22" s="184" t="s">
        <v>30</v>
      </c>
      <c r="J22" s="184" t="s">
        <v>18</v>
      </c>
    </row>
    <row r="23" spans="1:14" x14ac:dyDescent="0.35">
      <c r="A23" s="89">
        <f>'Frag RNA Removal Protocol'!C43</f>
        <v>0</v>
      </c>
      <c r="B23" s="90">
        <f>'Frag RNA Removal Protocol'!C43</f>
        <v>0</v>
      </c>
      <c r="C23" s="44"/>
      <c r="D23" s="44"/>
      <c r="E23" s="90" t="e">
        <f>INDEX('Autopopulate UDI''s'!$B$2:$B$385, MATCH('Frag RNA Removal Protocol'!G43,'Autopopulate UDI''s'!$A$2:$A$385,0))</f>
        <v>#N/A</v>
      </c>
      <c r="F23" s="90" t="e">
        <f>INDEX('Autopopulate UDI''s'!$D$2:$D$385,MATCH(E23,'Autopopulate UDI''s'!$B$2:$B$385,0))</f>
        <v>#N/A</v>
      </c>
      <c r="G23" s="90" t="e">
        <f>INDEX('Autopopulate UDI''s'!$G$2:$G$385,MATCH('Frag RNA Removal Protocol'!H43,'Autopopulate UDI''s'!$F$2:$F$385,0))</f>
        <v>#N/A</v>
      </c>
      <c r="H23" s="90" t="e">
        <f>INDEX('Autopopulate UDI''s'!$H$2:$H$385,MATCH(G23,'Autopopulate UDI''s'!$G$2:$G$385,0))</f>
        <v>#N/A</v>
      </c>
      <c r="I23" s="44"/>
      <c r="J23" s="44"/>
      <c r="K23" s="44"/>
      <c r="L23" s="44"/>
      <c r="M23" s="44"/>
    </row>
    <row r="24" spans="1:14" x14ac:dyDescent="0.35">
      <c r="A24" s="89">
        <f>'Frag RNA Removal Protocol'!C44</f>
        <v>0</v>
      </c>
      <c r="B24" s="90">
        <f>'Frag RNA Removal Protocol'!C44</f>
        <v>0</v>
      </c>
      <c r="C24" s="44"/>
      <c r="D24" s="44"/>
      <c r="E24" s="90" t="e">
        <f>INDEX('Autopopulate UDI''s'!$B$2:$B$385, MATCH('Frag RNA Removal Protocol'!G44,'Autopopulate UDI''s'!$A$2:$A$385,0))</f>
        <v>#N/A</v>
      </c>
      <c r="F24" s="90" t="e">
        <f>INDEX('Autopopulate UDI''s'!$D$2:$D$385,MATCH(E24,'Autopopulate UDI''s'!$B$2:$B$385,0))</f>
        <v>#N/A</v>
      </c>
      <c r="G24" s="90" t="e">
        <f>INDEX('Autopopulate UDI''s'!$G$2:$G$385,MATCH('Frag RNA Removal Protocol'!H44,'Autopopulate UDI''s'!$F$2:$F$385,0))</f>
        <v>#N/A</v>
      </c>
      <c r="H24" s="90" t="e">
        <f>INDEX('Autopopulate UDI''s'!$H$2:$H$385,MATCH(G24,'Autopopulate UDI''s'!$G$2:$G$385,0))</f>
        <v>#N/A</v>
      </c>
      <c r="I24" s="44"/>
      <c r="J24" s="44"/>
      <c r="K24" s="44"/>
      <c r="L24" s="44"/>
      <c r="M24" s="44"/>
    </row>
    <row r="25" spans="1:14" x14ac:dyDescent="0.35">
      <c r="A25" s="89">
        <f>'Frag RNA Removal Protocol'!C45</f>
        <v>0</v>
      </c>
      <c r="B25" s="90">
        <f>'Frag RNA Removal Protocol'!C45</f>
        <v>0</v>
      </c>
      <c r="C25" s="44"/>
      <c r="D25" s="44"/>
      <c r="E25" s="90" t="e">
        <f>INDEX('Autopopulate UDI''s'!$B$2:$B$385, MATCH('Frag RNA Removal Protocol'!G45,'Autopopulate UDI''s'!$A$2:$A$385,0))</f>
        <v>#N/A</v>
      </c>
      <c r="F25" s="90" t="e">
        <f>INDEX('Autopopulate UDI''s'!$D$2:$D$385,MATCH(E25,'Autopopulate UDI''s'!$B$2:$B$385,0))</f>
        <v>#N/A</v>
      </c>
      <c r="G25" s="90" t="e">
        <f>INDEX('Autopopulate UDI''s'!$G$2:$G$385,MATCH('Frag RNA Removal Protocol'!H45,'Autopopulate UDI''s'!$F$2:$F$385,0))</f>
        <v>#N/A</v>
      </c>
      <c r="H25" s="90" t="e">
        <f>INDEX('Autopopulate UDI''s'!$H$2:$H$385,MATCH(G25,'Autopopulate UDI''s'!$G$2:$G$385,0))</f>
        <v>#N/A</v>
      </c>
      <c r="I25" s="44"/>
      <c r="J25" s="44"/>
      <c r="K25" s="44"/>
      <c r="L25" s="44"/>
      <c r="M25" s="44"/>
    </row>
    <row r="26" spans="1:14" x14ac:dyDescent="0.35">
      <c r="A26" s="89">
        <f>'Frag RNA Removal Protocol'!C46</f>
        <v>0</v>
      </c>
      <c r="B26" s="90">
        <f>'Frag RNA Removal Protocol'!C46</f>
        <v>0</v>
      </c>
      <c r="C26" s="44"/>
      <c r="D26" s="44"/>
      <c r="E26" s="90" t="e">
        <f>INDEX('Autopopulate UDI''s'!$B$2:$B$385, MATCH('Frag RNA Removal Protocol'!G46,'Autopopulate UDI''s'!$A$2:$A$385,0))</f>
        <v>#N/A</v>
      </c>
      <c r="F26" s="90" t="e">
        <f>INDEX('Autopopulate UDI''s'!$D$2:$D$385,MATCH(E26,'Autopopulate UDI''s'!$B$2:$B$385,0))</f>
        <v>#N/A</v>
      </c>
      <c r="G26" s="90" t="e">
        <f>INDEX('Autopopulate UDI''s'!$G$2:$G$385,MATCH('Frag RNA Removal Protocol'!H46,'Autopopulate UDI''s'!$F$2:$F$385,0))</f>
        <v>#N/A</v>
      </c>
      <c r="H26" s="90" t="e">
        <f>INDEX('Autopopulate UDI''s'!$H$2:$H$385,MATCH(G26,'Autopopulate UDI''s'!$G$2:$G$385,0))</f>
        <v>#N/A</v>
      </c>
      <c r="I26" s="44"/>
      <c r="J26" s="44"/>
      <c r="K26" s="44"/>
      <c r="L26" s="44"/>
      <c r="M26" s="44"/>
    </row>
    <row r="27" spans="1:14" x14ac:dyDescent="0.35">
      <c r="A27" s="89">
        <f>'Frag RNA Removal Protocol'!C47</f>
        <v>0</v>
      </c>
      <c r="B27" s="90">
        <f>'Frag RNA Removal Protocol'!C47</f>
        <v>0</v>
      </c>
      <c r="C27" s="44"/>
      <c r="D27" s="44"/>
      <c r="E27" s="90" t="e">
        <f>INDEX('Autopopulate UDI''s'!$B$2:$B$385, MATCH('Frag RNA Removal Protocol'!G47,'Autopopulate UDI''s'!$A$2:$A$385,0))</f>
        <v>#N/A</v>
      </c>
      <c r="F27" s="90" t="e">
        <f>INDEX('Autopopulate UDI''s'!$D$2:$D$385,MATCH(E27,'Autopopulate UDI''s'!$B$2:$B$385,0))</f>
        <v>#N/A</v>
      </c>
      <c r="G27" s="90" t="e">
        <f>INDEX('Autopopulate UDI''s'!$G$2:$G$385,MATCH('Frag RNA Removal Protocol'!H47,'Autopopulate UDI''s'!$F$2:$F$385,0))</f>
        <v>#N/A</v>
      </c>
      <c r="H27" s="90" t="e">
        <f>INDEX('Autopopulate UDI''s'!$H$2:$H$385,MATCH(G27,'Autopopulate UDI''s'!$G$2:$G$385,0))</f>
        <v>#N/A</v>
      </c>
      <c r="I27" s="44"/>
      <c r="J27" s="44"/>
      <c r="K27" s="44"/>
      <c r="L27" s="44"/>
      <c r="M27" s="44"/>
    </row>
    <row r="28" spans="1:14" x14ac:dyDescent="0.35">
      <c r="A28" s="89">
        <f>'Frag RNA Removal Protocol'!C48</f>
        <v>0</v>
      </c>
      <c r="B28" s="90">
        <f>'Frag RNA Removal Protocol'!C48</f>
        <v>0</v>
      </c>
      <c r="C28" s="44"/>
      <c r="D28" s="44"/>
      <c r="E28" s="90" t="e">
        <f>INDEX('Autopopulate UDI''s'!$B$2:$B$385, MATCH('Frag RNA Removal Protocol'!G48,'Autopopulate UDI''s'!$A$2:$A$385,0))</f>
        <v>#N/A</v>
      </c>
      <c r="F28" s="90" t="e">
        <f>INDEX('Autopopulate UDI''s'!$D$2:$D$385,MATCH(E28,'Autopopulate UDI''s'!$B$2:$B$385,0))</f>
        <v>#N/A</v>
      </c>
      <c r="G28" s="90" t="e">
        <f>INDEX('Autopopulate UDI''s'!$G$2:$G$385,MATCH('Frag RNA Removal Protocol'!H48,'Autopopulate UDI''s'!$F$2:$F$385,0))</f>
        <v>#N/A</v>
      </c>
      <c r="H28" s="90" t="e">
        <f>INDEX('Autopopulate UDI''s'!$H$2:$H$385,MATCH(G28,'Autopopulate UDI''s'!$G$2:$G$385,0))</f>
        <v>#N/A</v>
      </c>
      <c r="I28" s="44"/>
      <c r="J28" s="44"/>
      <c r="K28" s="44"/>
      <c r="L28" s="44"/>
      <c r="M28" s="44"/>
    </row>
    <row r="29" spans="1:14" x14ac:dyDescent="0.35">
      <c r="A29" s="89">
        <f>'Frag RNA Removal Protocol'!C49</f>
        <v>0</v>
      </c>
      <c r="B29" s="90">
        <f>'Frag RNA Removal Protocol'!C49</f>
        <v>0</v>
      </c>
      <c r="C29" s="44"/>
      <c r="D29" s="44"/>
      <c r="E29" s="90" t="e">
        <f>INDEX('Autopopulate UDI''s'!$B$2:$B$385, MATCH('Frag RNA Removal Protocol'!G49,'Autopopulate UDI''s'!$A$2:$A$385,0))</f>
        <v>#N/A</v>
      </c>
      <c r="F29" s="90" t="e">
        <f>INDEX('Autopopulate UDI''s'!$D$2:$D$385,MATCH(E29,'Autopopulate UDI''s'!$B$2:$B$385,0))</f>
        <v>#N/A</v>
      </c>
      <c r="G29" s="90" t="e">
        <f>INDEX('Autopopulate UDI''s'!$G$2:$G$385,MATCH('Frag RNA Removal Protocol'!H49,'Autopopulate UDI''s'!$F$2:$F$385,0))</f>
        <v>#N/A</v>
      </c>
      <c r="H29" s="90" t="e">
        <f>INDEX('Autopopulate UDI''s'!$H$2:$H$385,MATCH(G29,'Autopopulate UDI''s'!$G$2:$G$385,0))</f>
        <v>#N/A</v>
      </c>
      <c r="I29" s="44"/>
      <c r="J29" s="44"/>
      <c r="K29" s="44"/>
      <c r="L29" s="44"/>
      <c r="M29" s="44"/>
    </row>
    <row r="30" spans="1:14" x14ac:dyDescent="0.35">
      <c r="A30" s="89">
        <f>'Frag RNA Removal Protocol'!C50</f>
        <v>0</v>
      </c>
      <c r="B30" s="90">
        <f>'Frag RNA Removal Protocol'!C50</f>
        <v>0</v>
      </c>
      <c r="C30" s="44"/>
      <c r="D30" s="44"/>
      <c r="E30" s="90" t="e">
        <f>INDEX('Autopopulate UDI''s'!$B$2:$B$385, MATCH('Frag RNA Removal Protocol'!G50,'Autopopulate UDI''s'!$A$2:$A$385,0))</f>
        <v>#N/A</v>
      </c>
      <c r="F30" s="90" t="e">
        <f>INDEX('Autopopulate UDI''s'!$D$2:$D$385,MATCH(E30,'Autopopulate UDI''s'!$B$2:$B$385,0))</f>
        <v>#N/A</v>
      </c>
      <c r="G30" s="90" t="e">
        <f>INDEX('Autopopulate UDI''s'!$G$2:$G$385,MATCH('Frag RNA Removal Protocol'!H50,'Autopopulate UDI''s'!$F$2:$F$385,0))</f>
        <v>#N/A</v>
      </c>
      <c r="H30" s="90" t="e">
        <f>INDEX('Autopopulate UDI''s'!$H$2:$H$385,MATCH(G30,'Autopopulate UDI''s'!$G$2:$G$385,0))</f>
        <v>#N/A</v>
      </c>
      <c r="I30" s="44"/>
      <c r="J30" s="44"/>
      <c r="K30" s="44"/>
      <c r="L30" s="44"/>
      <c r="M30" s="44"/>
    </row>
    <row r="31" spans="1:14" x14ac:dyDescent="0.35">
      <c r="A31" s="89">
        <f>'Frag RNA Removal Protocol'!C51</f>
        <v>0</v>
      </c>
      <c r="B31" s="90">
        <f>'Frag RNA Removal Protocol'!C51</f>
        <v>0</v>
      </c>
      <c r="C31" s="44"/>
      <c r="D31" s="44"/>
      <c r="E31" s="90" t="e">
        <f>INDEX('Autopopulate UDI''s'!$B$2:$B$385, MATCH('Frag RNA Removal Protocol'!G51,'Autopopulate UDI''s'!$A$2:$A$385,0))</f>
        <v>#N/A</v>
      </c>
      <c r="F31" s="90" t="e">
        <f>INDEX('Autopopulate UDI''s'!$D$2:$D$385,MATCH(E31,'Autopopulate UDI''s'!$B$2:$B$385,0))</f>
        <v>#N/A</v>
      </c>
      <c r="G31" s="90" t="e">
        <f>INDEX('Autopopulate UDI''s'!$G$2:$G$385,MATCH('Frag RNA Removal Protocol'!H51,'Autopopulate UDI''s'!$F$2:$F$385,0))</f>
        <v>#N/A</v>
      </c>
      <c r="H31" s="90" t="e">
        <f>INDEX('Autopopulate UDI''s'!$H$2:$H$385,MATCH(G31,'Autopopulate UDI''s'!$G$2:$G$385,0))</f>
        <v>#N/A</v>
      </c>
      <c r="I31" s="44"/>
      <c r="J31" s="44"/>
      <c r="K31" s="44"/>
      <c r="L31" s="44"/>
      <c r="M31" s="44"/>
    </row>
    <row r="32" spans="1:14" x14ac:dyDescent="0.35">
      <c r="A32" s="89">
        <f>'Frag RNA Removal Protocol'!C52</f>
        <v>0</v>
      </c>
      <c r="B32" s="90">
        <f>'Frag RNA Removal Protocol'!C52</f>
        <v>0</v>
      </c>
      <c r="C32" s="44"/>
      <c r="D32" s="44"/>
      <c r="E32" s="90" t="e">
        <f>INDEX('Autopopulate UDI''s'!$B$2:$B$385, MATCH('Frag RNA Removal Protocol'!G52,'Autopopulate UDI''s'!$A$2:$A$385,0))</f>
        <v>#N/A</v>
      </c>
      <c r="F32" s="90" t="e">
        <f>INDEX('Autopopulate UDI''s'!$D$2:$D$385,MATCH(E32,'Autopopulate UDI''s'!$B$2:$B$385,0))</f>
        <v>#N/A</v>
      </c>
      <c r="G32" s="90" t="e">
        <f>INDEX('Autopopulate UDI''s'!$G$2:$G$385,MATCH('Frag RNA Removal Protocol'!H52,'Autopopulate UDI''s'!$F$2:$F$385,0))</f>
        <v>#N/A</v>
      </c>
      <c r="H32" s="90" t="e">
        <f>INDEX('Autopopulate UDI''s'!$H$2:$H$385,MATCH(G32,'Autopopulate UDI''s'!$G$2:$G$385,0))</f>
        <v>#N/A</v>
      </c>
      <c r="I32" s="44"/>
      <c r="J32" s="44"/>
      <c r="K32" s="44"/>
      <c r="L32" s="44"/>
      <c r="M32" s="44"/>
    </row>
    <row r="33" spans="1:13" x14ac:dyDescent="0.35">
      <c r="A33" s="89">
        <f>'Frag RNA Removal Protocol'!C53</f>
        <v>0</v>
      </c>
      <c r="B33" s="90">
        <f>'Frag RNA Removal Protocol'!C53</f>
        <v>0</v>
      </c>
      <c r="C33" s="44"/>
      <c r="D33" s="44"/>
      <c r="E33" s="90" t="e">
        <f>INDEX('Autopopulate UDI''s'!$B$2:$B$385, MATCH('Frag RNA Removal Protocol'!G53,'Autopopulate UDI''s'!$A$2:$A$385,0))</f>
        <v>#N/A</v>
      </c>
      <c r="F33" s="90" t="e">
        <f>INDEX('Autopopulate UDI''s'!$D$2:$D$385,MATCH(E33,'Autopopulate UDI''s'!$B$2:$B$385,0))</f>
        <v>#N/A</v>
      </c>
      <c r="G33" s="90" t="e">
        <f>INDEX('Autopopulate UDI''s'!$G$2:$G$385,MATCH('Frag RNA Removal Protocol'!H53,'Autopopulate UDI''s'!$F$2:$F$385,0))</f>
        <v>#N/A</v>
      </c>
      <c r="H33" s="90" t="e">
        <f>INDEX('Autopopulate UDI''s'!$H$2:$H$385,MATCH(G33,'Autopopulate UDI''s'!$G$2:$G$385,0))</f>
        <v>#N/A</v>
      </c>
      <c r="I33" s="44"/>
      <c r="J33" s="44"/>
      <c r="K33" s="44"/>
      <c r="L33" s="44"/>
      <c r="M33" s="44"/>
    </row>
    <row r="34" spans="1:13" x14ac:dyDescent="0.35">
      <c r="A34" s="89">
        <f>'Frag RNA Removal Protocol'!C54</f>
        <v>0</v>
      </c>
      <c r="B34" s="90">
        <f>'Frag RNA Removal Protocol'!C54</f>
        <v>0</v>
      </c>
      <c r="C34" s="44"/>
      <c r="D34" s="44"/>
      <c r="E34" s="90" t="e">
        <f>INDEX('Autopopulate UDI''s'!$B$2:$B$385, MATCH('Frag RNA Removal Protocol'!G54,'Autopopulate UDI''s'!$A$2:$A$385,0))</f>
        <v>#N/A</v>
      </c>
      <c r="F34" s="90" t="e">
        <f>INDEX('Autopopulate UDI''s'!$D$2:$D$385,MATCH(E34,'Autopopulate UDI''s'!$B$2:$B$385,0))</f>
        <v>#N/A</v>
      </c>
      <c r="G34" s="90" t="e">
        <f>INDEX('Autopopulate UDI''s'!$G$2:$G$385,MATCH('Frag RNA Removal Protocol'!H54,'Autopopulate UDI''s'!$F$2:$F$385,0))</f>
        <v>#N/A</v>
      </c>
      <c r="H34" s="90" t="e">
        <f>INDEX('Autopopulate UDI''s'!$H$2:$H$385,MATCH(G34,'Autopopulate UDI''s'!$G$2:$G$385,0))</f>
        <v>#N/A</v>
      </c>
      <c r="I34" s="44"/>
      <c r="J34" s="44"/>
      <c r="K34" s="44"/>
      <c r="L34" s="44"/>
      <c r="M34" s="44"/>
    </row>
    <row r="35" spans="1:13" x14ac:dyDescent="0.35">
      <c r="A35" s="89">
        <f>'Frag RNA Removal Protocol'!C55</f>
        <v>0</v>
      </c>
      <c r="B35" s="90">
        <f>'Frag RNA Removal Protocol'!C55</f>
        <v>0</v>
      </c>
      <c r="C35" s="44"/>
      <c r="D35" s="44"/>
      <c r="E35" s="90" t="e">
        <f>INDEX('Autopopulate UDI''s'!$B$2:$B$385, MATCH('Frag RNA Removal Protocol'!G55,'Autopopulate UDI''s'!$A$2:$A$385,0))</f>
        <v>#N/A</v>
      </c>
      <c r="F35" s="90" t="e">
        <f>INDEX('Autopopulate UDI''s'!$D$2:$D$385,MATCH(E35,'Autopopulate UDI''s'!$B$2:$B$385,0))</f>
        <v>#N/A</v>
      </c>
      <c r="G35" s="90" t="e">
        <f>INDEX('Autopopulate UDI''s'!$G$2:$G$385,MATCH('Frag RNA Removal Protocol'!H55,'Autopopulate UDI''s'!$F$2:$F$385,0))</f>
        <v>#N/A</v>
      </c>
      <c r="H35" s="90" t="e">
        <f>INDEX('Autopopulate UDI''s'!$H$2:$H$385,MATCH(G35,'Autopopulate UDI''s'!$G$2:$G$385,0))</f>
        <v>#N/A</v>
      </c>
      <c r="I35" s="44"/>
      <c r="J35" s="44"/>
      <c r="K35" s="44"/>
      <c r="L35" s="44"/>
      <c r="M35" s="44"/>
    </row>
    <row r="36" spans="1:13" x14ac:dyDescent="0.35">
      <c r="A36" s="89">
        <f>'Frag RNA Removal Protocol'!C56</f>
        <v>0</v>
      </c>
      <c r="B36" s="90">
        <f>'Frag RNA Removal Protocol'!C56</f>
        <v>0</v>
      </c>
      <c r="C36" s="44"/>
      <c r="D36" s="44"/>
      <c r="E36" s="90" t="e">
        <f>INDEX('Autopopulate UDI''s'!$B$2:$B$385, MATCH('Frag RNA Removal Protocol'!G56,'Autopopulate UDI''s'!$A$2:$A$385,0))</f>
        <v>#N/A</v>
      </c>
      <c r="F36" s="90" t="e">
        <f>INDEX('Autopopulate UDI''s'!$D$2:$D$385,MATCH(E36,'Autopopulate UDI''s'!$B$2:$B$385,0))</f>
        <v>#N/A</v>
      </c>
      <c r="G36" s="90" t="e">
        <f>INDEX('Autopopulate UDI''s'!$G$2:$G$385,MATCH('Frag RNA Removal Protocol'!H56,'Autopopulate UDI''s'!$F$2:$F$385,0))</f>
        <v>#N/A</v>
      </c>
      <c r="H36" s="90" t="e">
        <f>INDEX('Autopopulate UDI''s'!$H$2:$H$385,MATCH(G36,'Autopopulate UDI''s'!$G$2:$G$385,0))</f>
        <v>#N/A</v>
      </c>
      <c r="I36" s="44"/>
      <c r="J36" s="44"/>
      <c r="K36" s="44"/>
      <c r="L36" s="44"/>
      <c r="M36" s="44"/>
    </row>
    <row r="37" spans="1:13" x14ac:dyDescent="0.35">
      <c r="A37" s="89">
        <f>'Frag RNA Removal Protocol'!C57</f>
        <v>0</v>
      </c>
      <c r="B37" s="90">
        <f>'Frag RNA Removal Protocol'!C57</f>
        <v>0</v>
      </c>
      <c r="C37" s="44"/>
      <c r="D37" s="44"/>
      <c r="E37" s="90" t="e">
        <f>INDEX('Autopopulate UDI''s'!$B$2:$B$385, MATCH('Frag RNA Removal Protocol'!G57,'Autopopulate UDI''s'!$A$2:$A$385,0))</f>
        <v>#N/A</v>
      </c>
      <c r="F37" s="90" t="e">
        <f>INDEX('Autopopulate UDI''s'!$D$2:$D$385,MATCH(E37,'Autopopulate UDI''s'!$B$2:$B$385,0))</f>
        <v>#N/A</v>
      </c>
      <c r="G37" s="90" t="e">
        <f>INDEX('Autopopulate UDI''s'!$G$2:$G$385,MATCH('Frag RNA Removal Protocol'!H57,'Autopopulate UDI''s'!$F$2:$F$385,0))</f>
        <v>#N/A</v>
      </c>
      <c r="H37" s="90" t="e">
        <f>INDEX('Autopopulate UDI''s'!$H$2:$H$385,MATCH(G37,'Autopopulate UDI''s'!$G$2:$G$385,0))</f>
        <v>#N/A</v>
      </c>
      <c r="I37" s="44"/>
      <c r="J37" s="44"/>
      <c r="K37" s="44"/>
      <c r="L37" s="44"/>
      <c r="M37" s="44"/>
    </row>
    <row r="38" spans="1:13" x14ac:dyDescent="0.35">
      <c r="A38" s="89">
        <f>'Frag RNA Removal Protocol'!C58</f>
        <v>0</v>
      </c>
      <c r="B38" s="90">
        <f>'Frag RNA Removal Protocol'!C58</f>
        <v>0</v>
      </c>
      <c r="C38" s="44"/>
      <c r="D38" s="44"/>
      <c r="E38" s="90" t="e">
        <f>INDEX('Autopopulate UDI''s'!$B$2:$B$385, MATCH('Frag RNA Removal Protocol'!G58,'Autopopulate UDI''s'!$A$2:$A$385,0))</f>
        <v>#N/A</v>
      </c>
      <c r="F38" s="90" t="e">
        <f>INDEX('Autopopulate UDI''s'!$D$2:$D$385,MATCH(E38,'Autopopulate UDI''s'!$B$2:$B$385,0))</f>
        <v>#N/A</v>
      </c>
      <c r="G38" s="90" t="e">
        <f>INDEX('Autopopulate UDI''s'!$G$2:$G$385,MATCH('Frag RNA Removal Protocol'!H58,'Autopopulate UDI''s'!$F$2:$F$385,0))</f>
        <v>#N/A</v>
      </c>
      <c r="H38" s="90" t="e">
        <f>INDEX('Autopopulate UDI''s'!$H$2:$H$385,MATCH(G38,'Autopopulate UDI''s'!$G$2:$G$385,0))</f>
        <v>#N/A</v>
      </c>
      <c r="I38" s="44"/>
      <c r="J38" s="44"/>
      <c r="K38" s="44"/>
      <c r="L38" s="44"/>
      <c r="M38" s="44"/>
    </row>
    <row r="39" spans="1:13" x14ac:dyDescent="0.35">
      <c r="A39" s="89">
        <f>'Frag RNA Removal Protocol'!C59</f>
        <v>0</v>
      </c>
      <c r="B39" s="90">
        <f>'Frag RNA Removal Protocol'!C59</f>
        <v>0</v>
      </c>
      <c r="C39" s="44"/>
      <c r="D39" s="44"/>
      <c r="E39" s="90" t="e">
        <f>INDEX('Autopopulate UDI''s'!$B$2:$B$385, MATCH('Frag RNA Removal Protocol'!G59,'Autopopulate UDI''s'!$A$2:$A$385,0))</f>
        <v>#N/A</v>
      </c>
      <c r="F39" s="90" t="e">
        <f>INDEX('Autopopulate UDI''s'!$D$2:$D$385,MATCH(E39,'Autopopulate UDI''s'!$B$2:$B$385,0))</f>
        <v>#N/A</v>
      </c>
      <c r="G39" s="90" t="e">
        <f>INDEX('Autopopulate UDI''s'!$G$2:$G$385,MATCH('Frag RNA Removal Protocol'!H59,'Autopopulate UDI''s'!$F$2:$F$385,0))</f>
        <v>#N/A</v>
      </c>
      <c r="H39" s="90" t="e">
        <f>INDEX('Autopopulate UDI''s'!$H$2:$H$385,MATCH(G39,'Autopopulate UDI''s'!$G$2:$G$385,0))</f>
        <v>#N/A</v>
      </c>
      <c r="I39" s="44"/>
      <c r="J39" s="44"/>
      <c r="K39" s="44"/>
      <c r="L39" s="44"/>
      <c r="M39" s="44"/>
    </row>
    <row r="40" spans="1:13" x14ac:dyDescent="0.35">
      <c r="A40" s="89">
        <f>'Frag RNA Removal Protocol'!C60</f>
        <v>0</v>
      </c>
      <c r="B40" s="90">
        <f>'Frag RNA Removal Protocol'!C60</f>
        <v>0</v>
      </c>
      <c r="C40" s="44"/>
      <c r="D40" s="44"/>
      <c r="E40" s="90" t="e">
        <f>INDEX('Autopopulate UDI''s'!$B$2:$B$385, MATCH('Frag RNA Removal Protocol'!G60,'Autopopulate UDI''s'!$A$2:$A$385,0))</f>
        <v>#N/A</v>
      </c>
      <c r="F40" s="90" t="e">
        <f>INDEX('Autopopulate UDI''s'!$D$2:$D$385,MATCH(E40,'Autopopulate UDI''s'!$B$2:$B$385,0))</f>
        <v>#N/A</v>
      </c>
      <c r="G40" s="90" t="e">
        <f>INDEX('Autopopulate UDI''s'!$G$2:$G$385,MATCH('Frag RNA Removal Protocol'!H60,'Autopopulate UDI''s'!$F$2:$F$385,0))</f>
        <v>#N/A</v>
      </c>
      <c r="H40" s="90" t="e">
        <f>INDEX('Autopopulate UDI''s'!$H$2:$H$385,MATCH(G40,'Autopopulate UDI''s'!$G$2:$G$385,0))</f>
        <v>#N/A</v>
      </c>
      <c r="I40" s="44"/>
      <c r="J40" s="44"/>
      <c r="K40" s="44"/>
      <c r="L40" s="44"/>
      <c r="M40" s="44"/>
    </row>
    <row r="41" spans="1:13" x14ac:dyDescent="0.35">
      <c r="A41" s="89">
        <f>'Frag RNA Removal Protocol'!C61</f>
        <v>0</v>
      </c>
      <c r="B41" s="90">
        <f>'Frag RNA Removal Protocol'!C61</f>
        <v>0</v>
      </c>
      <c r="C41" s="44"/>
      <c r="D41" s="44"/>
      <c r="E41" s="90" t="e">
        <f>INDEX('Autopopulate UDI''s'!$B$2:$B$385, MATCH('Frag RNA Removal Protocol'!G61,'Autopopulate UDI''s'!$A$2:$A$385,0))</f>
        <v>#N/A</v>
      </c>
      <c r="F41" s="90" t="e">
        <f>INDEX('Autopopulate UDI''s'!$D$2:$D$385,MATCH(E41,'Autopopulate UDI''s'!$B$2:$B$385,0))</f>
        <v>#N/A</v>
      </c>
      <c r="G41" s="90" t="e">
        <f>INDEX('Autopopulate UDI''s'!$G$2:$G$385,MATCH('Frag RNA Removal Protocol'!H61,'Autopopulate UDI''s'!$F$2:$F$385,0))</f>
        <v>#N/A</v>
      </c>
      <c r="H41" s="90" t="e">
        <f>INDEX('Autopopulate UDI''s'!$H$2:$H$385,MATCH(G41,'Autopopulate UDI''s'!$G$2:$G$385,0))</f>
        <v>#N/A</v>
      </c>
      <c r="I41" s="44"/>
      <c r="J41" s="44"/>
      <c r="K41" s="44"/>
      <c r="L41" s="44"/>
      <c r="M41" s="44"/>
    </row>
    <row r="42" spans="1:13" x14ac:dyDescent="0.35">
      <c r="A42" s="89">
        <f>'Frag RNA Removal Protocol'!C62</f>
        <v>0</v>
      </c>
      <c r="B42" s="90">
        <f>'Frag RNA Removal Protocol'!C62</f>
        <v>0</v>
      </c>
      <c r="C42" s="44"/>
      <c r="D42" s="44"/>
      <c r="E42" s="90" t="e">
        <f>INDEX('Autopopulate UDI''s'!$B$2:$B$385, MATCH('Frag RNA Removal Protocol'!G62,'Autopopulate UDI''s'!$A$2:$A$385,0))</f>
        <v>#N/A</v>
      </c>
      <c r="F42" s="90" t="e">
        <f>INDEX('Autopopulate UDI''s'!$D$2:$D$385,MATCH(E42,'Autopopulate UDI''s'!$B$2:$B$385,0))</f>
        <v>#N/A</v>
      </c>
      <c r="G42" s="90" t="e">
        <f>INDEX('Autopopulate UDI''s'!$G$2:$G$385,MATCH('Frag RNA Removal Protocol'!H62,'Autopopulate UDI''s'!$F$2:$F$385,0))</f>
        <v>#N/A</v>
      </c>
      <c r="H42" s="90" t="e">
        <f>INDEX('Autopopulate UDI''s'!$H$2:$H$385,MATCH(G42,'Autopopulate UDI''s'!$G$2:$G$385,0))</f>
        <v>#N/A</v>
      </c>
      <c r="I42" s="44"/>
      <c r="J42" s="44"/>
      <c r="K42" s="44"/>
      <c r="L42" s="44"/>
      <c r="M42" s="44"/>
    </row>
    <row r="43" spans="1:13" x14ac:dyDescent="0.35">
      <c r="A43" s="89">
        <f>'Frag RNA Removal Protocol'!C63</f>
        <v>0</v>
      </c>
      <c r="B43" s="90">
        <f>'Frag RNA Removal Protocol'!C63</f>
        <v>0</v>
      </c>
      <c r="C43" s="44"/>
      <c r="D43" s="44"/>
      <c r="E43" s="90" t="e">
        <f>INDEX('Autopopulate UDI''s'!$B$2:$B$385, MATCH('Frag RNA Removal Protocol'!G63,'Autopopulate UDI''s'!$A$2:$A$385,0))</f>
        <v>#N/A</v>
      </c>
      <c r="F43" s="90" t="e">
        <f>INDEX('Autopopulate UDI''s'!$D$2:$D$385,MATCH(E43,'Autopopulate UDI''s'!$B$2:$B$385,0))</f>
        <v>#N/A</v>
      </c>
      <c r="G43" s="90" t="e">
        <f>INDEX('Autopopulate UDI''s'!$G$2:$G$385,MATCH('Frag RNA Removal Protocol'!H63,'Autopopulate UDI''s'!$F$2:$F$385,0))</f>
        <v>#N/A</v>
      </c>
      <c r="H43" s="90" t="e">
        <f>INDEX('Autopopulate UDI''s'!$H$2:$H$385,MATCH(G43,'Autopopulate UDI''s'!$G$2:$G$385,0))</f>
        <v>#N/A</v>
      </c>
      <c r="I43" s="44"/>
      <c r="J43" s="44"/>
      <c r="K43" s="44"/>
      <c r="L43" s="44"/>
      <c r="M43" s="44"/>
    </row>
    <row r="44" spans="1:13" x14ac:dyDescent="0.35">
      <c r="A44" s="89">
        <f>'Frag RNA Removal Protocol'!C64</f>
        <v>0</v>
      </c>
      <c r="B44" s="90">
        <f>'Frag RNA Removal Protocol'!C64</f>
        <v>0</v>
      </c>
      <c r="C44" s="44"/>
      <c r="D44" s="44"/>
      <c r="E44" s="90" t="e">
        <f>INDEX('Autopopulate UDI''s'!$B$2:$B$385, MATCH('Frag RNA Removal Protocol'!G64,'Autopopulate UDI''s'!$A$2:$A$385,0))</f>
        <v>#N/A</v>
      </c>
      <c r="F44" s="90" t="e">
        <f>INDEX('Autopopulate UDI''s'!$D$2:$D$385,MATCH(E44,'Autopopulate UDI''s'!$B$2:$B$385,0))</f>
        <v>#N/A</v>
      </c>
      <c r="G44" s="90" t="e">
        <f>INDEX('Autopopulate UDI''s'!$G$2:$G$385,MATCH('Frag RNA Removal Protocol'!H64,'Autopopulate UDI''s'!$F$2:$F$385,0))</f>
        <v>#N/A</v>
      </c>
      <c r="H44" s="90" t="e">
        <f>INDEX('Autopopulate UDI''s'!$H$2:$H$385,MATCH(G44,'Autopopulate UDI''s'!$G$2:$G$385,0))</f>
        <v>#N/A</v>
      </c>
      <c r="I44" s="44"/>
      <c r="J44" s="44"/>
      <c r="K44" s="44"/>
      <c r="L44" s="44"/>
      <c r="M44" s="44"/>
    </row>
    <row r="45" spans="1:13" x14ac:dyDescent="0.35">
      <c r="A45" s="89">
        <f>'Frag RNA Removal Protocol'!C65</f>
        <v>0</v>
      </c>
      <c r="B45" s="90">
        <f>'Frag RNA Removal Protocol'!C65</f>
        <v>0</v>
      </c>
      <c r="C45" s="44"/>
      <c r="D45" s="44"/>
      <c r="E45" s="90" t="e">
        <f>INDEX('Autopopulate UDI''s'!$B$2:$B$385, MATCH('Frag RNA Removal Protocol'!G65,'Autopopulate UDI''s'!$A$2:$A$385,0))</f>
        <v>#N/A</v>
      </c>
      <c r="F45" s="90" t="e">
        <f>INDEX('Autopopulate UDI''s'!$D$2:$D$385,MATCH(E45,'Autopopulate UDI''s'!$B$2:$B$385,0))</f>
        <v>#N/A</v>
      </c>
      <c r="G45" s="90" t="e">
        <f>INDEX('Autopopulate UDI''s'!$G$2:$G$385,MATCH('Frag RNA Removal Protocol'!H65,'Autopopulate UDI''s'!$F$2:$F$385,0))</f>
        <v>#N/A</v>
      </c>
      <c r="H45" s="90" t="e">
        <f>INDEX('Autopopulate UDI''s'!$H$2:$H$385,MATCH(G45,'Autopopulate UDI''s'!$G$2:$G$385,0))</f>
        <v>#N/A</v>
      </c>
      <c r="I45" s="44"/>
      <c r="J45" s="44"/>
      <c r="K45" s="44"/>
      <c r="L45" s="44"/>
      <c r="M45" s="44"/>
    </row>
    <row r="46" spans="1:13" x14ac:dyDescent="0.35">
      <c r="A46" s="89">
        <f>'Frag RNA Removal Protocol'!C66</f>
        <v>0</v>
      </c>
      <c r="B46" s="90">
        <f>'Frag RNA Removal Protocol'!C66</f>
        <v>0</v>
      </c>
      <c r="C46" s="44"/>
      <c r="D46" s="44"/>
      <c r="E46" s="90" t="e">
        <f>INDEX('Autopopulate UDI''s'!$B$2:$B$385, MATCH('Frag RNA Removal Protocol'!G66,'Autopopulate UDI''s'!$A$2:$A$385,0))</f>
        <v>#N/A</v>
      </c>
      <c r="F46" s="90" t="e">
        <f>INDEX('Autopopulate UDI''s'!$D$2:$D$385,MATCH(E46,'Autopopulate UDI''s'!$B$2:$B$385,0))</f>
        <v>#N/A</v>
      </c>
      <c r="G46" s="90" t="e">
        <f>INDEX('Autopopulate UDI''s'!$G$2:$G$385,MATCH('Frag RNA Removal Protocol'!H66,'Autopopulate UDI''s'!$F$2:$F$385,0))</f>
        <v>#N/A</v>
      </c>
      <c r="H46" s="90" t="e">
        <f>INDEX('Autopopulate UDI''s'!$H$2:$H$385,MATCH(G46,'Autopopulate UDI''s'!$G$2:$G$385,0))</f>
        <v>#N/A</v>
      </c>
      <c r="I46" s="44"/>
      <c r="J46" s="44"/>
      <c r="K46" s="44"/>
      <c r="L46" s="44"/>
      <c r="M46" s="44"/>
    </row>
    <row r="47" spans="1:13" x14ac:dyDescent="0.35">
      <c r="A47" s="89">
        <f>'Frag RNA Removal Protocol'!C67</f>
        <v>0</v>
      </c>
      <c r="B47" s="90">
        <f>'Frag RNA Removal Protocol'!C67</f>
        <v>0</v>
      </c>
      <c r="C47" s="44"/>
      <c r="D47" s="44"/>
      <c r="E47" s="90" t="e">
        <f>INDEX('Autopopulate UDI''s'!$B$2:$B$385, MATCH('Frag RNA Removal Protocol'!G67,'Autopopulate UDI''s'!$A$2:$A$385,0))</f>
        <v>#N/A</v>
      </c>
      <c r="F47" s="90" t="e">
        <f>INDEX('Autopopulate UDI''s'!$D$2:$D$385,MATCH(E47,'Autopopulate UDI''s'!$B$2:$B$385,0))</f>
        <v>#N/A</v>
      </c>
      <c r="G47" s="90" t="e">
        <f>INDEX('Autopopulate UDI''s'!$G$2:$G$385,MATCH('Frag RNA Removal Protocol'!H67,'Autopopulate UDI''s'!$F$2:$F$385,0))</f>
        <v>#N/A</v>
      </c>
      <c r="H47" s="90" t="e">
        <f>INDEX('Autopopulate UDI''s'!$H$2:$H$385,MATCH(G47,'Autopopulate UDI''s'!$G$2:$G$385,0))</f>
        <v>#N/A</v>
      </c>
      <c r="I47" s="44"/>
      <c r="J47" s="44"/>
      <c r="K47" s="44"/>
      <c r="L47" s="44"/>
      <c r="M47" s="44"/>
    </row>
    <row r="48" spans="1:13" x14ac:dyDescent="0.35">
      <c r="A48" s="89">
        <f>'Frag RNA Removal Protocol'!C68</f>
        <v>0</v>
      </c>
      <c r="B48" s="90">
        <f>'Frag RNA Removal Protocol'!C68</f>
        <v>0</v>
      </c>
      <c r="C48" s="44"/>
      <c r="D48" s="44"/>
      <c r="E48" s="90" t="e">
        <f>INDEX('Autopopulate UDI''s'!$B$2:$B$385, MATCH('Frag RNA Removal Protocol'!G68,'Autopopulate UDI''s'!$A$2:$A$385,0))</f>
        <v>#N/A</v>
      </c>
      <c r="F48" s="90" t="e">
        <f>INDEX('Autopopulate UDI''s'!$D$2:$D$385,MATCH(E48,'Autopopulate UDI''s'!$B$2:$B$385,0))</f>
        <v>#N/A</v>
      </c>
      <c r="G48" s="90" t="e">
        <f>INDEX('Autopopulate UDI''s'!$G$2:$G$385,MATCH('Frag RNA Removal Protocol'!H68,'Autopopulate UDI''s'!$F$2:$F$385,0))</f>
        <v>#N/A</v>
      </c>
      <c r="H48" s="90" t="e">
        <f>INDEX('Autopopulate UDI''s'!$H$2:$H$385,MATCH(G48,'Autopopulate UDI''s'!$G$2:$G$385,0))</f>
        <v>#N/A</v>
      </c>
      <c r="I48" s="44"/>
      <c r="J48" s="44"/>
      <c r="K48" s="44"/>
      <c r="L48" s="44"/>
      <c r="M48" s="44"/>
    </row>
    <row r="49" spans="1:13" x14ac:dyDescent="0.35">
      <c r="A49" s="89">
        <f>'Frag RNA Removal Protocol'!C69</f>
        <v>0</v>
      </c>
      <c r="B49" s="90">
        <f>'Frag RNA Removal Protocol'!C69</f>
        <v>0</v>
      </c>
      <c r="C49" s="44"/>
      <c r="D49" s="44"/>
      <c r="E49" s="90" t="e">
        <f>INDEX('Autopopulate UDI''s'!$B$2:$B$385, MATCH('Frag RNA Removal Protocol'!G69,'Autopopulate UDI''s'!$A$2:$A$385,0))</f>
        <v>#N/A</v>
      </c>
      <c r="F49" s="90" t="e">
        <f>INDEX('Autopopulate UDI''s'!$D$2:$D$385,MATCH(E49,'Autopopulate UDI''s'!$B$2:$B$385,0))</f>
        <v>#N/A</v>
      </c>
      <c r="G49" s="90" t="e">
        <f>INDEX('Autopopulate UDI''s'!$G$2:$G$385,MATCH('Frag RNA Removal Protocol'!H69,'Autopopulate UDI''s'!$F$2:$F$385,0))</f>
        <v>#N/A</v>
      </c>
      <c r="H49" s="90" t="e">
        <f>INDEX('Autopopulate UDI''s'!$H$2:$H$385,MATCH(G49,'Autopopulate UDI''s'!$G$2:$G$385,0))</f>
        <v>#N/A</v>
      </c>
      <c r="I49" s="44"/>
      <c r="J49" s="44"/>
      <c r="K49" s="44"/>
      <c r="L49" s="44"/>
      <c r="M49" s="44"/>
    </row>
    <row r="50" spans="1:13" x14ac:dyDescent="0.35">
      <c r="A50" s="89">
        <f>'Frag RNA Removal Protocol'!C70</f>
        <v>0</v>
      </c>
      <c r="B50" s="90">
        <f>'Frag RNA Removal Protocol'!C70</f>
        <v>0</v>
      </c>
      <c r="C50" s="44"/>
      <c r="D50" s="44"/>
      <c r="E50" s="90" t="e">
        <f>INDEX('Autopopulate UDI''s'!$B$2:$B$385, MATCH('Frag RNA Removal Protocol'!G70,'Autopopulate UDI''s'!$A$2:$A$385,0))</f>
        <v>#N/A</v>
      </c>
      <c r="F50" s="90" t="e">
        <f>INDEX('Autopopulate UDI''s'!$D$2:$D$385,MATCH(E50,'Autopopulate UDI''s'!$B$2:$B$385,0))</f>
        <v>#N/A</v>
      </c>
      <c r="G50" s="90" t="e">
        <f>INDEX('Autopopulate UDI''s'!$G$2:$G$385,MATCH('Frag RNA Removal Protocol'!H70,'Autopopulate UDI''s'!$F$2:$F$385,0))</f>
        <v>#N/A</v>
      </c>
      <c r="H50" s="90" t="e">
        <f>INDEX('Autopopulate UDI''s'!$H$2:$H$385,MATCH(G50,'Autopopulate UDI''s'!$G$2:$G$385,0))</f>
        <v>#N/A</v>
      </c>
      <c r="I50" s="44"/>
      <c r="J50" s="44"/>
      <c r="K50" s="44"/>
      <c r="L50" s="44"/>
      <c r="M50" s="44"/>
    </row>
    <row r="51" spans="1:13" x14ac:dyDescent="0.35">
      <c r="A51" s="89">
        <f>'Frag RNA Removal Protocol'!C71</f>
        <v>0</v>
      </c>
      <c r="B51" s="90">
        <f>'Frag RNA Removal Protocol'!C71</f>
        <v>0</v>
      </c>
      <c r="C51" s="44"/>
      <c r="D51" s="44"/>
      <c r="E51" s="90" t="e">
        <f>INDEX('Autopopulate UDI''s'!$B$2:$B$385, MATCH('Frag RNA Removal Protocol'!G71,'Autopopulate UDI''s'!$A$2:$A$385,0))</f>
        <v>#N/A</v>
      </c>
      <c r="F51" s="90" t="e">
        <f>INDEX('Autopopulate UDI''s'!$D$2:$D$385,MATCH(E51,'Autopopulate UDI''s'!$B$2:$B$385,0))</f>
        <v>#N/A</v>
      </c>
      <c r="G51" s="90" t="e">
        <f>INDEX('Autopopulate UDI''s'!$G$2:$G$385,MATCH('Frag RNA Removal Protocol'!H71,'Autopopulate UDI''s'!$F$2:$F$385,0))</f>
        <v>#N/A</v>
      </c>
      <c r="H51" s="90" t="e">
        <f>INDEX('Autopopulate UDI''s'!$H$2:$H$385,MATCH(G51,'Autopopulate UDI''s'!$G$2:$G$385,0))</f>
        <v>#N/A</v>
      </c>
      <c r="I51" s="44"/>
      <c r="J51" s="44"/>
      <c r="K51" s="44"/>
      <c r="L51" s="44"/>
      <c r="M51" s="44"/>
    </row>
    <row r="52" spans="1:13" x14ac:dyDescent="0.35">
      <c r="A52" s="89">
        <f>'Frag RNA Removal Protocol'!C72</f>
        <v>0</v>
      </c>
      <c r="B52" s="90">
        <f>'Frag RNA Removal Protocol'!C72</f>
        <v>0</v>
      </c>
      <c r="C52" s="44"/>
      <c r="D52" s="44"/>
      <c r="E52" s="90" t="e">
        <f>INDEX('Autopopulate UDI''s'!$B$2:$B$385, MATCH('Frag RNA Removal Protocol'!G72,'Autopopulate UDI''s'!$A$2:$A$385,0))</f>
        <v>#N/A</v>
      </c>
      <c r="F52" s="90" t="e">
        <f>INDEX('Autopopulate UDI''s'!$D$2:$D$385,MATCH(E52,'Autopopulate UDI''s'!$B$2:$B$385,0))</f>
        <v>#N/A</v>
      </c>
      <c r="G52" s="90" t="e">
        <f>INDEX('Autopopulate UDI''s'!$G$2:$G$385,MATCH('Frag RNA Removal Protocol'!H72,'Autopopulate UDI''s'!$F$2:$F$385,0))</f>
        <v>#N/A</v>
      </c>
      <c r="H52" s="90" t="e">
        <f>INDEX('Autopopulate UDI''s'!$H$2:$H$385,MATCH(G52,'Autopopulate UDI''s'!$G$2:$G$385,0))</f>
        <v>#N/A</v>
      </c>
      <c r="I52" s="44"/>
      <c r="J52" s="44"/>
      <c r="K52" s="44"/>
      <c r="L52" s="44"/>
      <c r="M52" s="44"/>
    </row>
    <row r="53" spans="1:13" x14ac:dyDescent="0.35">
      <c r="A53" s="89">
        <f>'Frag RNA Removal Protocol'!C73</f>
        <v>0</v>
      </c>
      <c r="B53" s="90">
        <f>'Frag RNA Removal Protocol'!C73</f>
        <v>0</v>
      </c>
      <c r="C53" s="44"/>
      <c r="D53" s="44"/>
      <c r="E53" s="90" t="e">
        <f>INDEX('Autopopulate UDI''s'!$B$2:$B$385, MATCH('Frag RNA Removal Protocol'!G73,'Autopopulate UDI''s'!$A$2:$A$385,0))</f>
        <v>#N/A</v>
      </c>
      <c r="F53" s="90" t="e">
        <f>INDEX('Autopopulate UDI''s'!$D$2:$D$385,MATCH(E53,'Autopopulate UDI''s'!$B$2:$B$385,0))</f>
        <v>#N/A</v>
      </c>
      <c r="G53" s="90" t="e">
        <f>INDEX('Autopopulate UDI''s'!$G$2:$G$385,MATCH('Frag RNA Removal Protocol'!H73,'Autopopulate UDI''s'!$F$2:$F$385,0))</f>
        <v>#N/A</v>
      </c>
      <c r="H53" s="90" t="e">
        <f>INDEX('Autopopulate UDI''s'!$H$2:$H$385,MATCH(G53,'Autopopulate UDI''s'!$G$2:$G$385,0))</f>
        <v>#N/A</v>
      </c>
      <c r="I53" s="44"/>
      <c r="J53" s="44"/>
      <c r="K53" s="44"/>
      <c r="L53" s="44"/>
      <c r="M53" s="44"/>
    </row>
    <row r="54" spans="1:13" x14ac:dyDescent="0.35">
      <c r="A54" s="89">
        <f>'Frag RNA Removal Protocol'!C74</f>
        <v>0</v>
      </c>
      <c r="B54" s="90">
        <f>'Frag RNA Removal Protocol'!C74</f>
        <v>0</v>
      </c>
      <c r="C54" s="44"/>
      <c r="D54" s="44"/>
      <c r="E54" s="90" t="e">
        <f>INDEX('Autopopulate UDI''s'!$B$2:$B$385, MATCH('Frag RNA Removal Protocol'!G74,'Autopopulate UDI''s'!$A$2:$A$385,0))</f>
        <v>#N/A</v>
      </c>
      <c r="F54" s="90" t="e">
        <f>INDEX('Autopopulate UDI''s'!$D$2:$D$385,MATCH(E54,'Autopopulate UDI''s'!$B$2:$B$385,0))</f>
        <v>#N/A</v>
      </c>
      <c r="G54" s="90" t="e">
        <f>INDEX('Autopopulate UDI''s'!$G$2:$G$385,MATCH('Frag RNA Removal Protocol'!H74,'Autopopulate UDI''s'!$F$2:$F$385,0))</f>
        <v>#N/A</v>
      </c>
      <c r="H54" s="90" t="e">
        <f>INDEX('Autopopulate UDI''s'!$H$2:$H$385,MATCH(G54,'Autopopulate UDI''s'!$G$2:$G$385,0))</f>
        <v>#N/A</v>
      </c>
      <c r="I54" s="44"/>
      <c r="J54" s="44"/>
      <c r="K54" s="44"/>
      <c r="L54" s="44"/>
      <c r="M54" s="44"/>
    </row>
    <row r="55" spans="1:13" x14ac:dyDescent="0.35">
      <c r="A55" s="89">
        <f>'Frag RNA Removal Protocol'!C75</f>
        <v>0</v>
      </c>
      <c r="B55" s="90">
        <f>'Frag RNA Removal Protocol'!C75</f>
        <v>0</v>
      </c>
      <c r="C55" s="44"/>
      <c r="D55" s="44"/>
      <c r="E55" s="90" t="e">
        <f>INDEX('Autopopulate UDI''s'!$B$2:$B$385, MATCH('Frag RNA Removal Protocol'!G75,'Autopopulate UDI''s'!$A$2:$A$385,0))</f>
        <v>#N/A</v>
      </c>
      <c r="F55" s="90" t="e">
        <f>INDEX('Autopopulate UDI''s'!$D$2:$D$385,MATCH(E55,'Autopopulate UDI''s'!$B$2:$B$385,0))</f>
        <v>#N/A</v>
      </c>
      <c r="G55" s="90" t="e">
        <f>INDEX('Autopopulate UDI''s'!$G$2:$G$385,MATCH('Frag RNA Removal Protocol'!H75,'Autopopulate UDI''s'!$F$2:$F$385,0))</f>
        <v>#N/A</v>
      </c>
      <c r="H55" s="90" t="e">
        <f>INDEX('Autopopulate UDI''s'!$H$2:$H$385,MATCH(G55,'Autopopulate UDI''s'!$G$2:$G$385,0))</f>
        <v>#N/A</v>
      </c>
      <c r="I55" s="44"/>
      <c r="J55" s="44"/>
      <c r="K55" s="44"/>
      <c r="L55" s="44"/>
      <c r="M55" s="44"/>
    </row>
    <row r="56" spans="1:13" x14ac:dyDescent="0.35">
      <c r="A56" s="89">
        <f>'Frag RNA Removal Protocol'!C76</f>
        <v>0</v>
      </c>
      <c r="B56" s="90">
        <f>'Frag RNA Removal Protocol'!C76</f>
        <v>0</v>
      </c>
      <c r="C56" s="44"/>
      <c r="D56" s="44"/>
      <c r="E56" s="90" t="e">
        <f>INDEX('Autopopulate UDI''s'!$B$2:$B$385, MATCH('Frag RNA Removal Protocol'!G76,'Autopopulate UDI''s'!$A$2:$A$385,0))</f>
        <v>#N/A</v>
      </c>
      <c r="F56" s="90" t="e">
        <f>INDEX('Autopopulate UDI''s'!$D$2:$D$385,MATCH(E56,'Autopopulate UDI''s'!$B$2:$B$385,0))</f>
        <v>#N/A</v>
      </c>
      <c r="G56" s="90" t="e">
        <f>INDEX('Autopopulate UDI''s'!$G$2:$G$385,MATCH('Frag RNA Removal Protocol'!H76,'Autopopulate UDI''s'!$F$2:$F$385,0))</f>
        <v>#N/A</v>
      </c>
      <c r="H56" s="90" t="e">
        <f>INDEX('Autopopulate UDI''s'!$H$2:$H$385,MATCH(G56,'Autopopulate UDI''s'!$G$2:$G$385,0))</f>
        <v>#N/A</v>
      </c>
      <c r="I56" s="44"/>
      <c r="J56" s="44"/>
      <c r="K56" s="44"/>
      <c r="L56" s="44"/>
      <c r="M56" s="44"/>
    </row>
    <row r="57" spans="1:13" x14ac:dyDescent="0.35">
      <c r="A57" s="89">
        <f>'Frag RNA Removal Protocol'!C77</f>
        <v>0</v>
      </c>
      <c r="B57" s="90">
        <f>'Frag RNA Removal Protocol'!C77</f>
        <v>0</v>
      </c>
      <c r="C57" s="44"/>
      <c r="D57" s="44"/>
      <c r="E57" s="90" t="e">
        <f>INDEX('Autopopulate UDI''s'!$B$2:$B$385, MATCH('Frag RNA Removal Protocol'!G77,'Autopopulate UDI''s'!$A$2:$A$385,0))</f>
        <v>#N/A</v>
      </c>
      <c r="F57" s="90" t="e">
        <f>INDEX('Autopopulate UDI''s'!$D$2:$D$385,MATCH(E57,'Autopopulate UDI''s'!$B$2:$B$385,0))</f>
        <v>#N/A</v>
      </c>
      <c r="G57" s="90" t="e">
        <f>INDEX('Autopopulate UDI''s'!$G$2:$G$385,MATCH('Frag RNA Removal Protocol'!H77,'Autopopulate UDI''s'!$F$2:$F$385,0))</f>
        <v>#N/A</v>
      </c>
      <c r="H57" s="90" t="e">
        <f>INDEX('Autopopulate UDI''s'!$H$2:$H$385,MATCH(G57,'Autopopulate UDI''s'!$G$2:$G$385,0))</f>
        <v>#N/A</v>
      </c>
      <c r="I57" s="44"/>
      <c r="J57" s="44"/>
      <c r="K57" s="44"/>
      <c r="L57" s="44"/>
      <c r="M57" s="44"/>
    </row>
    <row r="58" spans="1:13" x14ac:dyDescent="0.35">
      <c r="A58" s="89">
        <f>'Frag RNA Removal Protocol'!C78</f>
        <v>0</v>
      </c>
      <c r="B58" s="90">
        <f>'Frag RNA Removal Protocol'!C78</f>
        <v>0</v>
      </c>
      <c r="C58" s="44"/>
      <c r="D58" s="44"/>
      <c r="E58" s="90" t="e">
        <f>INDEX('Autopopulate UDI''s'!$B$2:$B$385, MATCH('Frag RNA Removal Protocol'!G78,'Autopopulate UDI''s'!$A$2:$A$385,0))</f>
        <v>#N/A</v>
      </c>
      <c r="F58" s="90" t="e">
        <f>INDEX('Autopopulate UDI''s'!$D$2:$D$385,MATCH(E58,'Autopopulate UDI''s'!$B$2:$B$385,0))</f>
        <v>#N/A</v>
      </c>
      <c r="G58" s="90" t="e">
        <f>INDEX('Autopopulate UDI''s'!$G$2:$G$385,MATCH('Frag RNA Removal Protocol'!H78,'Autopopulate UDI''s'!$F$2:$F$385,0))</f>
        <v>#N/A</v>
      </c>
      <c r="H58" s="90" t="e">
        <f>INDEX('Autopopulate UDI''s'!$H$2:$H$385,MATCH(G58,'Autopopulate UDI''s'!$G$2:$G$385,0))</f>
        <v>#N/A</v>
      </c>
      <c r="I58" s="44"/>
      <c r="J58" s="44"/>
      <c r="K58" s="44"/>
      <c r="L58" s="44"/>
      <c r="M58" s="44"/>
    </row>
    <row r="59" spans="1:13" x14ac:dyDescent="0.35">
      <c r="A59" s="89">
        <f>'Frag RNA Removal Protocol'!C79</f>
        <v>0</v>
      </c>
      <c r="B59" s="90">
        <f>'Frag RNA Removal Protocol'!C79</f>
        <v>0</v>
      </c>
      <c r="C59" s="44"/>
      <c r="D59" s="44"/>
      <c r="E59" s="90" t="e">
        <f>INDEX('Autopopulate UDI''s'!$B$2:$B$385, MATCH('Frag RNA Removal Protocol'!G79,'Autopopulate UDI''s'!$A$2:$A$385,0))</f>
        <v>#N/A</v>
      </c>
      <c r="F59" s="90" t="e">
        <f>INDEX('Autopopulate UDI''s'!$D$2:$D$385,MATCH(E59,'Autopopulate UDI''s'!$B$2:$B$385,0))</f>
        <v>#N/A</v>
      </c>
      <c r="G59" s="90" t="e">
        <f>INDEX('Autopopulate UDI''s'!$G$2:$G$385,MATCH('Frag RNA Removal Protocol'!H79,'Autopopulate UDI''s'!$F$2:$F$385,0))</f>
        <v>#N/A</v>
      </c>
      <c r="H59" s="90" t="e">
        <f>INDEX('Autopopulate UDI''s'!$H$2:$H$385,MATCH(G59,'Autopopulate UDI''s'!$G$2:$G$385,0))</f>
        <v>#N/A</v>
      </c>
      <c r="I59" s="44"/>
      <c r="J59" s="44"/>
      <c r="K59" s="44"/>
      <c r="L59" s="44"/>
      <c r="M59" s="44"/>
    </row>
    <row r="60" spans="1:13" x14ac:dyDescent="0.35">
      <c r="A60" s="89">
        <f>'Frag RNA Removal Protocol'!C80</f>
        <v>0</v>
      </c>
      <c r="B60" s="90">
        <f>'Frag RNA Removal Protocol'!C80</f>
        <v>0</v>
      </c>
      <c r="C60" s="44"/>
      <c r="D60" s="44"/>
      <c r="E60" s="90" t="e">
        <f>INDEX('Autopopulate UDI''s'!$B$2:$B$385, MATCH('Frag RNA Removal Protocol'!G80,'Autopopulate UDI''s'!$A$2:$A$385,0))</f>
        <v>#N/A</v>
      </c>
      <c r="F60" s="90" t="e">
        <f>INDEX('Autopopulate UDI''s'!$D$2:$D$385,MATCH(E60,'Autopopulate UDI''s'!$B$2:$B$385,0))</f>
        <v>#N/A</v>
      </c>
      <c r="G60" s="90" t="e">
        <f>INDEX('Autopopulate UDI''s'!$G$2:$G$385,MATCH('Frag RNA Removal Protocol'!H80,'Autopopulate UDI''s'!$F$2:$F$385,0))</f>
        <v>#N/A</v>
      </c>
      <c r="H60" s="90" t="e">
        <f>INDEX('Autopopulate UDI''s'!$H$2:$H$385,MATCH(G60,'Autopopulate UDI''s'!$G$2:$G$385,0))</f>
        <v>#N/A</v>
      </c>
      <c r="I60" s="44"/>
      <c r="J60" s="44"/>
      <c r="K60" s="44"/>
      <c r="L60" s="44"/>
      <c r="M60" s="44"/>
    </row>
    <row r="61" spans="1:13" x14ac:dyDescent="0.35">
      <c r="A61" s="89">
        <f>'Frag RNA Removal Protocol'!C81</f>
        <v>0</v>
      </c>
      <c r="B61" s="90">
        <f>'Frag RNA Removal Protocol'!C81</f>
        <v>0</v>
      </c>
      <c r="C61" s="44"/>
      <c r="D61" s="44"/>
      <c r="E61" s="90" t="e">
        <f>INDEX('Autopopulate UDI''s'!$B$2:$B$385, MATCH('Frag RNA Removal Protocol'!G81,'Autopopulate UDI''s'!$A$2:$A$385,0))</f>
        <v>#N/A</v>
      </c>
      <c r="F61" s="90" t="e">
        <f>INDEX('Autopopulate UDI''s'!$D$2:$D$385,MATCH(E61,'Autopopulate UDI''s'!$B$2:$B$385,0))</f>
        <v>#N/A</v>
      </c>
      <c r="G61" s="90" t="e">
        <f>INDEX('Autopopulate UDI''s'!$G$2:$G$385,MATCH('Frag RNA Removal Protocol'!H81,'Autopopulate UDI''s'!$F$2:$F$385,0))</f>
        <v>#N/A</v>
      </c>
      <c r="H61" s="90" t="e">
        <f>INDEX('Autopopulate UDI''s'!$H$2:$H$385,MATCH(G61,'Autopopulate UDI''s'!$G$2:$G$385,0))</f>
        <v>#N/A</v>
      </c>
      <c r="I61" s="44"/>
      <c r="J61" s="44"/>
      <c r="K61" s="44"/>
      <c r="L61" s="44"/>
      <c r="M61" s="44"/>
    </row>
    <row r="62" spans="1:13" x14ac:dyDescent="0.35">
      <c r="A62" s="89">
        <f>'Frag RNA Removal Protocol'!C82</f>
        <v>0</v>
      </c>
      <c r="B62" s="90">
        <f>'Frag RNA Removal Protocol'!C82</f>
        <v>0</v>
      </c>
      <c r="C62" s="44"/>
      <c r="D62" s="44"/>
      <c r="E62" s="90" t="e">
        <f>INDEX('Autopopulate UDI''s'!$B$2:$B$385, MATCH('Frag RNA Removal Protocol'!G82,'Autopopulate UDI''s'!$A$2:$A$385,0))</f>
        <v>#N/A</v>
      </c>
      <c r="F62" s="90" t="e">
        <f>INDEX('Autopopulate UDI''s'!$D$2:$D$385,MATCH(E62,'Autopopulate UDI''s'!$B$2:$B$385,0))</f>
        <v>#N/A</v>
      </c>
      <c r="G62" s="90" t="e">
        <f>INDEX('Autopopulate UDI''s'!$G$2:$G$385,MATCH('Frag RNA Removal Protocol'!H82,'Autopopulate UDI''s'!$F$2:$F$385,0))</f>
        <v>#N/A</v>
      </c>
      <c r="H62" s="90" t="e">
        <f>INDEX('Autopopulate UDI''s'!$H$2:$H$385,MATCH(G62,'Autopopulate UDI''s'!$G$2:$G$385,0))</f>
        <v>#N/A</v>
      </c>
      <c r="I62" s="44"/>
      <c r="J62" s="44"/>
      <c r="K62" s="44"/>
      <c r="L62" s="44"/>
      <c r="M62" s="44"/>
    </row>
    <row r="63" spans="1:13" x14ac:dyDescent="0.35">
      <c r="A63" s="89">
        <f>'Frag RNA Removal Protocol'!C83</f>
        <v>0</v>
      </c>
      <c r="B63" s="90">
        <f>'Frag RNA Removal Protocol'!C83</f>
        <v>0</v>
      </c>
      <c r="C63" s="44"/>
      <c r="D63" s="44"/>
      <c r="E63" s="90" t="e">
        <f>INDEX('Autopopulate UDI''s'!$B$2:$B$385, MATCH('Frag RNA Removal Protocol'!G83,'Autopopulate UDI''s'!$A$2:$A$385,0))</f>
        <v>#N/A</v>
      </c>
      <c r="F63" s="90" t="e">
        <f>INDEX('Autopopulate UDI''s'!$D$2:$D$385,MATCH(E63,'Autopopulate UDI''s'!$B$2:$B$385,0))</f>
        <v>#N/A</v>
      </c>
      <c r="G63" s="90" t="e">
        <f>INDEX('Autopopulate UDI''s'!$G$2:$G$385,MATCH('Frag RNA Removal Protocol'!H83,'Autopopulate UDI''s'!$F$2:$F$385,0))</f>
        <v>#N/A</v>
      </c>
      <c r="H63" s="90" t="e">
        <f>INDEX('Autopopulate UDI''s'!$H$2:$H$385,MATCH(G63,'Autopopulate UDI''s'!$G$2:$G$385,0))</f>
        <v>#N/A</v>
      </c>
      <c r="I63" s="44"/>
      <c r="J63" s="44"/>
      <c r="K63" s="44"/>
      <c r="L63" s="44"/>
      <c r="M63" s="44"/>
    </row>
    <row r="64" spans="1:13" x14ac:dyDescent="0.35">
      <c r="A64" s="89">
        <f>'Frag RNA Removal Protocol'!C84</f>
        <v>0</v>
      </c>
      <c r="B64" s="90">
        <f>'Frag RNA Removal Protocol'!C84</f>
        <v>0</v>
      </c>
      <c r="C64" s="44"/>
      <c r="D64" s="44"/>
      <c r="E64" s="90" t="e">
        <f>INDEX('Autopopulate UDI''s'!$B$2:$B$385, MATCH('Frag RNA Removal Protocol'!G84,'Autopopulate UDI''s'!$A$2:$A$385,0))</f>
        <v>#N/A</v>
      </c>
      <c r="F64" s="90" t="e">
        <f>INDEX('Autopopulate UDI''s'!$D$2:$D$385,MATCH(E64,'Autopopulate UDI''s'!$B$2:$B$385,0))</f>
        <v>#N/A</v>
      </c>
      <c r="G64" s="90" t="e">
        <f>INDEX('Autopopulate UDI''s'!$G$2:$G$385,MATCH('Frag RNA Removal Protocol'!H84,'Autopopulate UDI''s'!$F$2:$F$385,0))</f>
        <v>#N/A</v>
      </c>
      <c r="H64" s="90" t="e">
        <f>INDEX('Autopopulate UDI''s'!$H$2:$H$385,MATCH(G64,'Autopopulate UDI''s'!$G$2:$G$385,0))</f>
        <v>#N/A</v>
      </c>
      <c r="I64" s="44"/>
      <c r="J64" s="44"/>
      <c r="K64" s="44"/>
      <c r="L64" s="44"/>
      <c r="M64" s="44"/>
    </row>
    <row r="65" spans="1:13" x14ac:dyDescent="0.35">
      <c r="A65" s="89">
        <f>'Frag RNA Removal Protocol'!C85</f>
        <v>0</v>
      </c>
      <c r="B65" s="90">
        <f>'Frag RNA Removal Protocol'!C85</f>
        <v>0</v>
      </c>
      <c r="C65" s="44"/>
      <c r="D65" s="44"/>
      <c r="E65" s="90" t="e">
        <f>INDEX('Autopopulate UDI''s'!$B$2:$B$385, MATCH('Frag RNA Removal Protocol'!G85,'Autopopulate UDI''s'!$A$2:$A$385,0))</f>
        <v>#N/A</v>
      </c>
      <c r="F65" s="90" t="e">
        <f>INDEX('Autopopulate UDI''s'!$D$2:$D$385,MATCH(E65,'Autopopulate UDI''s'!$B$2:$B$385,0))</f>
        <v>#N/A</v>
      </c>
      <c r="G65" s="90" t="e">
        <f>INDEX('Autopopulate UDI''s'!$G$2:$G$385,MATCH('Frag RNA Removal Protocol'!H85,'Autopopulate UDI''s'!$F$2:$F$385,0))</f>
        <v>#N/A</v>
      </c>
      <c r="H65" s="90" t="e">
        <f>INDEX('Autopopulate UDI''s'!$H$2:$H$385,MATCH(G65,'Autopopulate UDI''s'!$G$2:$G$385,0))</f>
        <v>#N/A</v>
      </c>
      <c r="I65" s="44"/>
      <c r="J65" s="44"/>
      <c r="K65" s="44"/>
      <c r="L65" s="44"/>
      <c r="M65" s="44"/>
    </row>
    <row r="66" spans="1:13" x14ac:dyDescent="0.35">
      <c r="A66" s="89">
        <f>'Frag RNA Removal Protocol'!C86</f>
        <v>0</v>
      </c>
      <c r="B66" s="90">
        <f>'Frag RNA Removal Protocol'!C86</f>
        <v>0</v>
      </c>
      <c r="C66" s="44"/>
      <c r="D66" s="44"/>
      <c r="E66" s="90" t="e">
        <f>INDEX('Autopopulate UDI''s'!$B$2:$B$385, MATCH('Frag RNA Removal Protocol'!G86,'Autopopulate UDI''s'!$A$2:$A$385,0))</f>
        <v>#N/A</v>
      </c>
      <c r="F66" s="90" t="e">
        <f>INDEX('Autopopulate UDI''s'!$D$2:$D$385,MATCH(E66,'Autopopulate UDI''s'!$B$2:$B$385,0))</f>
        <v>#N/A</v>
      </c>
      <c r="G66" s="90" t="e">
        <f>INDEX('Autopopulate UDI''s'!$G$2:$G$385,MATCH('Frag RNA Removal Protocol'!H86,'Autopopulate UDI''s'!$F$2:$F$385,0))</f>
        <v>#N/A</v>
      </c>
      <c r="H66" s="90" t="e">
        <f>INDEX('Autopopulate UDI''s'!$H$2:$H$385,MATCH(G66,'Autopopulate UDI''s'!$G$2:$G$385,0))</f>
        <v>#N/A</v>
      </c>
      <c r="I66" s="44"/>
      <c r="J66" s="44"/>
      <c r="K66" s="44"/>
      <c r="L66" s="44"/>
      <c r="M66" s="44"/>
    </row>
    <row r="67" spans="1:13" x14ac:dyDescent="0.35">
      <c r="A67" s="89">
        <f>'Frag RNA Removal Protocol'!C87</f>
        <v>0</v>
      </c>
      <c r="B67" s="90">
        <f>'Frag RNA Removal Protocol'!C87</f>
        <v>0</v>
      </c>
      <c r="C67" s="44"/>
      <c r="D67" s="44"/>
      <c r="E67" s="90" t="e">
        <f>INDEX('Autopopulate UDI''s'!$B$2:$B$385, MATCH('Frag RNA Removal Protocol'!G87,'Autopopulate UDI''s'!$A$2:$A$385,0))</f>
        <v>#N/A</v>
      </c>
      <c r="F67" s="90" t="e">
        <f>INDEX('Autopopulate UDI''s'!$D$2:$D$385,MATCH(E67,'Autopopulate UDI''s'!$B$2:$B$385,0))</f>
        <v>#N/A</v>
      </c>
      <c r="G67" s="90" t="e">
        <f>INDEX('Autopopulate UDI''s'!$G$2:$G$385,MATCH('Frag RNA Removal Protocol'!H87,'Autopopulate UDI''s'!$F$2:$F$385,0))</f>
        <v>#N/A</v>
      </c>
      <c r="H67" s="90" t="e">
        <f>INDEX('Autopopulate UDI''s'!$H$2:$H$385,MATCH(G67,'Autopopulate UDI''s'!$G$2:$G$385,0))</f>
        <v>#N/A</v>
      </c>
      <c r="I67" s="44"/>
      <c r="J67" s="44"/>
      <c r="K67" s="44"/>
      <c r="L67" s="44"/>
      <c r="M67" s="44"/>
    </row>
    <row r="68" spans="1:13" x14ac:dyDescent="0.35">
      <c r="A68" s="89">
        <f>'Frag RNA Removal Protocol'!C88</f>
        <v>0</v>
      </c>
      <c r="B68" s="90">
        <f>'Frag RNA Removal Protocol'!C88</f>
        <v>0</v>
      </c>
      <c r="C68" s="44"/>
      <c r="D68" s="44"/>
      <c r="E68" s="90" t="e">
        <f>INDEX('Autopopulate UDI''s'!$B$2:$B$385, MATCH('Frag RNA Removal Protocol'!G88,'Autopopulate UDI''s'!$A$2:$A$385,0))</f>
        <v>#N/A</v>
      </c>
      <c r="F68" s="90" t="e">
        <f>INDEX('Autopopulate UDI''s'!$D$2:$D$385,MATCH(E68,'Autopopulate UDI''s'!$B$2:$B$385,0))</f>
        <v>#N/A</v>
      </c>
      <c r="G68" s="90" t="e">
        <f>INDEX('Autopopulate UDI''s'!$G$2:$G$385,MATCH('Frag RNA Removal Protocol'!H88,'Autopopulate UDI''s'!$F$2:$F$385,0))</f>
        <v>#N/A</v>
      </c>
      <c r="H68" s="90" t="e">
        <f>INDEX('Autopopulate UDI''s'!$H$2:$H$385,MATCH(G68,'Autopopulate UDI''s'!$G$2:$G$385,0))</f>
        <v>#N/A</v>
      </c>
      <c r="I68" s="44"/>
      <c r="J68" s="44"/>
      <c r="K68" s="44"/>
      <c r="L68" s="44"/>
      <c r="M68" s="44"/>
    </row>
    <row r="69" spans="1:13" x14ac:dyDescent="0.35">
      <c r="A69" s="89">
        <f>'Frag RNA Removal Protocol'!C89</f>
        <v>0</v>
      </c>
      <c r="B69" s="90">
        <f>'Frag RNA Removal Protocol'!C89</f>
        <v>0</v>
      </c>
      <c r="C69" s="44"/>
      <c r="D69" s="44"/>
      <c r="E69" s="90" t="e">
        <f>INDEX('Autopopulate UDI''s'!$B$2:$B$385, MATCH('Frag RNA Removal Protocol'!G89,'Autopopulate UDI''s'!$A$2:$A$385,0))</f>
        <v>#N/A</v>
      </c>
      <c r="F69" s="90" t="e">
        <f>INDEX('Autopopulate UDI''s'!$D$2:$D$385,MATCH(E69,'Autopopulate UDI''s'!$B$2:$B$385,0))</f>
        <v>#N/A</v>
      </c>
      <c r="G69" s="90" t="e">
        <f>INDEX('Autopopulate UDI''s'!$G$2:$G$385,MATCH('Frag RNA Removal Protocol'!H89,'Autopopulate UDI''s'!$F$2:$F$385,0))</f>
        <v>#N/A</v>
      </c>
      <c r="H69" s="90" t="e">
        <f>INDEX('Autopopulate UDI''s'!$H$2:$H$385,MATCH(G69,'Autopopulate UDI''s'!$G$2:$G$385,0))</f>
        <v>#N/A</v>
      </c>
      <c r="I69" s="44"/>
      <c r="J69" s="44"/>
      <c r="K69" s="44"/>
      <c r="L69" s="44"/>
      <c r="M69" s="44"/>
    </row>
    <row r="70" spans="1:13" x14ac:dyDescent="0.35">
      <c r="A70" s="89">
        <f>'Frag RNA Removal Protocol'!C90</f>
        <v>0</v>
      </c>
      <c r="B70" s="90">
        <f>'Frag RNA Removal Protocol'!C90</f>
        <v>0</v>
      </c>
      <c r="C70" s="44"/>
      <c r="D70" s="44"/>
      <c r="E70" s="90" t="e">
        <f>INDEX('Autopopulate UDI''s'!$B$2:$B$385, MATCH('Frag RNA Removal Protocol'!G90,'Autopopulate UDI''s'!$A$2:$A$385,0))</f>
        <v>#N/A</v>
      </c>
      <c r="F70" s="90" t="e">
        <f>INDEX('Autopopulate UDI''s'!$D$2:$D$385,MATCH(E70,'Autopopulate UDI''s'!$B$2:$B$385,0))</f>
        <v>#N/A</v>
      </c>
      <c r="G70" s="90" t="e">
        <f>INDEX('Autopopulate UDI''s'!$G$2:$G$385,MATCH('Frag RNA Removal Protocol'!H90,'Autopopulate UDI''s'!$F$2:$F$385,0))</f>
        <v>#N/A</v>
      </c>
      <c r="H70" s="90" t="e">
        <f>INDEX('Autopopulate UDI''s'!$H$2:$H$385,MATCH(G70,'Autopopulate UDI''s'!$G$2:$G$385,0))</f>
        <v>#N/A</v>
      </c>
      <c r="I70" s="44"/>
      <c r="J70" s="44"/>
      <c r="K70" s="44"/>
      <c r="L70" s="44"/>
      <c r="M70" s="44"/>
    </row>
    <row r="71" spans="1:13" x14ac:dyDescent="0.35">
      <c r="A71" s="89">
        <f>'Frag RNA Removal Protocol'!C91</f>
        <v>0</v>
      </c>
      <c r="B71" s="90">
        <f>'Frag RNA Removal Protocol'!C91</f>
        <v>0</v>
      </c>
      <c r="C71" s="44"/>
      <c r="D71" s="44"/>
      <c r="E71" s="90" t="e">
        <f>INDEX('Autopopulate UDI''s'!$B$2:$B$385, MATCH('Frag RNA Removal Protocol'!G91,'Autopopulate UDI''s'!$A$2:$A$385,0))</f>
        <v>#N/A</v>
      </c>
      <c r="F71" s="90" t="e">
        <f>INDEX('Autopopulate UDI''s'!$D$2:$D$385,MATCH(E71,'Autopopulate UDI''s'!$B$2:$B$385,0))</f>
        <v>#N/A</v>
      </c>
      <c r="G71" s="90" t="e">
        <f>INDEX('Autopopulate UDI''s'!$G$2:$G$385,MATCH('Frag RNA Removal Protocol'!H91,'Autopopulate UDI''s'!$F$2:$F$385,0))</f>
        <v>#N/A</v>
      </c>
      <c r="H71" s="90" t="e">
        <f>INDEX('Autopopulate UDI''s'!$H$2:$H$385,MATCH(G71,'Autopopulate UDI''s'!$G$2:$G$385,0))</f>
        <v>#N/A</v>
      </c>
      <c r="I71" s="44"/>
      <c r="J71" s="44"/>
      <c r="K71" s="44"/>
      <c r="L71" s="44"/>
      <c r="M71" s="44"/>
    </row>
    <row r="72" spans="1:13" x14ac:dyDescent="0.35">
      <c r="A72" s="89">
        <f>'Frag RNA Removal Protocol'!C92</f>
        <v>0</v>
      </c>
      <c r="B72" s="90">
        <f>'Frag RNA Removal Protocol'!C92</f>
        <v>0</v>
      </c>
      <c r="C72" s="44"/>
      <c r="D72" s="44"/>
      <c r="E72" s="90" t="e">
        <f>INDEX('Autopopulate UDI''s'!$B$2:$B$385, MATCH('Frag RNA Removal Protocol'!G92,'Autopopulate UDI''s'!$A$2:$A$385,0))</f>
        <v>#N/A</v>
      </c>
      <c r="F72" s="90" t="e">
        <f>INDEX('Autopopulate UDI''s'!$D$2:$D$385,MATCH(E72,'Autopopulate UDI''s'!$B$2:$B$385,0))</f>
        <v>#N/A</v>
      </c>
      <c r="G72" s="90" t="e">
        <f>INDEX('Autopopulate UDI''s'!$G$2:$G$385,MATCH('Frag RNA Removal Protocol'!H92,'Autopopulate UDI''s'!$F$2:$F$385,0))</f>
        <v>#N/A</v>
      </c>
      <c r="H72" s="90" t="e">
        <f>INDEX('Autopopulate UDI''s'!$H$2:$H$385,MATCH(G72,'Autopopulate UDI''s'!$G$2:$G$385,0))</f>
        <v>#N/A</v>
      </c>
      <c r="I72" s="44"/>
      <c r="J72" s="44"/>
      <c r="K72" s="44"/>
      <c r="L72" s="44"/>
      <c r="M72" s="44"/>
    </row>
    <row r="73" spans="1:13" x14ac:dyDescent="0.35">
      <c r="A73" s="89">
        <f>'Frag RNA Removal Protocol'!C93</f>
        <v>0</v>
      </c>
      <c r="B73" s="90">
        <f>'Frag RNA Removal Protocol'!C93</f>
        <v>0</v>
      </c>
      <c r="C73" s="44"/>
      <c r="D73" s="44"/>
      <c r="E73" s="90" t="e">
        <f>INDEX('Autopopulate UDI''s'!$B$2:$B$385, MATCH('Frag RNA Removal Protocol'!G93,'Autopopulate UDI''s'!$A$2:$A$385,0))</f>
        <v>#N/A</v>
      </c>
      <c r="F73" s="90" t="e">
        <f>INDEX('Autopopulate UDI''s'!$D$2:$D$385,MATCH(E73,'Autopopulate UDI''s'!$B$2:$B$385,0))</f>
        <v>#N/A</v>
      </c>
      <c r="G73" s="90" t="e">
        <f>INDEX('Autopopulate UDI''s'!$G$2:$G$385,MATCH('Frag RNA Removal Protocol'!H93,'Autopopulate UDI''s'!$F$2:$F$385,0))</f>
        <v>#N/A</v>
      </c>
      <c r="H73" s="90" t="e">
        <f>INDEX('Autopopulate UDI''s'!$H$2:$H$385,MATCH(G73,'Autopopulate UDI''s'!$G$2:$G$385,0))</f>
        <v>#N/A</v>
      </c>
      <c r="I73" s="44"/>
      <c r="J73" s="44"/>
      <c r="K73" s="44"/>
      <c r="L73" s="44"/>
      <c r="M73" s="44"/>
    </row>
    <row r="74" spans="1:13" x14ac:dyDescent="0.35">
      <c r="A74" s="89">
        <f>'Frag RNA Removal Protocol'!C94</f>
        <v>0</v>
      </c>
      <c r="B74" s="90">
        <f>'Frag RNA Removal Protocol'!C94</f>
        <v>0</v>
      </c>
      <c r="C74" s="44"/>
      <c r="D74" s="44"/>
      <c r="E74" s="90" t="e">
        <f>INDEX('Autopopulate UDI''s'!$B$2:$B$385, MATCH('Frag RNA Removal Protocol'!G94,'Autopopulate UDI''s'!$A$2:$A$385,0))</f>
        <v>#N/A</v>
      </c>
      <c r="F74" s="90" t="e">
        <f>INDEX('Autopopulate UDI''s'!$D$2:$D$385,MATCH(E74,'Autopopulate UDI''s'!$B$2:$B$385,0))</f>
        <v>#N/A</v>
      </c>
      <c r="G74" s="90" t="e">
        <f>INDEX('Autopopulate UDI''s'!$G$2:$G$385,MATCH('Frag RNA Removal Protocol'!H94,'Autopopulate UDI''s'!$F$2:$F$385,0))</f>
        <v>#N/A</v>
      </c>
      <c r="H74" s="90" t="e">
        <f>INDEX('Autopopulate UDI''s'!$H$2:$H$385,MATCH(G74,'Autopopulate UDI''s'!$G$2:$G$385,0))</f>
        <v>#N/A</v>
      </c>
      <c r="I74" s="44"/>
      <c r="J74" s="44"/>
      <c r="K74" s="44"/>
      <c r="L74" s="44"/>
      <c r="M74" s="44"/>
    </row>
    <row r="75" spans="1:13" x14ac:dyDescent="0.35">
      <c r="A75" s="89">
        <f>'Frag RNA Removal Protocol'!C95</f>
        <v>0</v>
      </c>
      <c r="B75" s="90">
        <f>'Frag RNA Removal Protocol'!C95</f>
        <v>0</v>
      </c>
      <c r="C75" s="44"/>
      <c r="D75" s="44"/>
      <c r="E75" s="90" t="e">
        <f>INDEX('Autopopulate UDI''s'!$B$2:$B$385, MATCH('Frag RNA Removal Protocol'!G95,'Autopopulate UDI''s'!$A$2:$A$385,0))</f>
        <v>#N/A</v>
      </c>
      <c r="F75" s="90" t="e">
        <f>INDEX('Autopopulate UDI''s'!$D$2:$D$385,MATCH(E75,'Autopopulate UDI''s'!$B$2:$B$385,0))</f>
        <v>#N/A</v>
      </c>
      <c r="G75" s="90" t="e">
        <f>INDEX('Autopopulate UDI''s'!$G$2:$G$385,MATCH('Frag RNA Removal Protocol'!H95,'Autopopulate UDI''s'!$F$2:$F$385,0))</f>
        <v>#N/A</v>
      </c>
      <c r="H75" s="90" t="e">
        <f>INDEX('Autopopulate UDI''s'!$H$2:$H$385,MATCH(G75,'Autopopulate UDI''s'!$G$2:$G$385,0))</f>
        <v>#N/A</v>
      </c>
      <c r="I75" s="44"/>
      <c r="J75" s="44"/>
      <c r="K75" s="44"/>
      <c r="L75" s="44"/>
      <c r="M75" s="44"/>
    </row>
    <row r="76" spans="1:13" x14ac:dyDescent="0.35">
      <c r="A76" s="89">
        <f>'Frag RNA Removal Protocol'!C96</f>
        <v>0</v>
      </c>
      <c r="B76" s="90">
        <f>'Frag RNA Removal Protocol'!C96</f>
        <v>0</v>
      </c>
      <c r="C76" s="44"/>
      <c r="D76" s="44"/>
      <c r="E76" s="90" t="e">
        <f>INDEX('Autopopulate UDI''s'!$B$2:$B$385, MATCH('Frag RNA Removal Protocol'!G96,'Autopopulate UDI''s'!$A$2:$A$385,0))</f>
        <v>#N/A</v>
      </c>
      <c r="F76" s="90" t="e">
        <f>INDEX('Autopopulate UDI''s'!$D$2:$D$385,MATCH(E76,'Autopopulate UDI''s'!$B$2:$B$385,0))</f>
        <v>#N/A</v>
      </c>
      <c r="G76" s="90" t="e">
        <f>INDEX('Autopopulate UDI''s'!$G$2:$G$385,MATCH('Frag RNA Removal Protocol'!H96,'Autopopulate UDI''s'!$F$2:$F$385,0))</f>
        <v>#N/A</v>
      </c>
      <c r="H76" s="90" t="e">
        <f>INDEX('Autopopulate UDI''s'!$H$2:$H$385,MATCH(G76,'Autopopulate UDI''s'!$G$2:$G$385,0))</f>
        <v>#N/A</v>
      </c>
      <c r="I76" s="44"/>
      <c r="J76" s="44"/>
      <c r="K76" s="44"/>
      <c r="L76" s="44"/>
      <c r="M76" s="44"/>
    </row>
    <row r="77" spans="1:13" x14ac:dyDescent="0.35">
      <c r="A77" s="89">
        <f>'Frag RNA Removal Protocol'!C97</f>
        <v>0</v>
      </c>
      <c r="B77" s="90">
        <f>'Frag RNA Removal Protocol'!C97</f>
        <v>0</v>
      </c>
      <c r="C77" s="44"/>
      <c r="D77" s="44"/>
      <c r="E77" s="90" t="e">
        <f>INDEX('Autopopulate UDI''s'!$B$2:$B$385, MATCH('Frag RNA Removal Protocol'!G97,'Autopopulate UDI''s'!$A$2:$A$385,0))</f>
        <v>#N/A</v>
      </c>
      <c r="F77" s="90" t="e">
        <f>INDEX('Autopopulate UDI''s'!$D$2:$D$385,MATCH(E77,'Autopopulate UDI''s'!$B$2:$B$385,0))</f>
        <v>#N/A</v>
      </c>
      <c r="G77" s="90" t="e">
        <f>INDEX('Autopopulate UDI''s'!$G$2:$G$385,MATCH('Frag RNA Removal Protocol'!H97,'Autopopulate UDI''s'!$F$2:$F$385,0))</f>
        <v>#N/A</v>
      </c>
      <c r="H77" s="90" t="e">
        <f>INDEX('Autopopulate UDI''s'!$H$2:$H$385,MATCH(G77,'Autopopulate UDI''s'!$G$2:$G$385,0))</f>
        <v>#N/A</v>
      </c>
      <c r="I77" s="44"/>
      <c r="J77" s="44"/>
      <c r="K77" s="44"/>
      <c r="L77" s="44"/>
      <c r="M77" s="44"/>
    </row>
    <row r="78" spans="1:13" x14ac:dyDescent="0.35">
      <c r="A78" s="89">
        <f>'Frag RNA Removal Protocol'!C98</f>
        <v>0</v>
      </c>
      <c r="B78" s="90">
        <f>'Frag RNA Removal Protocol'!C98</f>
        <v>0</v>
      </c>
      <c r="C78" s="44"/>
      <c r="D78" s="44"/>
      <c r="E78" s="90" t="e">
        <f>INDEX('Autopopulate UDI''s'!$B$2:$B$385, MATCH('Frag RNA Removal Protocol'!G98,'Autopopulate UDI''s'!$A$2:$A$385,0))</f>
        <v>#N/A</v>
      </c>
      <c r="F78" s="90" t="e">
        <f>INDEX('Autopopulate UDI''s'!$D$2:$D$385,MATCH(E78,'Autopopulate UDI''s'!$B$2:$B$385,0))</f>
        <v>#N/A</v>
      </c>
      <c r="G78" s="90" t="e">
        <f>INDEX('Autopopulate UDI''s'!$G$2:$G$385,MATCH('Frag RNA Removal Protocol'!H98,'Autopopulate UDI''s'!$F$2:$F$385,0))</f>
        <v>#N/A</v>
      </c>
      <c r="H78" s="90" t="e">
        <f>INDEX('Autopopulate UDI''s'!$H$2:$H$385,MATCH(G78,'Autopopulate UDI''s'!$G$2:$G$385,0))</f>
        <v>#N/A</v>
      </c>
      <c r="I78" s="44"/>
      <c r="J78" s="44"/>
      <c r="K78" s="44"/>
      <c r="L78" s="44"/>
      <c r="M78" s="44"/>
    </row>
    <row r="79" spans="1:13" x14ac:dyDescent="0.35">
      <c r="A79" s="89">
        <f>'Frag RNA Removal Protocol'!C99</f>
        <v>0</v>
      </c>
      <c r="B79" s="90">
        <f>'Frag RNA Removal Protocol'!C99</f>
        <v>0</v>
      </c>
      <c r="C79" s="44"/>
      <c r="D79" s="44"/>
      <c r="E79" s="90" t="e">
        <f>INDEX('Autopopulate UDI''s'!$B$2:$B$385, MATCH('Frag RNA Removal Protocol'!G99,'Autopopulate UDI''s'!$A$2:$A$385,0))</f>
        <v>#N/A</v>
      </c>
      <c r="F79" s="90" t="e">
        <f>INDEX('Autopopulate UDI''s'!$D$2:$D$385,MATCH(E79,'Autopopulate UDI''s'!$B$2:$B$385,0))</f>
        <v>#N/A</v>
      </c>
      <c r="G79" s="90" t="e">
        <f>INDEX('Autopopulate UDI''s'!$G$2:$G$385,MATCH('Frag RNA Removal Protocol'!H99,'Autopopulate UDI''s'!$F$2:$F$385,0))</f>
        <v>#N/A</v>
      </c>
      <c r="H79" s="90" t="e">
        <f>INDEX('Autopopulate UDI''s'!$H$2:$H$385,MATCH(G79,'Autopopulate UDI''s'!$G$2:$G$385,0))</f>
        <v>#N/A</v>
      </c>
      <c r="I79" s="44"/>
      <c r="J79" s="44"/>
      <c r="K79" s="44"/>
      <c r="L79" s="44"/>
      <c r="M79" s="44"/>
    </row>
    <row r="80" spans="1:13" x14ac:dyDescent="0.35">
      <c r="A80" s="89">
        <f>'Frag RNA Removal Protocol'!C100</f>
        <v>0</v>
      </c>
      <c r="B80" s="90">
        <f>'Frag RNA Removal Protocol'!C100</f>
        <v>0</v>
      </c>
      <c r="C80" s="44"/>
      <c r="D80" s="44"/>
      <c r="E80" s="90" t="e">
        <f>INDEX('Autopopulate UDI''s'!$B$2:$B$385, MATCH('Frag RNA Removal Protocol'!G100,'Autopopulate UDI''s'!$A$2:$A$385,0))</f>
        <v>#N/A</v>
      </c>
      <c r="F80" s="90" t="e">
        <f>INDEX('Autopopulate UDI''s'!$D$2:$D$385,MATCH(E80,'Autopopulate UDI''s'!$B$2:$B$385,0))</f>
        <v>#N/A</v>
      </c>
      <c r="G80" s="90" t="e">
        <f>INDEX('Autopopulate UDI''s'!$G$2:$G$385,MATCH('Frag RNA Removal Protocol'!H100,'Autopopulate UDI''s'!$F$2:$F$385,0))</f>
        <v>#N/A</v>
      </c>
      <c r="H80" s="90" t="e">
        <f>INDEX('Autopopulate UDI''s'!$H$2:$H$385,MATCH(G80,'Autopopulate UDI''s'!$G$2:$G$385,0))</f>
        <v>#N/A</v>
      </c>
      <c r="I80" s="44"/>
      <c r="J80" s="44"/>
      <c r="K80" s="44"/>
      <c r="L80" s="44"/>
      <c r="M80" s="44"/>
    </row>
    <row r="81" spans="1:13" x14ac:dyDescent="0.35">
      <c r="A81" s="89">
        <f>'Frag RNA Removal Protocol'!C101</f>
        <v>0</v>
      </c>
      <c r="B81" s="90">
        <f>'Frag RNA Removal Protocol'!C101</f>
        <v>0</v>
      </c>
      <c r="C81" s="44"/>
      <c r="D81" s="44"/>
      <c r="E81" s="90" t="e">
        <f>INDEX('Autopopulate UDI''s'!$B$2:$B$385, MATCH('Frag RNA Removal Protocol'!G101,'Autopopulate UDI''s'!$A$2:$A$385,0))</f>
        <v>#N/A</v>
      </c>
      <c r="F81" s="90" t="e">
        <f>INDEX('Autopopulate UDI''s'!$D$2:$D$385,MATCH(E81,'Autopopulate UDI''s'!$B$2:$B$385,0))</f>
        <v>#N/A</v>
      </c>
      <c r="G81" s="90" t="e">
        <f>INDEX('Autopopulate UDI''s'!$G$2:$G$385,MATCH('Frag RNA Removal Protocol'!H101,'Autopopulate UDI''s'!$F$2:$F$385,0))</f>
        <v>#N/A</v>
      </c>
      <c r="H81" s="90" t="e">
        <f>INDEX('Autopopulate UDI''s'!$H$2:$H$385,MATCH(G81,'Autopopulate UDI''s'!$G$2:$G$385,0))</f>
        <v>#N/A</v>
      </c>
      <c r="I81" s="44"/>
      <c r="J81" s="44"/>
      <c r="K81" s="44"/>
      <c r="L81" s="44"/>
      <c r="M81" s="44"/>
    </row>
    <row r="82" spans="1:13" x14ac:dyDescent="0.35">
      <c r="A82" s="89">
        <f>'Frag RNA Removal Protocol'!C102</f>
        <v>0</v>
      </c>
      <c r="B82" s="90">
        <f>'Frag RNA Removal Protocol'!C102</f>
        <v>0</v>
      </c>
      <c r="C82" s="44"/>
      <c r="D82" s="44"/>
      <c r="E82" s="90" t="e">
        <f>INDEX('Autopopulate UDI''s'!$B$2:$B$385, MATCH('Frag RNA Removal Protocol'!G102,'Autopopulate UDI''s'!$A$2:$A$385,0))</f>
        <v>#N/A</v>
      </c>
      <c r="F82" s="90" t="e">
        <f>INDEX('Autopopulate UDI''s'!$D$2:$D$385,MATCH(E82,'Autopopulate UDI''s'!$B$2:$B$385,0))</f>
        <v>#N/A</v>
      </c>
      <c r="G82" s="90" t="e">
        <f>INDEX('Autopopulate UDI''s'!$G$2:$G$385,MATCH('Frag RNA Removal Protocol'!H102,'Autopopulate UDI''s'!$F$2:$F$385,0))</f>
        <v>#N/A</v>
      </c>
      <c r="H82" s="90" t="e">
        <f>INDEX('Autopopulate UDI''s'!$H$2:$H$385,MATCH(G82,'Autopopulate UDI''s'!$G$2:$G$385,0))</f>
        <v>#N/A</v>
      </c>
      <c r="I82" s="44"/>
      <c r="J82" s="44"/>
      <c r="K82" s="44"/>
      <c r="L82" s="44"/>
      <c r="M82" s="44"/>
    </row>
    <row r="83" spans="1:13" x14ac:dyDescent="0.35">
      <c r="A83" s="89">
        <f>'Frag RNA Removal Protocol'!C103</f>
        <v>0</v>
      </c>
      <c r="B83" s="90">
        <f>'Frag RNA Removal Protocol'!C103</f>
        <v>0</v>
      </c>
      <c r="C83" s="44"/>
      <c r="D83" s="44"/>
      <c r="E83" s="90" t="e">
        <f>INDEX('Autopopulate UDI''s'!$B$2:$B$385, MATCH('Frag RNA Removal Protocol'!G103,'Autopopulate UDI''s'!$A$2:$A$385,0))</f>
        <v>#N/A</v>
      </c>
      <c r="F83" s="90" t="e">
        <f>INDEX('Autopopulate UDI''s'!$D$2:$D$385,MATCH(E83,'Autopopulate UDI''s'!$B$2:$B$385,0))</f>
        <v>#N/A</v>
      </c>
      <c r="G83" s="90" t="e">
        <f>INDEX('Autopopulate UDI''s'!$G$2:$G$385,MATCH('Frag RNA Removal Protocol'!H103,'Autopopulate UDI''s'!$F$2:$F$385,0))</f>
        <v>#N/A</v>
      </c>
      <c r="H83" s="90" t="e">
        <f>INDEX('Autopopulate UDI''s'!$H$2:$H$385,MATCH(G83,'Autopopulate UDI''s'!$G$2:$G$385,0))</f>
        <v>#N/A</v>
      </c>
      <c r="I83" s="44"/>
      <c r="J83" s="44"/>
      <c r="K83" s="44"/>
      <c r="L83" s="44"/>
      <c r="M83" s="44"/>
    </row>
    <row r="84" spans="1:13" x14ac:dyDescent="0.35">
      <c r="A84" s="89">
        <f>'Frag RNA Removal Protocol'!C104</f>
        <v>0</v>
      </c>
      <c r="B84" s="90">
        <f>'Frag RNA Removal Protocol'!C104</f>
        <v>0</v>
      </c>
      <c r="C84" s="44"/>
      <c r="D84" s="44"/>
      <c r="E84" s="90" t="e">
        <f>INDEX('Autopopulate UDI''s'!$B$2:$B$385, MATCH('Frag RNA Removal Protocol'!G104,'Autopopulate UDI''s'!$A$2:$A$385,0))</f>
        <v>#N/A</v>
      </c>
      <c r="F84" s="90" t="e">
        <f>INDEX('Autopopulate UDI''s'!$D$2:$D$385,MATCH(E84,'Autopopulate UDI''s'!$B$2:$B$385,0))</f>
        <v>#N/A</v>
      </c>
      <c r="G84" s="90" t="e">
        <f>INDEX('Autopopulate UDI''s'!$G$2:$G$385,MATCH('Frag RNA Removal Protocol'!H104,'Autopopulate UDI''s'!$F$2:$F$385,0))</f>
        <v>#N/A</v>
      </c>
      <c r="H84" s="90" t="e">
        <f>INDEX('Autopopulate UDI''s'!$H$2:$H$385,MATCH(G84,'Autopopulate UDI''s'!$G$2:$G$385,0))</f>
        <v>#N/A</v>
      </c>
      <c r="I84" s="44"/>
      <c r="J84" s="44"/>
      <c r="K84" s="44"/>
      <c r="L84" s="44"/>
      <c r="M84" s="44"/>
    </row>
    <row r="85" spans="1:13" x14ac:dyDescent="0.35">
      <c r="A85" s="89">
        <f>'Frag RNA Removal Protocol'!C105</f>
        <v>0</v>
      </c>
      <c r="B85" s="90">
        <f>'Frag RNA Removal Protocol'!C105</f>
        <v>0</v>
      </c>
      <c r="C85" s="44"/>
      <c r="D85" s="44"/>
      <c r="E85" s="90" t="e">
        <f>INDEX('Autopopulate UDI''s'!$B$2:$B$385, MATCH('Frag RNA Removal Protocol'!G105,'Autopopulate UDI''s'!$A$2:$A$385,0))</f>
        <v>#N/A</v>
      </c>
      <c r="F85" s="90" t="e">
        <f>INDEX('Autopopulate UDI''s'!$D$2:$D$385,MATCH(E85,'Autopopulate UDI''s'!$B$2:$B$385,0))</f>
        <v>#N/A</v>
      </c>
      <c r="G85" s="90" t="e">
        <f>INDEX('Autopopulate UDI''s'!$G$2:$G$385,MATCH('Frag RNA Removal Protocol'!H105,'Autopopulate UDI''s'!$F$2:$F$385,0))</f>
        <v>#N/A</v>
      </c>
      <c r="H85" s="90" t="e">
        <f>INDEX('Autopopulate UDI''s'!$H$2:$H$385,MATCH(G85,'Autopopulate UDI''s'!$G$2:$G$385,0))</f>
        <v>#N/A</v>
      </c>
      <c r="I85" s="44"/>
      <c r="J85" s="44"/>
      <c r="K85" s="44"/>
      <c r="L85" s="44"/>
      <c r="M85" s="44"/>
    </row>
    <row r="86" spans="1:13" x14ac:dyDescent="0.35">
      <c r="A86" s="89">
        <f>'Frag RNA Removal Protocol'!C106</f>
        <v>0</v>
      </c>
      <c r="B86" s="90">
        <f>'Frag RNA Removal Protocol'!C106</f>
        <v>0</v>
      </c>
      <c r="C86" s="44"/>
      <c r="D86" s="44"/>
      <c r="E86" s="90" t="e">
        <f>INDEX('Autopopulate UDI''s'!$B$2:$B$385, MATCH('Frag RNA Removal Protocol'!G106,'Autopopulate UDI''s'!$A$2:$A$385,0))</f>
        <v>#N/A</v>
      </c>
      <c r="F86" s="90" t="e">
        <f>INDEX('Autopopulate UDI''s'!$D$2:$D$385,MATCH(E86,'Autopopulate UDI''s'!$B$2:$B$385,0))</f>
        <v>#N/A</v>
      </c>
      <c r="G86" s="90" t="e">
        <f>INDEX('Autopopulate UDI''s'!$G$2:$G$385,MATCH('Frag RNA Removal Protocol'!H106,'Autopopulate UDI''s'!$F$2:$F$385,0))</f>
        <v>#N/A</v>
      </c>
      <c r="H86" s="90" t="e">
        <f>INDEX('Autopopulate UDI''s'!$H$2:$H$385,MATCH(G86,'Autopopulate UDI''s'!$G$2:$G$385,0))</f>
        <v>#N/A</v>
      </c>
      <c r="I86" s="44"/>
      <c r="J86" s="44"/>
      <c r="K86" s="44"/>
      <c r="L86" s="44"/>
      <c r="M86" s="44"/>
    </row>
    <row r="87" spans="1:13" x14ac:dyDescent="0.35">
      <c r="A87" s="89">
        <f>'Frag RNA Removal Protocol'!C107</f>
        <v>0</v>
      </c>
      <c r="B87" s="90">
        <f>'Frag RNA Removal Protocol'!C107</f>
        <v>0</v>
      </c>
      <c r="C87" s="44"/>
      <c r="D87" s="44"/>
      <c r="E87" s="90" t="e">
        <f>INDEX('Autopopulate UDI''s'!$B$2:$B$385, MATCH('Frag RNA Removal Protocol'!G107,'Autopopulate UDI''s'!$A$2:$A$385,0))</f>
        <v>#N/A</v>
      </c>
      <c r="F87" s="90" t="e">
        <f>INDEX('Autopopulate UDI''s'!$D$2:$D$385,MATCH(E87,'Autopopulate UDI''s'!$B$2:$B$385,0))</f>
        <v>#N/A</v>
      </c>
      <c r="G87" s="90" t="e">
        <f>INDEX('Autopopulate UDI''s'!$G$2:$G$385,MATCH('Frag RNA Removal Protocol'!H107,'Autopopulate UDI''s'!$F$2:$F$385,0))</f>
        <v>#N/A</v>
      </c>
      <c r="H87" s="90" t="e">
        <f>INDEX('Autopopulate UDI''s'!$H$2:$H$385,MATCH(G87,'Autopopulate UDI''s'!$G$2:$G$385,0))</f>
        <v>#N/A</v>
      </c>
      <c r="I87" s="44"/>
      <c r="J87" s="44"/>
      <c r="K87" s="44"/>
      <c r="L87" s="44"/>
      <c r="M87" s="44"/>
    </row>
    <row r="88" spans="1:13" x14ac:dyDescent="0.35">
      <c r="A88" s="89">
        <f>'Frag RNA Removal Protocol'!C108</f>
        <v>0</v>
      </c>
      <c r="B88" s="90">
        <f>'Frag RNA Removal Protocol'!C108</f>
        <v>0</v>
      </c>
      <c r="C88" s="44"/>
      <c r="D88" s="44"/>
      <c r="E88" s="90" t="e">
        <f>INDEX('Autopopulate UDI''s'!$B$2:$B$385, MATCH('Frag RNA Removal Protocol'!G108,'Autopopulate UDI''s'!$A$2:$A$385,0))</f>
        <v>#N/A</v>
      </c>
      <c r="F88" s="90" t="e">
        <f>INDEX('Autopopulate UDI''s'!$D$2:$D$385,MATCH(E88,'Autopopulate UDI''s'!$B$2:$B$385,0))</f>
        <v>#N/A</v>
      </c>
      <c r="G88" s="90" t="e">
        <f>INDEX('Autopopulate UDI''s'!$G$2:$G$385,MATCH('Frag RNA Removal Protocol'!H108,'Autopopulate UDI''s'!$F$2:$F$385,0))</f>
        <v>#N/A</v>
      </c>
      <c r="H88" s="90" t="e">
        <f>INDEX('Autopopulate UDI''s'!$H$2:$H$385,MATCH(G88,'Autopopulate UDI''s'!$G$2:$G$385,0))</f>
        <v>#N/A</v>
      </c>
      <c r="I88" s="44"/>
      <c r="J88" s="44"/>
      <c r="K88" s="44"/>
      <c r="L88" s="44"/>
      <c r="M88" s="44"/>
    </row>
    <row r="89" spans="1:13" x14ac:dyDescent="0.35">
      <c r="A89" s="89">
        <f>'Frag RNA Removal Protocol'!C109</f>
        <v>0</v>
      </c>
      <c r="B89" s="90">
        <f>'Frag RNA Removal Protocol'!C109</f>
        <v>0</v>
      </c>
      <c r="C89" s="44"/>
      <c r="D89" s="44"/>
      <c r="E89" s="90" t="e">
        <f>INDEX('Autopopulate UDI''s'!$B$2:$B$385, MATCH('Frag RNA Removal Protocol'!G109,'Autopopulate UDI''s'!$A$2:$A$385,0))</f>
        <v>#N/A</v>
      </c>
      <c r="F89" s="90" t="e">
        <f>INDEX('Autopopulate UDI''s'!$D$2:$D$385,MATCH(E89,'Autopopulate UDI''s'!$B$2:$B$385,0))</f>
        <v>#N/A</v>
      </c>
      <c r="G89" s="90" t="e">
        <f>INDEX('Autopopulate UDI''s'!$G$2:$G$385,MATCH('Frag RNA Removal Protocol'!H109,'Autopopulate UDI''s'!$F$2:$F$385,0))</f>
        <v>#N/A</v>
      </c>
      <c r="H89" s="90" t="e">
        <f>INDEX('Autopopulate UDI''s'!$H$2:$H$385,MATCH(G89,'Autopopulate UDI''s'!$G$2:$G$385,0))</f>
        <v>#N/A</v>
      </c>
      <c r="I89" s="44"/>
      <c r="J89" s="44"/>
      <c r="K89" s="44"/>
      <c r="L89" s="44"/>
      <c r="M89" s="44"/>
    </row>
    <row r="90" spans="1:13" x14ac:dyDescent="0.35">
      <c r="A90" s="89">
        <f>'Frag RNA Removal Protocol'!C110</f>
        <v>0</v>
      </c>
      <c r="B90" s="90">
        <f>'Frag RNA Removal Protocol'!C110</f>
        <v>0</v>
      </c>
      <c r="C90" s="44"/>
      <c r="D90" s="44"/>
      <c r="E90" s="90" t="e">
        <f>INDEX('Autopopulate UDI''s'!$B$2:$B$385, MATCH('Frag RNA Removal Protocol'!G110,'Autopopulate UDI''s'!$A$2:$A$385,0))</f>
        <v>#N/A</v>
      </c>
      <c r="F90" s="90" t="e">
        <f>INDEX('Autopopulate UDI''s'!$D$2:$D$385,MATCH(E90,'Autopopulate UDI''s'!$B$2:$B$385,0))</f>
        <v>#N/A</v>
      </c>
      <c r="G90" s="90" t="e">
        <f>INDEX('Autopopulate UDI''s'!$G$2:$G$385,MATCH('Frag RNA Removal Protocol'!H110,'Autopopulate UDI''s'!$F$2:$F$385,0))</f>
        <v>#N/A</v>
      </c>
      <c r="H90" s="90" t="e">
        <f>INDEX('Autopopulate UDI''s'!$H$2:$H$385,MATCH(G90,'Autopopulate UDI''s'!$G$2:$G$385,0))</f>
        <v>#N/A</v>
      </c>
      <c r="I90" s="44"/>
      <c r="J90" s="44"/>
      <c r="K90" s="44"/>
      <c r="L90" s="44"/>
      <c r="M90" s="44"/>
    </row>
    <row r="91" spans="1:13" x14ac:dyDescent="0.35">
      <c r="A91" s="89">
        <f>'Frag RNA Removal Protocol'!C111</f>
        <v>0</v>
      </c>
      <c r="B91" s="90">
        <f>'Frag RNA Removal Protocol'!C111</f>
        <v>0</v>
      </c>
      <c r="C91" s="44"/>
      <c r="D91" s="44"/>
      <c r="E91" s="90" t="e">
        <f>INDEX('Autopopulate UDI''s'!$B$2:$B$385, MATCH('Frag RNA Removal Protocol'!G111,'Autopopulate UDI''s'!$A$2:$A$385,0))</f>
        <v>#N/A</v>
      </c>
      <c r="F91" s="90" t="e">
        <f>INDEX('Autopopulate UDI''s'!$D$2:$D$385,MATCH(E91,'Autopopulate UDI''s'!$B$2:$B$385,0))</f>
        <v>#N/A</v>
      </c>
      <c r="G91" s="90" t="e">
        <f>INDEX('Autopopulate UDI''s'!$G$2:$G$385,MATCH('Frag RNA Removal Protocol'!H111,'Autopopulate UDI''s'!$F$2:$F$385,0))</f>
        <v>#N/A</v>
      </c>
      <c r="H91" s="90" t="e">
        <f>INDEX('Autopopulate UDI''s'!$H$2:$H$385,MATCH(G91,'Autopopulate UDI''s'!$G$2:$G$385,0))</f>
        <v>#N/A</v>
      </c>
      <c r="I91" s="44"/>
      <c r="J91" s="44"/>
      <c r="K91" s="44"/>
      <c r="L91" s="44"/>
      <c r="M91" s="44"/>
    </row>
    <row r="92" spans="1:13" x14ac:dyDescent="0.35">
      <c r="A92" s="89">
        <f>'Frag RNA Removal Protocol'!C112</f>
        <v>0</v>
      </c>
      <c r="B92" s="90">
        <f>'Frag RNA Removal Protocol'!C112</f>
        <v>0</v>
      </c>
      <c r="C92" s="44"/>
      <c r="D92" s="44"/>
      <c r="E92" s="90" t="e">
        <f>INDEX('Autopopulate UDI''s'!$B$2:$B$385, MATCH('Frag RNA Removal Protocol'!G112,'Autopopulate UDI''s'!$A$2:$A$385,0))</f>
        <v>#N/A</v>
      </c>
      <c r="F92" s="90" t="e">
        <f>INDEX('Autopopulate UDI''s'!$D$2:$D$385,MATCH(E92,'Autopopulate UDI''s'!$B$2:$B$385,0))</f>
        <v>#N/A</v>
      </c>
      <c r="G92" s="90" t="e">
        <f>INDEX('Autopopulate UDI''s'!$G$2:$G$385,MATCH('Frag RNA Removal Protocol'!H112,'Autopopulate UDI''s'!$F$2:$F$385,0))</f>
        <v>#N/A</v>
      </c>
      <c r="H92" s="90" t="e">
        <f>INDEX('Autopopulate UDI''s'!$H$2:$H$385,MATCH(G92,'Autopopulate UDI''s'!$G$2:$G$385,0))</f>
        <v>#N/A</v>
      </c>
      <c r="I92" s="44"/>
      <c r="J92" s="44"/>
      <c r="K92" s="44"/>
      <c r="L92" s="44"/>
      <c r="M92" s="44"/>
    </row>
    <row r="93" spans="1:13" x14ac:dyDescent="0.35">
      <c r="A93" s="89">
        <f>'Frag RNA Removal Protocol'!C113</f>
        <v>0</v>
      </c>
      <c r="B93" s="90">
        <f>'Frag RNA Removal Protocol'!C113</f>
        <v>0</v>
      </c>
      <c r="C93" s="44"/>
      <c r="D93" s="44"/>
      <c r="E93" s="90" t="e">
        <f>INDEX('Autopopulate UDI''s'!$B$2:$B$385, MATCH('Frag RNA Removal Protocol'!G113,'Autopopulate UDI''s'!$A$2:$A$385,0))</f>
        <v>#N/A</v>
      </c>
      <c r="F93" s="90" t="e">
        <f>INDEX('Autopopulate UDI''s'!$D$2:$D$385,MATCH(E93,'Autopopulate UDI''s'!$B$2:$B$385,0))</f>
        <v>#N/A</v>
      </c>
      <c r="G93" s="90" t="e">
        <f>INDEX('Autopopulate UDI''s'!$G$2:$G$385,MATCH('Frag RNA Removal Protocol'!H113,'Autopopulate UDI''s'!$F$2:$F$385,0))</f>
        <v>#N/A</v>
      </c>
      <c r="H93" s="90" t="e">
        <f>INDEX('Autopopulate UDI''s'!$H$2:$H$385,MATCH(G93,'Autopopulate UDI''s'!$G$2:$G$385,0))</f>
        <v>#N/A</v>
      </c>
      <c r="I93" s="44"/>
      <c r="J93" s="44"/>
      <c r="K93" s="44"/>
      <c r="L93" s="44"/>
      <c r="M93" s="44"/>
    </row>
    <row r="94" spans="1:13" x14ac:dyDescent="0.35">
      <c r="A94" s="89">
        <f>'Frag RNA Removal Protocol'!C114</f>
        <v>0</v>
      </c>
      <c r="B94" s="90">
        <f>'Frag RNA Removal Protocol'!C114</f>
        <v>0</v>
      </c>
      <c r="C94" s="44"/>
      <c r="D94" s="44"/>
      <c r="E94" s="90" t="e">
        <f>INDEX('Autopopulate UDI''s'!$B$2:$B$385, MATCH('Frag RNA Removal Protocol'!G114,'Autopopulate UDI''s'!$A$2:$A$385,0))</f>
        <v>#N/A</v>
      </c>
      <c r="F94" s="90" t="e">
        <f>INDEX('Autopopulate UDI''s'!$D$2:$D$385,MATCH(E94,'Autopopulate UDI''s'!$B$2:$B$385,0))</f>
        <v>#N/A</v>
      </c>
      <c r="G94" s="90" t="e">
        <f>INDEX('Autopopulate UDI''s'!$G$2:$G$385,MATCH('Frag RNA Removal Protocol'!H114,'Autopopulate UDI''s'!$F$2:$F$385,0))</f>
        <v>#N/A</v>
      </c>
      <c r="H94" s="90" t="e">
        <f>INDEX('Autopopulate UDI''s'!$H$2:$H$385,MATCH(G94,'Autopopulate UDI''s'!$G$2:$G$385,0))</f>
        <v>#N/A</v>
      </c>
      <c r="I94" s="44"/>
      <c r="J94" s="44"/>
      <c r="K94" s="44"/>
      <c r="L94" s="44"/>
      <c r="M94" s="44"/>
    </row>
    <row r="95" spans="1:13" x14ac:dyDescent="0.35">
      <c r="A95" s="89">
        <f>'Frag RNA Removal Protocol'!C115</f>
        <v>0</v>
      </c>
      <c r="B95" s="90">
        <f>'Frag RNA Removal Protocol'!C115</f>
        <v>0</v>
      </c>
      <c r="C95" s="44"/>
      <c r="D95" s="44"/>
      <c r="E95" s="90" t="e">
        <f>INDEX('Autopopulate UDI''s'!$B$2:$B$385, MATCH('Frag RNA Removal Protocol'!G115,'Autopopulate UDI''s'!$A$2:$A$385,0))</f>
        <v>#N/A</v>
      </c>
      <c r="F95" s="90" t="e">
        <f>INDEX('Autopopulate UDI''s'!$D$2:$D$385,MATCH(E95,'Autopopulate UDI''s'!$B$2:$B$385,0))</f>
        <v>#N/A</v>
      </c>
      <c r="G95" s="90" t="e">
        <f>INDEX('Autopopulate UDI''s'!$G$2:$G$385,MATCH('Frag RNA Removal Protocol'!H115,'Autopopulate UDI''s'!$F$2:$F$385,0))</f>
        <v>#N/A</v>
      </c>
      <c r="H95" s="90" t="e">
        <f>INDEX('Autopopulate UDI''s'!$H$2:$H$385,MATCH(G95,'Autopopulate UDI''s'!$G$2:$G$385,0))</f>
        <v>#N/A</v>
      </c>
      <c r="I95" s="44"/>
      <c r="J95" s="44"/>
      <c r="K95" s="44"/>
      <c r="L95" s="44"/>
      <c r="M95" s="44"/>
    </row>
    <row r="96" spans="1:13" x14ac:dyDescent="0.35">
      <c r="A96" s="89">
        <f>'Frag RNA Removal Protocol'!C116</f>
        <v>0</v>
      </c>
      <c r="B96" s="90">
        <f>'Frag RNA Removal Protocol'!C116</f>
        <v>0</v>
      </c>
      <c r="C96" s="44"/>
      <c r="D96" s="44"/>
      <c r="E96" s="90" t="e">
        <f>INDEX('Autopopulate UDI''s'!$B$2:$B$385, MATCH('Frag RNA Removal Protocol'!G116,'Autopopulate UDI''s'!$A$2:$A$385,0))</f>
        <v>#N/A</v>
      </c>
      <c r="F96" s="90" t="e">
        <f>INDEX('Autopopulate UDI''s'!$D$2:$D$385,MATCH(E96,'Autopopulate UDI''s'!$B$2:$B$385,0))</f>
        <v>#N/A</v>
      </c>
      <c r="G96" s="90" t="e">
        <f>INDEX('Autopopulate UDI''s'!$G$2:$G$385,MATCH('Frag RNA Removal Protocol'!H116,'Autopopulate UDI''s'!$F$2:$F$385,0))</f>
        <v>#N/A</v>
      </c>
      <c r="H96" s="90" t="e">
        <f>INDEX('Autopopulate UDI''s'!$H$2:$H$385,MATCH(G96,'Autopopulate UDI''s'!$G$2:$G$385,0))</f>
        <v>#N/A</v>
      </c>
      <c r="I96" s="44"/>
      <c r="J96" s="44"/>
      <c r="K96" s="44"/>
      <c r="L96" s="44"/>
      <c r="M96" s="44"/>
    </row>
    <row r="97" spans="1:13" x14ac:dyDescent="0.35">
      <c r="A97" s="89">
        <f>'Frag RNA Removal Protocol'!C117</f>
        <v>0</v>
      </c>
      <c r="B97" s="90">
        <f>'Frag RNA Removal Protocol'!C117</f>
        <v>0</v>
      </c>
      <c r="C97" s="44"/>
      <c r="D97" s="44"/>
      <c r="E97" s="90" t="e">
        <f>INDEX('Autopopulate UDI''s'!$B$2:$B$385, MATCH('Frag RNA Removal Protocol'!G117,'Autopopulate UDI''s'!$A$2:$A$385,0))</f>
        <v>#N/A</v>
      </c>
      <c r="F97" s="90" t="e">
        <f>INDEX('Autopopulate UDI''s'!$D$2:$D$385,MATCH(E97,'Autopopulate UDI''s'!$B$2:$B$385,0))</f>
        <v>#N/A</v>
      </c>
      <c r="G97" s="90" t="e">
        <f>INDEX('Autopopulate UDI''s'!$G$2:$G$385,MATCH('Frag RNA Removal Protocol'!H117,'Autopopulate UDI''s'!$F$2:$F$385,0))</f>
        <v>#N/A</v>
      </c>
      <c r="H97" s="90" t="e">
        <f>INDEX('Autopopulate UDI''s'!$H$2:$H$385,MATCH(G97,'Autopopulate UDI''s'!$G$2:$G$385,0))</f>
        <v>#N/A</v>
      </c>
      <c r="I97" s="44"/>
      <c r="J97" s="44"/>
      <c r="K97" s="44"/>
      <c r="L97" s="44"/>
      <c r="M97" s="44"/>
    </row>
    <row r="98" spans="1:13" x14ac:dyDescent="0.35">
      <c r="A98" s="89">
        <f>'Frag RNA Removal Protocol'!C118</f>
        <v>0</v>
      </c>
      <c r="B98" s="90">
        <f>'Frag RNA Removal Protocol'!C118</f>
        <v>0</v>
      </c>
      <c r="C98" s="44"/>
      <c r="D98" s="44"/>
      <c r="E98" s="90" t="e">
        <f>INDEX('Autopopulate UDI''s'!$B$2:$B$385, MATCH('Frag RNA Removal Protocol'!G118,'Autopopulate UDI''s'!$A$2:$A$385,0))</f>
        <v>#N/A</v>
      </c>
      <c r="F98" s="90" t="e">
        <f>INDEX('Autopopulate UDI''s'!$D$2:$D$385,MATCH(E98,'Autopopulate UDI''s'!$B$2:$B$385,0))</f>
        <v>#N/A</v>
      </c>
      <c r="G98" s="90" t="e">
        <f>INDEX('Autopopulate UDI''s'!$G$2:$G$385,MATCH('Frag RNA Removal Protocol'!H118,'Autopopulate UDI''s'!$F$2:$F$385,0))</f>
        <v>#N/A</v>
      </c>
      <c r="H98" s="90" t="e">
        <f>INDEX('Autopopulate UDI''s'!$H$2:$H$385,MATCH(G98,'Autopopulate UDI''s'!$G$2:$G$385,0))</f>
        <v>#N/A</v>
      </c>
      <c r="I98" s="44"/>
      <c r="J98" s="44"/>
      <c r="K98" s="44"/>
      <c r="L98" s="44"/>
      <c r="M98" s="44"/>
    </row>
    <row r="99" spans="1:13" x14ac:dyDescent="0.35">
      <c r="A99" s="89">
        <f>'Frag RNA Removal Protocol'!C119</f>
        <v>0</v>
      </c>
      <c r="B99" s="90">
        <f>'Frag RNA Removal Protocol'!C119</f>
        <v>0</v>
      </c>
      <c r="C99" s="44"/>
      <c r="D99" s="44"/>
      <c r="E99" s="90" t="e">
        <f>INDEX('Autopopulate UDI''s'!$B$2:$B$385, MATCH('Frag RNA Removal Protocol'!G119,'Autopopulate UDI''s'!$A$2:$A$385,0))</f>
        <v>#N/A</v>
      </c>
      <c r="F99" s="90" t="e">
        <f>INDEX('Autopopulate UDI''s'!$D$2:$D$385,MATCH(E99,'Autopopulate UDI''s'!$B$2:$B$385,0))</f>
        <v>#N/A</v>
      </c>
      <c r="G99" s="90" t="e">
        <f>INDEX('Autopopulate UDI''s'!$G$2:$G$385,MATCH('Frag RNA Removal Protocol'!H119,'Autopopulate UDI''s'!$F$2:$F$385,0))</f>
        <v>#N/A</v>
      </c>
      <c r="H99" s="90" t="e">
        <f>INDEX('Autopopulate UDI''s'!$H$2:$H$385,MATCH(G99,'Autopopulate UDI''s'!$G$2:$G$385,0))</f>
        <v>#N/A</v>
      </c>
      <c r="I99" s="44"/>
      <c r="J99" s="44"/>
      <c r="K99" s="44"/>
      <c r="L99" s="44"/>
      <c r="M99" s="44"/>
    </row>
    <row r="100" spans="1:13" x14ac:dyDescent="0.35">
      <c r="A100" s="89">
        <f>'Frag RNA Removal Protocol'!C120</f>
        <v>0</v>
      </c>
      <c r="B100" s="90">
        <f>'Frag RNA Removal Protocol'!C120</f>
        <v>0</v>
      </c>
      <c r="C100" s="44"/>
      <c r="D100" s="44"/>
      <c r="E100" s="90" t="e">
        <f>INDEX('Autopopulate UDI''s'!$B$2:$B$385, MATCH('Frag RNA Removal Protocol'!G120,'Autopopulate UDI''s'!$A$2:$A$385,0))</f>
        <v>#N/A</v>
      </c>
      <c r="F100" s="90" t="e">
        <f>INDEX('Autopopulate UDI''s'!$D$2:$D$385,MATCH(E100,'Autopopulate UDI''s'!$B$2:$B$385,0))</f>
        <v>#N/A</v>
      </c>
      <c r="G100" s="90" t="e">
        <f>INDEX('Autopopulate UDI''s'!$G$2:$G$385,MATCH('Frag RNA Removal Protocol'!H120,'Autopopulate UDI''s'!$F$2:$F$385,0))</f>
        <v>#N/A</v>
      </c>
      <c r="H100" s="90" t="e">
        <f>INDEX('Autopopulate UDI''s'!$H$2:$H$385,MATCH(G100,'Autopopulate UDI''s'!$G$2:$G$385,0))</f>
        <v>#N/A</v>
      </c>
      <c r="I100" s="44"/>
      <c r="J100" s="44"/>
      <c r="K100" s="44"/>
      <c r="L100" s="44"/>
      <c r="M100" s="44"/>
    </row>
    <row r="101" spans="1:13" x14ac:dyDescent="0.35">
      <c r="A101" s="89">
        <f>'Frag RNA Removal Protocol'!C121</f>
        <v>0</v>
      </c>
      <c r="B101" s="90">
        <f>'Frag RNA Removal Protocol'!C121</f>
        <v>0</v>
      </c>
      <c r="C101" s="44"/>
      <c r="D101" s="44"/>
      <c r="E101" s="90" t="e">
        <f>INDEX('Autopopulate UDI''s'!$B$2:$B$385, MATCH('Frag RNA Removal Protocol'!G121,'Autopopulate UDI''s'!$A$2:$A$385,0))</f>
        <v>#N/A</v>
      </c>
      <c r="F101" s="90" t="e">
        <f>INDEX('Autopopulate UDI''s'!$D$2:$D$385,MATCH(E101,'Autopopulate UDI''s'!$B$2:$B$385,0))</f>
        <v>#N/A</v>
      </c>
      <c r="G101" s="90" t="e">
        <f>INDEX('Autopopulate UDI''s'!$G$2:$G$385,MATCH('Frag RNA Removal Protocol'!H121,'Autopopulate UDI''s'!$F$2:$F$385,0))</f>
        <v>#N/A</v>
      </c>
      <c r="H101" s="90" t="e">
        <f>INDEX('Autopopulate UDI''s'!$H$2:$H$385,MATCH(G101,'Autopopulate UDI''s'!$G$2:$G$385,0))</f>
        <v>#N/A</v>
      </c>
      <c r="I101" s="44"/>
      <c r="J101" s="44"/>
      <c r="K101" s="44"/>
      <c r="L101" s="44"/>
      <c r="M101" s="44"/>
    </row>
    <row r="102" spans="1:13" x14ac:dyDescent="0.35">
      <c r="A102" s="89">
        <f>'Frag RNA Removal Protocol'!C122</f>
        <v>0</v>
      </c>
      <c r="B102" s="90">
        <f>'Frag RNA Removal Protocol'!C122</f>
        <v>0</v>
      </c>
      <c r="C102" s="44"/>
      <c r="D102" s="44"/>
      <c r="E102" s="90" t="e">
        <f>INDEX('Autopopulate UDI''s'!$B$2:$B$385, MATCH('Frag RNA Removal Protocol'!G122,'Autopopulate UDI''s'!$A$2:$A$385,0))</f>
        <v>#N/A</v>
      </c>
      <c r="F102" s="90" t="e">
        <f>INDEX('Autopopulate UDI''s'!$D$2:$D$385,MATCH(E102,'Autopopulate UDI''s'!$B$2:$B$385,0))</f>
        <v>#N/A</v>
      </c>
      <c r="G102" s="90" t="e">
        <f>INDEX('Autopopulate UDI''s'!$G$2:$G$385,MATCH('Frag RNA Removal Protocol'!H122,'Autopopulate UDI''s'!$F$2:$F$385,0))</f>
        <v>#N/A</v>
      </c>
      <c r="H102" s="90" t="e">
        <f>INDEX('Autopopulate UDI''s'!$H$2:$H$385,MATCH(G102,'Autopopulate UDI''s'!$G$2:$G$385,0))</f>
        <v>#N/A</v>
      </c>
      <c r="I102" s="44"/>
      <c r="J102" s="44"/>
      <c r="K102" s="44"/>
      <c r="L102" s="44"/>
      <c r="M102" s="44"/>
    </row>
    <row r="103" spans="1:13" x14ac:dyDescent="0.35">
      <c r="A103" s="89">
        <f>'Frag RNA Removal Protocol'!C123</f>
        <v>0</v>
      </c>
      <c r="B103" s="90">
        <f>'Frag RNA Removal Protocol'!C123</f>
        <v>0</v>
      </c>
      <c r="C103" s="44"/>
      <c r="D103" s="44"/>
      <c r="E103" s="90" t="e">
        <f>INDEX('Autopopulate UDI''s'!$B$2:$B$385, MATCH('Frag RNA Removal Protocol'!G123,'Autopopulate UDI''s'!$A$2:$A$385,0))</f>
        <v>#N/A</v>
      </c>
      <c r="F103" s="90" t="e">
        <f>INDEX('Autopopulate UDI''s'!$D$2:$D$385,MATCH(E103,'Autopopulate UDI''s'!$B$2:$B$385,0))</f>
        <v>#N/A</v>
      </c>
      <c r="G103" s="90" t="e">
        <f>INDEX('Autopopulate UDI''s'!$G$2:$G$385,MATCH('Frag RNA Removal Protocol'!H123,'Autopopulate UDI''s'!$F$2:$F$385,0))</f>
        <v>#N/A</v>
      </c>
      <c r="H103" s="90" t="e">
        <f>INDEX('Autopopulate UDI''s'!$H$2:$H$385,MATCH(G103,'Autopopulate UDI''s'!$G$2:$G$385,0))</f>
        <v>#N/A</v>
      </c>
      <c r="I103" s="44"/>
      <c r="J103" s="44"/>
      <c r="K103" s="44"/>
      <c r="L103" s="44"/>
      <c r="M103" s="44"/>
    </row>
    <row r="104" spans="1:13" x14ac:dyDescent="0.35">
      <c r="A104" s="89">
        <f>'Frag RNA Removal Protocol'!C124</f>
        <v>0</v>
      </c>
      <c r="B104" s="90">
        <f>'Frag RNA Removal Protocol'!C124</f>
        <v>0</v>
      </c>
      <c r="C104" s="44"/>
      <c r="D104" s="44"/>
      <c r="E104" s="90" t="e">
        <f>INDEX('Autopopulate UDI''s'!$B$2:$B$385, MATCH('Frag RNA Removal Protocol'!G124,'Autopopulate UDI''s'!$A$2:$A$385,0))</f>
        <v>#N/A</v>
      </c>
      <c r="F104" s="90" t="e">
        <f>INDEX('Autopopulate UDI''s'!$D$2:$D$385,MATCH(E104,'Autopopulate UDI''s'!$B$2:$B$385,0))</f>
        <v>#N/A</v>
      </c>
      <c r="G104" s="90" t="e">
        <f>INDEX('Autopopulate UDI''s'!$G$2:$G$385,MATCH('Frag RNA Removal Protocol'!H124,'Autopopulate UDI''s'!$F$2:$F$385,0))</f>
        <v>#N/A</v>
      </c>
      <c r="H104" s="90" t="e">
        <f>INDEX('Autopopulate UDI''s'!$H$2:$H$385,MATCH(G104,'Autopopulate UDI''s'!$G$2:$G$385,0))</f>
        <v>#N/A</v>
      </c>
      <c r="I104" s="44"/>
      <c r="J104" s="44"/>
      <c r="K104" s="44"/>
      <c r="L104" s="44"/>
      <c r="M104" s="44"/>
    </row>
    <row r="105" spans="1:13" x14ac:dyDescent="0.35">
      <c r="A105" s="89">
        <f>'Frag RNA Removal Protocol'!C125</f>
        <v>0</v>
      </c>
      <c r="B105" s="90">
        <f>'Frag RNA Removal Protocol'!C125</f>
        <v>0</v>
      </c>
      <c r="C105" s="44"/>
      <c r="D105" s="44"/>
      <c r="E105" s="90" t="e">
        <f>INDEX('Autopopulate UDI''s'!$B$2:$B$385, MATCH('Frag RNA Removal Protocol'!G125,'Autopopulate UDI''s'!$A$2:$A$385,0))</f>
        <v>#N/A</v>
      </c>
      <c r="F105" s="90" t="e">
        <f>INDEX('Autopopulate UDI''s'!$D$2:$D$385,MATCH(E105,'Autopopulate UDI''s'!$B$2:$B$385,0))</f>
        <v>#N/A</v>
      </c>
      <c r="G105" s="90" t="e">
        <f>INDEX('Autopopulate UDI''s'!$G$2:$G$385,MATCH('Frag RNA Removal Protocol'!H125,'Autopopulate UDI''s'!$F$2:$F$385,0))</f>
        <v>#N/A</v>
      </c>
      <c r="H105" s="90" t="e">
        <f>INDEX('Autopopulate UDI''s'!$H$2:$H$385,MATCH(G105,'Autopopulate UDI''s'!$G$2:$G$385,0))</f>
        <v>#N/A</v>
      </c>
      <c r="I105" s="44"/>
      <c r="J105" s="44"/>
      <c r="K105" s="44"/>
      <c r="L105" s="44"/>
      <c r="M105" s="44"/>
    </row>
    <row r="106" spans="1:13" x14ac:dyDescent="0.35">
      <c r="A106" s="89">
        <f>'Frag RNA Removal Protocol'!C126</f>
        <v>0</v>
      </c>
      <c r="B106" s="90">
        <f>'Frag RNA Removal Protocol'!C126</f>
        <v>0</v>
      </c>
      <c r="C106" s="44"/>
      <c r="D106" s="44"/>
      <c r="E106" s="90" t="e">
        <f>INDEX('Autopopulate UDI''s'!$B$2:$B$385, MATCH('Frag RNA Removal Protocol'!G126,'Autopopulate UDI''s'!$A$2:$A$385,0))</f>
        <v>#N/A</v>
      </c>
      <c r="F106" s="90" t="e">
        <f>INDEX('Autopopulate UDI''s'!$D$2:$D$385,MATCH(E106,'Autopopulate UDI''s'!$B$2:$B$385,0))</f>
        <v>#N/A</v>
      </c>
      <c r="G106" s="90" t="e">
        <f>INDEX('Autopopulate UDI''s'!$G$2:$G$385,MATCH('Frag RNA Removal Protocol'!H126,'Autopopulate UDI''s'!$F$2:$F$385,0))</f>
        <v>#N/A</v>
      </c>
      <c r="H106" s="90" t="e">
        <f>INDEX('Autopopulate UDI''s'!$H$2:$H$385,MATCH(G106,'Autopopulate UDI''s'!$G$2:$G$385,0))</f>
        <v>#N/A</v>
      </c>
      <c r="I106" s="44"/>
      <c r="J106" s="44"/>
      <c r="K106" s="44"/>
      <c r="L106" s="44"/>
      <c r="M106" s="44"/>
    </row>
    <row r="107" spans="1:13" x14ac:dyDescent="0.35">
      <c r="A107" s="89">
        <f>'Frag RNA Removal Protocol'!C127</f>
        <v>0</v>
      </c>
      <c r="B107" s="90">
        <f>'Frag RNA Removal Protocol'!C127</f>
        <v>0</v>
      </c>
      <c r="C107" s="44"/>
      <c r="D107" s="44"/>
      <c r="E107" s="90" t="e">
        <f>INDEX('Autopopulate UDI''s'!$B$2:$B$385, MATCH('Frag RNA Removal Protocol'!G127,'Autopopulate UDI''s'!$A$2:$A$385,0))</f>
        <v>#N/A</v>
      </c>
      <c r="F107" s="90" t="e">
        <f>INDEX('Autopopulate UDI''s'!$D$2:$D$385,MATCH(E107,'Autopopulate UDI''s'!$B$2:$B$385,0))</f>
        <v>#N/A</v>
      </c>
      <c r="G107" s="90" t="e">
        <f>INDEX('Autopopulate UDI''s'!$G$2:$G$385,MATCH('Frag RNA Removal Protocol'!H127,'Autopopulate UDI''s'!$F$2:$F$385,0))</f>
        <v>#N/A</v>
      </c>
      <c r="H107" s="90" t="e">
        <f>INDEX('Autopopulate UDI''s'!$H$2:$H$385,MATCH(G107,'Autopopulate UDI''s'!$G$2:$G$385,0))</f>
        <v>#N/A</v>
      </c>
      <c r="I107" s="44"/>
      <c r="J107" s="44"/>
      <c r="K107" s="44"/>
      <c r="L107" s="44"/>
      <c r="M107" s="44"/>
    </row>
    <row r="108" spans="1:13" x14ac:dyDescent="0.35">
      <c r="A108" s="89">
        <f>'Frag RNA Removal Protocol'!C128</f>
        <v>0</v>
      </c>
      <c r="B108" s="90">
        <f>'Frag RNA Removal Protocol'!C128</f>
        <v>0</v>
      </c>
      <c r="C108" s="44"/>
      <c r="D108" s="44"/>
      <c r="E108" s="90" t="e">
        <f>INDEX('Autopopulate UDI''s'!$B$2:$B$385, MATCH('Frag RNA Removal Protocol'!G128,'Autopopulate UDI''s'!$A$2:$A$385,0))</f>
        <v>#N/A</v>
      </c>
      <c r="F108" s="90" t="e">
        <f>INDEX('Autopopulate UDI''s'!$D$2:$D$385,MATCH(E108,'Autopopulate UDI''s'!$B$2:$B$385,0))</f>
        <v>#N/A</v>
      </c>
      <c r="G108" s="90" t="e">
        <f>INDEX('Autopopulate UDI''s'!$G$2:$G$385,MATCH('Frag RNA Removal Protocol'!H128,'Autopopulate UDI''s'!$F$2:$F$385,0))</f>
        <v>#N/A</v>
      </c>
      <c r="H108" s="90" t="e">
        <f>INDEX('Autopopulate UDI''s'!$H$2:$H$385,MATCH(G108,'Autopopulate UDI''s'!$G$2:$G$385,0))</f>
        <v>#N/A</v>
      </c>
      <c r="I108" s="44"/>
      <c r="J108" s="44"/>
      <c r="K108" s="44"/>
      <c r="L108" s="44"/>
      <c r="M108" s="44"/>
    </row>
    <row r="109" spans="1:13" x14ac:dyDescent="0.35">
      <c r="A109" s="89">
        <f>'Frag RNA Removal Protocol'!C129</f>
        <v>0</v>
      </c>
      <c r="B109" s="90">
        <f>'Frag RNA Removal Protocol'!C129</f>
        <v>0</v>
      </c>
      <c r="C109" s="44"/>
      <c r="D109" s="44"/>
      <c r="E109" s="90" t="e">
        <f>INDEX('Autopopulate UDI''s'!$B$2:$B$385, MATCH('Frag RNA Removal Protocol'!G129,'Autopopulate UDI''s'!$A$2:$A$385,0))</f>
        <v>#N/A</v>
      </c>
      <c r="F109" s="90" t="e">
        <f>INDEX('Autopopulate UDI''s'!$D$2:$D$385,MATCH(E109,'Autopopulate UDI''s'!$B$2:$B$385,0))</f>
        <v>#N/A</v>
      </c>
      <c r="G109" s="90" t="e">
        <f>INDEX('Autopopulate UDI''s'!$G$2:$G$385,MATCH('Frag RNA Removal Protocol'!H129,'Autopopulate UDI''s'!$F$2:$F$385,0))</f>
        <v>#N/A</v>
      </c>
      <c r="H109" s="90" t="e">
        <f>INDEX('Autopopulate UDI''s'!$H$2:$H$385,MATCH(G109,'Autopopulate UDI''s'!$G$2:$G$385,0))</f>
        <v>#N/A</v>
      </c>
      <c r="I109" s="44"/>
      <c r="J109" s="44"/>
      <c r="K109" s="44"/>
      <c r="L109" s="44"/>
      <c r="M109" s="44"/>
    </row>
    <row r="110" spans="1:13" x14ac:dyDescent="0.35">
      <c r="A110" s="89">
        <f>'Frag RNA Removal Protocol'!C130</f>
        <v>0</v>
      </c>
      <c r="B110" s="90">
        <f>'Frag RNA Removal Protocol'!C130</f>
        <v>0</v>
      </c>
      <c r="C110" s="44"/>
      <c r="D110" s="44"/>
      <c r="E110" s="90" t="e">
        <f>INDEX('Autopopulate UDI''s'!$B$2:$B$385, MATCH('Frag RNA Removal Protocol'!G130,'Autopopulate UDI''s'!$A$2:$A$385,0))</f>
        <v>#N/A</v>
      </c>
      <c r="F110" s="90" t="e">
        <f>INDEX('Autopopulate UDI''s'!$D$2:$D$385,MATCH(E110,'Autopopulate UDI''s'!$B$2:$B$385,0))</f>
        <v>#N/A</v>
      </c>
      <c r="G110" s="90" t="e">
        <f>INDEX('Autopopulate UDI''s'!$G$2:$G$385,MATCH('Frag RNA Removal Protocol'!H130,'Autopopulate UDI''s'!$F$2:$F$385,0))</f>
        <v>#N/A</v>
      </c>
      <c r="H110" s="90" t="e">
        <f>INDEX('Autopopulate UDI''s'!$H$2:$H$385,MATCH(G110,'Autopopulate UDI''s'!$G$2:$G$385,0))</f>
        <v>#N/A</v>
      </c>
      <c r="I110" s="44"/>
      <c r="J110" s="44"/>
      <c r="K110" s="44"/>
      <c r="L110" s="44"/>
      <c r="M110" s="44"/>
    </row>
    <row r="111" spans="1:13" x14ac:dyDescent="0.35">
      <c r="A111" s="89">
        <f>'Frag RNA Removal Protocol'!C131</f>
        <v>0</v>
      </c>
      <c r="B111" s="90">
        <f>'Frag RNA Removal Protocol'!C131</f>
        <v>0</v>
      </c>
      <c r="C111" s="44"/>
      <c r="D111" s="44"/>
      <c r="E111" s="90" t="e">
        <f>INDEX('Autopopulate UDI''s'!$B$2:$B$385, MATCH('Frag RNA Removal Protocol'!G131,'Autopopulate UDI''s'!$A$2:$A$385,0))</f>
        <v>#N/A</v>
      </c>
      <c r="F111" s="90" t="e">
        <f>INDEX('Autopopulate UDI''s'!$D$2:$D$385,MATCH(E111,'Autopopulate UDI''s'!$B$2:$B$385,0))</f>
        <v>#N/A</v>
      </c>
      <c r="G111" s="90" t="e">
        <f>INDEX('Autopopulate UDI''s'!$G$2:$G$385,MATCH('Frag RNA Removal Protocol'!H131,'Autopopulate UDI''s'!$F$2:$F$385,0))</f>
        <v>#N/A</v>
      </c>
      <c r="H111" s="90" t="e">
        <f>INDEX('Autopopulate UDI''s'!$H$2:$H$385,MATCH(G111,'Autopopulate UDI''s'!$G$2:$G$385,0))</f>
        <v>#N/A</v>
      </c>
      <c r="I111" s="44"/>
      <c r="J111" s="44"/>
      <c r="K111" s="44"/>
      <c r="L111" s="44"/>
      <c r="M111" s="44"/>
    </row>
    <row r="112" spans="1:13" x14ac:dyDescent="0.35">
      <c r="A112" s="89">
        <f>'Frag RNA Removal Protocol'!C132</f>
        <v>0</v>
      </c>
      <c r="B112" s="90">
        <f>'Frag RNA Removal Protocol'!C132</f>
        <v>0</v>
      </c>
      <c r="C112" s="44"/>
      <c r="D112" s="44"/>
      <c r="E112" s="90" t="e">
        <f>INDEX('Autopopulate UDI''s'!$B$2:$B$385, MATCH('Frag RNA Removal Protocol'!G132,'Autopopulate UDI''s'!$A$2:$A$385,0))</f>
        <v>#N/A</v>
      </c>
      <c r="F112" s="90" t="e">
        <f>INDEX('Autopopulate UDI''s'!$D$2:$D$385,MATCH(E112,'Autopopulate UDI''s'!$B$2:$B$385,0))</f>
        <v>#N/A</v>
      </c>
      <c r="G112" s="90" t="e">
        <f>INDEX('Autopopulate UDI''s'!$G$2:$G$385,MATCH('Frag RNA Removal Protocol'!H132,'Autopopulate UDI''s'!$F$2:$F$385,0))</f>
        <v>#N/A</v>
      </c>
      <c r="H112" s="90" t="e">
        <f>INDEX('Autopopulate UDI''s'!$H$2:$H$385,MATCH(G112,'Autopopulate UDI''s'!$G$2:$G$385,0))</f>
        <v>#N/A</v>
      </c>
      <c r="I112" s="44"/>
      <c r="J112" s="44"/>
      <c r="K112" s="44"/>
      <c r="L112" s="44"/>
      <c r="M112" s="44"/>
    </row>
    <row r="113" spans="1:13" x14ac:dyDescent="0.35">
      <c r="A113" s="89">
        <f>'Frag RNA Removal Protocol'!C133</f>
        <v>0</v>
      </c>
      <c r="B113" s="90">
        <f>'Frag RNA Removal Protocol'!C133</f>
        <v>0</v>
      </c>
      <c r="C113" s="44"/>
      <c r="D113" s="44"/>
      <c r="E113" s="90" t="e">
        <f>INDEX('Autopopulate UDI''s'!$B$2:$B$385, MATCH('Frag RNA Removal Protocol'!G133,'Autopopulate UDI''s'!$A$2:$A$385,0))</f>
        <v>#N/A</v>
      </c>
      <c r="F113" s="90" t="e">
        <f>INDEX('Autopopulate UDI''s'!$D$2:$D$385,MATCH(E113,'Autopopulate UDI''s'!$B$2:$B$385,0))</f>
        <v>#N/A</v>
      </c>
      <c r="G113" s="90" t="e">
        <f>INDEX('Autopopulate UDI''s'!$G$2:$G$385,MATCH('Frag RNA Removal Protocol'!H133,'Autopopulate UDI''s'!$F$2:$F$385,0))</f>
        <v>#N/A</v>
      </c>
      <c r="H113" s="90" t="e">
        <f>INDEX('Autopopulate UDI''s'!$H$2:$H$385,MATCH(G113,'Autopopulate UDI''s'!$G$2:$G$385,0))</f>
        <v>#N/A</v>
      </c>
      <c r="I113" s="44"/>
      <c r="J113" s="44"/>
      <c r="K113" s="44"/>
      <c r="L113" s="44"/>
      <c r="M113" s="44"/>
    </row>
    <row r="114" spans="1:13" x14ac:dyDescent="0.35">
      <c r="A114" s="89">
        <f>'Frag RNA Removal Protocol'!C134</f>
        <v>0</v>
      </c>
      <c r="B114" s="90">
        <f>'Frag RNA Removal Protocol'!C134</f>
        <v>0</v>
      </c>
      <c r="C114" s="44"/>
      <c r="D114" s="44"/>
      <c r="E114" s="90" t="e">
        <f>INDEX('Autopopulate UDI''s'!$B$2:$B$385, MATCH('Frag RNA Removal Protocol'!G134,'Autopopulate UDI''s'!$A$2:$A$385,0))</f>
        <v>#N/A</v>
      </c>
      <c r="F114" s="90" t="e">
        <f>INDEX('Autopopulate UDI''s'!$D$2:$D$385,MATCH(E114,'Autopopulate UDI''s'!$B$2:$B$385,0))</f>
        <v>#N/A</v>
      </c>
      <c r="G114" s="90" t="e">
        <f>INDEX('Autopopulate UDI''s'!$G$2:$G$385,MATCH('Frag RNA Removal Protocol'!H134,'Autopopulate UDI''s'!$F$2:$F$385,0))</f>
        <v>#N/A</v>
      </c>
      <c r="H114" s="90" t="e">
        <f>INDEX('Autopopulate UDI''s'!$H$2:$H$385,MATCH(G114,'Autopopulate UDI''s'!$G$2:$G$385,0))</f>
        <v>#N/A</v>
      </c>
      <c r="I114" s="44"/>
      <c r="J114" s="44"/>
      <c r="K114" s="44"/>
      <c r="L114" s="44"/>
      <c r="M114" s="44"/>
    </row>
    <row r="115" spans="1:13" x14ac:dyDescent="0.35">
      <c r="A115" s="89">
        <f>'Frag RNA Removal Protocol'!C135</f>
        <v>0</v>
      </c>
      <c r="B115" s="90">
        <f>'Frag RNA Removal Protocol'!C135</f>
        <v>0</v>
      </c>
      <c r="C115" s="44"/>
      <c r="D115" s="44"/>
      <c r="E115" s="90" t="e">
        <f>INDEX('Autopopulate UDI''s'!$B$2:$B$385, MATCH('Frag RNA Removal Protocol'!G135,'Autopopulate UDI''s'!$A$2:$A$385,0))</f>
        <v>#N/A</v>
      </c>
      <c r="F115" s="90" t="e">
        <f>INDEX('Autopopulate UDI''s'!$D$2:$D$385,MATCH(E115,'Autopopulate UDI''s'!$B$2:$B$385,0))</f>
        <v>#N/A</v>
      </c>
      <c r="G115" s="90" t="e">
        <f>INDEX('Autopopulate UDI''s'!$G$2:$G$385,MATCH('Frag RNA Removal Protocol'!H135,'Autopopulate UDI''s'!$F$2:$F$385,0))</f>
        <v>#N/A</v>
      </c>
      <c r="H115" s="90" t="e">
        <f>INDEX('Autopopulate UDI''s'!$H$2:$H$385,MATCH(G115,'Autopopulate UDI''s'!$G$2:$G$385,0))</f>
        <v>#N/A</v>
      </c>
      <c r="I115" s="44"/>
      <c r="J115" s="44"/>
      <c r="K115" s="44"/>
      <c r="L115" s="44"/>
      <c r="M115" s="44"/>
    </row>
    <row r="116" spans="1:13" x14ac:dyDescent="0.35">
      <c r="A116" s="89">
        <f>'Frag RNA Removal Protocol'!C136</f>
        <v>0</v>
      </c>
      <c r="B116" s="90">
        <f>'Frag RNA Removal Protocol'!C136</f>
        <v>0</v>
      </c>
      <c r="C116" s="44"/>
      <c r="D116" s="44"/>
      <c r="E116" s="90" t="e">
        <f>INDEX('Autopopulate UDI''s'!$B$2:$B$385, MATCH('Frag RNA Removal Protocol'!G136,'Autopopulate UDI''s'!$A$2:$A$385,0))</f>
        <v>#N/A</v>
      </c>
      <c r="F116" s="90" t="e">
        <f>INDEX('Autopopulate UDI''s'!$D$2:$D$385,MATCH(E116,'Autopopulate UDI''s'!$B$2:$B$385,0))</f>
        <v>#N/A</v>
      </c>
      <c r="G116" s="90" t="e">
        <f>INDEX('Autopopulate UDI''s'!$G$2:$G$385,MATCH('Frag RNA Removal Protocol'!H136,'Autopopulate UDI''s'!$F$2:$F$385,0))</f>
        <v>#N/A</v>
      </c>
      <c r="H116" s="90" t="e">
        <f>INDEX('Autopopulate UDI''s'!$H$2:$H$385,MATCH(G116,'Autopopulate UDI''s'!$G$2:$G$385,0))</f>
        <v>#N/A</v>
      </c>
      <c r="I116" s="44"/>
      <c r="J116" s="44"/>
      <c r="K116" s="44"/>
      <c r="L116" s="44"/>
      <c r="M116" s="44"/>
    </row>
    <row r="117" spans="1:13" x14ac:dyDescent="0.35">
      <c r="A117" s="89">
        <f>'Frag RNA Removal Protocol'!C137</f>
        <v>0</v>
      </c>
      <c r="B117" s="90">
        <f>'Frag RNA Removal Protocol'!C137</f>
        <v>0</v>
      </c>
      <c r="C117" s="44"/>
      <c r="D117" s="44"/>
      <c r="E117" s="90" t="e">
        <f>INDEX('Autopopulate UDI''s'!$B$2:$B$385, MATCH('Frag RNA Removal Protocol'!G137,'Autopopulate UDI''s'!$A$2:$A$385,0))</f>
        <v>#N/A</v>
      </c>
      <c r="F117" s="90" t="e">
        <f>INDEX('Autopopulate UDI''s'!$D$2:$D$385,MATCH(E117,'Autopopulate UDI''s'!$B$2:$B$385,0))</f>
        <v>#N/A</v>
      </c>
      <c r="G117" s="90" t="e">
        <f>INDEX('Autopopulate UDI''s'!$G$2:$G$385,MATCH('Frag RNA Removal Protocol'!H137,'Autopopulate UDI''s'!$F$2:$F$385,0))</f>
        <v>#N/A</v>
      </c>
      <c r="H117" s="90" t="e">
        <f>INDEX('Autopopulate UDI''s'!$H$2:$H$385,MATCH(G117,'Autopopulate UDI''s'!$G$2:$G$385,0))</f>
        <v>#N/A</v>
      </c>
      <c r="I117" s="44"/>
      <c r="J117" s="44"/>
      <c r="K117" s="44"/>
      <c r="L117" s="44"/>
      <c r="M117" s="44"/>
    </row>
    <row r="118" spans="1:13" x14ac:dyDescent="0.35">
      <c r="A118" s="89">
        <f>'Frag RNA Removal Protocol'!C138</f>
        <v>0</v>
      </c>
      <c r="B118" s="90">
        <f>'Frag RNA Removal Protocol'!C138</f>
        <v>0</v>
      </c>
      <c r="C118" s="44"/>
      <c r="D118" s="44"/>
      <c r="E118" s="90" t="e">
        <f>INDEX('Autopopulate UDI''s'!$B$2:$B$385, MATCH('Frag RNA Removal Protocol'!G138,'Autopopulate UDI''s'!$A$2:$A$385,0))</f>
        <v>#N/A</v>
      </c>
      <c r="F118" s="90" t="e">
        <f>INDEX('Autopopulate UDI''s'!$D$2:$D$385,MATCH(E118,'Autopopulate UDI''s'!$B$2:$B$385,0))</f>
        <v>#N/A</v>
      </c>
      <c r="G118" s="90" t="e">
        <f>INDEX('Autopopulate UDI''s'!$G$2:$G$385,MATCH('Frag RNA Removal Protocol'!H138,'Autopopulate UDI''s'!$F$2:$F$385,0))</f>
        <v>#N/A</v>
      </c>
      <c r="H118" s="90" t="e">
        <f>INDEX('Autopopulate UDI''s'!$H$2:$H$385,MATCH(G118,'Autopopulate UDI''s'!$G$2:$G$385,0))</f>
        <v>#N/A</v>
      </c>
      <c r="I118" s="44"/>
      <c r="J118" s="44"/>
      <c r="K118" s="44"/>
      <c r="L118" s="44"/>
      <c r="M118" s="44"/>
    </row>
  </sheetData>
  <sheetProtection algorithmName="SHA-512" hashValue="BkkVgsLHclMgY22X54VRKsdN86HRFMjwcz+9wgaCbYg8El0+oUSAztvfNHMrJFXOj694xRTGAgPOLue6u+843w==" saltValue="vTW9L98SGYi5jtTmIpwFgw==" spinCount="100000" sheet="1" objects="1" scenarios="1"/>
  <conditionalFormatting sqref="H23:H118 F23:F118">
    <cfRule type="containsErrors" dxfId="3" priority="69">
      <formula>ISERROR(F23)</formula>
    </cfRule>
  </conditionalFormatting>
  <conditionalFormatting sqref="E23:G118">
    <cfRule type="containsErrors" dxfId="2" priority="6">
      <formula>ISERROR(E23)</formula>
    </cfRule>
  </conditionalFormatting>
  <conditionalFormatting sqref="A23:A118">
    <cfRule type="cellIs" dxfId="1" priority="5" operator="equal">
      <formula>0</formula>
    </cfRule>
  </conditionalFormatting>
  <conditionalFormatting sqref="B23:B118">
    <cfRule type="cellIs" dxfId="0" priority="1" operator="equal">
      <formula>0</formula>
    </cfRule>
  </conditionalFormatting>
  <pageMargins left="0.25" right="0.25" top="0.75" bottom="0.75" header="0.3" footer="0.3"/>
  <pageSetup paperSize="5" orientation="landscape" r:id="rId1"/>
  <headerFooter>
    <oddHeader>&amp;L&amp;G&amp;R&amp;"Arial,Regular"&amp;8&amp;A</oddHeader>
    <oddFooter>&amp;L&amp;"Arial,Regular"&amp;8&amp;F&amp;R&amp;"Arial,Regular"&amp;8Page &amp;P of &amp;N</oddFooter>
  </headerFooter>
  <ignoredErrors>
    <ignoredError sqref="G23:G118" evalError="1"/>
    <ignoredError sqref="E23:E118 H23:H118" evalError="1" emptyCellReference="1"/>
    <ignoredError sqref="F119 B23:B118 A23:A118"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FastSelect Reagent Tracking</vt:lpstr>
      <vt:lpstr>Stranded Reagent Tracking</vt:lpstr>
      <vt:lpstr>Frag RNA Removal Protocol</vt:lpstr>
      <vt:lpstr>Stranded Protocol</vt:lpstr>
      <vt:lpstr>Index Plates</vt:lpstr>
      <vt:lpstr>Dilute Lib</vt:lpstr>
      <vt:lpstr>Denat Dilut Lib MiSeq</vt:lpstr>
      <vt:lpstr>Denat Dilut Lib MiniSeq</vt:lpstr>
      <vt:lpstr>Denat Dilut Lib NextSeq</vt:lpstr>
      <vt:lpstr>Autopopulate UDI's</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2020-09-24T20:24:28Z</cp:lastPrinted>
  <dcterms:created xsi:type="dcterms:W3CDTF">2015-04-30T14:12:32Z</dcterms:created>
  <dcterms:modified xsi:type="dcterms:W3CDTF">2020-12-09T16:42:07Z</dcterms:modified>
</cp:coreProperties>
</file>