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C:\Users\juanej\QIAGEN GmbH\Project_Technical Writing and TC - Jordan Juane\QIAseq\QIAseq Stranded mRNA Library Kit\Template Files\PROM-16770-002_TF_QseqStrandedmRNA_FS_UDI_1220_WW\002_Draft\"/>
    </mc:Choice>
  </mc:AlternateContent>
  <xr:revisionPtr revIDLastSave="3" documentId="13_ncr:1_{B3206480-129B-438B-9C8B-3BA501C31758}" xr6:coauthVersionLast="41" xr6:coauthVersionMax="41" xr10:uidLastSave="{BADC06C5-BFAF-49E5-8CFA-EF51D77C2FD3}"/>
  <workbookProtection workbookAlgorithmName="SHA-512" workbookHashValue="VVJxZm4WJIHyc715Ld+zU8D5OooxIWrEG3h3hdze42+Ba4RftZkhSsVPJMi+zCuoENG8WqPbqDlveUwHGB03Ew==" workbookSaltValue="cLlE6AZiIVf/TULch+ypzA==" workbookSpinCount="100000" lockStructure="1"/>
  <bookViews>
    <workbookView xWindow="-110" yWindow="-110" windowWidth="19420" windowHeight="10420" xr2:uid="{00000000-000D-0000-FFFF-FFFF00000000}"/>
  </bookViews>
  <sheets>
    <sheet name="Instructions" sheetId="52" r:id="rId1"/>
    <sheet name="FastSelect Reagent Tracking" sheetId="50" r:id="rId2"/>
    <sheet name="Stranded mRNA Reagent Tracking" sheetId="34" r:id="rId3"/>
    <sheet name="Protocol" sheetId="1" r:id="rId4"/>
    <sheet name="Autopopulate UDI's" sheetId="39" state="hidden" r:id="rId5"/>
    <sheet name="Index Plates" sheetId="45" r:id="rId6"/>
    <sheet name="Dilute Lib" sheetId="49" r:id="rId7"/>
    <sheet name="Denat Dilut Lib MiSeq" sheetId="46" r:id="rId8"/>
    <sheet name="Denat Dilut Lib MiniSeq" sheetId="48" r:id="rId9"/>
    <sheet name="Denat Dilut Lib NextSeq" sheetId="47" r:id="rId10"/>
    <sheet name="Import Sample Sheet" sheetId="12" r:id="rId11"/>
  </sheets>
  <externalReferences>
    <externalReference r:id="rId12"/>
  </externalReferences>
  <definedNames>
    <definedName name="_xlnm._FilterDatabase" localSheetId="3" hidden="1">Protocol!$B$31:$F$126</definedName>
    <definedName name="h" localSheetId="4">#REF!,#REF!,#REF!,#REF!,#REF!,#REF!,#REF!,#REF!,#REF!,#REF!,#REF!,#REF!</definedName>
    <definedName name="HEADDAYA3" localSheetId="4">#REF!,#REF!,#REF!,#REF!,#REF!,#REF!,#REF!,#REF!,#REF!,#REF!,#REF!,#REF!,#REF!</definedName>
    <definedName name="HEADDAYA4" localSheetId="4">#REF!,#REF!,#REF!,#REF!,#REF!,#REF!,#REF!,#REF!,#REF!,#REF!,#REF!,#REF!,#REF!,#REF!,#REF!,#REF!,#REF!</definedName>
    <definedName name="headdaya5" localSheetId="4">#REF!,#REF!,#REF!,#REF!,#REF!,#REF!,#REF!,#REF!,#REF!,#REF!,#REF!,#REF!,#REF!,#REF!,#REF!,#REF!,#REF!</definedName>
    <definedName name="HEADWEEK8" localSheetId="4">#REF!,#REF!,#REF!,#REF!,#REF!,#REF!,#REF!,#REF!,#REF!,#REF!,#REF!,#REF!</definedName>
    <definedName name="HEADWEEKA3" localSheetId="4">#REF!,#REF!,#REF!,#REF!,#REF!,#REF!,#REF!,#REF!,#REF!,#REF!,#REF!,#REF!</definedName>
    <definedName name="HEADWEEKA4" localSheetId="4">#REF!,#REF!,#REF!,#REF!,#REF!,#REF!,#REF!,#REF!,#REF!,#REF!,#REF!,#REF!</definedName>
    <definedName name="HTindex" localSheetId="4">#REF!,#REF!,#REF!,#REF!,#REF!,#REF!,#REF!,#REF!,#REF!,#REF!,#REF!,#REF!</definedName>
    <definedName name="Manifests" localSheetId="4">'[1]Selector 1-48'!$T$6:$T$17</definedName>
    <definedName name="p5_MIDs" localSheetId="4">'[1]Sequences 1-48'!$D$2:$D$7</definedName>
    <definedName name="p5MIDs" localSheetId="4">'[1]Sequences 49-96'!$D$2:$D$7</definedName>
    <definedName name="p7_MIDs" localSheetId="4">'[1]Sequences 1-48'!$A$2:$A$9</definedName>
    <definedName name="p7MIDs" localSheetId="4">'[1]Sequences 49-96'!$A$2:$A$9</definedName>
    <definedName name="PGM" localSheetId="4">#REF!,#REF!,#REF!,#REF!,#REF!,#REF!,#REF!,#REF!,#REF!,#REF!,#REF!,#REF!</definedName>
    <definedName name="uPCR2" localSheetId="4">#REF!,#REF!,#REF!,#REF!,#REF!,#REF!,#REF!,#REF!,#REF!,#REF!,#REF!,#REF!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F296" i="1" l="1"/>
  <c r="F205" i="1"/>
  <c r="D15" i="49" l="1"/>
  <c r="D107" i="49" l="1"/>
  <c r="F107" i="49" s="1"/>
  <c r="D108" i="49"/>
  <c r="F108" i="49" s="1"/>
  <c r="D109" i="49"/>
  <c r="F109" i="49" s="1"/>
  <c r="D110" i="49"/>
  <c r="F110" i="49" s="1"/>
  <c r="D69" i="49"/>
  <c r="F69" i="49" s="1"/>
  <c r="D70" i="49"/>
  <c r="F70" i="49" s="1"/>
  <c r="D71" i="49"/>
  <c r="F71" i="49" s="1"/>
  <c r="D72" i="49"/>
  <c r="F72" i="49" s="1"/>
  <c r="D73" i="49"/>
  <c r="F73" i="49" s="1"/>
  <c r="D74" i="49"/>
  <c r="F74" i="49" s="1"/>
  <c r="D75" i="49"/>
  <c r="F75" i="49" s="1"/>
  <c r="D76" i="49"/>
  <c r="F76" i="49" s="1"/>
  <c r="D77" i="49"/>
  <c r="F77" i="49" s="1"/>
  <c r="D78" i="49"/>
  <c r="F78" i="49" s="1"/>
  <c r="D79" i="49"/>
  <c r="F79" i="49" s="1"/>
  <c r="D80" i="49"/>
  <c r="F80" i="49" s="1"/>
  <c r="D81" i="49"/>
  <c r="F81" i="49" s="1"/>
  <c r="D82" i="49"/>
  <c r="F82" i="49" s="1"/>
  <c r="D83" i="49"/>
  <c r="F83" i="49" s="1"/>
  <c r="D84" i="49"/>
  <c r="F84" i="49" s="1"/>
  <c r="D85" i="49"/>
  <c r="F85" i="49" s="1"/>
  <c r="D86" i="49"/>
  <c r="F86" i="49" s="1"/>
  <c r="D87" i="49"/>
  <c r="F87" i="49" s="1"/>
  <c r="D88" i="49"/>
  <c r="F88" i="49" s="1"/>
  <c r="D89" i="49"/>
  <c r="F89" i="49" s="1"/>
  <c r="D90" i="49"/>
  <c r="F90" i="49" s="1"/>
  <c r="D91" i="49"/>
  <c r="F91" i="49" s="1"/>
  <c r="D92" i="49"/>
  <c r="F92" i="49" s="1"/>
  <c r="D93" i="49"/>
  <c r="F93" i="49" s="1"/>
  <c r="D94" i="49"/>
  <c r="F94" i="49" s="1"/>
  <c r="D95" i="49"/>
  <c r="F95" i="49" s="1"/>
  <c r="D96" i="49"/>
  <c r="F96" i="49" s="1"/>
  <c r="D97" i="49"/>
  <c r="F97" i="49" s="1"/>
  <c r="D98" i="49"/>
  <c r="F98" i="49" s="1"/>
  <c r="D99" i="49"/>
  <c r="F99" i="49" s="1"/>
  <c r="D100" i="49"/>
  <c r="F100" i="49" s="1"/>
  <c r="D101" i="49"/>
  <c r="F101" i="49" s="1"/>
  <c r="D102" i="49"/>
  <c r="F102" i="49" s="1"/>
  <c r="D103" i="49"/>
  <c r="F103" i="49" s="1"/>
  <c r="D104" i="49"/>
  <c r="F104" i="49" s="1"/>
  <c r="D105" i="49"/>
  <c r="F105" i="49" s="1"/>
  <c r="D106" i="49"/>
  <c r="F106" i="49" s="1"/>
  <c r="D64" i="49"/>
  <c r="F64" i="49" s="1"/>
  <c r="D65" i="49"/>
  <c r="F65" i="49" s="1"/>
  <c r="D66" i="49"/>
  <c r="F66" i="49" s="1"/>
  <c r="D67" i="49"/>
  <c r="F67" i="49" s="1"/>
  <c r="D68" i="49"/>
  <c r="F68" i="49" s="1"/>
  <c r="D31" i="49"/>
  <c r="F31" i="49" s="1"/>
  <c r="D32" i="49"/>
  <c r="F32" i="49" s="1"/>
  <c r="D33" i="49"/>
  <c r="F33" i="49" s="1"/>
  <c r="D34" i="49"/>
  <c r="F34" i="49" s="1"/>
  <c r="D35" i="49"/>
  <c r="F35" i="49" s="1"/>
  <c r="D36" i="49"/>
  <c r="F36" i="49" s="1"/>
  <c r="D37" i="49"/>
  <c r="F37" i="49" s="1"/>
  <c r="D38" i="49"/>
  <c r="F38" i="49" s="1"/>
  <c r="D39" i="49"/>
  <c r="F39" i="49" s="1"/>
  <c r="D40" i="49"/>
  <c r="F40" i="49" s="1"/>
  <c r="D41" i="49"/>
  <c r="F41" i="49" s="1"/>
  <c r="D42" i="49"/>
  <c r="F42" i="49" s="1"/>
  <c r="D43" i="49"/>
  <c r="F43" i="49" s="1"/>
  <c r="D44" i="49"/>
  <c r="F44" i="49" s="1"/>
  <c r="D45" i="49"/>
  <c r="F45" i="49" s="1"/>
  <c r="D46" i="49"/>
  <c r="F46" i="49" s="1"/>
  <c r="D47" i="49"/>
  <c r="F47" i="49" s="1"/>
  <c r="D48" i="49"/>
  <c r="F48" i="49" s="1"/>
  <c r="D49" i="49"/>
  <c r="F49" i="49" s="1"/>
  <c r="D50" i="49"/>
  <c r="F50" i="49" s="1"/>
  <c r="D51" i="49"/>
  <c r="F51" i="49" s="1"/>
  <c r="D52" i="49"/>
  <c r="F52" i="49" s="1"/>
  <c r="D53" i="49"/>
  <c r="F53" i="49" s="1"/>
  <c r="D54" i="49"/>
  <c r="F54" i="49" s="1"/>
  <c r="D55" i="49"/>
  <c r="F55" i="49" s="1"/>
  <c r="D56" i="49"/>
  <c r="F56" i="49" s="1"/>
  <c r="D57" i="49"/>
  <c r="F57" i="49" s="1"/>
  <c r="D58" i="49"/>
  <c r="F58" i="49" s="1"/>
  <c r="D59" i="49"/>
  <c r="F59" i="49" s="1"/>
  <c r="D60" i="49"/>
  <c r="F60" i="49" s="1"/>
  <c r="D61" i="49"/>
  <c r="F61" i="49" s="1"/>
  <c r="D62" i="49"/>
  <c r="F62" i="49" s="1"/>
  <c r="D63" i="49"/>
  <c r="F63" i="49" s="1"/>
  <c r="D30" i="49" l="1"/>
  <c r="F30" i="49" s="1"/>
  <c r="D29" i="49"/>
  <c r="F29" i="49" s="1"/>
  <c r="D28" i="49"/>
  <c r="F28" i="49" s="1"/>
  <c r="D27" i="49"/>
  <c r="F27" i="49" s="1"/>
  <c r="D26" i="49"/>
  <c r="F26" i="49" s="1"/>
  <c r="D25" i="49"/>
  <c r="F25" i="49" s="1"/>
  <c r="D24" i="49"/>
  <c r="F24" i="49" s="1"/>
  <c r="D23" i="49"/>
  <c r="F23" i="49" s="1"/>
  <c r="D22" i="49"/>
  <c r="F22" i="49" s="1"/>
  <c r="D21" i="49"/>
  <c r="F21" i="49" s="1"/>
  <c r="D20" i="49"/>
  <c r="F20" i="49" s="1"/>
  <c r="D19" i="49"/>
  <c r="F19" i="49" s="1"/>
  <c r="D18" i="49"/>
  <c r="F18" i="49" s="1"/>
  <c r="D17" i="49"/>
  <c r="F17" i="49" s="1"/>
  <c r="D16" i="49"/>
  <c r="F16" i="49" s="1"/>
  <c r="F15" i="49"/>
  <c r="E34" i="1" l="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3" i="1"/>
  <c r="F33" i="1" s="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33" i="1"/>
  <c r="I120" i="1" l="1"/>
  <c r="I109" i="1"/>
  <c r="G61" i="12"/>
  <c r="H61" i="12" s="1"/>
  <c r="I71" i="1"/>
  <c r="G108" i="12"/>
  <c r="H108" i="12" s="1"/>
  <c r="I118" i="1"/>
  <c r="G92" i="12"/>
  <c r="H92" i="12" s="1"/>
  <c r="I102" i="1"/>
  <c r="G84" i="12"/>
  <c r="H84" i="12" s="1"/>
  <c r="I94" i="1"/>
  <c r="G76" i="12"/>
  <c r="H76" i="12" s="1"/>
  <c r="I86" i="1"/>
  <c r="G68" i="12"/>
  <c r="H68" i="12" s="1"/>
  <c r="I78" i="1"/>
  <c r="G60" i="12"/>
  <c r="H60" i="12" s="1"/>
  <c r="I70" i="1"/>
  <c r="G52" i="12"/>
  <c r="H52" i="12" s="1"/>
  <c r="I62" i="1"/>
  <c r="G44" i="12"/>
  <c r="H44" i="12" s="1"/>
  <c r="I54" i="1"/>
  <c r="G36" i="12"/>
  <c r="H36" i="12" s="1"/>
  <c r="I46" i="1"/>
  <c r="G28" i="12"/>
  <c r="H28" i="12" s="1"/>
  <c r="I38" i="1"/>
  <c r="G117" i="12"/>
  <c r="H117" i="12" s="1"/>
  <c r="I127" i="1"/>
  <c r="G85" i="12"/>
  <c r="H85" i="12" s="1"/>
  <c r="I95" i="1"/>
  <c r="G77" i="12"/>
  <c r="H77" i="12" s="1"/>
  <c r="I87" i="1"/>
  <c r="G53" i="12"/>
  <c r="H53" i="12" s="1"/>
  <c r="I63" i="1"/>
  <c r="G29" i="12"/>
  <c r="H29" i="12" s="1"/>
  <c r="I39" i="1"/>
  <c r="G116" i="12"/>
  <c r="H116" i="12" s="1"/>
  <c r="I126" i="1"/>
  <c r="G100" i="12"/>
  <c r="H100" i="12" s="1"/>
  <c r="I110" i="1"/>
  <c r="G115" i="12"/>
  <c r="H115" i="12" s="1"/>
  <c r="I125" i="1"/>
  <c r="G107" i="12"/>
  <c r="H107" i="12" s="1"/>
  <c r="I117" i="1"/>
  <c r="G91" i="12"/>
  <c r="H91" i="12" s="1"/>
  <c r="I101" i="1"/>
  <c r="G109" i="12"/>
  <c r="H109" i="12" s="1"/>
  <c r="I119" i="1"/>
  <c r="G37" i="12"/>
  <c r="H37" i="12" s="1"/>
  <c r="I47" i="1"/>
  <c r="G83" i="12"/>
  <c r="H83" i="12" s="1"/>
  <c r="I93" i="1"/>
  <c r="G75" i="12"/>
  <c r="H75" i="12" s="1"/>
  <c r="I85" i="1"/>
  <c r="G67" i="12"/>
  <c r="H67" i="12" s="1"/>
  <c r="I77" i="1"/>
  <c r="G59" i="12"/>
  <c r="H59" i="12" s="1"/>
  <c r="I69" i="1"/>
  <c r="G51" i="12"/>
  <c r="H51" i="12" s="1"/>
  <c r="I61" i="1"/>
  <c r="G43" i="12"/>
  <c r="H43" i="12" s="1"/>
  <c r="I53" i="1"/>
  <c r="G35" i="12"/>
  <c r="H35" i="12" s="1"/>
  <c r="I45" i="1"/>
  <c r="G27" i="12"/>
  <c r="H27" i="12" s="1"/>
  <c r="I37" i="1"/>
  <c r="G114" i="12"/>
  <c r="H114" i="12" s="1"/>
  <c r="I124" i="1"/>
  <c r="G106" i="12"/>
  <c r="H106" i="12" s="1"/>
  <c r="I116" i="1"/>
  <c r="G98" i="12"/>
  <c r="H98" i="12" s="1"/>
  <c r="I108" i="1"/>
  <c r="G90" i="12"/>
  <c r="H90" i="12" s="1"/>
  <c r="I100" i="1"/>
  <c r="G82" i="12"/>
  <c r="H82" i="12" s="1"/>
  <c r="I92" i="1"/>
  <c r="G74" i="12"/>
  <c r="H74" i="12" s="1"/>
  <c r="I84" i="1"/>
  <c r="G66" i="12"/>
  <c r="H66" i="12" s="1"/>
  <c r="I76" i="1"/>
  <c r="G58" i="12"/>
  <c r="H58" i="12" s="1"/>
  <c r="I68" i="1"/>
  <c r="G50" i="12"/>
  <c r="H50" i="12" s="1"/>
  <c r="I60" i="1"/>
  <c r="G42" i="12"/>
  <c r="H42" i="12" s="1"/>
  <c r="I52" i="1"/>
  <c r="G34" i="12"/>
  <c r="H34" i="12" s="1"/>
  <c r="I44" i="1"/>
  <c r="G26" i="12"/>
  <c r="H26" i="12" s="1"/>
  <c r="I36" i="1"/>
  <c r="G99" i="12"/>
  <c r="H99" i="12" s="1"/>
  <c r="G93" i="12"/>
  <c r="H93" i="12" s="1"/>
  <c r="I103" i="1"/>
  <c r="G113" i="12"/>
  <c r="H113" i="12" s="1"/>
  <c r="I123" i="1"/>
  <c r="G97" i="12"/>
  <c r="H97" i="12" s="1"/>
  <c r="I107" i="1"/>
  <c r="G89" i="12"/>
  <c r="H89" i="12" s="1"/>
  <c r="I99" i="1"/>
  <c r="G81" i="12"/>
  <c r="H81" i="12" s="1"/>
  <c r="I91" i="1"/>
  <c r="G73" i="12"/>
  <c r="H73" i="12" s="1"/>
  <c r="I83" i="1"/>
  <c r="G65" i="12"/>
  <c r="H65" i="12" s="1"/>
  <c r="I75" i="1"/>
  <c r="G57" i="12"/>
  <c r="H57" i="12" s="1"/>
  <c r="I67" i="1"/>
  <c r="G49" i="12"/>
  <c r="H49" i="12" s="1"/>
  <c r="I59" i="1"/>
  <c r="G41" i="12"/>
  <c r="H41" i="12" s="1"/>
  <c r="I51" i="1"/>
  <c r="G33" i="12"/>
  <c r="H33" i="12" s="1"/>
  <c r="I43" i="1"/>
  <c r="G69" i="12"/>
  <c r="H69" i="12" s="1"/>
  <c r="I79" i="1"/>
  <c r="G105" i="12"/>
  <c r="H105" i="12" s="1"/>
  <c r="I115" i="1"/>
  <c r="G112" i="12"/>
  <c r="H112" i="12" s="1"/>
  <c r="I122" i="1"/>
  <c r="G104" i="12"/>
  <c r="H104" i="12" s="1"/>
  <c r="I114" i="1"/>
  <c r="G96" i="12"/>
  <c r="H96" i="12" s="1"/>
  <c r="I106" i="1"/>
  <c r="G88" i="12"/>
  <c r="H88" i="12" s="1"/>
  <c r="I98" i="1"/>
  <c r="G80" i="12"/>
  <c r="H80" i="12" s="1"/>
  <c r="I90" i="1"/>
  <c r="G72" i="12"/>
  <c r="H72" i="12" s="1"/>
  <c r="I82" i="1"/>
  <c r="G64" i="12"/>
  <c r="H64" i="12" s="1"/>
  <c r="I74" i="1"/>
  <c r="G56" i="12"/>
  <c r="H56" i="12" s="1"/>
  <c r="I66" i="1"/>
  <c r="G48" i="12"/>
  <c r="H48" i="12" s="1"/>
  <c r="I58" i="1"/>
  <c r="G40" i="12"/>
  <c r="H40" i="12" s="1"/>
  <c r="I50" i="1"/>
  <c r="G32" i="12"/>
  <c r="H32" i="12" s="1"/>
  <c r="I42" i="1"/>
  <c r="G103" i="12"/>
  <c r="H103" i="12" s="1"/>
  <c r="I113" i="1"/>
  <c r="G95" i="12"/>
  <c r="H95" i="12" s="1"/>
  <c r="I105" i="1"/>
  <c r="G87" i="12"/>
  <c r="H87" i="12" s="1"/>
  <c r="I97" i="1"/>
  <c r="G79" i="12"/>
  <c r="H79" i="12" s="1"/>
  <c r="I89" i="1"/>
  <c r="G71" i="12"/>
  <c r="H71" i="12" s="1"/>
  <c r="I81" i="1"/>
  <c r="G63" i="12"/>
  <c r="H63" i="12" s="1"/>
  <c r="I73" i="1"/>
  <c r="G55" i="12"/>
  <c r="H55" i="12" s="1"/>
  <c r="I65" i="1"/>
  <c r="G47" i="12"/>
  <c r="H47" i="12" s="1"/>
  <c r="I57" i="1"/>
  <c r="G39" i="12"/>
  <c r="H39" i="12" s="1"/>
  <c r="I49" i="1"/>
  <c r="G31" i="12"/>
  <c r="H31" i="12" s="1"/>
  <c r="I41" i="1"/>
  <c r="G101" i="12"/>
  <c r="H101" i="12" s="1"/>
  <c r="I111" i="1"/>
  <c r="G45" i="12"/>
  <c r="H45" i="12" s="1"/>
  <c r="I55" i="1"/>
  <c r="G111" i="12"/>
  <c r="H111" i="12" s="1"/>
  <c r="I121" i="1"/>
  <c r="G118" i="12"/>
  <c r="H118" i="12" s="1"/>
  <c r="I128" i="1"/>
  <c r="G102" i="12"/>
  <c r="H102" i="12" s="1"/>
  <c r="I112" i="1"/>
  <c r="G94" i="12"/>
  <c r="H94" i="12" s="1"/>
  <c r="I104" i="1"/>
  <c r="G86" i="12"/>
  <c r="H86" i="12" s="1"/>
  <c r="I96" i="1"/>
  <c r="G78" i="12"/>
  <c r="H78" i="12" s="1"/>
  <c r="I88" i="1"/>
  <c r="G70" i="12"/>
  <c r="H70" i="12" s="1"/>
  <c r="I80" i="1"/>
  <c r="G62" i="12"/>
  <c r="H62" i="12" s="1"/>
  <c r="I72" i="1"/>
  <c r="G54" i="12"/>
  <c r="H54" i="12" s="1"/>
  <c r="I64" i="1"/>
  <c r="G46" i="12"/>
  <c r="H46" i="12" s="1"/>
  <c r="I56" i="1"/>
  <c r="G38" i="12"/>
  <c r="H38" i="12" s="1"/>
  <c r="I48" i="1"/>
  <c r="G30" i="12"/>
  <c r="H30" i="12" s="1"/>
  <c r="I40" i="1"/>
  <c r="G110" i="12"/>
  <c r="H110" i="12" s="1"/>
  <c r="G25" i="12"/>
  <c r="H25" i="12" s="1"/>
  <c r="I35" i="1"/>
  <c r="G24" i="12"/>
  <c r="H24" i="12" s="1"/>
  <c r="I34" i="1"/>
  <c r="G23" i="12"/>
  <c r="H23" i="12" s="1"/>
  <c r="I33" i="1"/>
  <c r="B24" i="12" l="1"/>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F130" i="1" l="1"/>
  <c r="F278" i="1" s="1"/>
  <c r="F280" i="1" l="1"/>
  <c r="F279" i="1"/>
  <c r="G291" i="1"/>
  <c r="G294" i="1" s="1"/>
  <c r="G201" i="1"/>
  <c r="G203" i="1" s="1"/>
  <c r="G205" i="1" s="1"/>
  <c r="G230" i="1"/>
  <c r="G478" i="1"/>
  <c r="H406" i="1"/>
  <c r="G341" i="1"/>
  <c r="G151" i="1"/>
  <c r="G154" i="1" s="1"/>
  <c r="F281" i="1" l="1"/>
  <c r="G293" i="1"/>
  <c r="G234" i="1"/>
  <c r="G231" i="1"/>
  <c r="G235" i="1"/>
  <c r="G232" i="1"/>
  <c r="G295" i="1"/>
  <c r="G481" i="1"/>
  <c r="G480" i="1"/>
  <c r="H410" i="1"/>
  <c r="H411" i="1"/>
  <c r="H412" i="1"/>
  <c r="H409" i="1"/>
  <c r="G344" i="1"/>
  <c r="G343" i="1"/>
  <c r="G155" i="1"/>
  <c r="G153" i="1"/>
  <c r="G296" i="1" l="1"/>
  <c r="G236" i="1"/>
  <c r="G482" i="1"/>
  <c r="G345" i="1"/>
  <c r="H413" i="1"/>
  <c r="G157" i="1"/>
</calcChain>
</file>

<file path=xl/sharedStrings.xml><?xml version="1.0" encoding="utf-8"?>
<sst xmlns="http://schemas.openxmlformats.org/spreadsheetml/2006/main" count="4036" uniqueCount="2808">
  <si>
    <t>Experiment:</t>
  </si>
  <si>
    <t>Initials:</t>
  </si>
  <si>
    <t>Date:</t>
  </si>
  <si>
    <t>Sample</t>
  </si>
  <si>
    <t>Sample ID</t>
  </si>
  <si>
    <t>Reagents</t>
  </si>
  <si>
    <t>Variable</t>
  </si>
  <si>
    <t>P50n</t>
  </si>
  <si>
    <t>P70n</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</si>
  <si>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</si>
  <si>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</si>
  <si>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</si>
  <si>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</si>
  <si>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</si>
  <si>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</si>
  <si>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</si>
  <si>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</si>
  <si>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</si>
  <si>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</si>
  <si>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</si>
  <si>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</si>
  <si>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</si>
  <si>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</si>
  <si>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</si>
  <si>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</si>
  <si>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</si>
  <si>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</si>
  <si>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</si>
  <si>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</si>
  <si>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</si>
  <si>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</si>
  <si>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</si>
  <si>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</si>
  <si>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DO NOT USE A HEATED LID</t>
  </si>
  <si>
    <t>Ethanol</t>
  </si>
  <si>
    <t>100 ng</t>
  </si>
  <si>
    <t>HOLD</t>
  </si>
  <si>
    <t xml:space="preserve">         The NaOH is now at a concentration of 1 N NaOH.</t>
  </si>
  <si>
    <t>Assay</t>
  </si>
  <si>
    <t>TruSeq HT</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</si>
  <si>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</si>
  <si>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</si>
  <si>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</si>
  <si>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</si>
  <si>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</si>
  <si>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</si>
  <si>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</si>
  <si>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</si>
  <si>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</si>
  <si>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</si>
  <si>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</si>
  <si>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</si>
  <si>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</si>
  <si>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</si>
  <si>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</si>
  <si>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</si>
  <si>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</si>
  <si>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</si>
  <si>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</si>
  <si>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</si>
  <si>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</si>
  <si>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</si>
  <si>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</si>
  <si>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</si>
  <si>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</si>
  <si>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</si>
  <si>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</si>
  <si>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</si>
  <si>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</si>
  <si>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</si>
  <si>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</si>
  <si>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</si>
  <si>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</si>
  <si>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</si>
  <si>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</si>
  <si>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</si>
  <si>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</si>
  <si>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</si>
  <si>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</si>
  <si>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</si>
  <si>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</si>
  <si>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</si>
  <si>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</si>
  <si>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</si>
  <si>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</si>
  <si>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</si>
  <si>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</si>
  <si>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</si>
  <si>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</si>
  <si>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</si>
  <si>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</si>
  <si>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</si>
  <si>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</si>
  <si>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</si>
  <si>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</si>
  <si>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</si>
  <si>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</si>
  <si>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</si>
  <si>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</si>
  <si>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</si>
  <si>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</si>
  <si>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</si>
  <si>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</si>
  <si>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</si>
  <si>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</si>
  <si>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</si>
  <si>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</si>
  <si>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</si>
  <si>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</si>
  <si>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</si>
  <si>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</si>
  <si>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</si>
  <si>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</si>
  <si>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</si>
  <si>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</si>
  <si>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</si>
  <si>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</si>
  <si>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</si>
  <si>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</si>
  <si>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</si>
  <si>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</si>
  <si>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</si>
  <si>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</si>
  <si>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</si>
  <si>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</si>
  <si>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</si>
  <si>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</si>
  <si>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</si>
  <si>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</si>
  <si>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</si>
  <si>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</si>
  <si>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</si>
  <si>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</si>
  <si>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</si>
  <si>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</si>
  <si>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</si>
  <si>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</si>
  <si>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</si>
  <si>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</si>
  <si>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</si>
  <si>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</si>
  <si>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</si>
  <si>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</si>
  <si>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</si>
  <si>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</si>
  <si>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</si>
  <si>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</si>
  <si>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</si>
  <si>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</si>
  <si>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</si>
  <si>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</si>
  <si>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</si>
  <si>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</si>
  <si>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</si>
  <si>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</si>
  <si>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</si>
  <si>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</si>
  <si>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</si>
  <si>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</si>
  <si>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</si>
  <si>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</si>
  <si>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</si>
  <si>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</si>
  <si>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</si>
  <si>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</si>
  <si>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</si>
  <si>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</si>
  <si>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</si>
  <si>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</si>
  <si>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</si>
  <si>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</si>
  <si>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</si>
  <si>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</si>
  <si>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</si>
  <si>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</si>
  <si>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</si>
  <si>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</si>
  <si>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</si>
  <si>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</si>
  <si>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</si>
  <si>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</si>
  <si>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</si>
  <si>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</si>
  <si>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</si>
  <si>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</si>
  <si>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</si>
  <si>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</si>
  <si>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</si>
  <si>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</si>
  <si>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</si>
  <si>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</si>
  <si>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</si>
  <si>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</si>
  <si>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</si>
  <si>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</si>
  <si>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</si>
  <si>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</si>
  <si>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</si>
  <si>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</si>
  <si>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</si>
  <si>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</si>
  <si>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</si>
  <si>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</si>
  <si>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</si>
  <si>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</si>
  <si>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</si>
  <si>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</si>
  <si>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</si>
  <si>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</si>
  <si>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</si>
  <si>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</si>
  <si>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</si>
  <si>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</si>
  <si>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</si>
  <si>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</si>
  <si>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</si>
  <si>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</si>
  <si>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</si>
  <si>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</si>
  <si>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</si>
  <si>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</si>
  <si>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</si>
  <si>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</si>
  <si>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</si>
  <si>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</si>
  <si>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</si>
  <si>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</si>
  <si>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</si>
  <si>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</si>
  <si>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</si>
  <si>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</si>
  <si>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</si>
  <si>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</si>
  <si>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</si>
  <si>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</si>
  <si>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</si>
  <si>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</si>
  <si>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</si>
  <si>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</si>
  <si>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</si>
  <si>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</si>
  <si>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</si>
  <si>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</si>
  <si>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</si>
  <si>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</si>
  <si>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</si>
  <si>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</si>
  <si>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</si>
  <si>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</si>
  <si>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</si>
  <si>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</si>
  <si>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</si>
  <si>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</si>
  <si>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</si>
  <si>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</si>
  <si>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</si>
  <si>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</si>
  <si>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</si>
  <si>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</si>
  <si>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</si>
  <si>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</si>
  <si>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</si>
  <si>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</si>
  <si>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</si>
  <si>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</si>
  <si>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</si>
  <si>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</si>
  <si>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</si>
  <si>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</si>
  <si>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</si>
  <si>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</si>
  <si>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</si>
  <si>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</si>
  <si>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</si>
  <si>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</si>
  <si>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</si>
  <si>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</si>
  <si>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</si>
  <si>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</si>
  <si>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</si>
  <si>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</si>
  <si>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</si>
  <si>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</si>
  <si>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</si>
  <si>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</si>
  <si>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</si>
  <si>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</si>
  <si>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</si>
  <si>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</si>
  <si>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</si>
  <si>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</si>
  <si>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</si>
  <si>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</si>
  <si>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</si>
  <si>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</si>
  <si>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</si>
  <si>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</si>
  <si>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</si>
  <si>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</si>
  <si>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</si>
  <si>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</si>
  <si>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</si>
  <si>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</si>
  <si>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</si>
  <si>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</si>
  <si>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</si>
  <si>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</si>
  <si>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</si>
  <si>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</si>
  <si>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</si>
  <si>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</si>
  <si>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</si>
  <si>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</si>
  <si>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</si>
  <si>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</si>
  <si>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</si>
  <si>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</si>
  <si>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</si>
  <si>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</si>
  <si>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</si>
  <si>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</si>
  <si>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</si>
  <si>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</si>
  <si>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</si>
  <si>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</si>
  <si>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</si>
  <si>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</si>
  <si>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</si>
  <si>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</si>
  <si>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</si>
  <si>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</si>
  <si>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</si>
  <si>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</si>
  <si>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</si>
  <si>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</si>
  <si>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</si>
  <si>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</si>
  <si>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</si>
  <si>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</si>
  <si>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</si>
  <si>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</si>
  <si>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</si>
  <si>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</si>
  <si>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</si>
  <si>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</si>
  <si>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</si>
  <si>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</si>
  <si>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</si>
  <si>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</si>
  <si>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</si>
  <si>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</si>
  <si>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</si>
  <si>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</si>
  <si>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</si>
  <si>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</si>
  <si>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</si>
  <si>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</si>
  <si>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</si>
  <si>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</si>
  <si>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</si>
  <si>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</si>
  <si>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</si>
  <si>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</si>
  <si>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</si>
  <si>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</si>
  <si>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</si>
  <si>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</si>
  <si>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</si>
  <si>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</si>
  <si>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</si>
  <si>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</si>
  <si>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</si>
  <si>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</si>
  <si>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</si>
  <si>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</si>
  <si>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</si>
  <si>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</si>
  <si>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</si>
  <si>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</si>
  <si>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</si>
  <si>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</si>
  <si>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</si>
  <si>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</si>
  <si>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</si>
  <si>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</si>
  <si>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</si>
  <si>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</si>
  <si>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</si>
  <si>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</si>
  <si>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</si>
  <si>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</si>
  <si>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</si>
  <si>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</si>
  <si>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</si>
  <si>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</si>
  <si>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</si>
  <si>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</si>
  <si>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</si>
  <si>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</si>
  <si>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</si>
  <si>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</si>
  <si>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</si>
  <si>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</si>
  <si>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</si>
  <si>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</si>
  <si>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</si>
  <si>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</si>
  <si>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</si>
  <si>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</si>
  <si>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</si>
  <si>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</si>
  <si>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</si>
  <si>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</si>
  <si>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</si>
  <si>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</si>
  <si>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</si>
  <si>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</si>
  <si>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</si>
  <si>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</si>
  <si>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</si>
  <si>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</si>
  <si>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</si>
  <si>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</si>
  <si>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</si>
  <si>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</si>
  <si>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</si>
  <si>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</si>
  <si>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</si>
  <si>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</si>
  <si>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</si>
  <si>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</si>
  <si>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</si>
  <si>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</si>
  <si>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</si>
  <si>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</si>
  <si>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</si>
  <si>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</si>
  <si>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</si>
  <si>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</si>
  <si>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</si>
  <si>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</si>
  <si>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</si>
  <si>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</si>
  <si>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</si>
  <si>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</si>
  <si>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</si>
  <si>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</si>
  <si>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</si>
  <si>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</si>
  <si>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</si>
  <si>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</si>
  <si>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</si>
  <si>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</si>
  <si>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</si>
  <si>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</si>
  <si>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</si>
  <si>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</si>
  <si>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</si>
  <si>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</si>
  <si>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</si>
  <si>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</si>
  <si>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</si>
  <si>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</si>
  <si>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</si>
  <si>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</si>
  <si>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</si>
  <si>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</si>
  <si>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</si>
  <si>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</si>
  <si>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</si>
  <si>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</si>
  <si>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</si>
  <si>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</si>
  <si>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</si>
  <si>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</si>
  <si>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</si>
  <si>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</si>
  <si>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</si>
  <si>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</si>
  <si>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</si>
  <si>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</si>
  <si>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</si>
  <si>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</si>
  <si>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</si>
  <si>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</si>
  <si>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</si>
  <si>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</si>
  <si>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</si>
  <si>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</si>
  <si>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</si>
  <si>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</si>
  <si>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</si>
  <si>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</si>
  <si>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</si>
  <si>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</si>
  <si>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</si>
  <si>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</si>
  <si>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</si>
  <si>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</si>
  <si>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</si>
  <si>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</si>
  <si>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</si>
  <si>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</si>
  <si>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</si>
  <si>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</si>
  <si>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</si>
  <si>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</si>
  <si>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</si>
  <si>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</si>
  <si>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</si>
  <si>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</si>
  <si>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</si>
  <si>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</si>
  <si>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</si>
  <si>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</si>
  <si>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</si>
  <si>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</si>
  <si>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</si>
  <si>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</si>
  <si>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</si>
  <si>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</si>
  <si>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</si>
  <si>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</si>
  <si>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</si>
  <si>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</si>
  <si>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</si>
  <si>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</si>
  <si>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</si>
  <si>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</si>
  <si>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</si>
  <si>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</si>
  <si>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</si>
  <si>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</si>
  <si>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</si>
  <si>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</si>
  <si>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</si>
  <si>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</si>
  <si>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</si>
  <si>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</si>
  <si>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</si>
  <si>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</si>
  <si>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</si>
  <si>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</si>
  <si>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</si>
  <si>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</si>
  <si>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</si>
  <si>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</si>
  <si>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</si>
  <si>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</si>
  <si>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</si>
  <si>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</si>
  <si>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</si>
  <si>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</si>
  <si>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</si>
  <si>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</si>
  <si>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</si>
  <si>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</si>
  <si>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</si>
  <si>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</si>
  <si>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</si>
  <si>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</si>
  <si>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</si>
  <si>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</si>
  <si>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</si>
  <si>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</si>
  <si>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</si>
  <si>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</si>
  <si>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</si>
  <si>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</si>
  <si>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</si>
  <si>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</si>
  <si>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</si>
  <si>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</si>
  <si>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</si>
  <si>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</si>
  <si>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</si>
  <si>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</si>
  <si>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</si>
  <si>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</si>
  <si>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</si>
  <si>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</si>
  <si>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</si>
  <si>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</si>
  <si>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</si>
  <si>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</si>
  <si>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</si>
  <si>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</si>
  <si>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</si>
  <si>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</si>
  <si>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</si>
  <si>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</si>
  <si>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</si>
  <si>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</si>
  <si>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</si>
  <si>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</si>
  <si>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</si>
  <si>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</si>
  <si>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</si>
  <si>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</si>
  <si>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</si>
  <si>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</si>
  <si>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</si>
  <si>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</si>
  <si>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</si>
  <si>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</si>
  <si>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</si>
  <si>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</si>
  <si>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</si>
  <si>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</si>
  <si>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</si>
  <si>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</si>
  <si>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</si>
  <si>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</si>
  <si>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</si>
  <si>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</si>
  <si>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</si>
  <si>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</si>
  <si>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</si>
  <si>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</si>
  <si>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</si>
  <si>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</si>
  <si>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</si>
  <si>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</si>
  <si>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</si>
  <si>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</si>
  <si>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</si>
  <si>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</si>
  <si>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</si>
  <si>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</si>
  <si>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</si>
  <si>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</si>
  <si>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</si>
  <si>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</si>
  <si>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</si>
  <si>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</si>
  <si>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</si>
  <si>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</si>
  <si>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</si>
  <si>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</si>
  <si>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</si>
  <si>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</si>
  <si>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</si>
  <si>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</si>
  <si>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</si>
  <si>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</si>
  <si>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</si>
  <si>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</si>
  <si>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</si>
  <si>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</si>
  <si>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</si>
  <si>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</si>
  <si>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</si>
  <si>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</si>
  <si>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</si>
  <si>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</si>
  <si>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</si>
  <si>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</si>
  <si>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</si>
  <si>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</si>
  <si>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</si>
  <si>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</si>
  <si>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</si>
  <si>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</si>
  <si>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</si>
  <si>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</si>
  <si>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</si>
  <si>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</si>
  <si>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</si>
  <si>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</si>
  <si>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</si>
  <si>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</si>
  <si>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</si>
  <si>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</si>
  <si>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</si>
  <si>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</si>
  <si>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</si>
  <si>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</si>
  <si>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</si>
  <si>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</si>
  <si>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</si>
  <si>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</si>
  <si>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</si>
  <si>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</si>
  <si>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</si>
  <si>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</si>
  <si>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</si>
  <si>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</si>
  <si>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</si>
  <si>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</si>
  <si>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</si>
  <si>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</si>
  <si>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</si>
  <si>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</si>
  <si>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</si>
  <si>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</si>
  <si>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</si>
  <si>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</si>
  <si>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</si>
  <si>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</si>
  <si>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</si>
  <si>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</si>
  <si>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</si>
  <si>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</si>
  <si>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</si>
  <si>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</si>
  <si>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</si>
  <si>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</si>
  <si>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</si>
  <si>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</si>
  <si>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</si>
  <si>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</si>
  <si>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</si>
  <si>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</si>
  <si>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</si>
  <si>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</si>
  <si>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</si>
  <si>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</si>
  <si>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</si>
  <si>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</si>
  <si>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</si>
  <si>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</si>
  <si>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</si>
  <si>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</si>
  <si>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</si>
  <si>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</si>
  <si>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</si>
  <si>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</si>
  <si>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</si>
  <si>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</si>
  <si>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</si>
  <si>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</si>
  <si>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</si>
  <si>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</si>
  <si>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</si>
  <si>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</si>
  <si>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</si>
  <si>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</si>
  <si>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</si>
  <si>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</si>
  <si>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</si>
  <si>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</si>
  <si>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</si>
  <si>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</si>
  <si>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</si>
  <si>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</si>
  <si>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</si>
  <si>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</si>
  <si>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</si>
  <si>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</si>
  <si>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</si>
  <si>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</si>
  <si>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</si>
  <si>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</si>
  <si>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</si>
  <si>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</si>
  <si>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</si>
  <si>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</si>
  <si>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</si>
  <si>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</si>
  <si>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</si>
  <si>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</si>
  <si>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</si>
  <si>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</si>
  <si>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</si>
  <si>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</si>
  <si>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</si>
  <si>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</si>
  <si>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</si>
  <si>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</si>
  <si>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</si>
  <si>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</si>
  <si>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</si>
  <si>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</si>
  <si>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</si>
  <si>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</si>
  <si>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</si>
  <si>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</si>
  <si>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</si>
  <si>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</si>
  <si>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</si>
  <si>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</si>
  <si>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</si>
  <si>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</si>
  <si>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</si>
  <si>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</si>
  <si>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</si>
  <si>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</si>
  <si>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</si>
  <si>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</si>
  <si>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</si>
  <si>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</si>
  <si>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</si>
  <si>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</si>
  <si>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</si>
  <si>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</si>
  <si>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</si>
  <si>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</si>
  <si>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</si>
  <si>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</si>
  <si>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</si>
  <si>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</si>
  <si>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</si>
  <si>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</si>
  <si>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</si>
  <si>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</si>
  <si>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</si>
  <si>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</si>
  <si>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</si>
  <si>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</si>
  <si>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</si>
  <si>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</si>
  <si>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</si>
  <si>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</si>
  <si>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</si>
  <si>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</si>
  <si>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</si>
  <si>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</si>
  <si>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</si>
  <si>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</si>
  <si>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</si>
  <si>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</si>
  <si>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</si>
  <si>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</si>
  <si>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</si>
  <si>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</si>
  <si>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</si>
  <si>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</si>
  <si>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</si>
  <si>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</si>
  <si>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</si>
  <si>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</si>
  <si>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</si>
  <si>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</si>
  <si>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</si>
  <si>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</si>
  <si>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</si>
  <si>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</si>
  <si>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</si>
  <si>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</si>
  <si>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</si>
  <si>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</si>
  <si>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</si>
  <si>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</si>
  <si>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</si>
  <si>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</si>
  <si>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</si>
  <si>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</si>
  <si>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</si>
  <si>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</si>
  <si>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</si>
  <si>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</si>
  <si>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</si>
  <si>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</si>
  <si>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</si>
  <si>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</si>
  <si>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</si>
  <si>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</si>
  <si>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</si>
  <si>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</si>
  <si>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</si>
  <si>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</si>
  <si>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</si>
  <si>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</si>
  <si>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</si>
  <si>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</si>
  <si>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</si>
  <si>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</si>
  <si>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</si>
  <si>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</si>
  <si>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</si>
  <si>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</si>
  <si>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</si>
  <si>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</si>
  <si>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</si>
  <si>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</si>
  <si>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</si>
  <si>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</si>
  <si>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</si>
  <si>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</si>
  <si>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</si>
  <si>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</si>
  <si>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</si>
  <si>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</si>
  <si>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</si>
  <si>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</si>
  <si>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</si>
  <si>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</si>
  <si>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</si>
  <si>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</si>
  <si>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</si>
  <si>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</si>
  <si>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</si>
  <si>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</si>
  <si>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</si>
  <si>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</si>
  <si>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</si>
  <si>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</si>
  <si>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</si>
  <si>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</si>
  <si>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</si>
  <si>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</si>
  <si>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</si>
  <si>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</si>
  <si>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</si>
  <si>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</si>
  <si>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</si>
  <si>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</si>
  <si>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</si>
  <si>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</si>
  <si>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</si>
  <si>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</si>
  <si>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</si>
  <si>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</si>
  <si>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</si>
  <si>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</si>
  <si>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</si>
  <si>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</si>
  <si>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</si>
  <si>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</si>
  <si>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</si>
  <si>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</si>
  <si>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</si>
  <si>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</si>
  <si>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</si>
  <si>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</si>
  <si>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</si>
  <si>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</si>
  <si>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</si>
  <si>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</si>
  <si>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</si>
  <si>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</si>
  <si>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</si>
  <si>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</si>
  <si>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</si>
  <si>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</si>
  <si>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</si>
  <si>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</si>
  <si>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</si>
  <si>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</si>
  <si>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</si>
  <si>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</si>
  <si>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</si>
  <si>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</si>
  <si>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</si>
  <si>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</si>
  <si>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</si>
  <si>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</si>
  <si>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</si>
  <si>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</si>
  <si>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</si>
  <si>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</si>
  <si>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</si>
  <si>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</si>
  <si>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</si>
  <si>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</si>
  <si>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</si>
  <si>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</si>
  <si>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</si>
  <si>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</si>
  <si>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</si>
  <si>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</si>
  <si>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</si>
  <si>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</si>
  <si>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</si>
  <si>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</si>
  <si>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</si>
  <si>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</si>
  <si>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</si>
  <si>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</si>
  <si>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</si>
  <si>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</si>
  <si>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</si>
  <si>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</si>
  <si>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</si>
  <si>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</si>
  <si>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</si>
  <si>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</si>
  <si>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</si>
  <si>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</si>
  <si>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</si>
  <si>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</si>
  <si>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</si>
  <si>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</si>
  <si>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</si>
  <si>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</si>
  <si>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</si>
  <si>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</si>
  <si>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</si>
  <si>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</si>
  <si>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</si>
  <si>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</si>
  <si>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</si>
  <si>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</si>
  <si>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</si>
  <si>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</si>
  <si>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</si>
  <si>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</si>
  <si>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</si>
  <si>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</si>
  <si>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</si>
  <si>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</si>
  <si>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</si>
  <si>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</si>
  <si>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</si>
  <si>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</si>
  <si>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</si>
  <si>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</si>
  <si>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</si>
  <si>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</si>
  <si>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</si>
  <si>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</si>
  <si>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</si>
  <si>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</si>
  <si>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</si>
  <si>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</si>
  <si>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</si>
  <si>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</si>
  <si>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</si>
  <si>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</si>
  <si>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</si>
  <si>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</si>
  <si>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</si>
  <si>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</si>
  <si>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</si>
  <si>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</si>
  <si>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</si>
  <si>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</si>
  <si>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</si>
  <si>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</si>
  <si>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</si>
  <si>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</si>
  <si>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</si>
  <si>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</si>
  <si>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</si>
  <si>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</si>
  <si>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</si>
  <si>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</si>
  <si>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</si>
  <si>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</si>
  <si>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</si>
  <si>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</si>
  <si>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</si>
  <si>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</si>
  <si>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</si>
  <si>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</si>
  <si>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</si>
  <si>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</si>
  <si>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</si>
  <si>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</si>
  <si>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</si>
  <si>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</si>
  <si>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</si>
  <si>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</si>
  <si>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</si>
  <si>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</si>
  <si>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</si>
  <si>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</si>
  <si>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</si>
  <si>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</si>
  <si>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</si>
  <si>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</si>
  <si>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</si>
  <si>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</si>
  <si>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</si>
  <si>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</si>
  <si>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</si>
  <si>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</si>
  <si>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</si>
  <si>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</si>
  <si>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</si>
  <si>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</si>
  <si>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</si>
  <si>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</si>
  <si>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</si>
  <si>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</si>
  <si>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</si>
  <si>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</si>
  <si>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</si>
  <si>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</si>
  <si>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</si>
  <si>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</si>
  <si>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</si>
  <si>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</si>
  <si>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</si>
  <si>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</si>
  <si>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</si>
  <si>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</si>
  <si>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</si>
  <si>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</si>
  <si>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</si>
  <si>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</si>
  <si>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</si>
  <si>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</si>
  <si>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</si>
  <si>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</si>
  <si>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</si>
  <si>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</si>
  <si>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</si>
  <si>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</si>
  <si>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</si>
  <si>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</si>
  <si>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</si>
  <si>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</si>
  <si>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</si>
  <si>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</si>
  <si>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</si>
  <si>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</si>
  <si>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</si>
  <si>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</si>
  <si>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</si>
  <si>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</si>
  <si>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</si>
  <si>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</si>
  <si>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</si>
  <si>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</si>
  <si>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</si>
  <si>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</si>
  <si>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</si>
  <si>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</si>
  <si>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</si>
  <si>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</si>
  <si>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</si>
  <si>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</si>
  <si>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</si>
  <si>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</si>
  <si>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</si>
  <si>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</si>
  <si>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</si>
  <si>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</si>
  <si>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</si>
  <si>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</si>
  <si>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</si>
  <si>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</si>
  <si>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</si>
  <si>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</si>
  <si>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</si>
  <si>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</si>
  <si>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</si>
  <si>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</si>
  <si>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</si>
  <si>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</si>
  <si>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</si>
  <si>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</si>
  <si>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</si>
  <si>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</si>
  <si>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</si>
  <si>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</si>
  <si>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</si>
  <si>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</si>
  <si>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</si>
  <si>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</si>
  <si>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</si>
  <si>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</si>
  <si>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</si>
  <si>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</si>
  <si>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</si>
  <si>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</si>
  <si>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</si>
  <si>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</si>
  <si>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</si>
  <si>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</si>
  <si>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</si>
  <si>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</si>
  <si>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</si>
  <si>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</si>
  <si>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</si>
  <si>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</si>
  <si>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</si>
  <si>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</si>
  <si>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</si>
  <si>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</si>
  <si>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</si>
  <si>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</si>
  <si>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</si>
  <si>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</si>
  <si>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</si>
  <si>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</si>
  <si>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</si>
  <si>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</si>
  <si>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</si>
  <si>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</si>
  <si>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</si>
  <si>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</si>
  <si>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</si>
  <si>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</si>
  <si>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</si>
  <si>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</si>
  <si>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</si>
  <si>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</si>
  <si>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</si>
  <si>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</si>
  <si>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</si>
  <si>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</si>
  <si>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</si>
  <si>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</si>
  <si>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</si>
  <si>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</si>
  <si>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</si>
  <si>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</si>
  <si>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</si>
  <si>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</si>
  <si>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</si>
  <si>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</si>
  <si>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</si>
  <si>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</si>
  <si>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</si>
  <si>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</si>
  <si>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</si>
  <si>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</si>
  <si>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</si>
  <si>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</si>
  <si>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</si>
  <si>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</si>
  <si>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</si>
  <si>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</si>
  <si>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</si>
  <si>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</si>
  <si>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</si>
  <si>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</si>
  <si>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</si>
  <si>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</si>
  <si>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</si>
  <si>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</si>
  <si>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</si>
  <si>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</si>
  <si>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</si>
  <si>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</si>
  <si>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</si>
  <si>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</si>
  <si>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</si>
  <si>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</si>
  <si>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</si>
  <si>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</si>
  <si>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</si>
  <si>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</si>
  <si>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</si>
  <si>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</si>
  <si>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</si>
  <si>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</si>
  <si>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</si>
  <si>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</si>
  <si>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</si>
  <si>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</si>
  <si>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</si>
  <si>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</si>
  <si>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</si>
  <si>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</si>
  <si>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</si>
  <si>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</si>
  <si>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</si>
  <si>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</si>
  <si>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</si>
  <si>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</si>
  <si>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</si>
  <si>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</si>
  <si>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</si>
  <si>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</si>
  <si>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</si>
  <si>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</si>
  <si>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</si>
  <si>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</si>
  <si>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</si>
  <si>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</si>
  <si>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</si>
  <si>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</si>
  <si>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</si>
  <si>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</si>
  <si>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</si>
  <si>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</si>
  <si>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</si>
  <si>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</si>
  <si>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</si>
  <si>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</si>
  <si>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</si>
  <si>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</si>
  <si>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</si>
  <si>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</si>
  <si>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</si>
  <si>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</si>
  <si>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</si>
  <si>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</si>
  <si>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</si>
  <si>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</si>
  <si>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</si>
  <si>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</si>
  <si>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</si>
  <si>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</si>
  <si>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</si>
  <si>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</si>
  <si>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</si>
  <si>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</si>
  <si>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</si>
  <si>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</si>
  <si>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</si>
  <si>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</si>
  <si>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</si>
  <si>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</si>
  <si>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</si>
  <si>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</si>
  <si>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</si>
  <si>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</si>
  <si>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</si>
  <si>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</si>
  <si>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</si>
  <si>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</si>
  <si>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</si>
  <si>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</si>
  <si>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</si>
  <si>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</si>
  <si>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</si>
  <si>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</si>
  <si>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</si>
  <si>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</si>
  <si>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</si>
  <si>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</si>
  <si>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</si>
  <si>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</si>
  <si>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</si>
  <si>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</si>
  <si>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</si>
  <si>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</si>
  <si>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</si>
  <si>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</si>
  <si>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</si>
  <si>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</si>
  <si>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</si>
  <si>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</si>
  <si>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</si>
  <si>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</si>
  <si>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</si>
  <si>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</si>
  <si>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</si>
  <si>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</si>
  <si>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</si>
  <si>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</si>
  <si>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</si>
  <si>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</si>
  <si>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</si>
  <si>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</si>
  <si>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</si>
  <si>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</si>
  <si>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</si>
  <si>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</si>
  <si>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</si>
  <si>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</si>
  <si>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</si>
  <si>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</si>
  <si>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</si>
  <si>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</si>
  <si>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</si>
  <si>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</si>
  <si>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</si>
  <si>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</si>
  <si>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</si>
  <si>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</si>
  <si>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</si>
  <si>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</si>
  <si>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</si>
  <si>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</si>
  <si>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</si>
  <si>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</si>
  <si>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</si>
  <si>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</si>
  <si>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</si>
  <si>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</si>
  <si>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</si>
  <si>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</si>
  <si>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</si>
  <si>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</si>
  <si>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</si>
  <si>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</si>
  <si>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</si>
  <si>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</si>
  <si>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</si>
  <si>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</si>
  <si>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</si>
  <si>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</si>
  <si>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</si>
  <si>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</si>
  <si>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</si>
  <si>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</si>
  <si>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</si>
  <si>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</si>
  <si>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</si>
  <si>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</si>
  <si>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</si>
  <si>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</si>
  <si>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</si>
  <si>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</si>
  <si>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</si>
  <si>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</si>
  <si>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</si>
  <si>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</si>
  <si>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</si>
  <si>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</si>
  <si>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</si>
  <si>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</si>
  <si>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</si>
  <si>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</si>
  <si>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</si>
  <si>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</si>
  <si>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</si>
  <si>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</si>
  <si>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</si>
  <si>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</si>
  <si>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</si>
  <si>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</si>
  <si>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</si>
  <si>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</si>
  <si>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</si>
  <si>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</si>
  <si>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</si>
  <si>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</si>
  <si>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</si>
  <si>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</si>
  <si>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</si>
  <si>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</si>
  <si>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</si>
  <si>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</si>
  <si>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</si>
  <si>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</si>
  <si>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</si>
  <si>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</si>
  <si>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</si>
  <si>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</si>
  <si>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</si>
  <si>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</si>
  <si>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</si>
  <si>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</si>
  <si>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</si>
  <si>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</si>
  <si>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</si>
  <si>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</si>
  <si>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</si>
  <si>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</si>
  <si>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</si>
  <si>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</si>
  <si>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</si>
  <si>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</si>
  <si>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</si>
  <si>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</si>
  <si>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</si>
  <si>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</si>
  <si>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</si>
  <si>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</si>
  <si>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</si>
  <si>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</si>
  <si>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</si>
  <si>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</si>
  <si>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</si>
  <si>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</si>
  <si>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</si>
  <si>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</si>
  <si>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</si>
  <si>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</si>
  <si>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</si>
  <si>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</si>
  <si>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</si>
  <si>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</si>
  <si>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</si>
  <si>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</si>
  <si>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</si>
  <si>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</si>
  <si>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</si>
  <si>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</si>
  <si>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</si>
  <si>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</si>
  <si>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</si>
  <si>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</si>
  <si>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</si>
  <si>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</si>
  <si>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</si>
  <si>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</si>
  <si>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</si>
  <si>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</si>
  <si>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</si>
  <si>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</si>
  <si>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</si>
  <si>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</si>
  <si>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</si>
  <si>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</si>
  <si>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</si>
  <si>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</si>
  <si>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</si>
  <si>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</si>
  <si>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</si>
  <si>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</si>
  <si>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</si>
  <si>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</si>
  <si>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</si>
  <si>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</si>
  <si>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</si>
  <si>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</si>
  <si>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</si>
  <si>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</si>
  <si>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</si>
  <si>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</si>
  <si>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</si>
  <si>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</si>
  <si>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</si>
  <si>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</si>
  <si>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</si>
  <si>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</si>
  <si>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</si>
  <si>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</si>
  <si>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</si>
  <si>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</si>
  <si>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</si>
  <si>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</si>
  <si>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</si>
  <si>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</si>
  <si>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</si>
  <si>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</si>
  <si>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</si>
  <si>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</si>
  <si>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</si>
  <si>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</si>
  <si>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</si>
  <si>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</si>
  <si>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</si>
  <si>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</si>
  <si>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</si>
  <si>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</si>
  <si>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</si>
  <si>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</si>
  <si>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</si>
  <si>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</si>
  <si>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</si>
  <si>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</si>
  <si>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</si>
  <si>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</si>
  <si>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</si>
  <si>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</si>
  <si>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</si>
  <si>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</si>
  <si>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</si>
  <si>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</si>
  <si>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</si>
  <si>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</si>
  <si>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</si>
  <si>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</si>
  <si>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</si>
  <si>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</si>
  <si>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</si>
  <si>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</si>
  <si>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</si>
  <si>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</si>
  <si>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</si>
  <si>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</si>
  <si>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</si>
  <si>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</si>
  <si>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</si>
  <si>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</si>
  <si>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</si>
  <si>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</si>
  <si>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</si>
  <si>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</si>
  <si>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</si>
  <si>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</si>
  <si>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</si>
  <si>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</si>
  <si>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</si>
  <si>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</si>
  <si>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</si>
  <si>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</si>
  <si>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</si>
  <si>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</si>
  <si>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</si>
  <si>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</si>
  <si>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</si>
  <si>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</si>
  <si>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</si>
  <si>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</si>
  <si>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</si>
  <si>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</si>
  <si>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</si>
  <si>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</si>
  <si>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</si>
  <si>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</si>
  <si>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</si>
  <si>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</si>
  <si>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</si>
  <si>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</si>
  <si>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</si>
  <si>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</si>
  <si>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</si>
  <si>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</si>
  <si>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</si>
  <si>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</si>
  <si>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</si>
  <si>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</si>
  <si>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</si>
  <si>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</si>
  <si>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</si>
  <si>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</si>
  <si>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</si>
  <si>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</si>
  <si>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</si>
  <si>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</si>
  <si>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</si>
  <si>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</si>
  <si>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</si>
  <si>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</si>
  <si>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</si>
  <si>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</si>
  <si>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</si>
  <si>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</si>
  <si>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</si>
  <si>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</si>
  <si>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</si>
  <si>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</si>
  <si>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</si>
  <si>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</si>
  <si>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</si>
  <si>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</si>
  <si>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</si>
  <si>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</si>
  <si>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</si>
  <si>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</si>
  <si>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</si>
  <si>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</si>
  <si>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</si>
  <si>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</si>
  <si>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</si>
  <si>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</si>
  <si>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</si>
  <si>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</si>
  <si>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</si>
  <si>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</si>
  <si>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</si>
  <si>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</si>
  <si>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</si>
  <si>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</si>
  <si>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</si>
  <si>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</si>
  <si>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</si>
  <si>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</si>
  <si>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</si>
  <si>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</si>
  <si>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</si>
  <si>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</si>
  <si>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</si>
  <si>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</si>
  <si>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</si>
  <si>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</si>
  <si>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</si>
  <si>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</si>
  <si>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</si>
  <si>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</si>
  <si>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</si>
  <si>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</si>
  <si>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</si>
  <si>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</si>
  <si>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</si>
  <si>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</si>
  <si>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</si>
  <si>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</si>
  <si>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</si>
  <si>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</si>
  <si>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</si>
  <si>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</si>
  <si>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</si>
  <si>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</si>
  <si>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</si>
  <si>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</si>
  <si>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</si>
  <si>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</si>
  <si>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</si>
  <si>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</si>
  <si>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</si>
  <si>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</si>
  <si>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</si>
  <si>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</si>
  <si>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</si>
  <si>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</si>
  <si>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</si>
  <si>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</si>
  <si>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</si>
  <si>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</si>
  <si>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</si>
  <si>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</si>
  <si>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</si>
  <si>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</si>
  <si>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</si>
  <si>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</si>
  <si>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</si>
  <si>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</si>
  <si>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</si>
  <si>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</si>
  <si>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</si>
  <si>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</si>
  <si>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</si>
  <si>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</si>
  <si>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</si>
  <si>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</si>
  <si>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</si>
  <si>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</si>
  <si>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</si>
  <si>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</si>
  <si>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</si>
  <si>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</si>
  <si>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</si>
  <si>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</si>
  <si>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</si>
  <si>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</si>
  <si>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</si>
  <si>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</si>
  <si>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</si>
  <si>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</si>
  <si>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</si>
  <si>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</si>
  <si>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</si>
  <si>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</si>
  <si>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</si>
  <si>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</si>
  <si>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</si>
  <si>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</si>
  <si>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</si>
  <si>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</si>
  <si>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</si>
  <si>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</si>
  <si>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</si>
  <si>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</si>
  <si>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</si>
  <si>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</si>
  <si>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</si>
  <si>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</si>
  <si>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</si>
  <si>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</si>
  <si>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</si>
  <si>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</si>
  <si>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</si>
  <si>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</si>
  <si>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</si>
  <si>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</si>
  <si>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</si>
  <si>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</si>
  <si>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</si>
  <si>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</si>
  <si>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</si>
  <si>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</si>
  <si>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</si>
  <si>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</si>
  <si>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</si>
  <si>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</si>
  <si>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</si>
  <si>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</si>
  <si>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</si>
  <si>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</si>
  <si>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</si>
  <si>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</si>
  <si>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</si>
  <si>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</si>
  <si>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</si>
  <si>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</si>
  <si>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</si>
  <si>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</si>
  <si>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</si>
  <si>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</si>
  <si>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</si>
  <si>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</si>
  <si>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</si>
  <si>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</si>
  <si>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</si>
  <si>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</si>
  <si>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</si>
  <si>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</si>
  <si>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</si>
  <si>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</si>
  <si>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</si>
  <si>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</si>
  <si>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</si>
  <si>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</si>
  <si>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</si>
  <si>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</si>
  <si>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</si>
  <si>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</si>
  <si>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</si>
  <si>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</si>
  <si>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</si>
  <si>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</si>
  <si>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</si>
  <si>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</si>
  <si>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</si>
  <si>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</si>
  <si>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</si>
  <si>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</si>
  <si>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</si>
  <si>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</si>
  <si>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</si>
  <si>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</si>
  <si>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</si>
  <si>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</si>
  <si>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</si>
  <si>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</si>
  <si>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</si>
  <si>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</si>
  <si>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</si>
  <si>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</si>
  <si>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</si>
  <si>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</si>
  <si>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</si>
  <si>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</si>
  <si>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</si>
  <si>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</si>
  <si>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</si>
  <si>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</si>
  <si>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</si>
  <si>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</si>
  <si>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</si>
  <si>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</si>
  <si>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</si>
  <si>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</si>
  <si>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</si>
  <si>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</si>
  <si>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</si>
  <si>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</si>
  <si>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</si>
  <si>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</si>
  <si>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</si>
  <si>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</si>
  <si>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</si>
  <si>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</si>
  <si>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</si>
  <si>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</si>
  <si>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</si>
  <si>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</si>
  <si>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</si>
  <si>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</si>
  <si>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</si>
  <si>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</si>
  <si>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</si>
  <si>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</si>
  <si>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</si>
  <si>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</si>
  <si>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</si>
  <si>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</si>
  <si>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</si>
  <si>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</si>
  <si>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</si>
  <si>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</si>
  <si>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</si>
  <si>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</si>
  <si>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</si>
  <si>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</si>
  <si>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</si>
  <si>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</si>
  <si>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</si>
  <si>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</si>
  <si>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</si>
  <si>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</si>
  <si>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</si>
  <si>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</si>
  <si>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</si>
  <si>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</si>
  <si>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</si>
  <si>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</si>
  <si>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</si>
  <si>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</si>
  <si>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</si>
  <si>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</si>
  <si>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</si>
  <si>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</si>
  <si>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</si>
  <si>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</si>
  <si>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</si>
  <si>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</si>
  <si>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</si>
  <si>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</si>
  <si>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</si>
  <si>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</si>
  <si>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</si>
  <si>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</si>
  <si>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</si>
  <si>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</si>
  <si>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</si>
  <si>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</si>
  <si>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</si>
  <si>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</si>
  <si>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</si>
  <si>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</si>
  <si>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</si>
  <si>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</si>
  <si>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</si>
  <si>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</si>
  <si>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</si>
  <si>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</si>
  <si>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</si>
  <si>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</si>
  <si>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</si>
  <si>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</si>
  <si>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</si>
  <si>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</si>
  <si>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</si>
  <si>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</si>
  <si>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</si>
  <si>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</si>
  <si>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</si>
  <si>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</si>
  <si>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</si>
  <si>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</si>
  <si>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</si>
  <si>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</si>
  <si>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</si>
  <si>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</si>
  <si>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</si>
  <si>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</si>
  <si>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</si>
  <si>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</si>
  <si>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</si>
  <si>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</si>
  <si>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</si>
  <si>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</si>
  <si>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</si>
  <si>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</si>
  <si>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</si>
  <si>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</si>
  <si>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</si>
  <si>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</si>
  <si>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</si>
  <si>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</si>
  <si>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</si>
  <si>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</si>
  <si>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</si>
  <si>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</si>
  <si>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</si>
  <si>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</si>
  <si>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</si>
  <si>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</si>
  <si>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</si>
  <si>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</si>
  <si>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</si>
  <si>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</si>
  <si>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</si>
  <si>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</si>
  <si>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</si>
  <si>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</si>
  <si>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</si>
  <si>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</si>
  <si>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</si>
  <si>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</si>
  <si>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</si>
  <si>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</si>
  <si>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</si>
  <si>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</si>
  <si>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</si>
  <si>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</si>
  <si>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</si>
  <si>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</si>
  <si>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</si>
  <si>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</si>
  <si>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</si>
  <si>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</si>
  <si>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</si>
  <si>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</si>
  <si>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</si>
  <si>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</si>
  <si>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</si>
  <si>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</si>
  <si>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</si>
  <si>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</si>
  <si>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</si>
  <si>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</si>
  <si>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</si>
  <si>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</si>
  <si>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</si>
  <si>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</si>
  <si>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</si>
  <si>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</si>
  <si>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</si>
  <si>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</si>
  <si>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</si>
  <si>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</si>
  <si>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</si>
  <si>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</si>
  <si>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</si>
  <si>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</si>
  <si>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</si>
  <si>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</si>
  <si>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</si>
  <si>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</si>
  <si>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</si>
  <si>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</si>
  <si>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</si>
  <si>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</si>
  <si>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</si>
  <si>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</si>
  <si>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</si>
  <si>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</si>
  <si>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</si>
  <si>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</si>
  <si>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</si>
  <si>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</si>
  <si>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</si>
  <si>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</si>
  <si>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</si>
  <si>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</si>
  <si>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</si>
  <si>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</si>
  <si>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</si>
  <si>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</si>
  <si>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</si>
  <si>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</si>
  <si>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</si>
  <si>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</si>
  <si>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</si>
  <si>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</si>
  <si>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</si>
  <si>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</si>
  <si>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</si>
  <si>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</si>
  <si>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</si>
  <si>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</si>
  <si>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</si>
  <si>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</si>
  <si>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</si>
  <si>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</si>
  <si>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</si>
  <si>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</si>
  <si>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</si>
  <si>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</si>
  <si>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</si>
  <si>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</si>
  <si>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</si>
  <si>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</si>
  <si>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</si>
  <si>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</si>
  <si>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</si>
  <si>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</si>
  <si>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</si>
  <si>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</si>
  <si>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</si>
  <si>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</si>
  <si>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</si>
  <si>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</si>
  <si>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</si>
  <si>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</si>
  <si>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</si>
  <si>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</si>
  <si>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</si>
  <si>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</si>
  <si>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</si>
  <si>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</si>
  <si>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</si>
  <si>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</si>
  <si>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</si>
  <si>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</si>
  <si>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</si>
  <si>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</si>
  <si>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</si>
  <si>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</si>
  <si>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</si>
  <si>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</si>
  <si>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</si>
  <si>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</si>
  <si>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</si>
  <si>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</si>
  <si>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</si>
  <si>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</si>
  <si>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</si>
  <si>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</si>
  <si>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</si>
  <si>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</si>
  <si>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</si>
  <si>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</si>
  <si>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</si>
  <si>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</si>
  <si>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</si>
  <si>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</si>
  <si>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</si>
  <si>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</si>
  <si>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</si>
  <si>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</si>
  <si>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</si>
  <si>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</si>
  <si>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</si>
  <si>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</si>
  <si>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</si>
  <si>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</si>
  <si>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</si>
  <si>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</si>
  <si>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</si>
  <si>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</si>
  <si>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</si>
  <si>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</si>
  <si>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</si>
  <si>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</si>
  <si>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</si>
  <si>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</si>
  <si>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</si>
  <si>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</si>
  <si>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</si>
  <si>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</si>
  <si>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</si>
  <si>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</si>
  <si>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</si>
  <si>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</si>
  <si>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</si>
  <si>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</si>
  <si>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</si>
  <si>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</si>
  <si>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</si>
  <si>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</si>
  <si>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</si>
  <si>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</si>
  <si>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</si>
  <si>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</si>
  <si>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</si>
  <si>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</si>
  <si>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</si>
  <si>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</si>
  <si>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</si>
  <si>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</si>
  <si>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</si>
  <si>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</si>
  <si>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</si>
  <si>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</si>
  <si>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</si>
  <si>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</si>
  <si>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</si>
  <si>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</si>
  <si>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</si>
  <si>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</si>
  <si>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</si>
  <si>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</si>
  <si>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</si>
  <si>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</si>
  <si>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</si>
  <si>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</si>
  <si>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</si>
  <si>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</si>
  <si>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</si>
  <si>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</si>
  <si>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</si>
  <si>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</si>
  <si>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</si>
  <si>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</si>
  <si>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</si>
  <si>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</si>
  <si>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</si>
  <si>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</si>
  <si>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</si>
  <si>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</si>
  <si>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</si>
  <si>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</si>
  <si>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</si>
  <si>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</si>
  <si>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</si>
  <si>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</si>
  <si>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</si>
  <si>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</si>
  <si>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</si>
  <si>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</si>
  <si>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</si>
  <si>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</si>
  <si>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</si>
  <si>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</si>
  <si>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</si>
  <si>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</si>
  <si>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</si>
  <si>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</si>
  <si>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</si>
  <si>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</si>
  <si>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</si>
  <si>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</si>
  <si>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</si>
  <si>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</si>
  <si>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</si>
  <si>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</si>
  <si>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</si>
  <si>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</si>
  <si>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</si>
  <si>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</si>
  <si>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</si>
  <si>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</si>
  <si>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</si>
  <si>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</si>
  <si>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</si>
  <si>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</si>
  <si>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</si>
  <si>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</si>
  <si>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</si>
  <si>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</si>
  <si>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</si>
  <si>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</si>
  <si>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</si>
  <si>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</si>
  <si>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</si>
  <si>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</si>
  <si>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</si>
  <si>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</si>
  <si>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</si>
  <si>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</si>
  <si>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</si>
  <si>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</si>
  <si>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</si>
  <si>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</si>
  <si>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</si>
  <si>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</si>
  <si>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</si>
  <si>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</si>
  <si>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</si>
  <si>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</si>
  <si>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</si>
  <si>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</si>
  <si>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</si>
  <si>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</si>
  <si>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</si>
  <si>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</si>
  <si>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</si>
  <si>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</si>
  <si>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</si>
  <si>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</si>
  <si>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</si>
  <si>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</si>
  <si>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</si>
  <si>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</si>
  <si>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</si>
  <si>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</si>
  <si>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</si>
  <si>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</si>
  <si>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</si>
  <si>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</si>
  <si>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</si>
  <si>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</si>
  <si>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</si>
  <si>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</si>
  <si>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</si>
  <si>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</si>
  <si>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</si>
  <si>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</si>
  <si>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</si>
  <si>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</si>
  <si>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</si>
  <si>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</si>
  <si>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</si>
  <si>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</si>
  <si>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</si>
  <si>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</si>
  <si>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</si>
  <si>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</si>
  <si>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</si>
  <si>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</si>
  <si>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</si>
  <si>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</si>
  <si>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</si>
  <si>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</si>
  <si>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</si>
  <si>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</si>
  <si>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</si>
  <si>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</si>
  <si>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</si>
  <si>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</si>
  <si>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</si>
  <si>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</si>
  <si>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</si>
  <si>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</si>
  <si>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</si>
  <si>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</si>
  <si>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</si>
  <si>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</si>
  <si>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</si>
  <si>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</si>
  <si>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</si>
  <si>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</si>
  <si>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</si>
  <si>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</si>
  <si>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</si>
  <si>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</si>
  <si>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</si>
  <si>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</si>
  <si>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</si>
  <si>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</si>
  <si>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</si>
  <si>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</si>
  <si>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</si>
  <si>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</si>
  <si>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</si>
  <si>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</si>
  <si>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</si>
  <si>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</si>
  <si>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</si>
  <si>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</si>
  <si>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</si>
  <si>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</si>
  <si>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</si>
  <si>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</si>
  <si>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</si>
  <si>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</si>
  <si>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</si>
  <si>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</si>
  <si>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</si>
  <si>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</si>
  <si>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</si>
  <si>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</si>
  <si>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</si>
  <si>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</si>
  <si>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</si>
  <si>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</si>
  <si>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</si>
  <si>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</si>
  <si>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</si>
  <si>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</si>
  <si>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</si>
  <si>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</si>
  <si>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</si>
  <si>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</si>
  <si>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</si>
  <si>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</si>
  <si>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</si>
  <si>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</si>
  <si>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</si>
  <si>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</si>
  <si>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</si>
  <si>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</si>
  <si>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</si>
  <si>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</si>
  <si>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</si>
  <si>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</si>
  <si>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</si>
  <si>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</si>
  <si>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</si>
  <si>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</si>
  <si>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</si>
  <si>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</si>
  <si>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</si>
  <si>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</si>
  <si>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</si>
  <si>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</si>
  <si>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</si>
  <si>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</si>
  <si>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</si>
  <si>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</si>
  <si>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</si>
  <si>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</si>
  <si>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</si>
  <si>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</si>
  <si>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</si>
  <si>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</si>
  <si>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</si>
  <si>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</si>
  <si>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</si>
  <si>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</si>
  <si>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</si>
  <si>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</si>
  <si>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</si>
  <si>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</si>
  <si>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</si>
  <si>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</si>
  <si>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</si>
  <si>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</si>
  <si>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</si>
  <si>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</si>
  <si>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</si>
  <si>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</si>
  <si>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</si>
  <si>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</si>
  <si>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</si>
  <si>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</si>
  <si>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</si>
  <si>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</si>
  <si>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[Settings]</t>
  </si>
  <si>
    <t>ReverseComplement</t>
  </si>
  <si>
    <t>Adapter</t>
  </si>
  <si>
    <t>AGATCGGAAGAGCACACGTCTGAACTCCAGTCA</t>
  </si>
  <si>
    <t>AdapterRead2</t>
  </si>
  <si>
    <t>AGATCGGAAGAGCGTCGTGTAGGGAAAGAGTGT</t>
  </si>
  <si>
    <t>Adapter dilution</t>
  </si>
  <si>
    <t>1:100</t>
  </si>
  <si>
    <t>[Header]</t>
  </si>
  <si>
    <t>Water (µl)</t>
  </si>
  <si>
    <t>QIAseq UDI Y-Adapter Kit (24)</t>
  </si>
  <si>
    <t>How to Denature and Dilute Libraries for the MiniSeq</t>
  </si>
  <si>
    <t xml:space="preserve">Descriptions of tab functions
 </t>
  </si>
  <si>
    <r>
      <t xml:space="preserve">     </t>
    </r>
    <r>
      <rPr>
        <sz val="10"/>
        <rFont val="Arial"/>
        <family val="2"/>
      </rPr>
      <t>for each of the samples.</t>
    </r>
    <r>
      <rPr>
        <b/>
        <sz val="10"/>
        <rFont val="Arial"/>
        <family val="2"/>
      </rPr>
      <t xml:space="preserve"> Important</t>
    </r>
    <r>
      <rPr>
        <sz val="10"/>
        <rFont val="Arial"/>
        <family val="2"/>
      </rPr>
      <t xml:space="preserve">: Do not duplicate well ID, i.e., indices. Also note that the well ID for each </t>
    </r>
  </si>
  <si>
    <r>
      <t xml:space="preserve">     </t>
    </r>
    <r>
      <rPr>
        <sz val="10"/>
        <rFont val="Arial"/>
        <family val="2"/>
      </rPr>
      <t>P50n will autopopulate with the correct index combination to use.</t>
    </r>
  </si>
  <si>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</si>
  <si>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 xml:space="preserve">    well ID originally selected for the P70n.</t>
  </si>
  <si>
    <t>ng per sample</t>
  </si>
  <si>
    <t>Indices well ID</t>
  </si>
  <si>
    <t>Number of samples:</t>
  </si>
  <si>
    <t>1x</t>
  </si>
  <si>
    <t>Total volume</t>
  </si>
  <si>
    <t>Things to do before starting:</t>
  </si>
  <si>
    <t>Temperature and time</t>
  </si>
  <si>
    <t>Number of cycles</t>
  </si>
  <si>
    <t>98°C for 2 min</t>
  </si>
  <si>
    <t>72°C for 1 min</t>
  </si>
  <si>
    <t>4°C for 2 min</t>
  </si>
  <si>
    <t>4°C for ∞</t>
  </si>
  <si>
    <t>Cat. no. 180312</t>
  </si>
  <si>
    <t>Cat. no. 180314</t>
  </si>
  <si>
    <t>Cat. no. 180316</t>
  </si>
  <si>
    <t>Cat. no. 180318</t>
  </si>
  <si>
    <t>Cat. no. 180310</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</si>
  <si>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</si>
  <si>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</si>
  <si>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</si>
  <si>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</si>
  <si>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</si>
  <si>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</si>
  <si>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</si>
  <si>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</si>
  <si>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</si>
  <si>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</si>
  <si>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</si>
  <si>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</si>
  <si>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</si>
  <si>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</si>
  <si>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</si>
  <si>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</si>
  <si>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</si>
  <si>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</si>
  <si>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</si>
  <si>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</si>
  <si>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</si>
  <si>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</si>
  <si>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</si>
  <si>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</si>
  <si>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</si>
  <si>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</si>
  <si>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</si>
  <si>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</si>
  <si>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</si>
  <si>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</si>
  <si>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</si>
  <si>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</si>
  <si>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</si>
  <si>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</si>
  <si>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</si>
  <si>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</si>
  <si>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</si>
  <si>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 #10.</t>
  </si>
  <si>
    <t>pM</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</si>
  <si>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</si>
  <si>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</si>
  <si>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</si>
  <si>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</si>
  <si>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</si>
  <si>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</si>
  <si>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</si>
  <si>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</si>
  <si>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</si>
  <si>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</si>
  <si>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</si>
  <si>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</si>
  <si>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Kits for UDIs</t>
  </si>
  <si>
    <t>Kits for additional UDI indices</t>
  </si>
  <si>
    <t>Cat. no.</t>
  </si>
  <si>
    <t>QIAseq UDI Y-Adapter Kit A (96)</t>
  </si>
  <si>
    <t>QIAseq UDI Y-Adapter Kit B (96)</t>
  </si>
  <si>
    <t>QIAseq UDI Y-Adapter Kit C (96)</t>
  </si>
  <si>
    <t>QIAseq UDI Y-Adapter Kit D (96)</t>
  </si>
  <si>
    <r>
      <t>Remember</t>
    </r>
    <r>
      <rPr>
        <sz val="10"/>
        <rFont val="Arial"/>
        <family val="2"/>
      </rPr>
      <t>: Track the barcodes from each adapter well used for each sample, and make sure it is unique. DO NOT</t>
    </r>
  </si>
  <si>
    <t>reuse adapter wells once the foil seal has been pierced. The adapter plate is stable for a minimum of 10 freeze-thaw cycles.</t>
  </si>
  <si>
    <t xml:space="preserve">    1.b Add 50 μl of 1 N NaOH dilution from step 1.a above to 450 μl of nuclease-free water. </t>
  </si>
  <si>
    <t>Denaturing and diluting the sample pool libraries to be loaded onto</t>
  </si>
  <si>
    <t>the MiniSeq instrument</t>
  </si>
  <si>
    <t>RT Enzyme</t>
  </si>
  <si>
    <t>RNase Inhibitor</t>
  </si>
  <si>
    <t>DTT, 1 M</t>
  </si>
  <si>
    <t>QIAseq Bead Cleanups</t>
  </si>
  <si>
    <t>QIAseq Beads</t>
  </si>
  <si>
    <t>Second Strand Enzyme Mix</t>
  </si>
  <si>
    <t>Strand-Specific Adapter Ligation</t>
  </si>
  <si>
    <t>Ultralow Input Ligase</t>
  </si>
  <si>
    <t>Ligation Initiator</t>
  </si>
  <si>
    <t>CleanStart Library Amplification</t>
  </si>
  <si>
    <t>CleanStart PCR Primer Mix</t>
  </si>
  <si>
    <t>Protocol</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</si>
  <si>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</si>
  <si>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</si>
  <si>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</si>
  <si>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1. Thaw the template RNA on ice.</t>
  </si>
  <si>
    <t>Diluted 0.4 M DTT</t>
  </si>
  <si>
    <t>Protocol: Strand-Specific Adapter Ligation</t>
  </si>
  <si>
    <t>Protocol: CleanStart Library Amplification</t>
  </si>
  <si>
    <t>Procedure: Strand-Specific Adapter Ligation</t>
  </si>
  <si>
    <t>Procedure: CleanStart Library Amplification</t>
  </si>
  <si>
    <t>2. Set up first-strand synthesis on ice.</t>
  </si>
  <si>
    <t>3. Do not vortex any first-strand synthesis reagents or reactions.</t>
  </si>
  <si>
    <t>4. Use a thermal cycler with a heated lid.</t>
  </si>
  <si>
    <t>5. Equilibrate QIAseq Beads to room temperature for 20–30 min before use.</t>
  </si>
  <si>
    <t>6. Prepare fresh 80% ethanol.</t>
  </si>
  <si>
    <t>8. Remove the RT Enzyme and RNase Inhibitor from the freezer just prior to use and place on ice. Immediately return the enzymes to the freezer.</t>
  </si>
  <si>
    <t>-</t>
  </si>
  <si>
    <t xml:space="preserve">    A-addition procedure.</t>
  </si>
  <si>
    <t>8. Remove the Second Strand Enzyme Mix from the freezer just prior to use and place on ice. Immediately return the enzyme to the freezer.</t>
  </si>
  <si>
    <t xml:space="preserve">     The total volume of the reaction is 50 µl.  </t>
  </si>
  <si>
    <t>3.  Mix thoroughly by pipetting up and down 10 times and briefly centrifuge.</t>
  </si>
  <si>
    <t>4.  Incubate as described below:</t>
  </si>
  <si>
    <t>14.  Transfer 50 µl supernatant to a clean tube.</t>
  </si>
  <si>
    <t xml:space="preserve">1. The entire 50 µl product from "Protocol: Second-Strand Synthesis, End-Repair, and A-addition" is the starting material for the </t>
  </si>
  <si>
    <t>6. Equilibrate QIAseq Beads to room temperature for 20–30 min before use.</t>
  </si>
  <si>
    <t>7. Prepare fresh 80% ethanol.</t>
  </si>
  <si>
    <t>9. Remove the Ultralow Input Ligase enzyme from the freezer just prior to use and place on ice. Immediately return the enzyme to the freezer.</t>
  </si>
  <si>
    <t>5. Unused, undiluted adapters can be stored at −30 to −15°C in a constant-temperature freezer.</t>
  </si>
  <si>
    <t>after storage of diluted material.</t>
  </si>
  <si>
    <r>
      <t xml:space="preserve">     samples can be stored at −30 to −15°C in a constant-temperature freezer.  </t>
    </r>
    <r>
      <rPr>
        <b/>
        <sz val="10"/>
        <rFont val="Arial"/>
        <family val="2"/>
      </rPr>
      <t>This is a safe stopping point.</t>
    </r>
  </si>
  <si>
    <t>7. Thaw 1 M DTT at room temperature and dilute to 0.4 M for use as follows:</t>
  </si>
  <si>
    <t>How to dilute 1 M DTT to 0.4 M DTT:</t>
  </si>
  <si>
    <t>1 M DTT</t>
  </si>
  <si>
    <t>First-strand synthesis reaction sample from previous step</t>
  </si>
  <si>
    <t>500 ng</t>
  </si>
  <si>
    <t>1 µg</t>
  </si>
  <si>
    <t>5 µg</t>
  </si>
  <si>
    <t>1:25</t>
  </si>
  <si>
    <t>1:12.5</t>
  </si>
  <si>
    <t>1:5</t>
  </si>
  <si>
    <t xml:space="preserve">    Remove the protective Adapter Plate Illumina lid, pierce the foil seal for each adapter well to be used, and dilute</t>
  </si>
  <si>
    <t xml:space="preserve">    the adapter well appropriately as follows:</t>
  </si>
  <si>
    <t>Total RNA input amount</t>
  </si>
  <si>
    <t>Second-Strand Synthesis, End-Repair, and A-addition reaction sample from previous step</t>
  </si>
  <si>
    <t>Diluted Adapter*</t>
  </si>
  <si>
    <t>1.  Prepare the Strand-Specific Adapter Ligation reaction mix on ice as follows:</t>
  </si>
  <si>
    <t xml:space="preserve">2.  Add 48 µl of the Strand-Specific Adapter Ligation reaction mix to each reaction (2 µl diluted Adapter and 50 µl Second Strand Sample reaction) </t>
  </si>
  <si>
    <t>3.  Mix by pipetting up and down 10 times and briefly centrifuge.</t>
  </si>
  <si>
    <t>4.  Incubate the 100 µl total volume as described below:</t>
  </si>
  <si>
    <t>4. Use a thermal cycler without a heated lid.</t>
  </si>
  <si>
    <t>14.  Transfer 90 µl supernatant to a clean tube.</t>
  </si>
  <si>
    <t>24.  Transfer 23.5 µl supernatant to a clean tube.</t>
  </si>
  <si>
    <t xml:space="preserve">1. The entire 23.5 µl product from "Protocol: Strand-Specific Ligation" is the starting material for the </t>
  </si>
  <si>
    <t xml:space="preserve">   CleanStart Library Amplification procedure.</t>
  </si>
  <si>
    <t>2. Set up CleanStart Library Amplification on ice.</t>
  </si>
  <si>
    <t>3. Do not vortex any CleanStart Library Amplification reagents or reactions.</t>
  </si>
  <si>
    <t>9. Thaw CleanStart PCR Primer Mix on ice and mix to avoid localized concentrations.</t>
  </si>
  <si>
    <t xml:space="preserve">    a failed NGS run, omit the decontamination step of the PCR protocol (incubation for 15 min at 37°C) to disable selective degradation. </t>
  </si>
  <si>
    <r>
      <t xml:space="preserve">   </t>
    </r>
    <r>
      <rPr>
        <b/>
        <sz val="10"/>
        <rFont val="Arial"/>
        <family val="2"/>
      </rPr>
      <t xml:space="preserve"> Important</t>
    </r>
    <r>
      <rPr>
        <sz val="10"/>
        <rFont val="Arial"/>
        <family val="2"/>
      </rPr>
      <t>: If a previously amplified CleanStart Library needs to be re-amplified, for instance, when an additional library is needed to replace</t>
    </r>
  </si>
  <si>
    <t>1.  Prepare the CleanStart Library Amplification reaction mix on ice as follows:</t>
  </si>
  <si>
    <t>14.  Transfer 55 µl supernatant to a clean tube.</t>
  </si>
  <si>
    <t>37°C for 15 min</t>
  </si>
  <si>
    <t>PCR</t>
  </si>
  <si>
    <t>Hold</t>
  </si>
  <si>
    <t xml:space="preserve">     the Reaction is 50 µl.  </t>
  </si>
  <si>
    <t xml:space="preserve">2.  Add 26.5 µl of the CleanStart Library Amplification reaction mix to each 23.5 µl Strand-Specific Ligation Reaction.  The total volume of </t>
  </si>
  <si>
    <t>Second Strand Buffer, 10x</t>
  </si>
  <si>
    <t>Ultralow Input Ligation Buffer, 4x</t>
  </si>
  <si>
    <t>CleanStart PCR Mix, 2x</t>
  </si>
  <si>
    <r>
      <t xml:space="preserve">* This has been automatically calculated for you in the </t>
    </r>
    <r>
      <rPr>
        <b/>
        <sz val="9"/>
        <rFont val="Arial"/>
        <family val="2"/>
      </rPr>
      <t>Sample Summary Table</t>
    </r>
    <r>
      <rPr>
        <sz val="9"/>
        <rFont val="Arial"/>
        <family val="2"/>
      </rPr>
      <t xml:space="preserve"> above.</t>
    </r>
  </si>
  <si>
    <t xml:space="preserve">     The total volume of the reaction is 37 µl.  </t>
  </si>
  <si>
    <t>4.  Incubate the samples according to input RNA quality and desired insert size as described below:</t>
  </si>
  <si>
    <t>Input RNA quality</t>
  </si>
  <si>
    <t>~ 350 bp</t>
  </si>
  <si>
    <t>1*</t>
  </si>
  <si>
    <t>4°C HOLD</t>
  </si>
  <si>
    <t>No fragmentation</t>
  </si>
  <si>
    <t>* Choose one option for the time on Step 1 according to the input RNA quality and desired insert size.</t>
  </si>
  <si>
    <t>RT Buffer, 5x</t>
  </si>
  <si>
    <t>High Quality (RIN &gt; 9)</t>
  </si>
  <si>
    <t>FFPE or Degraded Sample (RIN &lt; 3)</t>
  </si>
  <si>
    <t>95°C 15 min</t>
  </si>
  <si>
    <t>95°C 3 min</t>
  </si>
  <si>
    <t>95°C 10 min</t>
  </si>
  <si>
    <t>24.  Transfer 20 µl supernatant to a clean tube.</t>
  </si>
  <si>
    <r>
      <t xml:space="preserve">      Note</t>
    </r>
    <r>
      <rPr>
        <sz val="10"/>
        <rFont val="Arial"/>
        <family val="2"/>
      </rPr>
      <t>: If you are going to use Agilent's TapeStation, use HSD5000 tape.</t>
    </r>
  </si>
  <si>
    <r>
      <rPr>
        <b/>
        <sz val="10"/>
        <rFont val="Arial"/>
        <family val="2"/>
      </rPr>
      <t xml:space="preserve">   </t>
    </r>
    <r>
      <rPr>
        <sz val="10"/>
        <rFont val="Arial"/>
        <family val="2"/>
      </rPr>
      <t xml:space="preserve"> constructed NGS libraries are removed. </t>
    </r>
  </si>
  <si>
    <t>5. QIAseq CleanStart PCR reagents use a proprietary PCR reaction, in conjunction with modification enzymes, to ensure that previously</t>
  </si>
  <si>
    <t>QIAseq Stranded mRNA RNA Kit</t>
  </si>
  <si>
    <t>QIAseq Stranded mRNA Library UDI Kit (24)</t>
  </si>
  <si>
    <t>QIAseq Stranded mRNA Library UDI-A Kit (96)</t>
  </si>
  <si>
    <t>QIAseq Stranded mRNA Library UDI-B Kit (96)</t>
  </si>
  <si>
    <t>QIAseq Stranded mRNA Library UDI-C Kit (96)</t>
  </si>
  <si>
    <t>QIAseq Stranded mRNA Library UDI-D Kit (96)</t>
  </si>
  <si>
    <t>How to Dilute QIAseq Stranded mRNA Libraries</t>
  </si>
  <si>
    <t xml:space="preserve">Diluting the QIAseq Stranded mRNA Libraries to be loaded onto an Illumina </t>
  </si>
  <si>
    <t>Buffer mRBB (Binding Buffer)</t>
  </si>
  <si>
    <t>Buffer OW2 (Wash Buffer)</t>
  </si>
  <si>
    <t>RNase-Free Water</t>
  </si>
  <si>
    <t>Buffer OEB (Elution Buffer)</t>
  </si>
  <si>
    <t>Pure mRNA Beads*</t>
  </si>
  <si>
    <t>* Caution: Pure mRNA Beads contain 0.1% sodium azide (NaN3) as a preservative. Dispose of azide-containing</t>
  </si>
  <si>
    <t>solutions according to your institution’s waste-disposal guidelines.</t>
  </si>
  <si>
    <t>QIAseq Stranded mRNA Library Prep with UDIs for Illumina Instruments with Local Run Manager</t>
  </si>
  <si>
    <t>QIAseq Stranded mRNA Library Prep with UDIs Sample Information Table</t>
  </si>
  <si>
    <t>2. The dilutions will then be automatically calculated for the indicated input amount to go directly into the mRNA Enrichment reaction.</t>
  </si>
  <si>
    <t>1. The table below shows how to dilute the samples appropriately for the mRNA Enrichment reaction.</t>
  </si>
  <si>
    <r>
      <t xml:space="preserve">3. From the drop-down menus under </t>
    </r>
    <r>
      <rPr>
        <b/>
        <sz val="10"/>
        <rFont val="Arial"/>
        <family val="2"/>
      </rPr>
      <t>Indices</t>
    </r>
    <r>
      <rPr>
        <sz val="10"/>
        <rFont val="Arial"/>
        <family val="2"/>
      </rPr>
      <t xml:space="preserve"> (starting at G33), select which well ID the DNA P70n indices is in </t>
    </r>
  </si>
  <si>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E31 for the samples being tested.</t>
    </r>
  </si>
  <si>
    <t>Protocol:  QIAseq Stranded mRNA Select Library Prep with UDIs</t>
  </si>
  <si>
    <t>Protocol:  mRNA Enrichment</t>
  </si>
  <si>
    <t>3. Vortex the Pure mRNA Beads for 3 min before the first use or for 1 min before subsequent uses.</t>
  </si>
  <si>
    <t>4. Heat a water bath or heating block to 70°C, and heat Buffer OEB to 70°C.</t>
  </si>
  <si>
    <t>Procedure:  mRNA Enrichment</t>
  </si>
  <si>
    <t>1.  Vortex Pure mRNA Beads for 1 min to thoroughly resuspend.</t>
  </si>
  <si>
    <t>Total RNA*</t>
  </si>
  <si>
    <t>Buffer mRBB</t>
  </si>
  <si>
    <t>Thoroughly resuspended Pure mRNA Beads</t>
  </si>
  <si>
    <t xml:space="preserve">     The total volume of the reaction is 526 µl.  </t>
  </si>
  <si>
    <t>5.  Mix thoroughly by vortexing and briefly centrifuge.</t>
  </si>
  <si>
    <t>6.  Incubate the samples for 3 min at 70°C followed by 10 min at room temperature.</t>
  </si>
  <si>
    <t>7.  Briefly centrifuge and place the tubes on a magnetic rack. After the solution has cleared (~2 min), discard the supernatant.</t>
  </si>
  <si>
    <t xml:space="preserve">8.  Add 400 µl of Buffer OW2. Vortex, centrifuge briefly, and place the tubes onto a magnetic rack. After the solution has cleared (~2 min), </t>
  </si>
  <si>
    <t xml:space="preserve">     discard the supernatant.</t>
  </si>
  <si>
    <t xml:space="preserve">9.  Add 400 µl of Buffer OW2. Vortex, centrifuge briefly, and place the tubes onto a magnetic rack. After the solution has cleared (~2 min), </t>
  </si>
  <si>
    <t>10.  Add 50 µl of Buffer OEB. Vortex, centrifuge briefly, and incubate the samples for 3 min at 70°C.</t>
  </si>
  <si>
    <t>11.  Remove the samples from 70°C and place at room temperature for 5 min.</t>
  </si>
  <si>
    <t>12.  Add 50 µl of Buffer mRBB. Vortex, centrifuge briefly, and incubate the samples for 10 min at room temperature.</t>
  </si>
  <si>
    <t>13.  Briefly centrifuge and place the tubes on a magnetic rack. After the solution has cleared (~2 min), discard the supernatant.</t>
  </si>
  <si>
    <t xml:space="preserve">       Leave any residual liquid in the tube to minimize bead loss.</t>
  </si>
  <si>
    <t xml:space="preserve">14.  Add 400 µl of Buffer OW2. Vortex, centrifuge briefly, and place the tubes onto a magnetic rack. After the solution has cleared (~2 min), </t>
  </si>
  <si>
    <t>15.  Add 29 µl of Buffer OEB heated to 70°C to the bead pellet and vortex.</t>
  </si>
  <si>
    <t xml:space="preserve">       clean tube. The supernatant contains enriched, poly(A)+ RNA.</t>
  </si>
  <si>
    <r>
      <t xml:space="preserve">       samples can be stored at −30 to −15°C in a constant-temperature freezer.  </t>
    </r>
    <r>
      <rPr>
        <b/>
        <sz val="10"/>
        <rFont val="Arial"/>
        <family val="2"/>
      </rPr>
      <t>This is a safe stopping point.</t>
    </r>
  </si>
  <si>
    <r>
      <t xml:space="preserve">       </t>
    </r>
    <r>
      <rPr>
        <b/>
        <sz val="10"/>
        <rFont val="Arial"/>
        <family val="2"/>
      </rPr>
      <t>This is a safe stopping point.</t>
    </r>
  </si>
  <si>
    <t>mRNA Enrichment</t>
  </si>
  <si>
    <t>mRNA Enrichment from previous step</t>
  </si>
  <si>
    <t xml:space="preserve">     The total volume of the Reaction is 40 µl.  Mix thoroughly by pipetting up and down 10 times and centrifuge briefly.</t>
  </si>
  <si>
    <t xml:space="preserve">       make sure they are dry.</t>
  </si>
  <si>
    <t xml:space="preserve">      </t>
  </si>
  <si>
    <t>Total RNA input amount into mRNA Enrichment Protocol</t>
  </si>
  <si>
    <t xml:space="preserve">      adapter-dimer-free (nothing at 130 bp). Alternatively, the samples can be stored at −30 to −15°C in a constant-temperature freezer</t>
  </si>
  <si>
    <t xml:space="preserve">      until ready to use for sequencing or other applications. This is a safe stopping point.</t>
  </si>
  <si>
    <t>QIAseq FastSelect Reagent Tracking</t>
  </si>
  <si>
    <t>QIAseq FastSelect Kits for Globin</t>
  </si>
  <si>
    <t>QIAseq FastSelect - Globin Kit (24)</t>
  </si>
  <si>
    <t>QIAseq FastSelect - Globin Kit (96)</t>
  </si>
  <si>
    <t>QIAseq FastSelect - Globin Kit (384)</t>
  </si>
  <si>
    <t>QIAseq FastSelect Kits for rRNA HMR</t>
  </si>
  <si>
    <t>QIAseq FastSelect - rRNA HMR Kit (24)</t>
  </si>
  <si>
    <t>QIAseq FastSelect - rRNA HMR Kit (96)</t>
  </si>
  <si>
    <t>QIAseq FastSelect - rRNA HMR Kit (384)</t>
  </si>
  <si>
    <t>QIAseq FastSelect Kits for rRNA/Globin</t>
  </si>
  <si>
    <t>QIAseq FastSelect - rRNA/Globin Kit (24)</t>
  </si>
  <si>
    <t>QIAseq FastSelect - rRNA/Globin Kit (96)</t>
  </si>
  <si>
    <t>QIAseq FastSelect - rRNA/Globin Kit (384)</t>
  </si>
  <si>
    <t>QIAseq FastSelect Kit</t>
  </si>
  <si>
    <t>Kit</t>
  </si>
  <si>
    <t>QIAseq Stranded mRNA Reagent Tracking</t>
  </si>
  <si>
    <t xml:space="preserve">       discard the supernatant.</t>
  </si>
  <si>
    <t>2. Prepare the reagents required for the RNA fragmentation and QIAseq FastSelect RNA removal.</t>
  </si>
  <si>
    <t>5. Use a thermal cycler with a heated lid.</t>
  </si>
  <si>
    <t xml:space="preserve">    localized concentrations.</t>
  </si>
  <si>
    <t>1.  Prepare the Fragmentation/RNA Removal reaction mix on ice as follows:</t>
  </si>
  <si>
    <t xml:space="preserve">Steps 2−9 are performed regardless of input RNA quality. They need to be performed whether the RNA is high quality, moderate quality, FFPE, or degraded. </t>
  </si>
  <si>
    <t>75°C 2 min</t>
  </si>
  <si>
    <t>70°C 2 min</t>
  </si>
  <si>
    <t>65°C 2 min</t>
  </si>
  <si>
    <t>60°C 2 min</t>
  </si>
  <si>
    <t>55°C 2 min</t>
  </si>
  <si>
    <t>37°C 2 min</t>
  </si>
  <si>
    <t>25°C 2 min</t>
  </si>
  <si>
    <t>Optional</t>
  </si>
  <si>
    <t>QIAseq FastSelect Globin Removal*</t>
  </si>
  <si>
    <t>ERCC Control^</t>
  </si>
  <si>
    <t>* From QIAseq FastSelect RNA Removal Kit. If not performing, add 1µl of nuclease-free water instead.</t>
  </si>
  <si>
    <t>If added, replace the nuclease-free water (1µl) with ERCC.</t>
  </si>
  <si>
    <t>2.  Add 10 µl of the Fragmentation/RNA Removal reaction mix to the enriched mRNA from the procedure "mRNA Enrichment" above.</t>
  </si>
  <si>
    <t>Fragmentation/FastSelect RNA Removal</t>
  </si>
  <si>
    <t>First-Strand Synthesis</t>
  </si>
  <si>
    <t>Protocol: Fragmentation/FastSelect RNA Removal</t>
  </si>
  <si>
    <t>Procedure: Fragmentation without FastSelect RNA Removal</t>
  </si>
  <si>
    <t>Procedure: Fragmentation with FastSelect RNA Removal</t>
  </si>
  <si>
    <t>If added, decrease the mRNA Enrichment volume to 28 µl and add 1 µl of ERCC.</t>
  </si>
  <si>
    <t>Protocol: First-Strand Synthesis</t>
  </si>
  <si>
    <t>1. The entire 29 µl product from the mRNA Enrichment is the starting material for the Fragmentation/FastSelect RNA Removal reaction.</t>
  </si>
  <si>
    <t>Procedure: First-Strand Synthesis</t>
  </si>
  <si>
    <t>1.  Prepare the first-strand synthesis reaction mix on ice as follows:</t>
  </si>
  <si>
    <t>3.  Incubate as described below:</t>
  </si>
  <si>
    <t>13.  Transfer 38.5 µl supernatant to a clean tube.</t>
  </si>
  <si>
    <t>1. The entire 37 µl product from the Fragmentation/FastSelect RNA Removal reaction is the starting material for the first-strand synthesis reaction.</t>
  </si>
  <si>
    <t>Product from Fragmented/FastSelect RNA removal reaction from previous step</t>
  </si>
  <si>
    <t>2.  After fragmentation, add 3 µl of the Reverse Transcription reaction mix to each 37 µl Fragmented/FastSelect RNA removal reaction.</t>
  </si>
  <si>
    <t>ERCC Controls (Optional)</t>
  </si>
  <si>
    <t xml:space="preserve"> </t>
  </si>
  <si>
    <r>
      <t>Note</t>
    </r>
    <r>
      <rPr>
        <sz val="10"/>
        <rFont val="Arial"/>
        <family val="2"/>
      </rPr>
      <t xml:space="preserve">: Generally, only change data in highlighted yellow cells. </t>
    </r>
    <r>
      <rPr>
        <b/>
        <sz val="10"/>
        <rFont val="Arial"/>
        <family val="2"/>
      </rPr>
      <t xml:space="preserve">
 </t>
    </r>
  </si>
  <si>
    <r>
      <t>1.-2.</t>
    </r>
    <r>
      <rPr>
        <b/>
        <sz val="10"/>
        <rFont val="Arial"/>
        <family val="2"/>
      </rPr>
      <t xml:space="preserve"> FastSelect Reagent Tracking </t>
    </r>
    <r>
      <rPr>
        <sz val="10"/>
        <rFont val="Arial"/>
        <family val="2"/>
      </rPr>
      <t>and</t>
    </r>
    <r>
      <rPr>
        <b/>
        <sz val="10"/>
        <rFont val="Arial"/>
        <family val="2"/>
      </rPr>
      <t xml:space="preserve"> Stranded mRNA Reagent Tracking </t>
    </r>
    <r>
      <rPr>
        <sz val="10"/>
        <rFont val="Arial"/>
        <family val="2"/>
      </rPr>
      <t xml:space="preserve">are where you would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</si>
  <si>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4. </t>
    </r>
    <r>
      <rPr>
        <b/>
        <sz val="10"/>
        <rFont val="Arial"/>
        <family val="2"/>
      </rPr>
      <t>Index Plates</t>
    </r>
    <r>
      <rPr>
        <sz val="10"/>
        <rFont val="Arial"/>
        <family val="2"/>
      </rPr>
      <t xml:space="preserve"> describes and illustrates the positions of the indices within the index plates.</t>
    </r>
  </si>
  <si>
    <r>
      <t xml:space="preserve">5. </t>
    </r>
    <r>
      <rPr>
        <b/>
        <sz val="10"/>
        <rFont val="Arial"/>
        <family val="2"/>
      </rPr>
      <t>Dilute Lib</t>
    </r>
    <r>
      <rPr>
        <sz val="10"/>
        <rFont val="Arial"/>
        <family val="2"/>
      </rPr>
      <t xml:space="preserve">. Copy-paste the concentrations in pM from the </t>
    </r>
    <r>
      <rPr>
        <b/>
        <sz val="10"/>
        <rFont val="Arial"/>
        <family val="2"/>
      </rPr>
      <t>Results</t>
    </r>
    <r>
      <rPr>
        <sz val="10"/>
        <rFont val="Arial"/>
        <family val="2"/>
      </rPr>
      <t xml:space="preserve">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Lib</t>
    </r>
    <r>
      <rPr>
        <sz val="10"/>
        <rFont val="Arial"/>
        <family val="2"/>
      </rPr>
      <t xml:space="preserve"> tab, starting at cell C15. After this, dilution for the samples to 4 nM will be automatically calculated. Add 3 µl of the library to the appropriate amount of water or HT1 Buffer. If your samples are too dilute, you may change cell E14 to be less than 4 nM, but you will need to do the remainder of the calculations.</t>
    </r>
  </si>
  <si>
    <r>
      <t xml:space="preserve">6.–8. </t>
    </r>
    <r>
      <rPr>
        <b/>
        <sz val="10"/>
        <rFont val="Arial"/>
        <family val="2"/>
      </rPr>
      <t>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describes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t>
    </r>
  </si>
  <si>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</si>
  <si>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</si>
  <si>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</si>
  <si>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</si>
  <si>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Lot number</t>
  </si>
  <si>
    <t>Date opened</t>
  </si>
  <si>
    <t>Expiry date</t>
  </si>
  <si>
    <t>Insert size</t>
  </si>
  <si>
    <t>Dilution factor</t>
  </si>
  <si>
    <t>~ 150–250 bp</t>
  </si>
  <si>
    <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expected size distribution of approximately 300–500 bp,</t>
    </r>
  </si>
  <si>
    <t>Moderate Quality (RIN 5–6)</t>
  </si>
  <si>
    <t>Protocol: Second-Strand Synthesis, End-Repair, and A-Addition</t>
  </si>
  <si>
    <t>Procedure: Second-Strand Synthesis, End-Repair, and A-Addition</t>
  </si>
  <si>
    <t>1.  Prepare the second-strand synthesis, end-repair, and A-addition reaction mix on ice as follows:</t>
  </si>
  <si>
    <t>CleanStart decontamination*</t>
  </si>
  <si>
    <t>Initial denaturation</t>
  </si>
  <si>
    <t>Final extension</t>
  </si>
  <si>
    <t>98°C for 20 s</t>
  </si>
  <si>
    <t>60°C for 30 s</t>
  </si>
  <si>
    <t>72°C for 30 s</t>
  </si>
  <si>
    <t>MiSeq run information:</t>
  </si>
  <si>
    <t>MiSeq run setup information:</t>
  </si>
  <si>
    <t>MiniSeq run information:</t>
  </si>
  <si>
    <t>1. Prepare fresh 0.1 N NaOH from 10 N NaOH stock as follows:</t>
  </si>
  <si>
    <t>MiniSeq run setup information:</t>
  </si>
  <si>
    <t>NextSeq run information:</t>
  </si>
  <si>
    <t>NextSeq run setup information:</t>
  </si>
  <si>
    <t>17.  Proceed to "Protocol: Fragmentation/FastSelect RNA Removal".  Alternatively, the samples can be stored at −80°C.</t>
  </si>
  <si>
    <t xml:space="preserve">14. Proceed to "Protocol: Second-Strand Synthesis, End-Repair, and A-Addition".  Alternatively, the </t>
  </si>
  <si>
    <t xml:space="preserve">15.  Proceed to "Protocol: Strand-Specific Adapter Ligation".  Alternatively, the </t>
  </si>
  <si>
    <t xml:space="preserve">25. Proceed to "Protocol: CleanStart Library Amplification".  Alternatively, the </t>
  </si>
  <si>
    <t>25°C for 10 min, 42°C for 15 min, 70°C for 15 min, 4°C for ∞</t>
  </si>
  <si>
    <t>6.  Place the tubes onto a magnet rack.  After the solution has cleared (~4 min), carefully remove and discard the supernatant.</t>
  </si>
  <si>
    <t>8.  Place the tubes onto a magnet rack.  After the solution has cleared (~4 min), carefully remove and discard the supernatant.</t>
  </si>
  <si>
    <t>12.  Return the tubes to the magnet until the solution is cleared (~4 min).</t>
  </si>
  <si>
    <t>25°C for 30 min, 65°C for 15 min, 4°C for ∞</t>
  </si>
  <si>
    <t>7.  Place the tubes onto a magnet rack.  After the solution has cleared (~4 min), carefully remove and discard the supernatant.</t>
  </si>
  <si>
    <t>9.  Place the tubes onto a magnet rack.  After the solution has cleared (~4 min), carefully remove and discard the supernatant.</t>
  </si>
  <si>
    <t>13.  Return the tubes to the magnet until the solution is cleared (~4 min).</t>
  </si>
  <si>
    <t>25°C for 10 min</t>
  </si>
  <si>
    <t>17.  Place the tubes onto a magnet rack.  After the solution has cleared (~4 min), carefully remove and discard the supernatant.</t>
  </si>
  <si>
    <t>19.  Place the tubes onto a magnet rack.  After the solution has cleared (~4 min), carefully remove and discard the supernatant.</t>
  </si>
  <si>
    <t>23.  Return the tubes to the magnet until the solution is cleared (~4 min).</t>
  </si>
  <si>
    <t>3. Do not vortex any second-strand synthesis, end-repair, and A-addition reagents or reactions.</t>
  </si>
  <si>
    <t xml:space="preserve">    Strand-Specific Ligation procedure.</t>
  </si>
  <si>
    <t>2. Set up Strand-Specific Ligation on ice.</t>
  </si>
  <si>
    <t>3. Do not vortex any Strand-Specific Ligation reagents or reactions.</t>
  </si>
  <si>
    <t>Strand-Specific Ligation reaction sample from previous step</t>
  </si>
  <si>
    <t>6.  Incubate for 5 min at room temperature.</t>
  </si>
  <si>
    <t>11.  With the tubes still on the magnet and their caps open, air-dry at room temperature for 10 min.  Visually inspect the QIAseq Beads to</t>
  </si>
  <si>
    <t>16.  Incubate for 5 min at room temperature.</t>
  </si>
  <si>
    <t>21.  With the tubes still on the magnet and their caps open, air-dry at room temperature for 10 min.  Visually inspect the QIAseq Beads to</t>
  </si>
  <si>
    <t>5.  Incubate for 5 min at room temperature.</t>
  </si>
  <si>
    <t>10.  With the tubes still on the magnet and their caps open, air-dry at room temperature for 10 min.  Visually inspect the QIAseq Beads to</t>
  </si>
  <si>
    <t xml:space="preserve">11.  With the tubes still on the magnet and their caps open, air-dry at room temperature for 10 min.  Visually inspect the QIAseq Beads to </t>
  </si>
  <si>
    <r>
      <t xml:space="preserve">    </t>
    </r>
    <r>
      <rPr>
        <b/>
        <sz val="10"/>
        <rFont val="Arial"/>
        <family val="2"/>
      </rPr>
      <t xml:space="preserve"> Important</t>
    </r>
    <r>
      <rPr>
        <sz val="10"/>
        <rFont val="Arial"/>
        <family val="2"/>
      </rPr>
      <t>:  DO NOT discard the QIAseq Beads as they contain the DNA of interest.</t>
    </r>
  </si>
  <si>
    <r>
      <t xml:space="preserve">      </t>
    </r>
    <r>
      <rPr>
        <b/>
        <sz val="10"/>
        <rFont val="Arial"/>
        <family val="2"/>
      </rPr>
      <t xml:space="preserve"> Important</t>
    </r>
    <r>
      <rPr>
        <sz val="10"/>
        <rFont val="Arial"/>
        <family val="2"/>
      </rPr>
      <t>:  DO NOT discard the QIAseq Beads as they contain the DNA of interest.</t>
    </r>
  </si>
  <si>
    <r>
      <t xml:space="preserve">   </t>
    </r>
    <r>
      <rPr>
        <b/>
        <sz val="10"/>
        <rFont val="Arial"/>
        <family val="2"/>
      </rPr>
      <t xml:space="preserve"> Important</t>
    </r>
    <r>
      <rPr>
        <sz val="10"/>
        <rFont val="Arial"/>
        <family val="2"/>
      </rPr>
      <t>:  DO NOT discard the QIAseq Beads as they contain the DNA of interest.</t>
    </r>
  </si>
  <si>
    <t>12.  Remove the tubes from the magnet and elute the DNA from the QIAseq Beads by adding 92 µl nuclease-free water.  Mix well by pipetting.</t>
  </si>
  <si>
    <t>22.  Remove the tubes from the magnet and elute the DNA from the QIAseq Beads by adding 25 µl nuclease-free water.  Mix well by pipetting.</t>
  </si>
  <si>
    <t>12.  Remove the tubes from the magnet and elute the DNA from the QIAseq Beads by adding 57 µl nuclease-free water.  Mix well by pipetting.</t>
  </si>
  <si>
    <t>22.  Remove the tubes from the magnet and elute the DNA from the QIAseq Beads by adding 22 µl nuclease-free water.  Mix well by pipetting.</t>
  </si>
  <si>
    <t>Nuclease-Free Water*</t>
  </si>
  <si>
    <t>Sterile Nuclease-Free Water</t>
  </si>
  <si>
    <t>11.  Remove the tubes from the magnet and elute the DNA from the QIAseq Beads by adding 40 µl nuclease-free water.  Mix well by pipetting.</t>
  </si>
  <si>
    <t>12.  Remove the tubes from the magnet and elute the DNA from the QIAseq Beads by adding 52 µL nuclease-free water.  Mix well by pipetting.</t>
  </si>
  <si>
    <t>8.  With the tubes still on the magnet, add 200 µl of 80% ethanol.  Carefully remove and discard the ethanol wash.</t>
  </si>
  <si>
    <t>10.  With the tubes still on the magnet, add 200 µl of 80% ethanol.  Carefully remove and discard the ethanol wash.  Briefly centrifuge and return</t>
  </si>
  <si>
    <t xml:space="preserve">       the tubes to the magnet.  Remove the residual ethanol with a 10 µl pipette.</t>
  </si>
  <si>
    <t>18.  With the tubes still on the magnet, add 200 µl of 80% ethanol.  Carefully remove and discard the ethanol wash.</t>
  </si>
  <si>
    <t>20.  With the tubes still on the magnet, add 200 µl of 80% ethanol.  Carefully remove and discard the ethanol wash.  Briefly centrifuge and return</t>
  </si>
  <si>
    <t xml:space="preserve">     and return the tubes to the magnet.  Remove the residual ethanol with a 10 µl pipette.</t>
  </si>
  <si>
    <t>7.  With the tubes still on the magnet, add 200 µl of 80% ethanol.  Carefully remove and discard the ethanol wash.</t>
  </si>
  <si>
    <t>9.  With the tubes still on the magnet, add 200 µl of 80% ethanol.  Carefully remove and discard the ethanol wash.  Briefly centrifuge</t>
  </si>
  <si>
    <t>2. Set up second-strand synthesis, end-repair, and A-addition on ice.</t>
  </si>
  <si>
    <t xml:space="preserve">2.  Add 11.5 µl of the second-strand synthesis, end-repair, and A-addition reaction mix to each 38.5 µl First-Strand Synthesis Reaction.  </t>
  </si>
  <si>
    <t>8. Thaw CleanStart PCR mix, 2x, at room temperature and mix to avoid localized concentrations.</t>
  </si>
  <si>
    <t>7. Thaw Second Strand Buffer, 10x, at room temperature and mix to avoid localized concentrations.</t>
  </si>
  <si>
    <t>Second-Strand Synthesis, End-Repair, and A-Addition</t>
  </si>
  <si>
    <t xml:space="preserve">2. The well ID to use in each of the index reactions is also indicated in the table below, autopopulated from the </t>
  </si>
  <si>
    <t>2.  Prepare the enrichment reaction mix as follows:</t>
  </si>
  <si>
    <t>3.  Briefly centrifuge, vortex, and centrifuge briefly again the enrichment reaction mix.</t>
  </si>
  <si>
    <r>
      <t xml:space="preserve">4.  Add 276 µl of the enrichment reaction mix to the diluted Total RNA from the </t>
    </r>
    <r>
      <rPr>
        <b/>
        <sz val="10"/>
        <rFont val="Arial"/>
        <family val="2"/>
      </rPr>
      <t>Sample Summary Table</t>
    </r>
    <r>
      <rPr>
        <sz val="10"/>
        <rFont val="Arial"/>
        <family val="2"/>
      </rPr>
      <t xml:space="preserve"> above.</t>
    </r>
  </si>
  <si>
    <t xml:space="preserve">16.  Briefly centrifuge and place the tubes on a magnetic rack. After the solution has cleared (~2 min), transfer 27 µl of the supernatant to a </t>
  </si>
  <si>
    <t xml:space="preserve">6. Thaw the RT Buffer, 5x, and the QIAseq FastSelect RNA Removal reagents at room temperature and mix to avoid </t>
  </si>
  <si>
    <t>1.  Prepare the fragmentation reaction mix on ice as follows:</t>
  </si>
  <si>
    <t>2.  Add 8 µl of the fragmentation reaction mix to the enriched mRNA from the procedure "mRNA Enrichment" above.</t>
  </si>
  <si>
    <t>5.  After fragmentation/RNA removal, proceed to "Protocol: First-Strand Synthesis".</t>
  </si>
  <si>
    <t>5.  After fragmentation, proceed to "Protocol: First-Strand Synthesis".</t>
  </si>
  <si>
    <t>8. Thaw Ultralow Input Ligation Buffer, 4x, and Ligation Initiator at room temperature and mix to avoid localized concentrations.</t>
  </si>
  <si>
    <t>* Choose a unique adapter for each sample.</t>
  </si>
  <si>
    <t xml:space="preserve">     once it has been thoroughly mixed by pipetting up and down 10 times.</t>
  </si>
  <si>
    <t>4.  Place the samples in the PCR machine with the following cycling parameters:</t>
  </si>
  <si>
    <t>7–16 cycles depending on RNA Input amount</t>
  </si>
  <si>
    <r>
      <t>25. Proceed to assess the quality and quantity of the libraries, either by using QIAGEN's QIAseq Library Quant Array for Illumina, QIAGEN's QIAxcel</t>
    </r>
    <r>
      <rPr>
        <vertAlign val="superscript"/>
        <sz val="10"/>
        <rFont val="Arial"/>
        <family val="2"/>
      </rPr>
      <t>®</t>
    </r>
    <r>
      <rPr>
        <sz val="10"/>
        <rFont val="Arial"/>
        <family val="2"/>
      </rPr>
      <t xml:space="preserve">, </t>
    </r>
  </si>
  <si>
    <t xml:space="preserve">1. The entire 38.5 µl product from "Protocol: First-Strand Synthesis" is the starting material for the second-strand synthesis, end-repair, and </t>
  </si>
  <si>
    <t>3. Set up the Fragmentation/RNA Removal reaction on ice.</t>
  </si>
  <si>
    <t>4. Do not vortex any Fragmentation/RNA Removal reagents or reactions.</t>
  </si>
  <si>
    <t>instrument:</t>
  </si>
  <si>
    <t>1. Prepare fresh 0.2 N NaOH from 10 N NaOH stock as follows:</t>
  </si>
  <si>
    <t xml:space="preserve">   1.b Add 100 μl of 1 N NaOH dilution from step 1.a above to 400 μl of nuclease-free water. </t>
  </si>
  <si>
    <t>Lib final conc. (pM)</t>
  </si>
  <si>
    <r>
      <t>Using the QIAseq</t>
    </r>
    <r>
      <rPr>
        <vertAlign val="superscript"/>
        <sz val="14"/>
        <rFont val="Arial"/>
        <family val="2"/>
      </rPr>
      <t>®</t>
    </r>
    <r>
      <rPr>
        <sz val="14"/>
        <rFont val="Arial"/>
        <family val="2"/>
      </rPr>
      <t xml:space="preserve"> Stranded mRNA Library Prep with QIAseq FastSelect and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</si>
  <si>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r>
      <t xml:space="preserve">9. </t>
    </r>
    <r>
      <rPr>
        <b/>
        <sz val="10"/>
        <rFont val="Arial"/>
        <family val="2"/>
      </rPr>
      <t>Import Sample Sheet</t>
    </r>
    <r>
      <rPr>
        <sz val="10"/>
        <rFont val="Arial"/>
        <family val="2"/>
      </rPr>
      <t xml:space="preserve"> is autopopulated with information from the</t>
    </r>
    <r>
      <rPr>
        <b/>
        <sz val="10"/>
        <rFont val="Arial"/>
        <family val="2"/>
      </rPr>
      <t xml:space="preserve"> Protocol</t>
    </r>
    <r>
      <rPr>
        <sz val="10"/>
        <rFont val="Arial"/>
        <family val="2"/>
      </rPr>
      <t xml:space="preserve"> tab. Just fill the highlighted yellow cells, remove and delete any excess rows, and then copy this tab into a new book and save it as a CSV file, which can then be saved where the sample sheets are saved on the Illumina instrument. The sequencing run conditions are 2 x 74 bp and dual indices of 10 bp each.</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</si>
  <si>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</si>
  <si>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 ERCC Control RNA can be added according to the concentrations specified by the manufacturer.</t>
  </si>
  <si>
    <t>15.  Add 108 µl of vortexed QIAseq Beads.</t>
  </si>
  <si>
    <t>5.  After Second-Strand Synthesis, add 70 µl of vortexed QIAseq Beads.  Mix well by pipetting up and down 10 times.</t>
  </si>
  <si>
    <t>5.  After the Ligation reaction, add 80 µl of vortexed QIAseq Beads.  Mix well by pipetting up and down 10 times.</t>
  </si>
  <si>
    <t>5.  After amplification, add 60 µl of vortexed QIAseq Beads.  Mix well by pipetting up and down 10 times.</t>
  </si>
  <si>
    <t>15.  Add 60 µl of vortexed QIAseq Beads.  Mix well by pipetting up and down 10 times.</t>
  </si>
  <si>
    <t>4.  After the Reverse Transcription, add 56 µl of vortexed QIAseq Beads.  Mix well by pipetting up and down 10 times.</t>
  </si>
  <si>
    <t>2. All of the buffers and reagents should be vortexed before use to ensure thorough mixing.</t>
  </si>
  <si>
    <r>
      <rPr>
        <b/>
        <sz val="10"/>
        <rFont val="Arial"/>
        <family val="2"/>
      </rPr>
      <t>Important</t>
    </r>
    <r>
      <rPr>
        <sz val="10"/>
        <rFont val="Arial"/>
        <family val="2"/>
      </rPr>
      <t>: DO NOT reuse diluted adapter due to the risk of barcode cross-contamination and lower-than-expected adapter concentration</t>
    </r>
  </si>
  <si>
    <r>
      <t>Volume H</t>
    </r>
    <r>
      <rPr>
        <b/>
        <vertAlign val="subscript"/>
        <sz val="10"/>
        <color rgb="FF000000"/>
        <rFont val="Arial"/>
        <family val="2"/>
      </rPr>
      <t>2</t>
    </r>
    <r>
      <rPr>
        <b/>
        <sz val="10"/>
        <color rgb="FF000000"/>
        <rFont val="Arial"/>
        <family val="2"/>
      </rPr>
      <t>0 or HT1 Buffer (µl)</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</si>
  <si>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</si>
  <si>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</si>
  <si>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</si>
  <si>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</si>
  <si>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1. Dilute 100 µl of the 1 M Tris·Cl, pH 7.0 stock, to 400 µl of water.</t>
  </si>
  <si>
    <r>
      <t xml:space="preserve">3. </t>
    </r>
    <r>
      <rPr>
        <b/>
        <sz val="10"/>
        <rFont val="Arial"/>
        <family val="2"/>
      </rPr>
      <t>Protocol</t>
    </r>
    <r>
      <rPr>
        <sz val="10"/>
        <rFont val="Arial"/>
        <family val="2"/>
      </rPr>
      <t xml:space="preserve">. Fill in the </t>
    </r>
    <r>
      <rPr>
        <b/>
        <sz val="10"/>
        <rFont val="Arial"/>
        <family val="2"/>
      </rPr>
      <t>Sample ID</t>
    </r>
    <r>
      <rPr>
        <sz val="10"/>
        <rFont val="Arial"/>
        <family val="2"/>
      </rPr>
      <t xml:space="preserve">, </t>
    </r>
    <r>
      <rPr>
        <b/>
        <sz val="10"/>
        <rFont val="Arial"/>
        <family val="2"/>
      </rPr>
      <t>RNA Conc.</t>
    </r>
    <r>
      <rPr>
        <sz val="10"/>
        <rFont val="Arial"/>
        <family val="2"/>
      </rPr>
      <t xml:space="preserve">, and the desired </t>
    </r>
    <r>
      <rPr>
        <b/>
        <sz val="10"/>
        <rFont val="Arial"/>
        <family val="2"/>
      </rPr>
      <t>ng per sample</t>
    </r>
    <r>
      <rPr>
        <sz val="10"/>
        <rFont val="Arial"/>
        <family val="2"/>
      </rPr>
      <t xml:space="preserve"> input amount. The dilutions will then be automatically calculated for a total of RNA that is specified in well E31 to go directly into “Protocol: mRNA Enrichment”. From the drop-down menus under </t>
    </r>
    <r>
      <rPr>
        <b/>
        <sz val="10"/>
        <rFont val="Arial"/>
        <family val="2"/>
      </rPr>
      <t>Indices well ID</t>
    </r>
    <r>
      <rPr>
        <sz val="10"/>
        <rFont val="Arial"/>
        <family val="2"/>
      </rPr>
      <t>, in</t>
    </r>
    <r>
      <rPr>
        <b/>
        <sz val="10"/>
        <rFont val="Arial"/>
        <family val="2"/>
      </rPr>
      <t xml:space="preserve"> P70n</t>
    </r>
    <r>
      <rPr>
        <sz val="10"/>
        <rFont val="Arial"/>
        <family val="2"/>
      </rPr>
      <t>, starting at G33, select which well ID will be used for each of the samples. The well ID for P50n will automatically autopopulate. Do not duplicate indices. Cells in column I will display red font if indices are duplicated, as a warning. Also, note that the Master Mixes are all calculated with at least a 10% excess.</t>
    </r>
  </si>
  <si>
    <t>QIAseq FastSelect Kits for rRNA Plant Kit</t>
  </si>
  <si>
    <t>QIAseq FastSelect - rRNA Plant Kit (24)</t>
  </si>
  <si>
    <t>QIAseq FastSelect - rRNA Plant Kit (96)</t>
  </si>
  <si>
    <t>QIAseq FastSelect - rRNA Plant Kit (384)</t>
  </si>
  <si>
    <t>QIAseq FastSelect Kits for rRNA Yeast Kit</t>
  </si>
  <si>
    <t>QIAseq FastSelect - rRNA Yeast Kit (24)</t>
  </si>
  <si>
    <t>QIAseq FastSelect - rRNA Yeast Kit (96)</t>
  </si>
  <si>
    <t>QIAseq FastSelect - rRNA Yeast Kit (384)</t>
  </si>
  <si>
    <t>* For the reamplification of libraries, omit the CleanStart decontamination step and start with incubation at 98°C for 2 min.</t>
  </si>
  <si>
    <r>
      <t>14–16</t>
    </r>
    <r>
      <rPr>
        <vertAlign val="superscript"/>
        <sz val="10"/>
        <rFont val="Arial"/>
        <family val="2"/>
      </rPr>
      <t>†</t>
    </r>
  </si>
  <si>
    <r>
      <t>11–13</t>
    </r>
    <r>
      <rPr>
        <vertAlign val="superscript"/>
        <sz val="10"/>
        <rFont val="Arial"/>
        <family val="2"/>
      </rPr>
      <t>†</t>
    </r>
  </si>
  <si>
    <r>
      <t>9–11</t>
    </r>
    <r>
      <rPr>
        <vertAlign val="superscript"/>
        <sz val="10"/>
        <rFont val="Arial"/>
        <family val="2"/>
      </rPr>
      <t>†</t>
    </r>
  </si>
  <si>
    <r>
      <t>7–9</t>
    </r>
    <r>
      <rPr>
        <vertAlign val="superscript"/>
        <sz val="10"/>
        <rFont val="Arial"/>
        <family val="2"/>
      </rPr>
      <t>†</t>
    </r>
  </si>
  <si>
    <t>December 2020</t>
  </si>
  <si>
    <r>
      <rPr>
        <vertAlign val="superscript"/>
        <sz val="10"/>
        <color theme="1"/>
        <rFont val="Arial"/>
        <family val="2"/>
      </rPr>
      <t>†</t>
    </r>
    <r>
      <rPr>
        <sz val="10"/>
        <color theme="1"/>
        <rFont val="Arial"/>
        <family val="2"/>
      </rPr>
      <t xml:space="preserve"> </t>
    </r>
    <r>
      <rPr>
        <b/>
        <sz val="10"/>
        <color theme="1"/>
        <rFont val="Arial"/>
        <family val="2"/>
      </rPr>
      <t>Important</t>
    </r>
    <r>
      <rPr>
        <sz val="10"/>
        <color theme="1"/>
        <rFont val="Arial"/>
        <family val="2"/>
      </rPr>
      <t>: When removing RNA with QIAseq FastSelect RNA Removal Kits, add 2 additional cycles of amplification.</t>
    </r>
  </si>
  <si>
    <r>
      <t xml:space="preserve">Version 1.1 | Adapted from the </t>
    </r>
    <r>
      <rPr>
        <i/>
        <sz val="10"/>
        <color rgb="FFA6A6A6"/>
        <rFont val="Arial"/>
        <family val="2"/>
      </rPr>
      <t>QIAseq Stranded mRNA Library Kit Handbook</t>
    </r>
    <r>
      <rPr>
        <sz val="10"/>
        <color rgb="FFA6A6A6"/>
        <rFont val="Arial"/>
        <family val="2"/>
      </rPr>
      <t>, HB-2464-005</t>
    </r>
  </si>
  <si>
    <t xml:space="preserve">12/2020 PROM-16770-002 © 2020 QIAGEN, all rights reserved.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</si>
</sst>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3">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i/>
      <sz val="11"/>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2"/>
      <color theme="1"/>
      <name val="Arial"/>
      <family val="2"/>
    </font>
    <font>
      <sz val="11"/>
      <color rgb="FFFF00FF"/>
      <name val="Calibri"/>
      <family val="2"/>
      <scheme val="minor"/>
    </font>
    <font>
      <b/>
      <sz val="14"/>
      <name val="Arial"/>
      <family val="2"/>
    </font>
    <font>
      <sz val="11"/>
      <color rgb="FF243F60"/>
      <name val="Arial"/>
      <family val="2"/>
    </font>
    <font>
      <sz val="11"/>
      <color rgb="FF0070C0"/>
      <name val="Arial"/>
      <family val="2"/>
    </font>
    <font>
      <sz val="11"/>
      <color rgb="FFFF00FF"/>
      <name val="Arial"/>
      <family val="2"/>
    </font>
    <font>
      <b/>
      <sz val="11"/>
      <color theme="1"/>
      <name val="Calibri"/>
      <family val="2"/>
      <scheme val="minor"/>
    </font>
    <font>
      <sz val="10"/>
      <color rgb="FF00B050"/>
      <name val="Arial"/>
      <family val="2"/>
    </font>
    <font>
      <b/>
      <sz val="10"/>
      <color rgb="FF00B050"/>
      <name val="Arial"/>
      <family val="2"/>
    </font>
    <font>
      <sz val="10"/>
      <color rgb="FF000000"/>
      <name val="Arial"/>
      <family val="2"/>
    </font>
    <font>
      <sz val="10"/>
      <color theme="0"/>
      <name val="Arial"/>
      <family val="2"/>
    </font>
    <font>
      <b/>
      <i/>
      <sz val="10"/>
      <color theme="1"/>
      <name val="Arial"/>
      <family val="2"/>
    </font>
    <font>
      <sz val="11"/>
      <name val="Calibri"/>
      <family val="2"/>
      <scheme val="minor"/>
    </font>
    <font>
      <sz val="10"/>
      <color rgb="FFFF00FF"/>
      <name val="Arial"/>
      <family val="2"/>
    </font>
    <font>
      <b/>
      <sz val="10"/>
      <color rgb="FFFF00FF"/>
      <name val="Arial"/>
      <family val="2"/>
    </font>
    <font>
      <sz val="9"/>
      <name val="Arial"/>
      <family val="2"/>
    </font>
    <font>
      <b/>
      <sz val="9"/>
      <name val="Arial"/>
      <family val="2"/>
    </font>
    <font>
      <vertAlign val="superscript"/>
      <sz val="10"/>
      <name val="Arial"/>
      <family val="2"/>
    </font>
    <font>
      <b/>
      <sz val="11"/>
      <name val="Calibri"/>
      <family val="2"/>
      <scheme val="minor"/>
    </font>
    <font>
      <sz val="10"/>
      <color rgb="FFA6A6A6"/>
      <name val="Arial"/>
      <family val="2"/>
    </font>
    <font>
      <i/>
      <sz val="10"/>
      <color rgb="FFA6A6A6"/>
      <name val="Arial"/>
      <family val="2"/>
    </font>
    <font>
      <b/>
      <sz val="10"/>
      <color rgb="FF000000"/>
      <name val="Arial"/>
      <family val="2"/>
    </font>
    <font>
      <sz val="9"/>
      <color theme="1"/>
      <name val="Arial"/>
      <family val="2"/>
    </font>
    <font>
      <b/>
      <sz val="9"/>
      <color rgb="FF00B0F0"/>
      <name val="Arial"/>
      <family val="2"/>
    </font>
    <font>
      <sz val="9"/>
      <color rgb="FF00B0F0"/>
      <name val="Arial"/>
      <family val="2"/>
    </font>
    <font>
      <b/>
      <sz val="9"/>
      <color theme="1"/>
      <name val="Arial"/>
      <family val="2"/>
    </font>
    <font>
      <sz val="10"/>
      <name val="Calibri"/>
      <family val="2"/>
      <scheme val="minor"/>
    </font>
    <font>
      <b/>
      <vertAlign val="subscript"/>
      <sz val="10"/>
      <color rgb="FF000000"/>
      <name val="Arial"/>
      <family val="2"/>
    </font>
    <font>
      <sz val="10"/>
      <color rgb="FF243F60"/>
      <name val="Arial"/>
      <family val="2"/>
    </font>
    <font>
      <sz val="11"/>
      <color theme="1"/>
      <name val="Fortuna"/>
    </font>
    <font>
      <vertAlign val="superscript"/>
      <sz val="10"/>
      <color theme="1"/>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53">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rgb="FF000000"/>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66">
    <xf numFmtId="0" fontId="0" fillId="0" borderId="0"/>
    <xf numFmtId="0" fontId="13" fillId="0" borderId="0"/>
    <xf numFmtId="0" fontId="14" fillId="0" borderId="0" applyNumberFormat="0" applyFill="0" applyBorder="0" applyAlignment="0" applyProtection="0">
      <alignment vertical="top"/>
      <protection locked="0"/>
    </xf>
    <xf numFmtId="0" fontId="13" fillId="0" borderId="0"/>
    <xf numFmtId="0" fontId="13" fillId="0" borderId="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9" applyNumberFormat="0" applyAlignment="0" applyProtection="0"/>
    <xf numFmtId="0" fontId="23" fillId="7" borderId="10" applyNumberFormat="0" applyAlignment="0" applyProtection="0"/>
    <xf numFmtId="0" fontId="24" fillId="7" borderId="9" applyNumberFormat="0" applyAlignment="0" applyProtection="0"/>
    <xf numFmtId="0" fontId="25" fillId="0" borderId="11" applyNumberFormat="0" applyFill="0" applyAlignment="0" applyProtection="0"/>
    <xf numFmtId="0" fontId="26" fillId="8" borderId="12"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4" applyNumberFormat="0" applyFill="0" applyAlignment="0" applyProtection="0"/>
    <xf numFmtId="0" fontId="30"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30" fillId="33" borderId="0" applyNumberFormat="0" applyBorder="0" applyAlignment="0" applyProtection="0"/>
    <xf numFmtId="0" fontId="12" fillId="0" borderId="0"/>
    <xf numFmtId="0" fontId="12" fillId="9" borderId="13" applyNumberFormat="0" applyFont="0" applyAlignment="0" applyProtection="0"/>
    <xf numFmtId="0" fontId="11" fillId="0" borderId="0"/>
    <xf numFmtId="0" fontId="11" fillId="9" borderId="13" applyNumberFormat="0" applyFont="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9" fontId="32" fillId="0" borderId="0" applyFont="0" applyFill="0" applyBorder="0" applyAlignment="0" applyProtection="0"/>
    <xf numFmtId="0" fontId="13" fillId="0" borderId="0"/>
    <xf numFmtId="0" fontId="8" fillId="0" borderId="0"/>
    <xf numFmtId="0" fontId="33" fillId="0" borderId="0"/>
    <xf numFmtId="0" fontId="34" fillId="0" borderId="0" applyNumberFormat="0" applyFill="0" applyBorder="0" applyAlignment="0" applyProtection="0"/>
    <xf numFmtId="0" fontId="35" fillId="5" borderId="0" applyNumberFormat="0" applyBorder="0" applyAlignment="0" applyProtection="0"/>
    <xf numFmtId="0" fontId="8" fillId="9" borderId="13"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7" fillId="0" borderId="0"/>
    <xf numFmtId="0" fontId="33"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3" applyNumberFormat="0" applyFont="0" applyAlignment="0" applyProtection="0"/>
    <xf numFmtId="0" fontId="4" fillId="0" borderId="0"/>
    <xf numFmtId="0" fontId="4" fillId="9" borderId="13"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3"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9" borderId="13"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cellStyleXfs>
  <cellXfs count="362">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3" fillId="0" borderId="0" xfId="0" applyFont="1" applyAlignment="1">
      <alignment horizontal="center"/>
    </xf>
    <xf numFmtId="0" fontId="53" fillId="0" borderId="0" xfId="0" applyFont="1"/>
    <xf numFmtId="0" fontId="43" fillId="0" borderId="0" xfId="0" applyFont="1"/>
    <xf numFmtId="0" fontId="56" fillId="0" borderId="0" xfId="0" applyFont="1" applyAlignment="1">
      <alignment horizontal="center"/>
    </xf>
    <xf numFmtId="0" fontId="56" fillId="0" borderId="0" xfId="101" applyFont="1" applyFill="1" applyBorder="1" applyAlignment="1">
      <alignment horizontal="center" vertical="center" wrapText="1"/>
    </xf>
    <xf numFmtId="0" fontId="27" fillId="0" borderId="0" xfId="0" applyFont="1" applyAlignment="1">
      <alignment horizontal="center"/>
    </xf>
    <xf numFmtId="0" fontId="57" fillId="0" borderId="0" xfId="0" applyFont="1" applyAlignment="1">
      <alignment horizontal="center"/>
    </xf>
    <xf numFmtId="0" fontId="27" fillId="0" borderId="0" xfId="0" applyFont="1" applyFill="1" applyBorder="1" applyAlignment="1">
      <alignment horizontal="center"/>
    </xf>
    <xf numFmtId="0" fontId="57" fillId="0" borderId="0" xfId="0" applyFont="1" applyFill="1" applyBorder="1" applyAlignment="1">
      <alignment horizontal="center"/>
    </xf>
    <xf numFmtId="0" fontId="6" fillId="0" borderId="0" xfId="0" applyFont="1"/>
    <xf numFmtId="0" fontId="6" fillId="0" borderId="0" xfId="0" applyFont="1" applyBorder="1" applyAlignment="1">
      <alignment horizontal="center"/>
    </xf>
    <xf numFmtId="0" fontId="6" fillId="0" borderId="0" xfId="0" applyFont="1" applyAlignment="1">
      <alignment horizontal="center"/>
    </xf>
    <xf numFmtId="0" fontId="6" fillId="0" borderId="0" xfId="0" applyFont="1" applyBorder="1"/>
    <xf numFmtId="0" fontId="6" fillId="0" borderId="0" xfId="101" applyFont="1" applyBorder="1" applyAlignment="1">
      <alignment horizontal="center"/>
    </xf>
    <xf numFmtId="0" fontId="6" fillId="36" borderId="0" xfId="0" applyFont="1" applyFill="1" applyBorder="1" applyAlignment="1">
      <alignment horizontal="center"/>
    </xf>
    <xf numFmtId="0" fontId="6" fillId="0" borderId="0" xfId="0" applyFont="1" applyFill="1" applyBorder="1" applyAlignment="1">
      <alignment horizontal="center"/>
    </xf>
    <xf numFmtId="0" fontId="56" fillId="0" borderId="0" xfId="101" applyFont="1" applyBorder="1" applyAlignment="1">
      <alignment horizontal="center"/>
    </xf>
    <xf numFmtId="0" fontId="27" fillId="0" borderId="0" xfId="101" applyFont="1" applyBorder="1" applyAlignment="1">
      <alignment horizontal="center"/>
    </xf>
    <xf numFmtId="0" fontId="57" fillId="0" borderId="0" xfId="101" applyFont="1" applyBorder="1" applyAlignment="1">
      <alignment horizontal="center"/>
    </xf>
    <xf numFmtId="49" fontId="13" fillId="34" borderId="0" xfId="0" applyNumberFormat="1" applyFont="1" applyFill="1" applyAlignment="1" applyProtection="1">
      <alignment horizontal="right" wrapText="1"/>
    </xf>
    <xf numFmtId="0" fontId="36" fillId="34" borderId="0" xfId="0" applyFont="1" applyFill="1" applyAlignment="1" applyProtection="1">
      <alignment wrapText="1"/>
    </xf>
    <xf numFmtId="0" fontId="45" fillId="34" borderId="0" xfId="0" applyFont="1" applyFill="1" applyAlignment="1" applyProtection="1">
      <alignment horizontal="left" vertical="top"/>
    </xf>
    <xf numFmtId="0" fontId="71" fillId="34" borderId="0" xfId="0" applyFont="1" applyFill="1" applyAlignment="1" applyProtection="1">
      <alignment vertical="top" wrapText="1"/>
    </xf>
    <xf numFmtId="0" fontId="45" fillId="0" borderId="0" xfId="0" applyFont="1" applyFill="1" applyAlignment="1" applyProtection="1">
      <alignment horizontal="left" vertical="top"/>
    </xf>
    <xf numFmtId="0" fontId="45" fillId="0" borderId="0" xfId="0" applyFont="1" applyAlignment="1" applyProtection="1">
      <alignment horizontal="left" vertical="top"/>
    </xf>
    <xf numFmtId="0" fontId="46" fillId="35" borderId="0" xfId="0" applyFont="1" applyFill="1" applyBorder="1" applyAlignment="1">
      <alignment vertical="center" wrapText="1"/>
    </xf>
    <xf numFmtId="0" fontId="13" fillId="35" borderId="0" xfId="0" applyFont="1" applyFill="1" applyBorder="1" applyAlignment="1">
      <alignment vertical="center" wrapText="1"/>
    </xf>
    <xf numFmtId="0" fontId="61" fillId="34" borderId="0" xfId="0" applyFont="1" applyFill="1" applyAlignment="1" applyProtection="1">
      <alignment vertical="top" wrapText="1"/>
    </xf>
    <xf numFmtId="0" fontId="61" fillId="35" borderId="0" xfId="0" applyFont="1" applyFill="1" applyAlignment="1" applyProtection="1">
      <alignment vertical="center" wrapText="1"/>
    </xf>
    <xf numFmtId="0" fontId="73" fillId="34" borderId="0" xfId="0" applyFont="1" applyFill="1" applyAlignment="1" applyProtection="1">
      <alignment vertical="top" wrapText="1"/>
    </xf>
    <xf numFmtId="0" fontId="41" fillId="34" borderId="0" xfId="0" applyFont="1" applyFill="1" applyAlignment="1" applyProtection="1">
      <alignment vertical="top" wrapText="1"/>
    </xf>
    <xf numFmtId="0" fontId="45" fillId="34" borderId="0" xfId="0" applyFont="1" applyFill="1" applyAlignment="1" applyProtection="1">
      <alignment horizontal="left" vertical="top" wrapText="1"/>
    </xf>
    <xf numFmtId="0" fontId="39" fillId="34" borderId="0" xfId="0" applyFont="1" applyFill="1" applyAlignment="1" applyProtection="1">
      <alignment vertical="top" wrapText="1"/>
    </xf>
    <xf numFmtId="0" fontId="45" fillId="0" borderId="0" xfId="0" applyFont="1" applyFill="1" applyAlignment="1" applyProtection="1">
      <alignment horizontal="left" vertical="top" wrapText="1"/>
    </xf>
    <xf numFmtId="0" fontId="2" fillId="34" borderId="0" xfId="0" applyFont="1" applyFill="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2" fillId="0" borderId="0" xfId="0" applyFont="1" applyFill="1" applyAlignment="1" applyProtection="1">
      <alignment horizontal="left" vertical="top" wrapText="1"/>
    </xf>
    <xf numFmtId="0" fontId="2" fillId="0" borderId="0" xfId="0" applyFont="1" applyAlignment="1" applyProtection="1">
      <alignment horizontal="left" vertical="top" wrapText="1"/>
    </xf>
    <xf numFmtId="0" fontId="74" fillId="0" borderId="0" xfId="45" applyFont="1" applyAlignment="1">
      <alignment horizontal="left" vertical="top"/>
    </xf>
    <xf numFmtId="0" fontId="74" fillId="0" borderId="0" xfId="61" applyFont="1" applyAlignment="1">
      <alignment horizontal="left" vertical="top"/>
    </xf>
    <xf numFmtId="0" fontId="74" fillId="0" borderId="0" xfId="47" applyFont="1" applyAlignment="1">
      <alignment horizontal="left" vertical="top"/>
    </xf>
    <xf numFmtId="0" fontId="0" fillId="0" borderId="0" xfId="0" applyAlignment="1">
      <alignment horizontal="left" vertical="top"/>
    </xf>
    <xf numFmtId="0" fontId="67" fillId="0" borderId="0" xfId="0" applyFont="1" applyFill="1" applyBorder="1" applyAlignment="1" applyProtection="1">
      <alignment horizontal="left" vertical="top"/>
    </xf>
    <xf numFmtId="0" fontId="13" fillId="0" borderId="0" xfId="0" applyFont="1" applyBorder="1" applyAlignment="1" applyProtection="1">
      <alignment horizontal="left" vertical="top" wrapText="1"/>
    </xf>
    <xf numFmtId="0" fontId="46" fillId="0" borderId="0" xfId="0" applyFont="1" applyAlignment="1" applyProtection="1">
      <alignment horizontal="left" vertical="top"/>
    </xf>
    <xf numFmtId="0" fontId="46" fillId="0" borderId="16" xfId="0" applyFont="1" applyBorder="1" applyAlignment="1" applyProtection="1">
      <alignment horizontal="left" vertical="top"/>
    </xf>
    <xf numFmtId="0" fontId="13" fillId="0" borderId="0" xfId="102" applyFont="1" applyFill="1" applyAlignment="1">
      <alignment horizontal="left" vertical="top"/>
    </xf>
    <xf numFmtId="0" fontId="31" fillId="0" borderId="0" xfId="79" applyFont="1" applyAlignment="1">
      <alignment horizontal="left" vertical="top"/>
    </xf>
    <xf numFmtId="0" fontId="54" fillId="0" borderId="0" xfId="79" applyFont="1" applyAlignment="1">
      <alignment horizontal="left" vertical="top"/>
    </xf>
    <xf numFmtId="0" fontId="38" fillId="0" borderId="0" xfId="79" applyFont="1" applyAlignment="1">
      <alignment horizontal="left" vertical="top"/>
    </xf>
    <xf numFmtId="0" fontId="31" fillId="2" borderId="0" xfId="79" applyFont="1" applyFill="1" applyAlignment="1" applyProtection="1">
      <alignment horizontal="left" vertical="top"/>
      <protection locked="0"/>
    </xf>
    <xf numFmtId="165" fontId="31" fillId="2" borderId="0" xfId="79" applyNumberFormat="1" applyFont="1" applyFill="1" applyAlignment="1" applyProtection="1">
      <alignment horizontal="left" vertical="top"/>
      <protection locked="0"/>
    </xf>
    <xf numFmtId="0" fontId="50" fillId="0" borderId="0" xfId="0" applyFont="1" applyAlignment="1" applyProtection="1">
      <alignment horizontal="left" vertical="top"/>
    </xf>
    <xf numFmtId="0" fontId="13" fillId="0" borderId="0" xfId="0" applyFont="1" applyAlignment="1" applyProtection="1">
      <alignment horizontal="left" vertical="top"/>
    </xf>
    <xf numFmtId="0" fontId="49" fillId="0" borderId="0" xfId="0" applyFont="1" applyAlignment="1" applyProtection="1">
      <alignment horizontal="left" vertical="top"/>
    </xf>
    <xf numFmtId="0" fontId="64" fillId="0" borderId="0" xfId="0" applyFont="1" applyAlignment="1" applyProtection="1">
      <alignment horizontal="left" vertical="top"/>
    </xf>
    <xf numFmtId="0" fontId="70" fillId="0" borderId="0" xfId="0" applyFont="1" applyAlignment="1" applyProtection="1">
      <alignment horizontal="left" vertical="top"/>
    </xf>
    <xf numFmtId="0" fontId="43" fillId="0" borderId="0" xfId="0" applyFont="1" applyAlignment="1" applyProtection="1">
      <alignment horizontal="left" vertical="top"/>
    </xf>
    <xf numFmtId="0" fontId="47" fillId="0" borderId="0" xfId="79" applyFont="1" applyAlignment="1">
      <alignment horizontal="left" vertical="top"/>
    </xf>
    <xf numFmtId="0" fontId="47" fillId="0" borderId="0" xfId="102" applyFont="1" applyAlignment="1">
      <alignment horizontal="left" vertical="top"/>
    </xf>
    <xf numFmtId="0" fontId="50" fillId="0" borderId="0" xfId="102" applyFont="1" applyAlignment="1">
      <alignment horizontal="left" vertical="top"/>
    </xf>
    <xf numFmtId="0" fontId="13" fillId="0" borderId="0" xfId="102" applyFont="1" applyAlignment="1">
      <alignment horizontal="left" vertical="top"/>
    </xf>
    <xf numFmtId="0" fontId="13" fillId="0" borderId="0" xfId="79" applyFont="1" applyAlignment="1">
      <alignment horizontal="left" vertical="top"/>
    </xf>
    <xf numFmtId="0" fontId="48" fillId="0" borderId="0" xfId="79" applyFont="1" applyAlignment="1">
      <alignment horizontal="left" vertical="top"/>
    </xf>
    <xf numFmtId="0" fontId="13" fillId="2" borderId="0" xfId="79" applyFont="1" applyFill="1" applyAlignment="1" applyProtection="1">
      <alignment horizontal="left" vertical="top"/>
      <protection locked="0"/>
    </xf>
    <xf numFmtId="165" fontId="13" fillId="2" borderId="0" xfId="79" applyNumberFormat="1" applyFont="1" applyFill="1" applyAlignment="1" applyProtection="1">
      <alignment horizontal="left" vertical="top"/>
      <protection locked="0"/>
    </xf>
    <xf numFmtId="0" fontId="50" fillId="0" borderId="0" xfId="102" applyFont="1" applyFill="1" applyAlignment="1">
      <alignment horizontal="left" vertical="top"/>
    </xf>
    <xf numFmtId="0" fontId="13" fillId="0" borderId="0" xfId="0" applyFont="1" applyFill="1" applyAlignment="1" applyProtection="1">
      <alignment horizontal="left" vertical="top"/>
    </xf>
    <xf numFmtId="0" fontId="13" fillId="0" borderId="0" xfId="79" applyFont="1" applyFill="1" applyAlignment="1">
      <alignment horizontal="left" vertical="top"/>
    </xf>
    <xf numFmtId="0" fontId="13" fillId="0" borderId="0" xfId="79" applyFont="1" applyFill="1" applyAlignment="1" applyProtection="1">
      <alignment horizontal="left" vertical="top"/>
      <protection locked="0"/>
    </xf>
    <xf numFmtId="0" fontId="31" fillId="0" borderId="0" xfId="79" applyFont="1" applyFill="1" applyAlignment="1">
      <alignment horizontal="left" vertical="top"/>
    </xf>
    <xf numFmtId="0" fontId="50" fillId="0" borderId="0" xfId="0" applyFont="1" applyAlignment="1">
      <alignment horizontal="left" vertical="top"/>
    </xf>
    <xf numFmtId="0" fontId="45" fillId="0" borderId="0" xfId="102" applyFont="1" applyAlignment="1">
      <alignment horizontal="left" vertical="top"/>
    </xf>
    <xf numFmtId="0" fontId="45" fillId="0" borderId="0" xfId="79" applyFont="1" applyAlignment="1">
      <alignment horizontal="left" vertical="top"/>
    </xf>
    <xf numFmtId="0" fontId="3" fillId="0" borderId="0" xfId="79" applyFont="1" applyAlignment="1">
      <alignment horizontal="left" vertical="top"/>
    </xf>
    <xf numFmtId="0" fontId="45" fillId="0" borderId="0" xfId="79" applyFont="1" applyFill="1" applyAlignment="1">
      <alignment horizontal="left" vertical="top"/>
    </xf>
    <xf numFmtId="0" fontId="74" fillId="2" borderId="0" xfId="45" applyFont="1" applyFill="1" applyAlignment="1" applyProtection="1">
      <alignment horizontal="left" vertical="top"/>
      <protection locked="0"/>
    </xf>
    <xf numFmtId="0" fontId="75" fillId="0" borderId="0" xfId="61" applyFont="1" applyAlignment="1">
      <alignment horizontal="left" vertical="top"/>
    </xf>
    <xf numFmtId="14" fontId="74" fillId="0" borderId="0" xfId="47" applyNumberFormat="1" applyFont="1" applyAlignment="1">
      <alignment horizontal="left" vertical="top"/>
    </xf>
    <xf numFmtId="165" fontId="74" fillId="2" borderId="0" xfId="45" applyNumberFormat="1" applyFont="1" applyFill="1" applyAlignment="1" applyProtection="1">
      <alignment horizontal="left" vertical="top"/>
      <protection locked="0"/>
    </xf>
    <xf numFmtId="14" fontId="76" fillId="0" borderId="0" xfId="61" applyNumberFormat="1" applyFont="1" applyAlignment="1">
      <alignment horizontal="left" vertical="top"/>
    </xf>
    <xf numFmtId="0" fontId="76" fillId="0" borderId="0" xfId="47" applyFont="1" applyAlignment="1">
      <alignment horizontal="left" vertical="top"/>
    </xf>
    <xf numFmtId="0" fontId="76" fillId="0" borderId="0" xfId="45" applyFont="1" applyAlignment="1">
      <alignment horizontal="left" vertical="top"/>
    </xf>
    <xf numFmtId="0" fontId="76" fillId="0" borderId="0" xfId="61" applyFont="1" applyAlignment="1">
      <alignment horizontal="left" vertical="top"/>
    </xf>
    <xf numFmtId="0" fontId="74" fillId="0" borderId="0" xfId="45" applyFont="1" applyFill="1" applyAlignment="1">
      <alignment horizontal="left" vertical="top"/>
    </xf>
    <xf numFmtId="0" fontId="75" fillId="0" borderId="0" xfId="47" applyFont="1" applyAlignment="1">
      <alignment horizontal="left" vertical="top"/>
    </xf>
    <xf numFmtId="1" fontId="67" fillId="0" borderId="0" xfId="45" applyNumberFormat="1" applyFont="1" applyFill="1" applyAlignment="1">
      <alignment horizontal="left" vertical="top"/>
    </xf>
    <xf numFmtId="0" fontId="67" fillId="0" borderId="0" xfId="45" applyFont="1" applyFill="1" applyAlignment="1">
      <alignment horizontal="left" vertical="top"/>
    </xf>
    <xf numFmtId="0" fontId="67" fillId="0" borderId="0" xfId="45" applyFont="1" applyAlignment="1">
      <alignment horizontal="left" vertical="top"/>
    </xf>
    <xf numFmtId="0" fontId="13" fillId="0" borderId="0" xfId="0" applyFont="1" applyAlignment="1">
      <alignment horizontal="left" vertical="top"/>
    </xf>
    <xf numFmtId="0" fontId="13" fillId="0" borderId="0" xfId="0" applyFont="1" applyAlignment="1" applyProtection="1">
      <alignment horizontal="left" vertical="top"/>
      <protection locked="0"/>
    </xf>
    <xf numFmtId="0" fontId="45" fillId="0" borderId="0" xfId="0" applyFont="1" applyAlignment="1">
      <alignment horizontal="left" vertical="top"/>
    </xf>
    <xf numFmtId="0" fontId="0" fillId="0" borderId="0"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26" xfId="0" applyBorder="1" applyAlignment="1">
      <alignment horizontal="left" vertical="top"/>
    </xf>
    <xf numFmtId="0" fontId="0" fillId="0" borderId="2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0" fontId="0" fillId="0" borderId="30" xfId="0" applyBorder="1" applyAlignment="1">
      <alignment horizontal="left" vertical="top"/>
    </xf>
    <xf numFmtId="0" fontId="0" fillId="0" borderId="31" xfId="0" applyBorder="1" applyAlignment="1">
      <alignment horizontal="left" vertical="top"/>
    </xf>
    <xf numFmtId="0" fontId="58" fillId="0" borderId="0" xfId="0" applyFont="1" applyBorder="1" applyAlignment="1">
      <alignment horizontal="left" vertical="top"/>
    </xf>
    <xf numFmtId="0" fontId="48" fillId="0" borderId="0" xfId="0" applyFont="1" applyAlignment="1" applyProtection="1">
      <alignment horizontal="left" vertical="top"/>
    </xf>
    <xf numFmtId="0" fontId="29" fillId="0" borderId="0" xfId="0" applyFont="1" applyAlignment="1" applyProtection="1">
      <alignment horizontal="left" vertical="top"/>
    </xf>
    <xf numFmtId="0" fontId="7" fillId="2" borderId="0" xfId="0" applyFont="1" applyFill="1" applyAlignment="1" applyProtection="1">
      <alignment horizontal="left" vertical="top"/>
      <protection locked="0"/>
    </xf>
    <xf numFmtId="0" fontId="7" fillId="0" borderId="0" xfId="0" applyFont="1" applyAlignment="1" applyProtection="1">
      <alignment horizontal="left" vertical="top"/>
    </xf>
    <xf numFmtId="165" fontId="7" fillId="2" borderId="0" xfId="0" applyNumberFormat="1" applyFont="1" applyFill="1" applyAlignment="1" applyProtection="1">
      <alignment horizontal="left" vertical="top"/>
      <protection locked="0"/>
    </xf>
    <xf numFmtId="14" fontId="45" fillId="0" borderId="0" xfId="0" applyNumberFormat="1" applyFont="1" applyAlignment="1" applyProtection="1">
      <alignment horizontal="left" vertical="top"/>
    </xf>
    <xf numFmtId="0" fontId="52" fillId="0" borderId="0" xfId="0" applyFont="1" applyAlignment="1" applyProtection="1">
      <alignment horizontal="left" vertical="top"/>
    </xf>
    <xf numFmtId="0" fontId="55" fillId="0" borderId="0" xfId="0" applyFont="1" applyAlignment="1" applyProtection="1">
      <alignment horizontal="left" vertical="top"/>
    </xf>
    <xf numFmtId="0" fontId="31" fillId="0" borderId="0" xfId="0" applyFont="1" applyAlignment="1" applyProtection="1">
      <alignment horizontal="left" vertical="top"/>
    </xf>
    <xf numFmtId="14" fontId="13" fillId="0" borderId="0" xfId="0" applyNumberFormat="1" applyFont="1" applyAlignment="1" applyProtection="1">
      <alignment horizontal="left" vertical="top"/>
    </xf>
    <xf numFmtId="0" fontId="61" fillId="0" borderId="0" xfId="0" applyFont="1" applyAlignment="1" applyProtection="1">
      <alignment horizontal="left" vertical="top"/>
    </xf>
    <xf numFmtId="0" fontId="5" fillId="0" borderId="0" xfId="0" applyFont="1" applyAlignment="1" applyProtection="1">
      <alignment horizontal="left" vertical="top"/>
    </xf>
    <xf numFmtId="14" fontId="45" fillId="0" borderId="0" xfId="0" applyNumberFormat="1" applyFont="1" applyFill="1" applyAlignment="1" applyProtection="1">
      <alignment horizontal="left" vertical="top"/>
      <protection locked="0"/>
    </xf>
    <xf numFmtId="0" fontId="45" fillId="0" borderId="0" xfId="0" applyFont="1" applyFill="1" applyBorder="1" applyAlignment="1" applyProtection="1">
      <alignment horizontal="left" vertical="top"/>
    </xf>
    <xf numFmtId="0" fontId="48" fillId="0" borderId="0" xfId="0" applyFont="1" applyFill="1" applyBorder="1" applyAlignment="1" applyProtection="1">
      <alignment horizontal="left" vertical="top"/>
    </xf>
    <xf numFmtId="0" fontId="48" fillId="0" borderId="0" xfId="0" applyFont="1" applyBorder="1" applyAlignment="1" applyProtection="1">
      <alignment horizontal="left" vertical="top"/>
    </xf>
    <xf numFmtId="0" fontId="45" fillId="0" borderId="0" xfId="0" applyFont="1" applyBorder="1" applyAlignment="1" applyProtection="1">
      <alignment horizontal="left" vertical="top"/>
    </xf>
    <xf numFmtId="0" fontId="62" fillId="0"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48" fillId="0" borderId="0" xfId="0" applyFont="1" applyFill="1" applyAlignment="1" applyProtection="1">
      <alignment horizontal="left" vertical="top"/>
    </xf>
    <xf numFmtId="0" fontId="60" fillId="0" borderId="0" xfId="0" applyFont="1" applyAlignment="1" applyProtection="1">
      <alignment horizontal="left" vertical="top" wrapText="1"/>
    </xf>
    <xf numFmtId="0" fontId="59" fillId="0" borderId="0" xfId="0" applyFont="1" applyAlignment="1" applyProtection="1">
      <alignment horizontal="left" vertical="top" wrapText="1"/>
    </xf>
    <xf numFmtId="0" fontId="65" fillId="0" borderId="0" xfId="0" applyFont="1" applyAlignment="1" applyProtection="1">
      <alignment horizontal="left" vertical="top"/>
    </xf>
    <xf numFmtId="0" fontId="48" fillId="0" borderId="0" xfId="0" applyFont="1" applyAlignment="1">
      <alignment horizontal="left" vertical="top"/>
    </xf>
    <xf numFmtId="0" fontId="46" fillId="0" borderId="0" xfId="0" applyFont="1" applyAlignment="1" applyProtection="1">
      <alignment horizontal="left" vertical="top" wrapText="1"/>
    </xf>
    <xf numFmtId="0" fontId="13" fillId="0" borderId="0" xfId="0" applyFont="1" applyBorder="1" applyAlignment="1" applyProtection="1">
      <alignment horizontal="left" vertical="top"/>
    </xf>
    <xf numFmtId="0" fontId="46" fillId="0" borderId="0" xfId="0" applyFont="1" applyBorder="1" applyAlignment="1" applyProtection="1">
      <alignment horizontal="left" vertical="top" wrapText="1"/>
    </xf>
    <xf numFmtId="0" fontId="60" fillId="0" borderId="0" xfId="0" applyFont="1" applyBorder="1" applyAlignment="1" applyProtection="1">
      <alignment horizontal="left" vertical="top" wrapText="1"/>
    </xf>
    <xf numFmtId="0" fontId="49" fillId="0" borderId="0" xfId="0" applyFont="1" applyBorder="1" applyAlignment="1" applyProtection="1">
      <alignment horizontal="left" vertical="top"/>
    </xf>
    <xf numFmtId="0" fontId="46" fillId="0" borderId="0" xfId="0" applyFont="1" applyBorder="1" applyAlignment="1" applyProtection="1">
      <alignment horizontal="left" vertical="top"/>
    </xf>
    <xf numFmtId="0" fontId="45" fillId="0" borderId="0" xfId="0" applyFont="1" applyBorder="1" applyAlignment="1">
      <alignment horizontal="left" vertical="top"/>
    </xf>
    <xf numFmtId="0" fontId="66" fillId="0" borderId="0" xfId="0" applyFont="1" applyAlignment="1" applyProtection="1">
      <alignment horizontal="left" vertical="top"/>
    </xf>
    <xf numFmtId="0" fontId="13" fillId="0" borderId="0" xfId="0" applyFont="1" applyFill="1" applyAlignment="1" applyProtection="1">
      <alignment horizontal="left" vertical="top"/>
      <protection locked="0"/>
    </xf>
    <xf numFmtId="0" fontId="46" fillId="0" borderId="0" xfId="0" applyFont="1" applyFill="1" applyAlignment="1" applyProtection="1">
      <alignment horizontal="left" vertical="top"/>
    </xf>
    <xf numFmtId="0" fontId="65" fillId="0" borderId="0" xfId="0" applyFont="1" applyFill="1" applyAlignment="1" applyProtection="1">
      <alignment horizontal="left" vertical="top"/>
    </xf>
    <xf numFmtId="0" fontId="46" fillId="0" borderId="19" xfId="0" applyFont="1" applyBorder="1" applyAlignment="1" applyProtection="1">
      <alignment horizontal="left" vertical="top"/>
    </xf>
    <xf numFmtId="0" fontId="46" fillId="0" borderId="15" xfId="0" applyFont="1" applyBorder="1" applyAlignment="1" applyProtection="1">
      <alignment horizontal="left" vertical="top" wrapText="1"/>
    </xf>
    <xf numFmtId="0" fontId="46" fillId="0" borderId="20" xfId="0" applyFont="1" applyBorder="1" applyAlignment="1" applyProtection="1">
      <alignment horizontal="left" vertical="top" wrapText="1"/>
    </xf>
    <xf numFmtId="0" fontId="13" fillId="0" borderId="39" xfId="0" applyFont="1" applyBorder="1" applyAlignment="1" applyProtection="1">
      <alignment horizontal="left" vertical="top"/>
    </xf>
    <xf numFmtId="0" fontId="45" fillId="0" borderId="17" xfId="0" applyFont="1" applyBorder="1" applyAlignment="1">
      <alignment horizontal="left" vertical="top"/>
    </xf>
    <xf numFmtId="0" fontId="13" fillId="0" borderId="46" xfId="0" applyFont="1" applyBorder="1" applyAlignment="1" applyProtection="1">
      <alignment horizontal="left" vertical="top"/>
    </xf>
    <xf numFmtId="0" fontId="45" fillId="0" borderId="3" xfId="0" applyFont="1" applyBorder="1" applyAlignment="1">
      <alignment horizontal="left" vertical="top"/>
    </xf>
    <xf numFmtId="0" fontId="13" fillId="0" borderId="20" xfId="0" applyFont="1" applyBorder="1" applyAlignment="1" applyProtection="1">
      <alignment horizontal="left" vertical="top"/>
    </xf>
    <xf numFmtId="0" fontId="13" fillId="0" borderId="19" xfId="0" applyFont="1" applyBorder="1" applyAlignment="1" applyProtection="1">
      <alignment horizontal="left" vertical="top"/>
    </xf>
    <xf numFmtId="0" fontId="49" fillId="0" borderId="0" xfId="0" applyFont="1" applyFill="1" applyAlignment="1" applyProtection="1">
      <alignment horizontal="left" vertical="top"/>
    </xf>
    <xf numFmtId="0" fontId="45" fillId="0" borderId="0" xfId="0" applyFont="1" applyFill="1" applyAlignment="1">
      <alignment horizontal="left" vertical="top"/>
    </xf>
    <xf numFmtId="0" fontId="60" fillId="0" borderId="0" xfId="0" applyFont="1" applyFill="1" applyAlignment="1" applyProtection="1">
      <alignment horizontal="left" vertical="top" wrapText="1"/>
    </xf>
    <xf numFmtId="0" fontId="13" fillId="0" borderId="23" xfId="0" applyFont="1" applyBorder="1" applyAlignment="1" applyProtection="1">
      <alignment horizontal="left" vertical="top"/>
    </xf>
    <xf numFmtId="0" fontId="13" fillId="0" borderId="1" xfId="0" applyFont="1" applyBorder="1" applyAlignment="1" applyProtection="1">
      <alignment horizontal="left" vertical="top"/>
    </xf>
    <xf numFmtId="0" fontId="13" fillId="0" borderId="24" xfId="0" applyFont="1" applyBorder="1" applyAlignment="1" applyProtection="1">
      <alignment horizontal="left" vertical="top"/>
    </xf>
    <xf numFmtId="0" fontId="66" fillId="0" borderId="0" xfId="0" applyFont="1" applyAlignment="1" applyProtection="1">
      <alignment horizontal="left" vertical="top" wrapText="1"/>
    </xf>
    <xf numFmtId="0" fontId="49" fillId="0" borderId="0" xfId="0" applyFont="1" applyAlignment="1" applyProtection="1">
      <alignment horizontal="left" vertical="top"/>
      <protection locked="0"/>
    </xf>
    <xf numFmtId="0" fontId="27" fillId="0" borderId="0" xfId="0" applyFont="1" applyAlignment="1" applyProtection="1">
      <alignment horizontal="left" vertical="top"/>
    </xf>
    <xf numFmtId="0" fontId="65" fillId="0" borderId="0" xfId="0" applyFont="1" applyBorder="1" applyAlignment="1" applyProtection="1">
      <alignment horizontal="left" vertical="top"/>
    </xf>
    <xf numFmtId="0" fontId="65" fillId="0" borderId="25" xfId="0" applyFont="1" applyBorder="1" applyAlignment="1" applyProtection="1">
      <alignment horizontal="left" vertical="top"/>
    </xf>
    <xf numFmtId="0" fontId="13" fillId="0" borderId="16" xfId="0" applyFont="1" applyBorder="1" applyAlignment="1" applyProtection="1">
      <alignment horizontal="left" vertical="top"/>
    </xf>
    <xf numFmtId="0" fontId="46" fillId="0" borderId="20" xfId="0" applyFont="1" applyBorder="1" applyAlignment="1" applyProtection="1">
      <alignment horizontal="left" vertical="top"/>
    </xf>
    <xf numFmtId="0" fontId="13" fillId="0" borderId="31" xfId="0" applyFont="1" applyBorder="1" applyAlignment="1" applyProtection="1">
      <alignment horizontal="left" vertical="top"/>
    </xf>
    <xf numFmtId="16" fontId="13" fillId="0" borderId="31" xfId="0" quotePrefix="1" applyNumberFormat="1" applyFont="1" applyBorder="1" applyAlignment="1" applyProtection="1">
      <alignment horizontal="left" vertical="top"/>
    </xf>
    <xf numFmtId="16" fontId="13" fillId="0" borderId="28" xfId="0" quotePrefix="1" applyNumberFormat="1" applyFont="1" applyBorder="1" applyAlignment="1" applyProtection="1">
      <alignment horizontal="left" vertical="top"/>
    </xf>
    <xf numFmtId="0" fontId="13" fillId="0" borderId="29" xfId="0" applyFont="1" applyBorder="1" applyAlignment="1" applyProtection="1">
      <alignment horizontal="left" vertical="top"/>
    </xf>
    <xf numFmtId="0" fontId="48" fillId="2" borderId="0" xfId="79" applyFont="1" applyFill="1" applyAlignment="1" applyProtection="1">
      <alignment horizontal="left" vertical="top"/>
      <protection locked="0"/>
    </xf>
    <xf numFmtId="165" fontId="48" fillId="2" borderId="0" xfId="79" applyNumberFormat="1" applyFont="1" applyFill="1" applyAlignment="1" applyProtection="1">
      <alignment horizontal="left" vertical="top"/>
      <protection locked="0"/>
    </xf>
    <xf numFmtId="0" fontId="50" fillId="0" borderId="0" xfId="0" applyFont="1" applyFill="1" applyAlignment="1">
      <alignment horizontal="left" vertical="top"/>
    </xf>
    <xf numFmtId="0" fontId="48" fillId="0" borderId="0" xfId="79" applyFont="1" applyFill="1" applyAlignment="1">
      <alignment horizontal="left" vertical="top"/>
    </xf>
    <xf numFmtId="0" fontId="63" fillId="0" borderId="0" xfId="102" applyFont="1" applyAlignment="1">
      <alignment horizontal="left" vertical="top"/>
    </xf>
    <xf numFmtId="0" fontId="45" fillId="2" borderId="0" xfId="79" applyFont="1" applyFill="1" applyAlignment="1" applyProtection="1">
      <alignment horizontal="left" vertical="top"/>
      <protection locked="0"/>
    </xf>
    <xf numFmtId="165" fontId="45" fillId="2" borderId="0" xfId="79" applyNumberFormat="1" applyFont="1" applyFill="1" applyAlignment="1" applyProtection="1">
      <alignment horizontal="left" vertical="top"/>
      <protection locked="0"/>
    </xf>
    <xf numFmtId="0" fontId="45" fillId="0" borderId="0" xfId="102" applyFont="1" applyFill="1" applyAlignment="1">
      <alignment horizontal="left" vertical="top"/>
    </xf>
    <xf numFmtId="0" fontId="45" fillId="0" borderId="0" xfId="79" applyFont="1" applyFill="1" applyAlignment="1" applyProtection="1">
      <alignment horizontal="left" vertical="top"/>
      <protection locked="0"/>
    </xf>
    <xf numFmtId="0" fontId="63" fillId="0" borderId="0" xfId="0" applyFont="1" applyAlignment="1">
      <alignment horizontal="left" vertical="top"/>
    </xf>
    <xf numFmtId="0" fontId="13" fillId="0" borderId="0" xfId="0" applyFont="1" applyAlignment="1" applyProtection="1">
      <alignment horizontal="center" vertical="top"/>
      <protection locked="0"/>
    </xf>
    <xf numFmtId="0" fontId="13" fillId="0" borderId="0" xfId="0" applyFont="1" applyAlignment="1" applyProtection="1">
      <alignment horizontal="center" vertical="top"/>
    </xf>
    <xf numFmtId="0" fontId="13" fillId="0" borderId="0" xfId="0" applyFont="1" applyFill="1" applyAlignment="1" applyProtection="1">
      <alignment horizontal="center" vertical="top"/>
      <protection locked="0"/>
    </xf>
    <xf numFmtId="0" fontId="13" fillId="0" borderId="0" xfId="0" applyFont="1" applyFill="1" applyAlignment="1" applyProtection="1">
      <alignment horizontal="center" vertical="top"/>
    </xf>
    <xf numFmtId="0" fontId="13" fillId="0" borderId="0" xfId="0" applyFont="1" applyAlignment="1">
      <alignment vertical="top"/>
    </xf>
    <xf numFmtId="0" fontId="46" fillId="0" borderId="0" xfId="0" applyFont="1" applyAlignment="1" applyProtection="1">
      <alignment vertical="top"/>
    </xf>
    <xf numFmtId="0" fontId="46" fillId="0" borderId="0" xfId="45" applyFont="1" applyAlignment="1">
      <alignment horizontal="left" vertical="top"/>
    </xf>
    <xf numFmtId="0" fontId="46" fillId="0" borderId="0" xfId="0" applyFont="1" applyAlignment="1">
      <alignment horizontal="left" vertical="top"/>
    </xf>
    <xf numFmtId="0" fontId="46" fillId="0" borderId="0" xfId="79" applyFont="1" applyAlignment="1">
      <alignment horizontal="left" vertical="top"/>
    </xf>
    <xf numFmtId="0" fontId="46" fillId="0" borderId="0" xfId="0" applyFont="1" applyAlignment="1" applyProtection="1">
      <alignment horizontal="left" vertical="top"/>
    </xf>
    <xf numFmtId="0" fontId="77" fillId="0" borderId="0" xfId="45" applyFont="1" applyAlignment="1">
      <alignment horizontal="left" vertical="top"/>
    </xf>
    <xf numFmtId="0" fontId="77" fillId="0" borderId="0" xfId="45" applyFont="1" applyFill="1" applyAlignment="1">
      <alignment horizontal="left" vertical="top"/>
    </xf>
    <xf numFmtId="0" fontId="46" fillId="0" borderId="0" xfId="0" applyFont="1" applyAlignment="1" applyProtection="1">
      <alignment horizontal="left" vertical="top"/>
    </xf>
    <xf numFmtId="0" fontId="50" fillId="0" borderId="0" xfId="79" applyFont="1" applyAlignment="1">
      <alignment horizontal="left" vertical="top"/>
    </xf>
    <xf numFmtId="0" fontId="13" fillId="0" borderId="0" xfId="79" applyFont="1" applyAlignment="1" applyProtection="1">
      <alignment horizontal="left" vertical="top"/>
      <protection locked="0"/>
    </xf>
    <xf numFmtId="0" fontId="78" fillId="0" borderId="0" xfId="0" applyFont="1" applyAlignment="1" applyProtection="1">
      <alignment horizontal="left" vertical="top"/>
    </xf>
    <xf numFmtId="0" fontId="45" fillId="2" borderId="0" xfId="0" applyFont="1" applyFill="1" applyAlignment="1" applyProtection="1">
      <alignment horizontal="left" vertical="top"/>
      <protection locked="0"/>
    </xf>
    <xf numFmtId="165" fontId="45" fillId="2" borderId="0" xfId="0" applyNumberFormat="1" applyFont="1" applyFill="1" applyAlignment="1" applyProtection="1">
      <alignment horizontal="left" vertical="top"/>
      <protection locked="0"/>
    </xf>
    <xf numFmtId="14" fontId="45" fillId="0" borderId="0" xfId="0" applyNumberFormat="1" applyFont="1" applyAlignment="1">
      <alignment horizontal="left" vertical="top"/>
    </xf>
    <xf numFmtId="0" fontId="80" fillId="0" borderId="0" xfId="0" applyFont="1" applyAlignment="1">
      <alignment horizontal="left" vertical="top"/>
    </xf>
    <xf numFmtId="0" fontId="46" fillId="0" borderId="0" xfId="0" applyFont="1" applyAlignment="1">
      <alignment vertical="top"/>
    </xf>
    <xf numFmtId="0" fontId="46" fillId="0" borderId="0" xfId="0" applyFont="1" applyFill="1" applyAlignment="1">
      <alignment horizontal="left" vertical="top" wrapText="1"/>
    </xf>
    <xf numFmtId="0" fontId="13" fillId="2" borderId="0" xfId="0" applyFont="1" applyFill="1" applyAlignment="1" applyProtection="1">
      <alignment horizontal="left" vertical="top"/>
      <protection locked="0"/>
    </xf>
    <xf numFmtId="165" fontId="13" fillId="2" borderId="0" xfId="0" applyNumberFormat="1" applyFont="1" applyFill="1" applyAlignment="1" applyProtection="1">
      <alignment horizontal="left" vertical="top"/>
      <protection locked="0"/>
    </xf>
    <xf numFmtId="14" fontId="13" fillId="0" borderId="0" xfId="0" applyNumberFormat="1" applyFont="1" applyAlignment="1">
      <alignment horizontal="left" vertical="top"/>
    </xf>
    <xf numFmtId="0" fontId="46" fillId="0" borderId="0" xfId="0" applyFont="1" applyFill="1" applyAlignment="1">
      <alignment vertical="top"/>
    </xf>
    <xf numFmtId="0" fontId="80" fillId="0" borderId="0" xfId="0" applyFont="1" applyAlignment="1">
      <alignment horizontal="left" vertical="top" wrapText="1"/>
    </xf>
    <xf numFmtId="0" fontId="13" fillId="0" borderId="0" xfId="0" applyFont="1" applyBorder="1" applyAlignment="1">
      <alignment horizontal="left" vertical="top"/>
    </xf>
    <xf numFmtId="0" fontId="46" fillId="0" borderId="0" xfId="0" applyFont="1" applyFill="1" applyAlignment="1">
      <alignment horizontal="left" vertical="top"/>
    </xf>
    <xf numFmtId="0" fontId="13" fillId="0" borderId="35" xfId="1" applyFont="1" applyFill="1" applyBorder="1" applyAlignment="1">
      <alignment horizontal="center" vertical="top"/>
    </xf>
    <xf numFmtId="164" fontId="13" fillId="2" borderId="17" xfId="1" applyNumberFormat="1" applyFont="1" applyFill="1" applyBorder="1" applyAlignment="1" applyProtection="1">
      <alignment horizontal="center" vertical="top"/>
      <protection locked="0"/>
    </xf>
    <xf numFmtId="164" fontId="13" fillId="0" borderId="23" xfId="1" applyNumberFormat="1" applyFont="1" applyFill="1" applyBorder="1" applyAlignment="1">
      <alignment horizontal="center" vertical="top"/>
    </xf>
    <xf numFmtId="0" fontId="13" fillId="0" borderId="17" xfId="0" applyFont="1" applyFill="1" applyBorder="1" applyAlignment="1">
      <alignment horizontal="center" vertical="top"/>
    </xf>
    <xf numFmtId="164" fontId="13" fillId="0" borderId="18" xfId="0" applyNumberFormat="1" applyFont="1" applyFill="1" applyBorder="1" applyAlignment="1">
      <alignment horizontal="center" vertical="top"/>
    </xf>
    <xf numFmtId="0" fontId="13" fillId="0" borderId="36" xfId="1" applyFont="1" applyFill="1" applyBorder="1" applyAlignment="1">
      <alignment horizontal="center" vertical="top"/>
    </xf>
    <xf numFmtId="164" fontId="13" fillId="2" borderId="2" xfId="1" applyNumberFormat="1" applyFont="1" applyFill="1" applyBorder="1" applyAlignment="1" applyProtection="1">
      <alignment horizontal="center" vertical="top"/>
      <protection locked="0"/>
    </xf>
    <xf numFmtId="164" fontId="13" fillId="0" borderId="1" xfId="1" applyNumberFormat="1" applyFont="1" applyFill="1" applyBorder="1" applyAlignment="1">
      <alignment horizontal="center" vertical="top"/>
    </xf>
    <xf numFmtId="0" fontId="13" fillId="0" borderId="2" xfId="0" applyFont="1" applyFill="1" applyBorder="1" applyAlignment="1">
      <alignment horizontal="center" vertical="top"/>
    </xf>
    <xf numFmtId="164" fontId="13" fillId="0" borderId="21" xfId="0" applyNumberFormat="1" applyFont="1" applyFill="1" applyBorder="1" applyAlignment="1">
      <alignment horizontal="center" vertical="top"/>
    </xf>
    <xf numFmtId="0" fontId="13" fillId="0" borderId="37" xfId="1" applyFont="1" applyFill="1" applyBorder="1" applyAlignment="1">
      <alignment horizontal="center" vertical="top"/>
    </xf>
    <xf numFmtId="164" fontId="13" fillId="2" borderId="3" xfId="1" applyNumberFormat="1" applyFont="1" applyFill="1" applyBorder="1" applyAlignment="1" applyProtection="1">
      <alignment horizontal="center" vertical="top"/>
      <protection locked="0"/>
    </xf>
    <xf numFmtId="164" fontId="13" fillId="0" borderId="24" xfId="1" applyNumberFormat="1" applyFont="1" applyFill="1" applyBorder="1" applyAlignment="1">
      <alignment horizontal="center" vertical="top"/>
    </xf>
    <xf numFmtId="0" fontId="13" fillId="0" borderId="3" xfId="0" applyFont="1" applyFill="1" applyBorder="1" applyAlignment="1">
      <alignment horizontal="center" vertical="top"/>
    </xf>
    <xf numFmtId="164" fontId="13" fillId="0" borderId="22" xfId="0" applyNumberFormat="1" applyFont="1" applyFill="1" applyBorder="1" applyAlignment="1">
      <alignment horizontal="center" vertical="top"/>
    </xf>
    <xf numFmtId="0" fontId="73" fillId="2" borderId="34" xfId="0" applyFont="1" applyFill="1" applyBorder="1" applyAlignment="1" applyProtection="1">
      <alignment horizontal="center" vertical="top"/>
      <protection locked="0"/>
    </xf>
    <xf numFmtId="0" fontId="54" fillId="0" borderId="0" xfId="79" applyFont="1" applyAlignment="1">
      <alignment vertical="top"/>
    </xf>
    <xf numFmtId="0" fontId="50" fillId="0" borderId="0" xfId="0" applyFont="1" applyAlignment="1" applyProtection="1">
      <alignment horizontal="center" vertical="top"/>
    </xf>
    <xf numFmtId="0" fontId="64" fillId="0" borderId="0" xfId="0" applyFont="1" applyAlignment="1" applyProtection="1">
      <alignment horizontal="center" vertical="top"/>
    </xf>
    <xf numFmtId="0" fontId="46" fillId="0" borderId="0" xfId="0" applyFont="1" applyAlignment="1" applyProtection="1">
      <alignment horizontal="center" vertical="top"/>
    </xf>
    <xf numFmtId="0" fontId="44" fillId="0" borderId="0" xfId="0" applyFont="1" applyAlignment="1" applyProtection="1">
      <alignment vertical="top" wrapText="1"/>
    </xf>
    <xf numFmtId="0" fontId="45" fillId="0" borderId="0" xfId="0" applyFont="1" applyFill="1" applyBorder="1" applyAlignment="1" applyProtection="1">
      <alignment horizontal="center" vertical="top"/>
    </xf>
    <xf numFmtId="0" fontId="48" fillId="0" borderId="25" xfId="0" applyFont="1" applyBorder="1" applyAlignment="1" applyProtection="1">
      <alignment horizontal="center" vertical="top"/>
    </xf>
    <xf numFmtId="0" fontId="48" fillId="0" borderId="0" xfId="0" applyFont="1" applyFill="1" applyBorder="1" applyAlignment="1" applyProtection="1">
      <alignment horizontal="center" vertical="top"/>
    </xf>
    <xf numFmtId="0" fontId="45" fillId="0" borderId="0" xfId="0" applyFont="1" applyAlignment="1" applyProtection="1">
      <alignment horizontal="center" vertical="top"/>
    </xf>
    <xf numFmtId="0" fontId="48" fillId="2" borderId="15" xfId="0" applyFont="1" applyFill="1" applyBorder="1" applyAlignment="1" applyProtection="1">
      <alignment horizontal="center" vertical="top"/>
      <protection locked="0"/>
    </xf>
    <xf numFmtId="0" fontId="48" fillId="0" borderId="4" xfId="0" applyFont="1" applyBorder="1" applyAlignment="1" applyProtection="1">
      <alignment horizontal="center" vertical="top"/>
    </xf>
    <xf numFmtId="0" fontId="48" fillId="0" borderId="15" xfId="0" applyFont="1" applyBorder="1" applyAlignment="1" applyProtection="1">
      <alignment horizontal="center" vertical="top"/>
    </xf>
    <xf numFmtId="0" fontId="48" fillId="0" borderId="5" xfId="0" applyFont="1" applyBorder="1" applyAlignment="1" applyProtection="1">
      <alignment horizontal="center" vertical="top"/>
    </xf>
    <xf numFmtId="0" fontId="48" fillId="0" borderId="15" xfId="0" applyFont="1" applyFill="1" applyBorder="1" applyAlignment="1" applyProtection="1">
      <alignment horizontal="center" vertical="top"/>
    </xf>
    <xf numFmtId="0" fontId="48" fillId="0" borderId="25" xfId="0" applyFont="1" applyFill="1" applyBorder="1" applyAlignment="1" applyProtection="1">
      <alignment horizontal="center" vertical="top"/>
    </xf>
    <xf numFmtId="0" fontId="45" fillId="2" borderId="23" xfId="0" applyFont="1" applyFill="1" applyBorder="1" applyAlignment="1" applyProtection="1">
      <alignment horizontal="center" vertical="top"/>
      <protection locked="0"/>
    </xf>
    <xf numFmtId="164" fontId="45" fillId="0" borderId="35" xfId="0" applyNumberFormat="1" applyFont="1" applyBorder="1" applyAlignment="1" applyProtection="1">
      <alignment horizontal="center" vertical="top"/>
    </xf>
    <xf numFmtId="0" fontId="45" fillId="2" borderId="2" xfId="0" applyFont="1" applyFill="1" applyBorder="1" applyAlignment="1" applyProtection="1">
      <alignment horizontal="center" vertical="top"/>
      <protection locked="0"/>
    </xf>
    <xf numFmtId="0" fontId="45" fillId="2" borderId="1" xfId="0" applyFont="1" applyFill="1" applyBorder="1" applyAlignment="1" applyProtection="1">
      <alignment horizontal="center" vertical="top"/>
      <protection locked="0"/>
    </xf>
    <xf numFmtId="164" fontId="45" fillId="0" borderId="36" xfId="0" applyNumberFormat="1" applyFont="1" applyBorder="1" applyAlignment="1" applyProtection="1">
      <alignment horizontal="center" vertical="top"/>
    </xf>
    <xf numFmtId="0" fontId="13" fillId="2" borderId="1" xfId="0" applyFont="1" applyFill="1" applyBorder="1" applyAlignment="1" applyProtection="1">
      <alignment horizontal="center" vertical="top"/>
      <protection locked="0"/>
    </xf>
    <xf numFmtId="0" fontId="45" fillId="2" borderId="3" xfId="0" applyFont="1" applyFill="1" applyBorder="1" applyAlignment="1" applyProtection="1">
      <alignment horizontal="center" vertical="top"/>
      <protection locked="0"/>
    </xf>
    <xf numFmtId="0" fontId="45" fillId="2" borderId="24" xfId="0" applyFont="1" applyFill="1" applyBorder="1" applyAlignment="1" applyProtection="1">
      <alignment horizontal="center" vertical="top"/>
      <protection locked="0"/>
    </xf>
    <xf numFmtId="164" fontId="45" fillId="0" borderId="37" xfId="0" applyNumberFormat="1" applyFont="1" applyBorder="1" applyAlignment="1" applyProtection="1">
      <alignment horizontal="center" vertical="top"/>
    </xf>
    <xf numFmtId="0" fontId="48" fillId="0" borderId="0" xfId="0" applyFont="1" applyAlignment="1">
      <alignment horizontal="center" vertical="top"/>
    </xf>
    <xf numFmtId="0" fontId="46" fillId="0" borderId="0" xfId="0" applyFont="1" applyAlignment="1" applyProtection="1">
      <alignment horizontal="center" vertical="top" wrapText="1"/>
    </xf>
    <xf numFmtId="0" fontId="45" fillId="0" borderId="0" xfId="0" applyFont="1" applyAlignment="1">
      <alignment horizontal="center" vertical="top"/>
    </xf>
    <xf numFmtId="0" fontId="13" fillId="0" borderId="0" xfId="0" quotePrefix="1" applyFont="1" applyAlignment="1" applyProtection="1">
      <alignment horizontal="center" vertical="top" wrapText="1"/>
    </xf>
    <xf numFmtId="0" fontId="13" fillId="0" borderId="0" xfId="0" applyFont="1" applyAlignment="1" applyProtection="1">
      <alignment horizontal="center" vertical="top" wrapText="1"/>
    </xf>
    <xf numFmtId="0" fontId="46" fillId="0" borderId="0" xfId="0" applyFont="1" applyFill="1" applyAlignment="1" applyProtection="1">
      <alignment horizontal="center" vertical="top"/>
    </xf>
    <xf numFmtId="0" fontId="45" fillId="0" borderId="0" xfId="0" applyFont="1" applyFill="1" applyAlignment="1">
      <alignment horizontal="center" vertical="top"/>
    </xf>
    <xf numFmtId="0" fontId="13" fillId="0" borderId="0" xfId="0" quotePrefix="1" applyFont="1" applyAlignment="1" applyProtection="1">
      <alignment horizontal="center" vertical="top"/>
    </xf>
    <xf numFmtId="0" fontId="13" fillId="0" borderId="30" xfId="0" applyFont="1" applyBorder="1" applyAlignment="1" applyProtection="1">
      <alignment horizontal="left" vertical="top"/>
    </xf>
    <xf numFmtId="0" fontId="13" fillId="0" borderId="30" xfId="0" applyFont="1" applyBorder="1" applyAlignment="1" applyProtection="1">
      <alignment horizontal="center" vertical="top"/>
    </xf>
    <xf numFmtId="0" fontId="13" fillId="0" borderId="19" xfId="0" applyFont="1" applyBorder="1" applyAlignment="1" applyProtection="1">
      <alignment horizontal="center" vertical="top"/>
    </xf>
    <xf numFmtId="0" fontId="46" fillId="0" borderId="30" xfId="0" applyFont="1" applyBorder="1" applyAlignment="1" applyProtection="1">
      <alignment horizontal="left" vertical="top"/>
    </xf>
    <xf numFmtId="0" fontId="49" fillId="0" borderId="30" xfId="0" applyFont="1" applyBorder="1" applyAlignment="1" applyProtection="1">
      <alignment horizontal="left" vertical="top"/>
    </xf>
    <xf numFmtId="0" fontId="45" fillId="0" borderId="30" xfId="0" applyFont="1" applyBorder="1" applyAlignment="1">
      <alignment horizontal="left" vertical="top"/>
    </xf>
    <xf numFmtId="0" fontId="45" fillId="0" borderId="30" xfId="0" applyFont="1" applyBorder="1" applyAlignment="1">
      <alignment horizontal="center" vertical="top"/>
    </xf>
    <xf numFmtId="0" fontId="13" fillId="0" borderId="30" xfId="0" applyFont="1" applyBorder="1" applyAlignment="1" applyProtection="1">
      <alignment horizontal="center" vertical="top" wrapText="1"/>
    </xf>
    <xf numFmtId="0" fontId="48" fillId="0" borderId="19" xfId="0" applyFont="1" applyBorder="1" applyAlignment="1">
      <alignment horizontal="left" vertical="top"/>
    </xf>
    <xf numFmtId="0" fontId="49" fillId="0" borderId="19" xfId="0" applyFont="1" applyBorder="1" applyAlignment="1" applyProtection="1">
      <alignment horizontal="left" vertical="top"/>
    </xf>
    <xf numFmtId="0" fontId="45" fillId="0" borderId="19" xfId="0" applyFont="1" applyBorder="1" applyAlignment="1">
      <alignment horizontal="left" vertical="top"/>
    </xf>
    <xf numFmtId="0" fontId="45" fillId="0" borderId="19" xfId="0" applyFont="1" applyBorder="1" applyAlignment="1">
      <alignment horizontal="center" vertical="top"/>
    </xf>
    <xf numFmtId="0" fontId="13" fillId="0" borderId="19" xfId="0" applyFont="1" applyBorder="1" applyAlignment="1" applyProtection="1">
      <alignment horizontal="center" vertical="top" wrapText="1"/>
    </xf>
    <xf numFmtId="0" fontId="13" fillId="0" borderId="30" xfId="0" applyFont="1" applyFill="1" applyBorder="1" applyAlignment="1" applyProtection="1">
      <alignment horizontal="center" vertical="top"/>
    </xf>
    <xf numFmtId="0" fontId="46" fillId="0" borderId="19" xfId="0" applyFont="1" applyFill="1" applyBorder="1" applyAlignment="1" applyProtection="1">
      <alignment horizontal="left" vertical="top"/>
    </xf>
    <xf numFmtId="0" fontId="46" fillId="0" borderId="19" xfId="0" applyFont="1" applyFill="1" applyBorder="1" applyAlignment="1" applyProtection="1">
      <alignment horizontal="center" vertical="top"/>
    </xf>
    <xf numFmtId="0" fontId="13" fillId="0" borderId="30" xfId="0" quotePrefix="1" applyFont="1" applyBorder="1" applyAlignment="1" applyProtection="1">
      <alignment horizontal="center" vertical="top" wrapText="1"/>
    </xf>
    <xf numFmtId="0" fontId="48" fillId="0" borderId="0" xfId="0" applyFont="1" applyAlignment="1" applyProtection="1">
      <alignment horizontal="center" vertical="top"/>
    </xf>
    <xf numFmtId="0" fontId="45" fillId="0" borderId="18" xfId="0" applyFont="1" applyFill="1" applyBorder="1" applyAlignment="1" applyProtection="1">
      <alignment horizontal="center" vertical="top"/>
    </xf>
    <xf numFmtId="0" fontId="45" fillId="0" borderId="21" xfId="0" applyFont="1" applyFill="1" applyBorder="1" applyAlignment="1" applyProtection="1">
      <alignment horizontal="center" vertical="top"/>
    </xf>
    <xf numFmtId="0" fontId="45" fillId="0" borderId="22" xfId="0" applyFont="1" applyFill="1" applyBorder="1" applyAlignment="1" applyProtection="1">
      <alignment horizontal="center" vertical="top"/>
    </xf>
    <xf numFmtId="0" fontId="13" fillId="0" borderId="19" xfId="0" applyFont="1" applyFill="1" applyBorder="1" applyAlignment="1" applyProtection="1">
      <alignment horizontal="center" vertical="top"/>
    </xf>
    <xf numFmtId="0" fontId="74" fillId="0" borderId="0" xfId="0" applyFont="1"/>
    <xf numFmtId="0" fontId="45" fillId="0" borderId="0" xfId="0" applyFont="1"/>
    <xf numFmtId="0" fontId="1" fillId="2" borderId="17" xfId="0" applyFont="1" applyFill="1" applyBorder="1" applyAlignment="1" applyProtection="1">
      <alignment horizontal="center"/>
      <protection locked="0"/>
    </xf>
    <xf numFmtId="0" fontId="1" fillId="2" borderId="2" xfId="0" applyFont="1" applyFill="1" applyBorder="1" applyAlignment="1" applyProtection="1">
      <alignment horizontal="center"/>
      <protection locked="0"/>
    </xf>
    <xf numFmtId="0" fontId="45" fillId="0" borderId="35" xfId="0" applyFont="1" applyFill="1" applyBorder="1" applyAlignment="1" applyProtection="1">
      <alignment horizontal="center" vertical="top"/>
    </xf>
    <xf numFmtId="0" fontId="45" fillId="0" borderId="36" xfId="0" applyFont="1" applyFill="1" applyBorder="1" applyAlignment="1" applyProtection="1">
      <alignment horizontal="center" vertical="top"/>
    </xf>
    <xf numFmtId="0" fontId="45" fillId="0" borderId="37" xfId="0" applyFont="1" applyFill="1" applyBorder="1" applyAlignment="1" applyProtection="1">
      <alignment horizontal="center" vertical="top"/>
    </xf>
    <xf numFmtId="0" fontId="81" fillId="2" borderId="17" xfId="75" applyFont="1" applyFill="1" applyBorder="1" applyProtection="1">
      <protection locked="0"/>
    </xf>
    <xf numFmtId="0" fontId="81" fillId="2" borderId="2" xfId="75" applyFont="1" applyFill="1" applyBorder="1" applyProtection="1">
      <protection locked="0"/>
    </xf>
    <xf numFmtId="0" fontId="54" fillId="0" borderId="0" xfId="79" applyFont="1" applyAlignment="1">
      <alignment horizontal="center" vertical="top"/>
    </xf>
    <xf numFmtId="0" fontId="13" fillId="0" borderId="37" xfId="0" applyFont="1" applyBorder="1" applyAlignment="1" applyProtection="1">
      <alignment horizontal="left" vertical="top" wrapText="1"/>
    </xf>
    <xf numFmtId="0" fontId="13" fillId="0" borderId="22" xfId="0" applyFont="1" applyBorder="1" applyAlignment="1" applyProtection="1">
      <alignment horizontal="left" vertical="top" wrapText="1"/>
    </xf>
    <xf numFmtId="0" fontId="44" fillId="0" borderId="0" xfId="0" applyFont="1" applyAlignment="1" applyProtection="1">
      <alignment horizontal="center" vertical="top" wrapText="1"/>
    </xf>
    <xf numFmtId="0" fontId="45" fillId="0" borderId="36" xfId="0" applyFont="1" applyBorder="1" applyAlignment="1">
      <alignment horizontal="left" vertical="top"/>
    </xf>
    <xf numFmtId="0" fontId="45" fillId="0" borderId="21" xfId="0" applyFont="1" applyBorder="1" applyAlignment="1">
      <alignment horizontal="left" vertical="top"/>
    </xf>
    <xf numFmtId="0" fontId="46" fillId="0" borderId="42" xfId="0" applyFont="1" applyBorder="1" applyAlignment="1" applyProtection="1">
      <alignment horizontal="left" vertical="top"/>
    </xf>
    <xf numFmtId="0" fontId="46" fillId="0" borderId="43" xfId="0" applyFont="1" applyBorder="1" applyAlignment="1" applyProtection="1">
      <alignment horizontal="left" vertical="top"/>
    </xf>
    <xf numFmtId="0" fontId="13" fillId="0" borderId="41" xfId="0" applyFont="1" applyBorder="1" applyAlignment="1" applyProtection="1">
      <alignment horizontal="left" vertical="top"/>
    </xf>
    <xf numFmtId="0" fontId="13" fillId="0" borderId="40" xfId="0" applyFont="1" applyBorder="1" applyAlignment="1" applyProtection="1">
      <alignment horizontal="left" vertical="top"/>
    </xf>
    <xf numFmtId="0" fontId="45" fillId="0" borderId="15" xfId="0" applyFont="1" applyBorder="1" applyAlignment="1">
      <alignment horizontal="left" vertical="top"/>
    </xf>
    <xf numFmtId="0" fontId="45" fillId="0" borderId="33" xfId="0" applyFont="1" applyBorder="1" applyAlignment="1">
      <alignment horizontal="left" vertical="top"/>
    </xf>
    <xf numFmtId="0" fontId="13" fillId="0" borderId="44" xfId="0" applyFont="1" applyBorder="1" applyAlignment="1" applyProtection="1">
      <alignment horizontal="left" vertical="top"/>
    </xf>
    <xf numFmtId="0" fontId="13" fillId="0" borderId="45" xfId="0" applyFont="1" applyBorder="1" applyAlignment="1" applyProtection="1">
      <alignment horizontal="left" vertical="top"/>
    </xf>
    <xf numFmtId="0" fontId="48" fillId="0" borderId="16" xfId="0" applyFont="1" applyFill="1" applyBorder="1" applyAlignment="1" applyProtection="1">
      <alignment horizontal="center" vertical="top"/>
    </xf>
    <xf numFmtId="0" fontId="48" fillId="0" borderId="20" xfId="0" applyFont="1" applyFill="1" applyBorder="1" applyAlignment="1" applyProtection="1">
      <alignment horizontal="center" vertical="top"/>
    </xf>
    <xf numFmtId="0" fontId="46" fillId="0" borderId="0" xfId="0" applyFont="1" applyAlignment="1" applyProtection="1">
      <alignment horizontal="center" vertical="top"/>
    </xf>
    <xf numFmtId="0" fontId="13" fillId="0" borderId="29" xfId="0" applyFont="1" applyBorder="1" applyAlignment="1" applyProtection="1">
      <alignment horizontal="left" vertical="top" wrapText="1"/>
    </xf>
    <xf numFmtId="0" fontId="13" fillId="0" borderId="31" xfId="0" applyFont="1" applyBorder="1" applyAlignment="1" applyProtection="1">
      <alignment horizontal="left" vertical="top" wrapText="1"/>
    </xf>
    <xf numFmtId="0" fontId="13" fillId="0" borderId="16" xfId="0" applyFont="1" applyBorder="1" applyAlignment="1" applyProtection="1">
      <alignment horizontal="left" vertical="top" wrapText="1"/>
    </xf>
    <xf numFmtId="0" fontId="13" fillId="0" borderId="20" xfId="0" applyFont="1" applyBorder="1" applyAlignment="1" applyProtection="1">
      <alignment horizontal="left" vertical="top" wrapText="1"/>
    </xf>
    <xf numFmtId="0" fontId="46" fillId="0" borderId="4" xfId="0" applyFont="1" applyBorder="1" applyAlignment="1" applyProtection="1">
      <alignment horizontal="left" vertical="top" wrapText="1"/>
    </xf>
    <xf numFmtId="0" fontId="46" fillId="0" borderId="26" xfId="0" applyFont="1" applyBorder="1" applyAlignment="1" applyProtection="1">
      <alignment horizontal="left" vertical="top" wrapText="1"/>
    </xf>
    <xf numFmtId="0" fontId="45" fillId="0" borderId="0" xfId="0" applyFont="1" applyAlignment="1">
      <alignment horizontal="left" vertical="top" wrapText="1"/>
    </xf>
    <xf numFmtId="0" fontId="13" fillId="0" borderId="42" xfId="0" applyFont="1" applyBorder="1" applyAlignment="1" applyProtection="1">
      <alignment horizontal="left" vertical="top"/>
    </xf>
    <xf numFmtId="0" fontId="13" fillId="0" borderId="43" xfId="0" applyFont="1" applyBorder="1" applyAlignment="1" applyProtection="1">
      <alignment horizontal="left" vertical="top"/>
    </xf>
    <xf numFmtId="0" fontId="13" fillId="0" borderId="4" xfId="0" applyFont="1" applyBorder="1" applyAlignment="1" applyProtection="1">
      <alignment horizontal="left" vertical="top" wrapText="1"/>
    </xf>
    <xf numFmtId="0" fontId="13" fillId="0" borderId="26" xfId="0" applyFont="1" applyBorder="1" applyAlignment="1" applyProtection="1">
      <alignment horizontal="left" vertical="top" wrapText="1"/>
    </xf>
    <xf numFmtId="0" fontId="13" fillId="0" borderId="27" xfId="0" applyFont="1" applyBorder="1" applyAlignment="1" applyProtection="1">
      <alignment horizontal="left" vertical="top" wrapText="1"/>
    </xf>
    <xf numFmtId="0" fontId="13" fillId="0" borderId="28" xfId="0" applyFont="1" applyBorder="1" applyAlignment="1" applyProtection="1">
      <alignment horizontal="left" vertical="top" wrapText="1"/>
    </xf>
    <xf numFmtId="0" fontId="45" fillId="0" borderId="35" xfId="0" applyFont="1" applyBorder="1" applyAlignment="1">
      <alignment horizontal="left" vertical="top"/>
    </xf>
    <xf numFmtId="0" fontId="45" fillId="0" borderId="18" xfId="0" applyFont="1" applyBorder="1" applyAlignment="1">
      <alignment horizontal="left" vertical="top"/>
    </xf>
    <xf numFmtId="49" fontId="13" fillId="0" borderId="16" xfId="0" applyNumberFormat="1" applyFont="1" applyBorder="1" applyAlignment="1" applyProtection="1">
      <alignment horizontal="left" vertical="top"/>
    </xf>
    <xf numFmtId="49" fontId="13" fillId="0" borderId="32" xfId="0" applyNumberFormat="1" applyFont="1" applyBorder="1" applyAlignment="1" applyProtection="1">
      <alignment horizontal="left" vertical="top"/>
    </xf>
    <xf numFmtId="0" fontId="46" fillId="0" borderId="16" xfId="0" applyFont="1" applyBorder="1" applyAlignment="1" applyProtection="1">
      <alignment horizontal="left" vertical="top"/>
    </xf>
    <xf numFmtId="0" fontId="46" fillId="0" borderId="20" xfId="0" applyFont="1" applyBorder="1" applyAlignment="1" applyProtection="1">
      <alignment horizontal="left" vertical="top"/>
    </xf>
    <xf numFmtId="0" fontId="46" fillId="0" borderId="32" xfId="0" applyFont="1" applyBorder="1" applyAlignment="1" applyProtection="1">
      <alignment horizontal="left" vertical="top"/>
    </xf>
    <xf numFmtId="0" fontId="13" fillId="0" borderId="16" xfId="0" applyFont="1" applyBorder="1" applyAlignment="1" applyProtection="1">
      <alignment horizontal="left" vertical="top"/>
    </xf>
    <xf numFmtId="0" fontId="13" fillId="0" borderId="20" xfId="0" applyFont="1" applyBorder="1" applyAlignment="1" applyProtection="1">
      <alignment horizontal="left" vertical="top"/>
    </xf>
    <xf numFmtId="49" fontId="13" fillId="0" borderId="20" xfId="0" applyNumberFormat="1" applyFont="1" applyBorder="1" applyAlignment="1" applyProtection="1">
      <alignment horizontal="left" vertical="top"/>
    </xf>
    <xf numFmtId="0" fontId="13" fillId="0" borderId="27" xfId="0" applyFont="1" applyBorder="1" applyAlignment="1" applyProtection="1">
      <alignment horizontal="left" vertical="top"/>
    </xf>
    <xf numFmtId="0" fontId="13" fillId="0" borderId="28" xfId="0" applyFont="1" applyBorder="1" applyAlignment="1" applyProtection="1">
      <alignment horizontal="left" vertical="top"/>
    </xf>
    <xf numFmtId="0" fontId="51" fillId="0" borderId="16" xfId="0" applyFont="1" applyBorder="1" applyAlignment="1" applyProtection="1">
      <alignment horizontal="center" vertical="top"/>
    </xf>
    <xf numFmtId="0" fontId="51" fillId="0" borderId="19" xfId="0" applyFont="1" applyBorder="1" applyAlignment="1" applyProtection="1">
      <alignment horizontal="center" vertical="top"/>
    </xf>
    <xf numFmtId="0" fontId="51" fillId="0" borderId="20" xfId="0" applyFont="1" applyBorder="1" applyAlignment="1" applyProtection="1">
      <alignment horizontal="center" vertical="top"/>
    </xf>
    <xf numFmtId="0" fontId="46" fillId="0" borderId="42" xfId="0" applyFont="1" applyBorder="1" applyAlignment="1" applyProtection="1">
      <alignment horizontal="left" vertical="top" wrapText="1"/>
    </xf>
    <xf numFmtId="0" fontId="46" fillId="0" borderId="43" xfId="0" applyFont="1" applyBorder="1" applyAlignment="1" applyProtection="1">
      <alignment horizontal="left" vertical="top" wrapText="1"/>
    </xf>
    <xf numFmtId="0" fontId="46" fillId="0" borderId="4" xfId="0" applyFont="1" applyBorder="1" applyAlignment="1" applyProtection="1">
      <alignment horizontal="left" vertical="top"/>
    </xf>
    <xf numFmtId="0" fontId="46" fillId="0" borderId="28" xfId="0" applyFont="1" applyBorder="1" applyAlignment="1" applyProtection="1">
      <alignment horizontal="left" vertical="top"/>
    </xf>
    <xf numFmtId="0" fontId="46" fillId="0" borderId="29" xfId="0" applyFont="1" applyBorder="1" applyAlignment="1" applyProtection="1">
      <alignment horizontal="left" vertical="top"/>
    </xf>
    <xf numFmtId="0" fontId="46" fillId="0" borderId="31" xfId="0" applyFont="1" applyBorder="1" applyAlignment="1" applyProtection="1">
      <alignment horizontal="left" vertical="top"/>
    </xf>
    <xf numFmtId="0" fontId="13" fillId="0" borderId="29" xfId="0" applyFont="1" applyBorder="1" applyAlignment="1" applyProtection="1">
      <alignment horizontal="left" vertical="top"/>
    </xf>
    <xf numFmtId="0" fontId="13" fillId="0" borderId="31" xfId="0" applyFont="1" applyBorder="1" applyAlignment="1" applyProtection="1">
      <alignment horizontal="left" vertical="top"/>
    </xf>
    <xf numFmtId="0" fontId="46" fillId="0" borderId="27" xfId="0" applyFont="1" applyBorder="1" applyAlignment="1" applyProtection="1">
      <alignment horizontal="left" vertical="top"/>
    </xf>
    <xf numFmtId="0" fontId="13" fillId="0" borderId="51" xfId="0" applyFont="1" applyBorder="1" applyAlignment="1" applyProtection="1">
      <alignment horizontal="left" vertical="top"/>
    </xf>
    <xf numFmtId="0" fontId="13" fillId="0" borderId="52" xfId="0" applyFont="1" applyBorder="1" applyAlignment="1" applyProtection="1">
      <alignment horizontal="left" vertical="top"/>
    </xf>
    <xf numFmtId="0" fontId="13" fillId="0" borderId="49" xfId="0" applyFont="1" applyBorder="1" applyAlignment="1" applyProtection="1">
      <alignment horizontal="left" vertical="top"/>
    </xf>
    <xf numFmtId="0" fontId="13" fillId="0" borderId="50" xfId="0" applyFont="1" applyBorder="1" applyAlignment="1" applyProtection="1">
      <alignment horizontal="left" vertical="top"/>
    </xf>
    <xf numFmtId="0" fontId="13" fillId="0" borderId="47" xfId="0" applyFont="1" applyBorder="1" applyAlignment="1" applyProtection="1">
      <alignment horizontal="left" vertical="top"/>
    </xf>
    <xf numFmtId="0" fontId="13" fillId="0" borderId="48" xfId="0" applyFont="1" applyBorder="1" applyAlignment="1" applyProtection="1">
      <alignment horizontal="left" vertical="top"/>
    </xf>
    <xf numFmtId="0" fontId="0" fillId="0" borderId="16" xfId="0" applyBorder="1" applyAlignment="1">
      <alignment horizontal="center" vertical="top"/>
    </xf>
    <xf numFmtId="0" fontId="0" fillId="0" borderId="19" xfId="0" applyBorder="1" applyAlignment="1">
      <alignment horizontal="center" vertical="top"/>
    </xf>
    <xf numFmtId="0" fontId="0" fillId="0" borderId="20" xfId="0" applyBorder="1" applyAlignment="1">
      <alignment horizontal="center" vertical="top"/>
    </xf>
    <xf numFmtId="0" fontId="44" fillId="0" borderId="0" xfId="0" applyFont="1" applyAlignment="1">
      <alignment horizontal="center" vertical="top" wrapText="1"/>
    </xf>
    <xf numFmtId="0" fontId="46" fillId="38" borderId="15" xfId="0" applyFont="1" applyFill="1" applyBorder="1" applyAlignment="1">
      <alignment horizontal="center" vertical="top"/>
    </xf>
    <xf numFmtId="0" fontId="46" fillId="38" borderId="34" xfId="0" applyFont="1" applyFill="1" applyBorder="1" applyAlignment="1">
      <alignment horizontal="center" vertical="top"/>
    </xf>
    <xf numFmtId="0" fontId="46" fillId="38" borderId="33" xfId="0" applyFont="1" applyFill="1" applyBorder="1" applyAlignment="1">
      <alignment horizontal="center" vertical="top"/>
    </xf>
    <xf numFmtId="0" fontId="46" fillId="37" borderId="15" xfId="0" applyFont="1" applyFill="1" applyBorder="1" applyAlignment="1">
      <alignment horizontal="center" vertical="top"/>
    </xf>
    <xf numFmtId="0" fontId="46" fillId="37" borderId="34" xfId="0" applyFont="1" applyFill="1" applyBorder="1" applyAlignment="1">
      <alignment horizontal="center" vertical="top"/>
    </xf>
    <xf numFmtId="0" fontId="46" fillId="37" borderId="33" xfId="0" applyFont="1" applyFill="1" applyBorder="1" applyAlignment="1">
      <alignment horizontal="center" vertical="top"/>
    </xf>
    <xf numFmtId="0" fontId="73" fillId="37" borderId="15" xfId="0" applyFont="1" applyFill="1" applyBorder="1" applyAlignment="1">
      <alignment horizontal="center" vertical="top" wrapText="1"/>
    </xf>
    <xf numFmtId="0" fontId="73" fillId="37" borderId="38" xfId="0" applyFont="1" applyFill="1" applyBorder="1" applyAlignment="1">
      <alignment horizontal="center" vertical="top" wrapText="1"/>
    </xf>
    <xf numFmtId="0" fontId="73" fillId="37" borderId="34" xfId="0" applyFont="1" applyFill="1" applyBorder="1" applyAlignment="1">
      <alignment horizontal="center" vertical="top" wrapText="1"/>
    </xf>
    <xf numFmtId="0" fontId="73" fillId="37" borderId="33" xfId="0" applyFont="1" applyFill="1" applyBorder="1" applyAlignment="1">
      <alignment horizontal="center" vertical="top" wrapText="1"/>
    </xf>
    <xf numFmtId="0" fontId="54" fillId="0" borderId="0" xfId="0" applyFont="1" applyFill="1" applyAlignment="1">
      <alignment horizontal="center" vertical="top" wrapText="1"/>
    </xf>
  </cellXfs>
  <cellStyles count="166">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 2 2" xfId="102" xr:uid="{73C063D7-2F4F-4F37-8151-E4FC74A30F4C}"/>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7" xfId="78" xr:uid="{66C54B18-2381-42C1-81F0-CD15CEC6B322}"/>
    <cellStyle name="Normal 7 2" xfId="101" xr:uid="{A9E6B77A-1676-40C0-A47D-EF214B7CDF6C}"/>
    <cellStyle name="Normal 7 3" xfId="146" xr:uid="{F867A134-3E34-4C50-80A7-8D8D37DE9378}"/>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6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ill>
        <patternFill>
          <bgColor theme="0" tint="-4.9989318521683403E-2"/>
        </patternFill>
      </fill>
    </dxf>
    <dxf>
      <font>
        <color rgb="FF9C0006"/>
      </font>
      <fill>
        <patternFill>
          <bgColor rgb="FFFFC7CE"/>
        </patternFill>
      </fill>
    </dxf>
    <dxf>
      <font>
        <color theme="0"/>
      </font>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110686</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50800</xdr:colOff>
      <xdr:row>29</xdr:row>
      <xdr:rowOff>25400</xdr:rowOff>
    </xdr:from>
    <xdr:to>
      <xdr:col>17</xdr:col>
      <xdr:colOff>574043</xdr:colOff>
      <xdr:row>47</xdr:row>
      <xdr:rowOff>120208</xdr:rowOff>
    </xdr:to>
    <xdr:pic>
      <xdr:nvPicPr>
        <xdr:cNvPr id="3" name="Picture 2">
          <a:extLst>
            <a:ext uri="{FF2B5EF4-FFF2-40B4-BE49-F238E27FC236}">
              <a16:creationId xmlns:a16="http://schemas.microsoft.com/office/drawing/2014/main" id="{02C740D4-FC80-42C4-9032-7BC38C55259E}"/>
            </a:ext>
          </a:extLst>
        </xdr:cNvPr>
        <xdr:cNvPicPr>
          <a:picLocks noChangeAspect="1"/>
        </xdr:cNvPicPr>
      </xdr:nvPicPr>
      <xdr:blipFill>
        <a:blip xmlns:r="http://schemas.openxmlformats.org/officeDocument/2006/relationships" r:embed="rId2"/>
        <a:stretch>
          <a:fillRect/>
        </a:stretch>
      </xdr:blipFill>
      <xdr:spPr>
        <a:xfrm>
          <a:off x="5899150" y="5616575"/>
          <a:ext cx="4790443" cy="3523808"/>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148781</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3"/>
        <a:stretch>
          <a:fillRect/>
        </a:stretch>
      </xdr:blipFill>
      <xdr:spPr>
        <a:xfrm>
          <a:off x="5924550" y="1006475"/>
          <a:ext cx="4799967" cy="3552381"/>
        </a:xfrm>
        <a:prstGeom prst="rect">
          <a:avLst/>
        </a:prstGeom>
      </xdr:spPr>
    </xdr:pic>
    <xdr:clientData/>
  </xdr:twoCellAnchor>
  <xdr:twoCellAnchor editAs="oneCell">
    <xdr:from>
      <xdr:col>1</xdr:col>
      <xdr:colOff>76200</xdr:colOff>
      <xdr:row>29</xdr:row>
      <xdr:rowOff>25400</xdr:rowOff>
    </xdr:from>
    <xdr:to>
      <xdr:col>8</xdr:col>
      <xdr:colOff>608967</xdr:colOff>
      <xdr:row>47</xdr:row>
      <xdr:rowOff>139256</xdr:rowOff>
    </xdr:to>
    <xdr:pic>
      <xdr:nvPicPr>
        <xdr:cNvPr id="5" name="Picture 4">
          <a:extLst>
            <a:ext uri="{FF2B5EF4-FFF2-40B4-BE49-F238E27FC236}">
              <a16:creationId xmlns:a16="http://schemas.microsoft.com/office/drawing/2014/main" id="{40AF2C37-C351-4CCF-921E-78F61501213C}"/>
            </a:ext>
          </a:extLst>
        </xdr:cNvPr>
        <xdr:cNvPicPr>
          <a:picLocks noChangeAspect="1"/>
        </xdr:cNvPicPr>
      </xdr:nvPicPr>
      <xdr:blipFill>
        <a:blip xmlns:r="http://schemas.openxmlformats.org/officeDocument/2006/relationships" r:embed="rId4"/>
        <a:stretch>
          <a:fillRect/>
        </a:stretch>
      </xdr:blipFill>
      <xdr:spPr>
        <a:xfrm>
          <a:off x="438150" y="5616575"/>
          <a:ext cx="4799967" cy="3542856"/>
        </a:xfrm>
        <a:prstGeom prst="rect">
          <a:avLst/>
        </a:prstGeom>
      </xdr:spPr>
    </xdr:pic>
    <xdr:clientData/>
  </xdr:twoCellAnchor>
  <xdr:twoCellAnchor editAs="oneCell">
    <xdr:from>
      <xdr:col>1</xdr:col>
      <xdr:colOff>24885</xdr:colOff>
      <xdr:row>53</xdr:row>
      <xdr:rowOff>25743</xdr:rowOff>
    </xdr:from>
    <xdr:to>
      <xdr:col>8</xdr:col>
      <xdr:colOff>581025</xdr:colOff>
      <xdr:row>71</xdr:row>
      <xdr:rowOff>137942</xdr:rowOff>
    </xdr:to>
    <xdr:pic>
      <xdr:nvPicPr>
        <xdr:cNvPr id="6" name="Picture 8">
          <a:extLst>
            <a:ext uri="{FF2B5EF4-FFF2-40B4-BE49-F238E27FC236}">
              <a16:creationId xmlns:a16="http://schemas.microsoft.com/office/drawing/2014/main" id="{70579EFB-9AD8-49DD-B2C8-D7B291C28C96}"/>
            </a:ext>
          </a:extLst>
        </xdr:cNvPr>
        <xdr:cNvPicPr>
          <a:picLocks noChangeAspect="1"/>
        </xdr:cNvPicPr>
      </xdr:nvPicPr>
      <xdr:blipFill>
        <a:blip xmlns:r="http://schemas.openxmlformats.org/officeDocument/2006/relationships" r:embed="rId5"/>
        <a:stretch>
          <a:fillRect/>
        </a:stretch>
      </xdr:blipFill>
      <xdr:spPr>
        <a:xfrm>
          <a:off x="386835" y="10227018"/>
          <a:ext cx="4823340"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38371891-63A3-43F1-88A7-F301DC9405D2}" userId="Markus Storbeck - QIAGEN" providerId="None"/>
  <person displayName="Jordan Juane - QIAGEN" id="{517BE55A-1053-41C7-B9C7-8EBAEE271BBA}" userId="S::Jordan.Juane@qiagen.com::10aadc03-52a3-4015-b3d2-2c5de6ed66e0" providerId="AD"/>
  <person displayName="Melanie Hussong - QIAGEN" id="{22BCD284-6514-4465-BFFA-D3FA4C592FB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1765C-5663-4411-BBD8-66E37D9DE3C9}">
  <sheetPr>
    <tabColor rgb="FF002060"/>
  </sheetPr>
  <dimension ref="A1:BF380"/>
  <sheetViews>
    <sheetView tabSelected="1" view="pageLayout" topLeftCell="A31" zoomScaleNormal="100" workbookViewId="0">
      <selection activeCell="B29" sqref="B29"/>
    </sheetView>
  </sheetViews>
  <sheetFormatPr defaultColWidth="8.81640625" defaultRowHeight="14"/>
  <cols>
    <col min="1" max="1" width="6.453125" style="41" customWidth="1"/>
    <col min="2" max="2" width="88.1796875" style="43" customWidth="1"/>
    <col min="3" max="3" width="6.453125" style="41" customWidth="1"/>
    <col min="4" max="58" width="8.81640625" style="40"/>
    <col min="59" max="16384" width="8.81640625" style="41"/>
  </cols>
  <sheetData>
    <row r="1" spans="1:58">
      <c r="A1" s="39"/>
      <c r="B1" s="24" t="s">
        <v>2804</v>
      </c>
      <c r="C1" s="39"/>
    </row>
    <row r="2" spans="1:58">
      <c r="A2" s="39"/>
      <c r="B2" s="24"/>
      <c r="C2" s="39"/>
    </row>
    <row r="3" spans="1:58" ht="61.5">
      <c r="A3" s="39"/>
      <c r="B3" s="25" t="s">
        <v>2772</v>
      </c>
      <c r="C3" s="39"/>
    </row>
    <row r="4" spans="1:58" ht="13" customHeight="1">
      <c r="A4" s="39"/>
      <c r="B4" s="25"/>
      <c r="C4" s="39"/>
    </row>
    <row r="5" spans="1:58" s="29" customFormat="1" ht="13" customHeight="1">
      <c r="A5" s="26"/>
      <c r="B5" s="27" t="s">
        <v>2806</v>
      </c>
      <c r="C5" s="26"/>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row>
    <row r="6" spans="1:58" s="29" customFormat="1" ht="12.5">
      <c r="A6" s="26"/>
      <c r="B6" s="27" t="s">
        <v>2663</v>
      </c>
      <c r="C6" s="26"/>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row>
    <row r="7" spans="1:58" s="29" customFormat="1" ht="26">
      <c r="A7" s="26"/>
      <c r="B7" s="30" t="s">
        <v>2373</v>
      </c>
      <c r="C7" s="26"/>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row>
    <row r="8" spans="1:58" s="29" customFormat="1" ht="26">
      <c r="A8" s="26"/>
      <c r="B8" s="30" t="s">
        <v>2664</v>
      </c>
      <c r="C8" s="26"/>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row>
    <row r="9" spans="1:58" s="29" customFormat="1" ht="26">
      <c r="A9" s="26"/>
      <c r="B9" s="31" t="s">
        <v>2665</v>
      </c>
      <c r="C9" s="26"/>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row>
    <row r="10" spans="1:58" s="29" customFormat="1" ht="12.5">
      <c r="A10" s="26"/>
      <c r="B10" s="31"/>
      <c r="C10" s="26"/>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row>
    <row r="11" spans="1:58" s="29" customFormat="1" ht="76">
      <c r="A11" s="26"/>
      <c r="B11" s="31" t="s">
        <v>2790</v>
      </c>
      <c r="C11" s="26"/>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row>
    <row r="12" spans="1:58" s="29" customFormat="1" ht="12.5">
      <c r="A12" s="26"/>
      <c r="B12" s="31"/>
      <c r="C12" s="26"/>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row>
    <row r="13" spans="1:58" s="29" customFormat="1" ht="13">
      <c r="A13" s="26"/>
      <c r="B13" s="31" t="s">
        <v>2666</v>
      </c>
      <c r="C13" s="26"/>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row>
    <row r="14" spans="1:58" s="29" customFormat="1" ht="12.5">
      <c r="A14" s="26"/>
      <c r="B14" s="31"/>
      <c r="C14" s="26"/>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row>
    <row r="15" spans="1:58" s="29" customFormat="1" ht="76.5">
      <c r="A15" s="26"/>
      <c r="B15" s="31" t="s">
        <v>2667</v>
      </c>
      <c r="C15" s="26"/>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row>
    <row r="16" spans="1:58" s="29" customFormat="1" ht="12.5">
      <c r="A16" s="26"/>
      <c r="B16" s="31"/>
      <c r="C16" s="26"/>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row>
    <row r="17" spans="1:58" s="29" customFormat="1" ht="40">
      <c r="A17" s="26"/>
      <c r="B17" s="31" t="s">
        <v>2668</v>
      </c>
      <c r="C17" s="26"/>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row>
    <row r="18" spans="1:58" s="29" customFormat="1" ht="12.5">
      <c r="A18" s="26"/>
      <c r="B18" s="31"/>
      <c r="C18" s="26"/>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row>
    <row r="19" spans="1:58" s="29" customFormat="1" ht="50.5">
      <c r="A19" s="26"/>
      <c r="B19" s="31" t="s">
        <v>2773</v>
      </c>
      <c r="C19" s="26"/>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row>
    <row r="20" spans="1:58" s="29" customFormat="1" ht="12.5">
      <c r="A20" s="26"/>
      <c r="B20" s="32"/>
      <c r="C20" s="26"/>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row>
    <row r="21" spans="1:58" s="29" customFormat="1" ht="38">
      <c r="A21" s="26"/>
      <c r="B21" s="32" t="s">
        <v>2669</v>
      </c>
      <c r="C21" s="26"/>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row>
    <row r="22" spans="1:58" s="29" customFormat="1" ht="12.5">
      <c r="A22" s="26"/>
      <c r="B22" s="32"/>
      <c r="C22" s="26"/>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row>
    <row r="23" spans="1:58" s="29" customFormat="1" ht="12.5">
      <c r="A23" s="26"/>
      <c r="B23" s="32"/>
      <c r="C23" s="26"/>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row>
    <row r="24" spans="1:58" s="29" customFormat="1" ht="12.5">
      <c r="A24" s="26"/>
      <c r="B24" s="32"/>
      <c r="C24" s="26"/>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row>
    <row r="25" spans="1:58" s="29" customFormat="1" ht="12.5">
      <c r="A25" s="26"/>
      <c r="B25" s="32"/>
      <c r="C25" s="26"/>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row>
    <row r="26" spans="1:58" s="29" customFormat="1" ht="12.5">
      <c r="A26" s="26"/>
      <c r="B26" s="33"/>
      <c r="C26" s="26"/>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row>
    <row r="27" spans="1:58" s="29" customFormat="1" ht="12.5">
      <c r="A27" s="26"/>
      <c r="B27" s="33"/>
      <c r="C27" s="26"/>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row>
    <row r="28" spans="1:58" s="29" customFormat="1" ht="12.5">
      <c r="A28" s="26"/>
      <c r="B28" s="33"/>
      <c r="C28" s="26"/>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row>
    <row r="29" spans="1:58" s="29" customFormat="1" ht="12.5">
      <c r="A29" s="26"/>
      <c r="B29" s="33"/>
      <c r="C29" s="26"/>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row>
    <row r="30" spans="1:58" s="29" customFormat="1" ht="39">
      <c r="A30" s="26"/>
      <c r="B30" s="34" t="s">
        <v>2670</v>
      </c>
      <c r="C30" s="26"/>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row>
    <row r="31" spans="1:58" s="29" customFormat="1" ht="13">
      <c r="A31" s="26"/>
      <c r="B31" s="34"/>
      <c r="C31" s="26"/>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row>
    <row r="32" spans="1:58" s="29" customFormat="1" ht="37.5">
      <c r="A32" s="26"/>
      <c r="B32" s="32" t="s">
        <v>2671</v>
      </c>
      <c r="C32" s="26"/>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row>
    <row r="33" spans="1:58" s="29" customFormat="1" ht="12.5">
      <c r="A33" s="26"/>
      <c r="B33" s="32"/>
      <c r="C33" s="26"/>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row>
    <row r="34" spans="1:58" s="29" customFormat="1" ht="30">
      <c r="A34" s="26"/>
      <c r="B34" s="35" t="s">
        <v>2774</v>
      </c>
      <c r="C34" s="26"/>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row>
    <row r="35" spans="1:58" s="29" customFormat="1" ht="12.5">
      <c r="A35" s="26"/>
      <c r="B35" s="35"/>
      <c r="C35" s="26"/>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row>
    <row r="36" spans="1:58" s="29" customFormat="1" ht="12.5">
      <c r="A36" s="26"/>
      <c r="B36" s="35" t="s">
        <v>2807</v>
      </c>
      <c r="C36" s="26"/>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row>
    <row r="37" spans="1:58" s="29" customFormat="1" ht="12.5">
      <c r="A37" s="26"/>
      <c r="B37" s="36"/>
      <c r="C37" s="26"/>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row>
    <row r="38" spans="1:58" s="29" customFormat="1" ht="12.5">
      <c r="A38" s="26"/>
      <c r="B38" s="37" t="s">
        <v>2672</v>
      </c>
      <c r="C38" s="26"/>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row>
    <row r="39" spans="1:58" s="29" customFormat="1" ht="12.5">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row>
    <row r="40" spans="1:58" s="29" customFormat="1" ht="12.5">
      <c r="A40" s="28"/>
      <c r="B40" s="3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row>
    <row r="41" spans="1:58" s="29" customFormat="1" ht="12.5">
      <c r="A41" s="28"/>
      <c r="B41" s="3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row>
    <row r="42" spans="1:58" s="29" customFormat="1" ht="12.5">
      <c r="A42" s="28"/>
      <c r="B42" s="3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row>
    <row r="43" spans="1:58" s="29" customFormat="1" ht="12.5">
      <c r="A43" s="28"/>
      <c r="B43" s="3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row>
    <row r="44" spans="1:58" s="29" customFormat="1" ht="12.5">
      <c r="A44" s="28"/>
      <c r="B44" s="3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row>
    <row r="45" spans="1:58" s="29" customFormat="1" ht="12.5">
      <c r="A45" s="28"/>
      <c r="B45" s="3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row>
    <row r="46" spans="1:58" s="29" customFormat="1" ht="12.5">
      <c r="A46" s="28"/>
      <c r="B46" s="3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row>
    <row r="47" spans="1:58" s="40" customFormat="1">
      <c r="B47" s="42"/>
    </row>
    <row r="48" spans="1:58" s="40" customFormat="1">
      <c r="B48" s="42"/>
    </row>
    <row r="49" spans="2:2" s="40" customFormat="1">
      <c r="B49" s="42"/>
    </row>
    <row r="50" spans="2:2" s="40" customFormat="1">
      <c r="B50" s="42"/>
    </row>
    <row r="51" spans="2:2" s="40" customFormat="1">
      <c r="B51" s="42"/>
    </row>
    <row r="52" spans="2:2" s="40" customFormat="1">
      <c r="B52" s="42"/>
    </row>
    <row r="53" spans="2:2" s="40" customFormat="1">
      <c r="B53" s="42"/>
    </row>
    <row r="54" spans="2:2" s="40" customFormat="1">
      <c r="B54" s="42"/>
    </row>
    <row r="55" spans="2:2" s="40" customFormat="1">
      <c r="B55" s="42"/>
    </row>
    <row r="56" spans="2:2" s="40" customFormat="1">
      <c r="B56" s="42"/>
    </row>
    <row r="57" spans="2:2" s="40" customFormat="1">
      <c r="B57" s="42"/>
    </row>
    <row r="58" spans="2:2" s="40" customFormat="1">
      <c r="B58" s="42"/>
    </row>
    <row r="380" spans="2:2">
      <c r="B380" s="132"/>
    </row>
  </sheetData>
  <sheetProtection algorithmName="SHA-512" hashValue="l7d2ZN6RLawtPaPeywvk10EfqdZPByyC143iE6ia+J+JXWmW/Kzl1y8ulwfXRuCCYtc33wzx8mzI2Mss5jrJvQ==" saltValue="ZBrxbdqq4k2g9tkwbjCUi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496B-25A3-4206-8C7D-DE69EE14423B}">
  <sheetPr>
    <tabColor rgb="FF1B3067"/>
    <pageSetUpPr fitToPage="1"/>
  </sheetPr>
  <dimension ref="A2:J381"/>
  <sheetViews>
    <sheetView view="pageLayout" zoomScale="184" zoomScaleNormal="100" zoomScaleSheetLayoutView="85" zoomScalePageLayoutView="184" workbookViewId="0">
      <selection activeCell="E19" sqref="E19"/>
    </sheetView>
  </sheetViews>
  <sheetFormatPr defaultColWidth="9.1796875" defaultRowHeight="14.5" customHeight="1"/>
  <cols>
    <col min="1" max="1" width="9.1796875" style="80"/>
    <col min="2" max="2" width="3.7265625" style="80" customWidth="1"/>
    <col min="3" max="3" width="16.1796875" style="80" customWidth="1"/>
    <col min="4" max="4" width="9.1796875" style="80"/>
    <col min="5" max="5" width="13.26953125" style="80" customWidth="1"/>
    <col min="6" max="6" width="9.1796875" style="80"/>
    <col min="7" max="9" width="16.26953125" style="80" customWidth="1"/>
    <col min="10" max="16384" width="9.1796875" style="80"/>
  </cols>
  <sheetData>
    <row r="2" spans="1:10" s="53" customFormat="1" ht="19.399999999999999" customHeight="1">
      <c r="A2" s="287" t="s">
        <v>2612</v>
      </c>
      <c r="B2" s="287"/>
      <c r="C2" s="287"/>
      <c r="D2" s="287"/>
      <c r="E2" s="287"/>
      <c r="F2" s="287"/>
      <c r="G2" s="287"/>
      <c r="H2" s="287"/>
      <c r="I2" s="287"/>
    </row>
    <row r="3" spans="1:10" s="53" customFormat="1" ht="14.5" customHeight="1">
      <c r="A3" s="54"/>
      <c r="B3" s="54"/>
      <c r="C3" s="54"/>
      <c r="D3" s="54"/>
      <c r="E3" s="54"/>
      <c r="F3" s="54"/>
      <c r="G3" s="54"/>
      <c r="H3" s="54"/>
    </row>
    <row r="4" spans="1:10" s="53" customFormat="1" ht="14.5" customHeight="1">
      <c r="A4" s="55" t="s">
        <v>0</v>
      </c>
      <c r="C4" s="56"/>
      <c r="E4" s="55" t="s">
        <v>1</v>
      </c>
      <c r="F4" s="56"/>
      <c r="H4" s="55" t="s">
        <v>2</v>
      </c>
      <c r="I4" s="57"/>
    </row>
    <row r="5" spans="1:10" s="53" customFormat="1" ht="14.5" customHeight="1">
      <c r="A5" s="55"/>
      <c r="C5" s="55"/>
      <c r="F5" s="55"/>
    </row>
    <row r="6" spans="1:10" s="53" customFormat="1" ht="14.5" customHeight="1">
      <c r="A6" s="58" t="s">
        <v>2613</v>
      </c>
      <c r="B6" s="191"/>
      <c r="C6" s="59"/>
      <c r="D6" s="60"/>
      <c r="E6" s="225" t="s">
        <v>2448</v>
      </c>
      <c r="G6" s="58" t="s">
        <v>2795</v>
      </c>
      <c r="H6" s="191"/>
      <c r="I6" s="59"/>
      <c r="J6" s="225" t="s">
        <v>2448</v>
      </c>
    </row>
    <row r="7" spans="1:10" s="53" customFormat="1" ht="14.5" customHeight="1">
      <c r="A7" s="59" t="s">
        <v>2614</v>
      </c>
      <c r="B7" s="191"/>
      <c r="C7" s="59"/>
      <c r="D7" s="60"/>
      <c r="E7" s="180">
        <v>334376</v>
      </c>
      <c r="G7" s="59" t="s">
        <v>2796</v>
      </c>
      <c r="H7" s="191"/>
      <c r="I7" s="59"/>
      <c r="J7" s="180">
        <v>334215</v>
      </c>
    </row>
    <row r="8" spans="1:10" s="53" customFormat="1" ht="14.5" customHeight="1">
      <c r="A8" s="59" t="s">
        <v>2615</v>
      </c>
      <c r="B8" s="191"/>
      <c r="C8" s="59"/>
      <c r="D8" s="60"/>
      <c r="E8" s="180">
        <v>334377</v>
      </c>
      <c r="G8" s="59" t="s">
        <v>2797</v>
      </c>
      <c r="H8" s="191"/>
      <c r="I8" s="59"/>
      <c r="J8" s="180">
        <v>334217</v>
      </c>
    </row>
    <row r="9" spans="1:10" s="53" customFormat="1" ht="14.5" customHeight="1">
      <c r="A9" s="59" t="s">
        <v>2616</v>
      </c>
      <c r="B9" s="191"/>
      <c r="C9" s="59"/>
      <c r="D9" s="60"/>
      <c r="E9" s="180">
        <v>334378</v>
      </c>
      <c r="G9" s="59" t="s">
        <v>2798</v>
      </c>
      <c r="H9" s="191"/>
      <c r="I9" s="59"/>
      <c r="J9" s="180">
        <v>334219</v>
      </c>
    </row>
    <row r="10" spans="1:10" s="53" customFormat="1" ht="14.5" customHeight="1">
      <c r="A10" s="68"/>
      <c r="B10" s="191"/>
      <c r="C10" s="59"/>
      <c r="D10" s="60"/>
      <c r="E10" s="180"/>
      <c r="G10" s="68"/>
      <c r="H10" s="68"/>
      <c r="I10" s="68"/>
      <c r="J10" s="68"/>
    </row>
    <row r="11" spans="1:10" s="53" customFormat="1" ht="14.5" customHeight="1">
      <c r="A11" s="58" t="s">
        <v>2617</v>
      </c>
      <c r="B11" s="191"/>
      <c r="C11" s="59"/>
      <c r="D11" s="60"/>
      <c r="E11" s="225" t="s">
        <v>2448</v>
      </c>
      <c r="G11" s="58" t="s">
        <v>2791</v>
      </c>
      <c r="H11" s="191"/>
      <c r="I11" s="59"/>
      <c r="J11" s="225" t="s">
        <v>2448</v>
      </c>
    </row>
    <row r="12" spans="1:10" s="53" customFormat="1" ht="14.5" customHeight="1">
      <c r="A12" s="59" t="s">
        <v>2618</v>
      </c>
      <c r="B12" s="191"/>
      <c r="C12" s="59"/>
      <c r="D12" s="60"/>
      <c r="E12" s="180">
        <v>334386</v>
      </c>
      <c r="G12" s="59" t="s">
        <v>2792</v>
      </c>
      <c r="H12" s="191"/>
      <c r="I12" s="59"/>
      <c r="J12" s="180">
        <v>334315</v>
      </c>
    </row>
    <row r="13" spans="1:10" s="53" customFormat="1" ht="14.5" customHeight="1">
      <c r="A13" s="59" t="s">
        <v>2619</v>
      </c>
      <c r="B13" s="191"/>
      <c r="C13" s="59"/>
      <c r="D13" s="60"/>
      <c r="E13" s="180">
        <v>334387</v>
      </c>
      <c r="G13" s="59" t="s">
        <v>2793</v>
      </c>
      <c r="H13" s="191"/>
      <c r="I13" s="59"/>
      <c r="J13" s="180">
        <v>334317</v>
      </c>
    </row>
    <row r="14" spans="1:10" s="53" customFormat="1" ht="14.5" customHeight="1">
      <c r="A14" s="59" t="s">
        <v>2620</v>
      </c>
      <c r="B14" s="191"/>
      <c r="C14" s="59"/>
      <c r="D14" s="60"/>
      <c r="E14" s="180">
        <v>334388</v>
      </c>
      <c r="G14" s="59" t="s">
        <v>2794</v>
      </c>
      <c r="H14" s="191"/>
      <c r="I14" s="59"/>
      <c r="J14" s="180">
        <v>334319</v>
      </c>
    </row>
    <row r="15" spans="1:10" s="53" customFormat="1" ht="14.5" customHeight="1">
      <c r="A15" s="59"/>
      <c r="B15" s="191"/>
      <c r="C15" s="59"/>
      <c r="D15" s="60"/>
      <c r="E15" s="59"/>
    </row>
    <row r="16" spans="1:10" s="53" customFormat="1" ht="14.5" customHeight="1">
      <c r="A16" s="58" t="s">
        <v>2621</v>
      </c>
      <c r="B16" s="191"/>
      <c r="C16" s="59"/>
      <c r="D16" s="60"/>
      <c r="E16" s="225" t="s">
        <v>2448</v>
      </c>
    </row>
    <row r="17" spans="1:9" s="53" customFormat="1" ht="14.5" customHeight="1">
      <c r="A17" s="59" t="s">
        <v>2622</v>
      </c>
      <c r="B17" s="191"/>
      <c r="C17" s="59"/>
      <c r="D17" s="60"/>
      <c r="E17" s="180">
        <v>335376</v>
      </c>
    </row>
    <row r="18" spans="1:9" s="53" customFormat="1" ht="14.5" customHeight="1">
      <c r="A18" s="59" t="s">
        <v>2623</v>
      </c>
      <c r="B18" s="191"/>
      <c r="C18" s="59"/>
      <c r="D18" s="60"/>
      <c r="E18" s="180">
        <v>335377</v>
      </c>
    </row>
    <row r="19" spans="1:9" s="53" customFormat="1" ht="14.5" customHeight="1">
      <c r="A19" s="59" t="s">
        <v>2624</v>
      </c>
      <c r="B19" s="191"/>
      <c r="C19" s="59"/>
      <c r="D19" s="60"/>
      <c r="E19" s="180">
        <v>335378</v>
      </c>
    </row>
    <row r="20" spans="1:9" s="53" customFormat="1" ht="14.5" customHeight="1">
      <c r="A20" s="62"/>
      <c r="B20" s="50"/>
      <c r="C20" s="59"/>
      <c r="D20" s="60"/>
      <c r="F20" s="50"/>
    </row>
    <row r="21" spans="1:9" s="53" customFormat="1" ht="14.5" customHeight="1">
      <c r="A21" s="61"/>
      <c r="B21" s="50"/>
      <c r="C21" s="59"/>
      <c r="D21" s="60"/>
      <c r="F21" s="63"/>
    </row>
    <row r="22" spans="1:9" s="53" customFormat="1" ht="14.5" customHeight="1">
      <c r="A22" s="64"/>
    </row>
    <row r="23" spans="1:9" s="53" customFormat="1" ht="14.5" customHeight="1">
      <c r="A23" s="65" t="s">
        <v>2625</v>
      </c>
    </row>
    <row r="24" spans="1:9" s="53" customFormat="1" ht="14.5" customHeight="1">
      <c r="A24" s="64"/>
    </row>
    <row r="25" spans="1:9" s="53" customFormat="1" ht="14.5" customHeight="1">
      <c r="A25" s="66" t="s">
        <v>2626</v>
      </c>
      <c r="B25" s="67"/>
      <c r="C25" s="67"/>
      <c r="D25" s="67"/>
      <c r="E25" s="67"/>
      <c r="F25" s="68"/>
      <c r="G25" s="68"/>
      <c r="H25" s="68"/>
      <c r="I25" s="68"/>
    </row>
    <row r="26" spans="1:9" s="53" customFormat="1" ht="14.5" customHeight="1">
      <c r="A26" s="66"/>
      <c r="B26" s="67"/>
      <c r="C26" s="67"/>
      <c r="D26" s="67"/>
      <c r="E26" s="67"/>
      <c r="F26" s="68"/>
      <c r="G26" s="68"/>
      <c r="H26" s="68"/>
      <c r="I26" s="68"/>
    </row>
    <row r="27" spans="1:9" s="53" customFormat="1" ht="14.5" customHeight="1">
      <c r="A27" s="67"/>
      <c r="B27" s="58" t="s">
        <v>2613</v>
      </c>
      <c r="C27" s="67"/>
      <c r="D27" s="67"/>
      <c r="E27" s="67"/>
      <c r="F27" s="68"/>
      <c r="G27" s="69" t="s">
        <v>2673</v>
      </c>
      <c r="H27" s="69" t="s">
        <v>2674</v>
      </c>
      <c r="I27" s="69" t="s">
        <v>2675</v>
      </c>
    </row>
    <row r="28" spans="1:9" s="53" customFormat="1" ht="14.5" customHeight="1">
      <c r="A28" s="66"/>
      <c r="B28" s="67"/>
      <c r="C28" s="59" t="s">
        <v>2614</v>
      </c>
      <c r="D28" s="67"/>
      <c r="E28" s="67"/>
      <c r="F28" s="68"/>
      <c r="G28" s="70"/>
      <c r="H28" s="71"/>
      <c r="I28" s="71"/>
    </row>
    <row r="29" spans="1:9" s="53" customFormat="1" ht="14.5" customHeight="1">
      <c r="A29" s="66"/>
      <c r="B29" s="67"/>
      <c r="C29" s="59" t="s">
        <v>2615</v>
      </c>
      <c r="D29" s="67"/>
      <c r="E29" s="67"/>
      <c r="F29" s="68"/>
      <c r="G29" s="70"/>
      <c r="H29" s="71"/>
      <c r="I29" s="71"/>
    </row>
    <row r="30" spans="1:9" s="53" customFormat="1" ht="14.5" customHeight="1">
      <c r="A30" s="66"/>
      <c r="B30" s="67"/>
      <c r="C30" s="59" t="s">
        <v>2616</v>
      </c>
      <c r="D30" s="67"/>
      <c r="E30" s="67"/>
      <c r="F30" s="68"/>
      <c r="G30" s="70"/>
      <c r="H30" s="71"/>
      <c r="I30" s="71"/>
    </row>
    <row r="31" spans="1:9" s="76" customFormat="1" ht="14.5" customHeight="1">
      <c r="A31" s="72"/>
      <c r="B31" s="52"/>
      <c r="C31" s="73"/>
      <c r="D31" s="52"/>
      <c r="E31" s="52"/>
      <c r="F31" s="74"/>
      <c r="G31" s="75"/>
      <c r="H31" s="75"/>
      <c r="I31" s="75"/>
    </row>
    <row r="32" spans="1:9" s="53" customFormat="1" ht="14.5" customHeight="1">
      <c r="A32" s="66"/>
      <c r="B32" s="67"/>
      <c r="C32" s="67"/>
      <c r="D32" s="67"/>
      <c r="E32" s="67"/>
      <c r="F32" s="68"/>
      <c r="G32" s="75"/>
      <c r="H32" s="75"/>
      <c r="I32" s="75"/>
    </row>
    <row r="33" spans="1:9" s="53" customFormat="1" ht="14.5" customHeight="1">
      <c r="A33" s="66"/>
      <c r="B33" s="58" t="s">
        <v>2617</v>
      </c>
      <c r="C33" s="68"/>
      <c r="D33" s="67"/>
      <c r="E33" s="67"/>
      <c r="F33" s="68"/>
      <c r="G33" s="69" t="s">
        <v>2673</v>
      </c>
      <c r="H33" s="69" t="s">
        <v>2674</v>
      </c>
      <c r="I33" s="69" t="s">
        <v>2675</v>
      </c>
    </row>
    <row r="34" spans="1:9" s="53" customFormat="1" ht="14.5" customHeight="1">
      <c r="A34" s="66"/>
      <c r="B34" s="67"/>
      <c r="C34" s="59" t="s">
        <v>2618</v>
      </c>
      <c r="D34" s="67"/>
      <c r="E34" s="67"/>
      <c r="F34" s="68"/>
      <c r="G34" s="70"/>
      <c r="H34" s="71"/>
      <c r="I34" s="71"/>
    </row>
    <row r="35" spans="1:9" s="53" customFormat="1" ht="14.5" customHeight="1">
      <c r="A35" s="66"/>
      <c r="B35" s="77"/>
      <c r="C35" s="59" t="s">
        <v>2619</v>
      </c>
      <c r="D35" s="67"/>
      <c r="E35" s="67"/>
      <c r="F35" s="68"/>
      <c r="G35" s="70"/>
      <c r="H35" s="71"/>
      <c r="I35" s="71"/>
    </row>
    <row r="36" spans="1:9" s="53" customFormat="1" ht="14.5" customHeight="1">
      <c r="A36" s="66"/>
      <c r="B36" s="67"/>
      <c r="C36" s="59" t="s">
        <v>2620</v>
      </c>
      <c r="D36" s="67"/>
      <c r="E36" s="67"/>
      <c r="F36" s="68"/>
      <c r="G36" s="70"/>
      <c r="H36" s="71"/>
      <c r="I36" s="71"/>
    </row>
    <row r="37" spans="1:9" s="76" customFormat="1" ht="14.5" customHeight="1">
      <c r="A37" s="72"/>
      <c r="B37" s="52"/>
      <c r="C37" s="73"/>
      <c r="D37" s="52"/>
      <c r="E37" s="52"/>
      <c r="F37" s="74"/>
      <c r="G37" s="75"/>
      <c r="H37" s="75"/>
      <c r="I37" s="75"/>
    </row>
    <row r="38" spans="1:9" s="53" customFormat="1" ht="14.5" customHeight="1">
      <c r="A38" s="66"/>
      <c r="B38" s="67"/>
      <c r="C38" s="59"/>
      <c r="D38" s="67"/>
      <c r="E38" s="67"/>
      <c r="F38" s="68"/>
      <c r="G38" s="75"/>
      <c r="H38" s="75"/>
      <c r="I38" s="75"/>
    </row>
    <row r="39" spans="1:9" ht="14.5" customHeight="1">
      <c r="A39" s="67"/>
      <c r="B39" s="58" t="s">
        <v>2621</v>
      </c>
      <c r="C39" s="68"/>
      <c r="D39" s="78"/>
      <c r="E39" s="78"/>
      <c r="F39" s="79"/>
      <c r="G39" s="69" t="s">
        <v>2673</v>
      </c>
      <c r="H39" s="69" t="s">
        <v>2674</v>
      </c>
      <c r="I39" s="69" t="s">
        <v>2675</v>
      </c>
    </row>
    <row r="40" spans="1:9" ht="14.5" customHeight="1">
      <c r="A40" s="67"/>
      <c r="B40" s="67"/>
      <c r="C40" s="59" t="s">
        <v>2622</v>
      </c>
      <c r="D40" s="78"/>
      <c r="E40" s="78"/>
      <c r="F40" s="79"/>
      <c r="G40" s="70"/>
      <c r="H40" s="71"/>
      <c r="I40" s="71"/>
    </row>
    <row r="41" spans="1:9" ht="14.5" customHeight="1">
      <c r="A41" s="67"/>
      <c r="B41" s="67"/>
      <c r="C41" s="59" t="s">
        <v>2623</v>
      </c>
      <c r="D41" s="78"/>
      <c r="E41" s="78"/>
      <c r="F41" s="79"/>
      <c r="G41" s="70"/>
      <c r="H41" s="71"/>
      <c r="I41" s="71"/>
    </row>
    <row r="42" spans="1:9" ht="14.5" customHeight="1">
      <c r="A42" s="68"/>
      <c r="B42" s="68"/>
      <c r="C42" s="59" t="s">
        <v>2624</v>
      </c>
      <c r="D42" s="79"/>
      <c r="E42" s="79"/>
      <c r="F42" s="79"/>
      <c r="G42" s="70"/>
      <c r="H42" s="71"/>
      <c r="I42" s="71"/>
    </row>
    <row r="43" spans="1:9" ht="14.5" customHeight="1">
      <c r="A43" s="68"/>
      <c r="B43" s="68"/>
      <c r="C43" s="50"/>
      <c r="D43" s="79"/>
      <c r="E43" s="79"/>
      <c r="F43" s="79"/>
      <c r="G43" s="81"/>
      <c r="H43" s="81"/>
      <c r="I43" s="81"/>
    </row>
    <row r="44" spans="1:9" ht="14.5" customHeight="1">
      <c r="A44" s="79"/>
      <c r="B44" s="79"/>
      <c r="C44" s="79"/>
      <c r="D44" s="79"/>
      <c r="E44" s="79"/>
      <c r="F44" s="79"/>
      <c r="G44" s="81"/>
      <c r="H44" s="81"/>
      <c r="I44" s="81"/>
    </row>
    <row r="45" spans="1:9" ht="14.5" customHeight="1">
      <c r="A45" s="79"/>
      <c r="B45" s="58" t="s">
        <v>2795</v>
      </c>
      <c r="C45" s="191"/>
      <c r="D45" s="59"/>
      <c r="E45" s="225"/>
      <c r="F45" s="79"/>
      <c r="G45" s="69" t="s">
        <v>2673</v>
      </c>
      <c r="H45" s="69" t="s">
        <v>2674</v>
      </c>
      <c r="I45" s="69" t="s">
        <v>2675</v>
      </c>
    </row>
    <row r="46" spans="1:9" ht="14.5" customHeight="1">
      <c r="A46" s="79"/>
      <c r="C46" s="59" t="s">
        <v>2796</v>
      </c>
      <c r="D46" s="59"/>
      <c r="E46" s="226"/>
      <c r="F46" s="79"/>
      <c r="G46" s="70"/>
      <c r="H46" s="71"/>
      <c r="I46" s="71"/>
    </row>
    <row r="47" spans="1:9" ht="14.5" customHeight="1">
      <c r="A47" s="79"/>
      <c r="C47" s="59" t="s">
        <v>2797</v>
      </c>
      <c r="D47" s="59"/>
      <c r="E47" s="226"/>
      <c r="F47" s="79"/>
      <c r="G47" s="70"/>
      <c r="H47" s="71"/>
      <c r="I47" s="71"/>
    </row>
    <row r="48" spans="1:9" ht="14.5" customHeight="1">
      <c r="A48" s="79"/>
      <c r="C48" s="59" t="s">
        <v>2798</v>
      </c>
      <c r="D48" s="59"/>
      <c r="E48" s="226"/>
      <c r="F48" s="79"/>
      <c r="G48" s="70"/>
      <c r="H48" s="71"/>
      <c r="I48" s="71"/>
    </row>
    <row r="49" spans="1:9" ht="14.5" customHeight="1">
      <c r="A49" s="79"/>
      <c r="C49" s="59"/>
      <c r="D49" s="59"/>
      <c r="E49" s="226"/>
      <c r="F49" s="79"/>
      <c r="G49" s="70"/>
      <c r="H49" s="71"/>
      <c r="I49" s="71"/>
    </row>
    <row r="50" spans="1:9" ht="14.5" customHeight="1">
      <c r="A50" s="79"/>
      <c r="B50" s="79"/>
      <c r="C50" s="79"/>
      <c r="D50" s="79"/>
      <c r="E50" s="79"/>
      <c r="F50" s="79"/>
      <c r="G50" s="81"/>
      <c r="H50" s="81"/>
      <c r="I50" s="81"/>
    </row>
    <row r="51" spans="1:9" ht="14.5" customHeight="1">
      <c r="A51" s="79"/>
      <c r="B51" s="58" t="s">
        <v>2791</v>
      </c>
      <c r="C51" s="79"/>
      <c r="D51" s="79"/>
      <c r="E51" s="79"/>
      <c r="F51" s="79"/>
      <c r="G51" s="69" t="s">
        <v>2673</v>
      </c>
      <c r="H51" s="69" t="s">
        <v>2674</v>
      </c>
      <c r="I51" s="69" t="s">
        <v>2675</v>
      </c>
    </row>
    <row r="52" spans="1:9" ht="14.5" customHeight="1">
      <c r="A52" s="79"/>
      <c r="C52" s="59" t="s">
        <v>2792</v>
      </c>
      <c r="D52" s="79"/>
      <c r="E52" s="79"/>
      <c r="F52" s="79"/>
      <c r="G52" s="70"/>
      <c r="H52" s="71"/>
      <c r="I52" s="71"/>
    </row>
    <row r="53" spans="1:9" ht="14.5" customHeight="1">
      <c r="A53" s="79"/>
      <c r="C53" s="59" t="s">
        <v>2793</v>
      </c>
      <c r="D53" s="79"/>
      <c r="E53" s="79"/>
      <c r="F53" s="79"/>
      <c r="G53" s="70"/>
      <c r="H53" s="71"/>
      <c r="I53" s="71"/>
    </row>
    <row r="54" spans="1:9" ht="14.5" customHeight="1">
      <c r="A54" s="79"/>
      <c r="C54" s="59" t="s">
        <v>2794</v>
      </c>
      <c r="D54" s="79"/>
      <c r="E54" s="79"/>
      <c r="F54" s="79"/>
      <c r="G54" s="70"/>
      <c r="H54" s="71"/>
      <c r="I54" s="71"/>
    </row>
    <row r="381" spans="2:2" ht="14.5" customHeight="1">
      <c r="B381" s="187"/>
    </row>
  </sheetData>
  <sheetProtection algorithmName="SHA-512" hashValue="2XHWJWQg+TI1mQkptskGw1n/HPR9NXV8ArfozCyvSKgEEhwNswA2VOePTm2Jyt1zkHWHkRjwAwn+1cpxrHS45Q==" saltValue="uvxZ9CrVxTkPGXeNU+guYw==" spinCount="100000" sheet="1" objects="1" scenarios="1"/>
  <mergeCells count="1">
    <mergeCell ref="A2:I2"/>
  </mergeCells>
  <conditionalFormatting sqref="A55:XFD1048576 A50:XFD50 A51:A54 C51:F51 D52:F54 J51:XFD54">
    <cfRule type="expression" dxfId="65" priority="7">
      <formula>_xlfn.ISFORMULA(A50:M149)</formula>
    </cfRule>
  </conditionalFormatting>
  <conditionalFormatting sqref="H4:I4 E4:F4">
    <cfRule type="expression" dxfId="64" priority="114">
      <formula>_xlfn.ISFORMULA(D4:P104)</formula>
    </cfRule>
  </conditionalFormatting>
  <conditionalFormatting sqref="G10:J10 G6:I9">
    <cfRule type="expression" dxfId="63" priority="149">
      <formula>_xlfn.ISFORMULA(G11:S111)</formula>
    </cfRule>
  </conditionalFormatting>
  <conditionalFormatting sqref="B51">
    <cfRule type="expression" dxfId="62" priority="163">
      <formula>_xlfn.ISFORMULA(B45:N145)</formula>
    </cfRule>
  </conditionalFormatting>
  <conditionalFormatting sqref="E45:E49">
    <cfRule type="expression" dxfId="61" priority="4">
      <formula>_xlfn.ISFORMULA(G51:S150)</formula>
    </cfRule>
  </conditionalFormatting>
  <conditionalFormatting sqref="C46:C49">
    <cfRule type="expression" dxfId="60" priority="173">
      <formula>_xlfn.ISFORMULA(B52:N151)</formula>
    </cfRule>
  </conditionalFormatting>
  <conditionalFormatting sqref="G51:I54">
    <cfRule type="expression" dxfId="59" priority="1">
      <formula>_xlfn.ISFORMULA(G51:S150)</formula>
    </cfRule>
  </conditionalFormatting>
  <conditionalFormatting sqref="XES6:XFD49">
    <cfRule type="expression" dxfId="58" priority="189">
      <formula>_xlfn.ISFORMULA(A6:XES106)</formula>
    </cfRule>
  </conditionalFormatting>
  <conditionalFormatting sqref="L6:XER14 K15:XER19 J2:XFD2 A20:XER44 A5:XFD5 A6:D19 A1:XFD1 A3:XFD3 A4:C4 A2 A45:A49 F45:XER49 J4:XFD4">
    <cfRule type="expression" dxfId="57" priority="190">
      <formula>_xlfn.ISFORMULA(A1:M101)</formula>
    </cfRule>
  </conditionalFormatting>
  <conditionalFormatting sqref="E6:E19">
    <cfRule type="expression" dxfId="56" priority="207">
      <formula>_xlfn.ISFORMULA(F6:R106)</formula>
    </cfRule>
  </conditionalFormatting>
  <conditionalFormatting sqref="J11:J14">
    <cfRule type="expression" dxfId="55" priority="208">
      <formula>_xlfn.ISFORMULA(L6:X106)</formula>
    </cfRule>
  </conditionalFormatting>
  <conditionalFormatting sqref="D46:D49 B45:D45">
    <cfRule type="expression" dxfId="54" priority="210">
      <formula>_xlfn.ISFORMULA(B51:N150)</formula>
    </cfRule>
  </conditionalFormatting>
  <conditionalFormatting sqref="J6:J9">
    <cfRule type="expression" dxfId="53" priority="212">
      <formula>_xlfn.ISFORMULA(L11:X111)</formula>
    </cfRule>
  </conditionalFormatting>
  <conditionalFormatting sqref="G11:I14">
    <cfRule type="expression" dxfId="52" priority="213">
      <formula>_xlfn.ISFORMULA(G6:S106)</formula>
    </cfRule>
  </conditionalFormatting>
  <conditionalFormatting sqref="C52:C54">
    <cfRule type="expression" dxfId="51" priority="214">
      <formula>_xlfn.ISFORMULA(B46:N146)</formula>
    </cfRule>
  </conditionalFormatting>
  <pageMargins left="0.25" right="0.25" top="0.75" bottom="0.75" header="0.3" footer="0.3"/>
  <pageSetup paperSize="9" scale="83" fitToHeight="0" orientation="portrait" r:id="rId1"/>
  <headerFooter>
    <oddHeader>&amp;L&amp;G&amp;R&amp;"Arial,Regular"&amp;8&amp;A</oddHeader>
    <oddFooter>&amp;L&amp;"Arial,Regular"&amp;8&amp;F&amp;R&amp;"Arial,Regular"&amp;8Page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pageSetUpPr fitToPage="1"/>
  </sheetPr>
  <dimension ref="A2:L382"/>
  <sheetViews>
    <sheetView view="pageLayout" topLeftCell="A67" zoomScale="148" zoomScaleNormal="100" zoomScaleSheetLayoutView="100" zoomScalePageLayoutView="148" workbookViewId="0">
      <selection activeCell="H11" sqref="H11"/>
    </sheetView>
  </sheetViews>
  <sheetFormatPr defaultColWidth="9.1796875" defaultRowHeight="14.5" customHeight="1"/>
  <cols>
    <col min="1" max="1" width="9.1796875" style="79"/>
    <col min="2" max="2" width="3.7265625" style="79" customWidth="1"/>
    <col min="3" max="3" width="16.1796875" style="79" customWidth="1"/>
    <col min="4" max="4" width="9.1796875" style="79"/>
    <col min="5" max="5" width="13.26953125" style="79" customWidth="1"/>
    <col min="6" max="6" width="9.1796875" style="79"/>
    <col min="7" max="9" width="16.26953125" style="79" customWidth="1"/>
    <col min="10" max="16384" width="9.1796875" style="79"/>
  </cols>
  <sheetData>
    <row r="2" spans="1:12" s="68" customFormat="1" ht="19.399999999999999" customHeight="1">
      <c r="A2" s="287" t="s">
        <v>2627</v>
      </c>
      <c r="B2" s="287"/>
      <c r="C2" s="287"/>
      <c r="D2" s="287"/>
      <c r="E2" s="287"/>
      <c r="F2" s="287"/>
      <c r="G2" s="287"/>
      <c r="H2" s="287"/>
      <c r="I2" s="287"/>
      <c r="J2" s="224"/>
      <c r="K2" s="224"/>
      <c r="L2" s="224"/>
    </row>
    <row r="3" spans="1:12" s="68" customFormat="1" ht="14.5" customHeight="1">
      <c r="A3" s="187"/>
      <c r="B3" s="187"/>
      <c r="C3" s="187"/>
      <c r="D3" s="187"/>
      <c r="E3" s="187"/>
      <c r="F3" s="187"/>
      <c r="G3" s="187"/>
      <c r="H3" s="187"/>
    </row>
    <row r="4" spans="1:12" s="68" customFormat="1" ht="14.5" customHeight="1">
      <c r="A4" s="187" t="s">
        <v>0</v>
      </c>
      <c r="C4" s="70"/>
      <c r="E4" s="187" t="s">
        <v>1</v>
      </c>
      <c r="F4" s="70"/>
      <c r="H4" s="187" t="s">
        <v>2</v>
      </c>
      <c r="I4" s="71"/>
    </row>
    <row r="5" spans="1:12" s="68" customFormat="1" ht="14.5" customHeight="1">
      <c r="A5" s="187"/>
      <c r="C5" s="187"/>
      <c r="F5" s="187"/>
    </row>
    <row r="6" spans="1:12" s="68" customFormat="1" ht="14.5" customHeight="1">
      <c r="A6" s="187"/>
      <c r="C6" s="187"/>
      <c r="F6" s="187"/>
    </row>
    <row r="7" spans="1:12" s="68" customFormat="1" ht="14.5" customHeight="1">
      <c r="A7" s="187"/>
      <c r="C7" s="187"/>
      <c r="F7" s="187"/>
    </row>
    <row r="8" spans="1:12" s="68" customFormat="1" ht="14.5" customHeight="1">
      <c r="A8" s="58" t="s">
        <v>2446</v>
      </c>
      <c r="B8" s="188"/>
      <c r="C8" s="59"/>
      <c r="D8" s="59"/>
      <c r="F8" s="225" t="s">
        <v>2448</v>
      </c>
    </row>
    <row r="9" spans="1:12" s="68" customFormat="1" ht="14.5" customHeight="1">
      <c r="A9" s="59" t="s">
        <v>2558</v>
      </c>
      <c r="B9" s="188"/>
      <c r="C9" s="59"/>
      <c r="D9" s="59"/>
      <c r="F9" s="180">
        <v>180440</v>
      </c>
    </row>
    <row r="10" spans="1:12" s="68" customFormat="1" ht="14.5" customHeight="1">
      <c r="A10" s="59" t="s">
        <v>2559</v>
      </c>
      <c r="B10" s="188"/>
      <c r="C10" s="59"/>
      <c r="D10" s="59"/>
      <c r="F10" s="180">
        <v>180441</v>
      </c>
    </row>
    <row r="11" spans="1:12" s="68" customFormat="1" ht="14.5" customHeight="1">
      <c r="A11" s="59" t="s">
        <v>2560</v>
      </c>
      <c r="B11" s="188"/>
      <c r="C11" s="59"/>
      <c r="D11" s="59"/>
      <c r="F11" s="180">
        <v>180442</v>
      </c>
    </row>
    <row r="12" spans="1:12" s="68" customFormat="1" ht="14.5" customHeight="1">
      <c r="A12" s="59" t="s">
        <v>2561</v>
      </c>
      <c r="B12" s="188"/>
      <c r="C12" s="59"/>
      <c r="D12" s="59"/>
      <c r="F12" s="180">
        <v>180443</v>
      </c>
    </row>
    <row r="13" spans="1:12" s="68" customFormat="1" ht="14.5" customHeight="1">
      <c r="A13" s="59" t="s">
        <v>2562</v>
      </c>
      <c r="B13" s="188"/>
      <c r="C13" s="59"/>
      <c r="D13" s="59"/>
      <c r="F13" s="180">
        <v>180445</v>
      </c>
    </row>
    <row r="14" spans="1:12" s="68" customFormat="1" ht="14.5" customHeight="1">
      <c r="A14" s="188"/>
      <c r="B14" s="188"/>
      <c r="C14" s="59"/>
      <c r="D14" s="59"/>
      <c r="F14" s="227"/>
    </row>
    <row r="15" spans="1:12" s="68" customFormat="1" ht="14.5" customHeight="1">
      <c r="A15" s="58" t="s">
        <v>2447</v>
      </c>
      <c r="B15" s="188"/>
      <c r="C15" s="59"/>
      <c r="D15" s="59"/>
      <c r="F15" s="225" t="s">
        <v>2448</v>
      </c>
    </row>
    <row r="16" spans="1:12" s="68" customFormat="1" ht="14.5" customHeight="1">
      <c r="A16" s="59" t="s">
        <v>2371</v>
      </c>
      <c r="B16" s="188"/>
      <c r="C16" s="59"/>
      <c r="D16" s="59"/>
      <c r="F16" s="180">
        <v>180310</v>
      </c>
    </row>
    <row r="17" spans="1:10" s="68" customFormat="1" ht="14.5" customHeight="1">
      <c r="A17" s="59" t="s">
        <v>2449</v>
      </c>
      <c r="B17" s="188"/>
      <c r="C17" s="59"/>
      <c r="D17" s="59"/>
      <c r="F17" s="180">
        <v>180312</v>
      </c>
    </row>
    <row r="18" spans="1:10" s="68" customFormat="1" ht="14.5" customHeight="1">
      <c r="A18" s="59" t="s">
        <v>2450</v>
      </c>
      <c r="B18" s="188"/>
      <c r="C18" s="59"/>
      <c r="D18" s="59"/>
      <c r="F18" s="180">
        <v>180314</v>
      </c>
    </row>
    <row r="19" spans="1:10" s="68" customFormat="1" ht="14.5" customHeight="1">
      <c r="A19" s="59" t="s">
        <v>2451</v>
      </c>
      <c r="B19" s="188"/>
      <c r="C19" s="59"/>
      <c r="D19" s="59"/>
      <c r="F19" s="180">
        <v>180316</v>
      </c>
    </row>
    <row r="20" spans="1:10" s="68" customFormat="1" ht="14.5" customHeight="1">
      <c r="A20" s="59" t="s">
        <v>2452</v>
      </c>
      <c r="B20" s="188"/>
      <c r="C20" s="59"/>
      <c r="D20" s="59"/>
      <c r="F20" s="180">
        <v>180318</v>
      </c>
    </row>
    <row r="21" spans="1:10" s="68" customFormat="1" ht="14.5" customHeight="1">
      <c r="A21" s="192"/>
    </row>
    <row r="22" spans="1:10" s="68" customFormat="1" ht="14.5" customHeight="1">
      <c r="A22" s="66" t="s">
        <v>2557</v>
      </c>
    </row>
    <row r="23" spans="1:10" s="68" customFormat="1" ht="14.5" customHeight="1">
      <c r="A23" s="192"/>
    </row>
    <row r="24" spans="1:10" s="68" customFormat="1" ht="14.5" customHeight="1">
      <c r="A24" s="66" t="s">
        <v>2469</v>
      </c>
      <c r="B24" s="67"/>
      <c r="C24" s="67"/>
      <c r="D24" s="67"/>
      <c r="E24" s="67"/>
    </row>
    <row r="25" spans="1:10" s="68" customFormat="1" ht="14.5" customHeight="1">
      <c r="A25" s="66"/>
      <c r="B25" s="67"/>
      <c r="C25" s="67"/>
      <c r="D25" s="67"/>
      <c r="E25" s="67"/>
    </row>
    <row r="26" spans="1:10" s="68" customFormat="1" ht="14.5" customHeight="1">
      <c r="A26" s="67"/>
      <c r="B26" s="77" t="s">
        <v>2604</v>
      </c>
      <c r="C26" s="67"/>
      <c r="D26" s="67"/>
      <c r="E26" s="67"/>
      <c r="G26" s="69" t="s">
        <v>2673</v>
      </c>
      <c r="H26" s="69" t="s">
        <v>2674</v>
      </c>
      <c r="I26" s="69" t="s">
        <v>2675</v>
      </c>
    </row>
    <row r="27" spans="1:10" s="68" customFormat="1" ht="14.5" customHeight="1">
      <c r="A27" s="66"/>
      <c r="B27" s="67"/>
      <c r="C27" s="67" t="s">
        <v>2569</v>
      </c>
      <c r="D27" s="67"/>
      <c r="E27" s="67"/>
      <c r="G27" s="70"/>
      <c r="H27" s="71"/>
      <c r="I27" s="71"/>
    </row>
    <row r="28" spans="1:10" s="68" customFormat="1" ht="14.5" customHeight="1">
      <c r="A28" s="66"/>
      <c r="B28" s="67"/>
      <c r="C28" s="67" t="s">
        <v>2565</v>
      </c>
      <c r="D28" s="67"/>
      <c r="E28" s="67"/>
      <c r="G28" s="70"/>
      <c r="H28" s="71"/>
      <c r="I28" s="71"/>
      <c r="J28" s="193"/>
    </row>
    <row r="29" spans="1:10" s="68" customFormat="1" ht="14.5" customHeight="1">
      <c r="A29" s="66"/>
      <c r="B29" s="67"/>
      <c r="C29" s="67" t="s">
        <v>2566</v>
      </c>
      <c r="D29" s="67"/>
      <c r="E29" s="67"/>
      <c r="G29" s="70"/>
      <c r="H29" s="71"/>
      <c r="I29" s="71"/>
    </row>
    <row r="30" spans="1:10" s="68" customFormat="1" ht="14.5" customHeight="1">
      <c r="A30" s="66"/>
      <c r="B30" s="67"/>
      <c r="C30" s="67" t="s">
        <v>2567</v>
      </c>
      <c r="D30" s="67"/>
      <c r="E30" s="67"/>
      <c r="G30" s="70"/>
      <c r="H30" s="71"/>
      <c r="I30" s="71"/>
    </row>
    <row r="31" spans="1:10" s="68" customFormat="1" ht="14.5" customHeight="1">
      <c r="A31" s="66"/>
      <c r="B31" s="67"/>
      <c r="C31" s="67" t="s">
        <v>2568</v>
      </c>
      <c r="D31" s="67"/>
      <c r="E31" s="67"/>
      <c r="G31" s="70"/>
      <c r="H31" s="71"/>
      <c r="I31" s="71"/>
    </row>
    <row r="32" spans="1:10" s="74" customFormat="1" ht="14.5" customHeight="1">
      <c r="A32" s="72"/>
      <c r="B32" s="52"/>
      <c r="C32" s="52"/>
      <c r="D32" s="52"/>
      <c r="E32" s="52"/>
      <c r="G32" s="75"/>
      <c r="H32" s="75"/>
      <c r="I32" s="75"/>
    </row>
    <row r="33" spans="1:9" s="74" customFormat="1" ht="14.5" customHeight="1">
      <c r="A33" s="72"/>
      <c r="B33" s="52"/>
      <c r="C33" s="52" t="s">
        <v>2570</v>
      </c>
      <c r="D33" s="52"/>
      <c r="E33" s="52"/>
      <c r="G33" s="75"/>
      <c r="H33" s="75"/>
      <c r="I33" s="75"/>
    </row>
    <row r="34" spans="1:9" s="74" customFormat="1" ht="14.5" customHeight="1">
      <c r="A34" s="72"/>
      <c r="B34" s="52"/>
      <c r="C34" s="52" t="s">
        <v>2571</v>
      </c>
      <c r="D34" s="52"/>
      <c r="E34" s="52"/>
      <c r="G34" s="75"/>
      <c r="H34" s="75"/>
      <c r="I34" s="75"/>
    </row>
    <row r="35" spans="1:9" s="74" customFormat="1" ht="14.5" customHeight="1">
      <c r="A35" s="72"/>
      <c r="B35" s="52"/>
      <c r="C35" s="52"/>
      <c r="D35" s="52"/>
      <c r="E35" s="52"/>
      <c r="G35" s="75"/>
      <c r="H35" s="75"/>
      <c r="I35" s="75"/>
    </row>
    <row r="36" spans="1:9" s="68" customFormat="1" ht="14.5" customHeight="1">
      <c r="A36" s="66"/>
      <c r="B36" s="67"/>
      <c r="C36" s="67"/>
      <c r="D36" s="67"/>
      <c r="E36" s="67"/>
      <c r="G36" s="75"/>
      <c r="H36" s="75"/>
      <c r="I36" s="75"/>
    </row>
    <row r="37" spans="1:9" s="68" customFormat="1" ht="14.5" customHeight="1">
      <c r="A37" s="66"/>
      <c r="B37" s="77" t="s">
        <v>2647</v>
      </c>
      <c r="C37" s="67"/>
      <c r="D37" s="67"/>
      <c r="E37" s="67"/>
      <c r="G37" s="69" t="s">
        <v>2673</v>
      </c>
      <c r="H37" s="69" t="s">
        <v>2674</v>
      </c>
      <c r="I37" s="69" t="s">
        <v>2675</v>
      </c>
    </row>
    <row r="38" spans="1:9" s="68" customFormat="1" ht="14.5" customHeight="1">
      <c r="A38" s="66"/>
      <c r="B38" s="77"/>
      <c r="C38" s="67" t="s">
        <v>2547</v>
      </c>
      <c r="D38" s="67"/>
      <c r="E38" s="67"/>
      <c r="G38" s="169"/>
      <c r="H38" s="170"/>
      <c r="I38" s="170"/>
    </row>
    <row r="39" spans="1:9" s="74" customFormat="1" ht="14.5" customHeight="1">
      <c r="A39" s="72"/>
      <c r="B39" s="171"/>
      <c r="C39" s="67" t="s">
        <v>2662</v>
      </c>
      <c r="D39" s="52"/>
      <c r="E39" s="52"/>
      <c r="G39" s="169"/>
      <c r="H39" s="170"/>
      <c r="I39" s="170"/>
    </row>
    <row r="40" spans="1:9" s="74" customFormat="1" ht="14.5" customHeight="1">
      <c r="A40" s="72"/>
      <c r="B40" s="171"/>
      <c r="C40" s="52"/>
      <c r="D40" s="52"/>
      <c r="E40" s="52"/>
      <c r="G40" s="172"/>
      <c r="H40" s="172"/>
      <c r="I40" s="172"/>
    </row>
    <row r="41" spans="1:9" s="74" customFormat="1" ht="14.5" customHeight="1">
      <c r="A41" s="72"/>
      <c r="B41" s="171"/>
      <c r="C41" s="52"/>
      <c r="D41" s="52"/>
      <c r="E41" s="52"/>
      <c r="G41" s="172"/>
      <c r="H41" s="172"/>
      <c r="I41" s="172"/>
    </row>
    <row r="42" spans="1:9" s="68" customFormat="1" ht="14.5" customHeight="1">
      <c r="A42" s="66"/>
      <c r="B42" s="77" t="s">
        <v>2648</v>
      </c>
      <c r="C42" s="67"/>
      <c r="D42" s="67"/>
      <c r="E42" s="67"/>
      <c r="G42" s="69" t="s">
        <v>2673</v>
      </c>
      <c r="H42" s="69" t="s">
        <v>2674</v>
      </c>
      <c r="I42" s="69" t="s">
        <v>2675</v>
      </c>
    </row>
    <row r="43" spans="1:9" s="68" customFormat="1" ht="14.5" customHeight="1">
      <c r="A43" s="66"/>
      <c r="B43" s="67"/>
      <c r="C43" s="67" t="s">
        <v>2458</v>
      </c>
      <c r="D43" s="67"/>
      <c r="E43" s="67"/>
      <c r="G43" s="70"/>
      <c r="H43" s="71"/>
      <c r="I43" s="71"/>
    </row>
    <row r="44" spans="1:9" s="68" customFormat="1" ht="14.5" customHeight="1">
      <c r="A44" s="66"/>
      <c r="B44" s="67"/>
      <c r="C44" s="67" t="s">
        <v>2459</v>
      </c>
      <c r="D44" s="67"/>
      <c r="E44" s="67"/>
      <c r="G44" s="70"/>
      <c r="H44" s="71"/>
      <c r="I44" s="71"/>
    </row>
    <row r="45" spans="1:9" s="68" customFormat="1" ht="14.5" customHeight="1">
      <c r="A45" s="66"/>
      <c r="B45" s="67"/>
      <c r="C45" s="67" t="s">
        <v>2460</v>
      </c>
      <c r="D45" s="67"/>
      <c r="E45" s="67"/>
      <c r="G45" s="70"/>
      <c r="H45" s="71"/>
      <c r="I45" s="71"/>
    </row>
    <row r="46" spans="1:9" s="74" customFormat="1" ht="14.5" customHeight="1">
      <c r="A46" s="72"/>
      <c r="B46" s="52"/>
      <c r="C46" s="52"/>
      <c r="D46" s="52"/>
      <c r="E46" s="52"/>
      <c r="G46" s="75"/>
      <c r="H46" s="75"/>
      <c r="I46" s="75"/>
    </row>
    <row r="47" spans="1:9" s="68" customFormat="1" ht="14.5" customHeight="1">
      <c r="A47" s="66"/>
      <c r="B47" s="67"/>
      <c r="C47" s="67"/>
      <c r="D47" s="67"/>
      <c r="E47" s="67"/>
      <c r="G47" s="75"/>
      <c r="H47" s="75"/>
      <c r="I47" s="75"/>
    </row>
    <row r="48" spans="1:9" s="74" customFormat="1" ht="14.5" customHeight="1">
      <c r="A48" s="67"/>
      <c r="B48" s="173" t="s">
        <v>2461</v>
      </c>
      <c r="C48" s="78"/>
      <c r="D48" s="67"/>
      <c r="E48" s="67"/>
      <c r="G48" s="69" t="s">
        <v>2673</v>
      </c>
      <c r="H48" s="69" t="s">
        <v>2674</v>
      </c>
      <c r="I48" s="69" t="s">
        <v>2675</v>
      </c>
    </row>
    <row r="49" spans="1:9" s="74" customFormat="1" ht="14.5" customHeight="1">
      <c r="A49" s="66"/>
      <c r="B49" s="78"/>
      <c r="C49" s="78" t="s">
        <v>2462</v>
      </c>
      <c r="D49" s="67"/>
      <c r="E49" s="67"/>
      <c r="G49" s="174"/>
      <c r="H49" s="175"/>
      <c r="I49" s="175"/>
    </row>
    <row r="50" spans="1:9" s="74" customFormat="1" ht="14.5" customHeight="1">
      <c r="A50" s="72"/>
      <c r="B50" s="78"/>
      <c r="C50" s="78" t="s">
        <v>34</v>
      </c>
      <c r="D50" s="52"/>
      <c r="E50" s="52"/>
      <c r="F50" s="79"/>
      <c r="G50" s="174"/>
      <c r="H50" s="175"/>
      <c r="I50" s="175"/>
    </row>
    <row r="51" spans="1:9" s="74" customFormat="1" ht="14.5" customHeight="1">
      <c r="A51" s="72"/>
      <c r="B51" s="176"/>
      <c r="C51" s="176"/>
      <c r="D51" s="52"/>
      <c r="E51" s="52"/>
      <c r="F51" s="81"/>
      <c r="G51" s="177"/>
      <c r="H51" s="177"/>
      <c r="I51" s="177"/>
    </row>
    <row r="52" spans="1:9" s="74" customFormat="1" ht="14.5" customHeight="1">
      <c r="A52" s="66"/>
      <c r="B52" s="67"/>
      <c r="C52" s="67"/>
      <c r="D52" s="67"/>
      <c r="E52" s="67"/>
      <c r="F52" s="79"/>
    </row>
    <row r="53" spans="1:9" s="68" customFormat="1" ht="14.5" customHeight="1">
      <c r="A53" s="78"/>
      <c r="B53" s="178" t="s">
        <v>2748</v>
      </c>
      <c r="C53" s="78"/>
      <c r="D53" s="78"/>
      <c r="E53" s="78"/>
      <c r="G53" s="69" t="s">
        <v>2673</v>
      </c>
      <c r="H53" s="69" t="s">
        <v>2674</v>
      </c>
      <c r="I53" s="69" t="s">
        <v>2675</v>
      </c>
    </row>
    <row r="54" spans="1:9" s="68" customFormat="1" ht="14.5" customHeight="1">
      <c r="A54" s="78"/>
      <c r="B54" s="78"/>
      <c r="C54" s="97" t="s">
        <v>2535</v>
      </c>
      <c r="D54" s="78"/>
      <c r="E54" s="78"/>
      <c r="G54" s="174"/>
      <c r="H54" s="175"/>
      <c r="I54" s="175"/>
    </row>
    <row r="55" spans="1:9" ht="14.5" customHeight="1">
      <c r="A55" s="78"/>
      <c r="B55" s="78"/>
      <c r="C55" s="97" t="s">
        <v>2463</v>
      </c>
      <c r="D55" s="78"/>
      <c r="E55" s="78"/>
      <c r="G55" s="174"/>
      <c r="H55" s="175"/>
      <c r="I55" s="175"/>
    </row>
    <row r="56" spans="1:9" ht="14.5" customHeight="1">
      <c r="A56" s="78"/>
      <c r="B56" s="78"/>
      <c r="C56" s="78"/>
      <c r="D56" s="78"/>
      <c r="E56" s="78"/>
    </row>
    <row r="57" spans="1:9" ht="14.5" customHeight="1">
      <c r="A57" s="78"/>
      <c r="B57" s="78"/>
      <c r="C57" s="78"/>
      <c r="D57" s="78"/>
      <c r="E57" s="78"/>
    </row>
    <row r="58" spans="1:9" ht="14.5" customHeight="1">
      <c r="A58" s="78"/>
      <c r="B58" s="178" t="s">
        <v>2464</v>
      </c>
      <c r="C58" s="78"/>
      <c r="D58" s="78"/>
      <c r="E58" s="78"/>
      <c r="G58" s="69" t="s">
        <v>2673</v>
      </c>
      <c r="H58" s="69" t="s">
        <v>2674</v>
      </c>
      <c r="I58" s="69" t="s">
        <v>2675</v>
      </c>
    </row>
    <row r="59" spans="1:9" ht="14.5" customHeight="1">
      <c r="A59" s="78"/>
      <c r="B59" s="78"/>
      <c r="C59" s="97" t="s">
        <v>2536</v>
      </c>
      <c r="D59" s="78"/>
      <c r="E59" s="78"/>
      <c r="G59" s="174"/>
      <c r="H59" s="175"/>
      <c r="I59" s="175"/>
    </row>
    <row r="60" spans="1:9" ht="14.5" customHeight="1">
      <c r="A60" s="78"/>
      <c r="B60" s="78"/>
      <c r="C60" s="97" t="s">
        <v>2465</v>
      </c>
      <c r="D60" s="78"/>
      <c r="E60" s="78"/>
      <c r="G60" s="174"/>
      <c r="H60" s="175"/>
      <c r="I60" s="175"/>
    </row>
    <row r="61" spans="1:9" ht="14.5" customHeight="1">
      <c r="A61" s="78"/>
      <c r="B61" s="78"/>
      <c r="C61" s="97" t="s">
        <v>2466</v>
      </c>
      <c r="D61" s="78"/>
      <c r="E61" s="78"/>
      <c r="G61" s="174"/>
      <c r="H61" s="175"/>
      <c r="I61" s="175"/>
    </row>
    <row r="62" spans="1:9" ht="14.5" customHeight="1">
      <c r="A62" s="78"/>
      <c r="B62" s="78"/>
      <c r="C62" s="194" t="s">
        <v>2371</v>
      </c>
      <c r="D62" s="78"/>
      <c r="E62" s="78"/>
      <c r="G62" s="174"/>
      <c r="H62" s="175"/>
      <c r="I62" s="175"/>
    </row>
    <row r="63" spans="1:9" ht="14.5" customHeight="1">
      <c r="A63" s="78"/>
      <c r="B63" s="78"/>
      <c r="C63" s="194" t="s">
        <v>2449</v>
      </c>
      <c r="D63" s="78"/>
      <c r="E63" s="78"/>
      <c r="G63" s="174"/>
      <c r="H63" s="175"/>
      <c r="I63" s="175"/>
    </row>
    <row r="64" spans="1:9" ht="14.5" customHeight="1">
      <c r="A64" s="78"/>
      <c r="B64" s="78"/>
      <c r="C64" s="194" t="s">
        <v>2450</v>
      </c>
      <c r="D64" s="78"/>
      <c r="E64" s="78"/>
      <c r="G64" s="174"/>
      <c r="H64" s="175"/>
      <c r="I64" s="175"/>
    </row>
    <row r="65" spans="1:9" ht="14.5" customHeight="1">
      <c r="A65" s="78"/>
      <c r="B65" s="78"/>
      <c r="C65" s="194" t="s">
        <v>2451</v>
      </c>
      <c r="D65" s="78"/>
      <c r="E65" s="78"/>
      <c r="G65" s="174"/>
      <c r="H65" s="175"/>
      <c r="I65" s="175"/>
    </row>
    <row r="66" spans="1:9" ht="14.5" customHeight="1">
      <c r="A66" s="78"/>
      <c r="B66" s="78"/>
      <c r="C66" s="194" t="s">
        <v>2452</v>
      </c>
      <c r="D66" s="78"/>
      <c r="E66" s="78"/>
      <c r="G66" s="174"/>
      <c r="H66" s="175"/>
      <c r="I66" s="175"/>
    </row>
    <row r="67" spans="1:9" ht="14.5" customHeight="1">
      <c r="A67" s="78"/>
      <c r="B67" s="78"/>
      <c r="C67" s="97" t="s">
        <v>2567</v>
      </c>
      <c r="D67" s="78"/>
      <c r="E67" s="78"/>
      <c r="G67" s="174"/>
      <c r="H67" s="175"/>
      <c r="I67" s="175"/>
    </row>
    <row r="68" spans="1:9" ht="14.5" customHeight="1">
      <c r="A68" s="78"/>
      <c r="B68" s="78"/>
      <c r="C68" s="78"/>
      <c r="D68" s="78"/>
      <c r="E68" s="78"/>
    </row>
    <row r="69" spans="1:9" ht="14.5" customHeight="1">
      <c r="A69" s="78"/>
      <c r="B69" s="78"/>
      <c r="C69" s="78"/>
      <c r="D69" s="78"/>
      <c r="E69" s="78"/>
    </row>
    <row r="70" spans="1:9" ht="14.5" customHeight="1">
      <c r="A70" s="78"/>
      <c r="B70" s="178" t="s">
        <v>2467</v>
      </c>
      <c r="C70" s="78"/>
      <c r="D70" s="78"/>
      <c r="E70" s="78"/>
      <c r="G70" s="69" t="s">
        <v>2673</v>
      </c>
      <c r="H70" s="69" t="s">
        <v>2674</v>
      </c>
      <c r="I70" s="69" t="s">
        <v>2675</v>
      </c>
    </row>
    <row r="71" spans="1:9" ht="14.5" customHeight="1">
      <c r="A71" s="78"/>
      <c r="B71" s="78"/>
      <c r="C71" s="97" t="s">
        <v>2537</v>
      </c>
      <c r="D71" s="78"/>
      <c r="E71" s="78"/>
      <c r="G71" s="174"/>
      <c r="H71" s="175"/>
      <c r="I71" s="175"/>
    </row>
    <row r="72" spans="1:9" ht="14.5" customHeight="1">
      <c r="A72" s="78"/>
      <c r="B72" s="78"/>
      <c r="C72" s="97" t="s">
        <v>2468</v>
      </c>
      <c r="D72" s="78"/>
      <c r="E72" s="78"/>
      <c r="G72" s="174"/>
      <c r="H72" s="175"/>
      <c r="I72" s="175"/>
    </row>
    <row r="73" spans="1:9" ht="14.5" customHeight="1">
      <c r="A73" s="78"/>
      <c r="B73" s="78"/>
      <c r="C73" s="78"/>
      <c r="D73" s="78"/>
      <c r="E73" s="78"/>
    </row>
    <row r="382" spans="2:2" ht="14.5" customHeight="1">
      <c r="B382" s="187"/>
    </row>
  </sheetData>
  <sheetProtection algorithmName="SHA-512" hashValue="gzheTZfTz36b6efPksHE7aL9lxuy7i/Tuq9t8V9i3uwdurTaTJNFHMiw8PFE307Vz4aQY0HXokp5mt4Tg6Sxqw==" saltValue="yz3JgeXQWmoh5PNJBeP5qw==" spinCount="100000" sheet="1" objects="1" scenarios="1"/>
  <mergeCells count="1">
    <mergeCell ref="A2:I2"/>
  </mergeCells>
  <conditionalFormatting sqref="A14:XFD1048576 A9:E13 G9:XFD13 A8:XER8">
    <cfRule type="expression" dxfId="50" priority="2">
      <formula>_xlfn.ISFORMULA(A8:M107)</formula>
    </cfRule>
  </conditionalFormatting>
  <conditionalFormatting sqref="F9:F13">
    <cfRule type="expression" dxfId="49" priority="1">
      <formula>_xlfn.ISFORMULA(F9:R108)</formula>
    </cfRule>
  </conditionalFormatting>
  <conditionalFormatting sqref="E4:I4">
    <cfRule type="expression" dxfId="48" priority="111">
      <formula>_xlfn.ISFORMULA(D4:P105)</formula>
    </cfRule>
  </conditionalFormatting>
  <conditionalFormatting sqref="A1:XFD1 A3:XFD3 A5:XER6 A4:C4 J4:XFD4 A2 M2:XFD2">
    <cfRule type="expression" dxfId="47" priority="112">
      <formula>_xlfn.ISFORMULA(A1:M102)</formula>
    </cfRule>
  </conditionalFormatting>
  <conditionalFormatting sqref="XES7:XFD7">
    <cfRule type="expression" dxfId="46" priority="114">
      <formula>_xlfn.ISFORMULA(A7:XES107)</formula>
    </cfRule>
  </conditionalFormatting>
  <conditionalFormatting sqref="XES8:XFD8">
    <cfRule type="expression" dxfId="45" priority="115">
      <formula>_xlfn.ISFORMULA(A8:XES107)</formula>
    </cfRule>
  </conditionalFormatting>
  <conditionalFormatting sqref="A7:XER7">
    <cfRule type="expression" dxfId="44" priority="118">
      <formula>_xlfn.ISFORMULA(A7:M107)</formula>
    </cfRule>
  </conditionalFormatting>
  <conditionalFormatting sqref="XES5:XFD6">
    <cfRule type="expression" dxfId="43" priority="123">
      <formula>_xlfn.ISFORMULA(A5:XES106)</formula>
    </cfRule>
  </conditionalFormatting>
  <pageMargins left="0.25" right="0.25" top="0.75" bottom="0.75" header="0.3" footer="0.3"/>
  <pageSetup paperSize="5" scale="93" fitToHeight="0" orientation="portrait" r:id="rId1"/>
  <headerFooter>
    <oddHeader>&amp;L&amp;G&amp;R&amp;"Arial,Regular"&amp;8&amp;A</oddHeader>
    <oddFooter>&amp;L&amp;"Arial,Regular"&amp;8&amp;F&amp;R&amp;"Arial,Regular"&amp;8Page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534"/>
  <sheetViews>
    <sheetView view="pageLayout" topLeftCell="A487" zoomScale="85" zoomScaleNormal="100" zoomScaleSheetLayoutView="85" zoomScalePageLayoutView="85" workbookViewId="0">
      <selection activeCell="B500" sqref="B500"/>
    </sheetView>
  </sheetViews>
  <sheetFormatPr defaultColWidth="8.81640625" defaultRowHeight="14.5" customHeight="1"/>
  <cols>
    <col min="1" max="1" width="4.54296875" style="29" customWidth="1"/>
    <col min="2" max="2" width="8.81640625" style="29"/>
    <col min="3" max="3" width="19" style="29" customWidth="1"/>
    <col min="4" max="4" width="17" style="29" customWidth="1"/>
    <col min="5" max="5" width="18.453125" style="29" customWidth="1"/>
    <col min="6" max="6" width="17.26953125" style="29" customWidth="1"/>
    <col min="7" max="7" width="16.7265625" style="29" customWidth="1"/>
    <col min="8" max="8" width="15.7265625" style="29" customWidth="1"/>
    <col min="9" max="9" width="13.81640625" style="29" customWidth="1"/>
    <col min="10" max="10" width="11" style="29" customWidth="1"/>
    <col min="11" max="12" width="13" style="29" bestFit="1" customWidth="1"/>
    <col min="13" max="16384" width="8.81640625" style="29"/>
  </cols>
  <sheetData>
    <row r="2" spans="1:13" ht="19.399999999999999" customHeight="1">
      <c r="A2" s="290" t="s">
        <v>2572</v>
      </c>
      <c r="B2" s="290"/>
      <c r="C2" s="290"/>
      <c r="D2" s="290"/>
      <c r="E2" s="290"/>
      <c r="F2" s="290"/>
      <c r="G2" s="290"/>
      <c r="H2" s="290"/>
      <c r="I2" s="290"/>
      <c r="J2" s="228"/>
      <c r="K2" s="108"/>
      <c r="L2" s="108"/>
      <c r="M2" s="108"/>
    </row>
    <row r="4" spans="1:13" ht="14.5" customHeight="1">
      <c r="A4" s="109" t="s">
        <v>0</v>
      </c>
      <c r="C4" s="110"/>
      <c r="D4" s="111"/>
      <c r="E4" s="109" t="s">
        <v>1</v>
      </c>
      <c r="F4" s="110"/>
      <c r="G4" s="111"/>
      <c r="H4" s="109" t="s">
        <v>2</v>
      </c>
      <c r="I4" s="112"/>
    </row>
    <row r="5" spans="1:13" ht="14.5" customHeight="1">
      <c r="B5" s="108"/>
      <c r="E5" s="108"/>
      <c r="G5" s="108"/>
      <c r="H5" s="113"/>
    </row>
    <row r="6" spans="1:13" ht="14.5" customHeight="1">
      <c r="G6" s="108"/>
      <c r="H6" s="113"/>
    </row>
    <row r="7" spans="1:13" ht="14.5" customHeight="1">
      <c r="G7" s="108"/>
      <c r="H7" s="113"/>
    </row>
    <row r="8" spans="1:13" ht="14.5" customHeight="1">
      <c r="B8" s="108"/>
      <c r="E8" s="108"/>
      <c r="G8" s="108"/>
      <c r="H8" s="113"/>
    </row>
    <row r="9" spans="1:13" ht="14.5" customHeight="1">
      <c r="B9" s="114" t="s">
        <v>2573</v>
      </c>
      <c r="C9" s="111"/>
      <c r="E9" s="108"/>
      <c r="G9" s="108"/>
      <c r="H9" s="113"/>
    </row>
    <row r="10" spans="1:13" ht="14.5" customHeight="1">
      <c r="B10" s="108"/>
      <c r="C10" s="111"/>
      <c r="E10" s="108"/>
      <c r="G10" s="108"/>
      <c r="H10" s="113"/>
    </row>
    <row r="11" spans="1:13" ht="14.5" customHeight="1">
      <c r="A11" s="179" t="s">
        <v>9</v>
      </c>
      <c r="B11" s="59" t="s">
        <v>2577</v>
      </c>
      <c r="C11" s="111"/>
      <c r="E11" s="108"/>
      <c r="G11" s="108"/>
      <c r="H11" s="113"/>
    </row>
    <row r="12" spans="1:13" ht="14.5" customHeight="1">
      <c r="B12" s="115"/>
      <c r="C12" s="111"/>
      <c r="E12" s="108"/>
      <c r="G12" s="108"/>
      <c r="H12" s="113"/>
    </row>
    <row r="13" spans="1:13" ht="14.5" customHeight="1">
      <c r="A13" s="179" t="s">
        <v>9</v>
      </c>
      <c r="B13" s="59" t="s">
        <v>2574</v>
      </c>
      <c r="C13" s="111"/>
      <c r="E13" s="108"/>
      <c r="G13" s="108"/>
      <c r="H13" s="113"/>
    </row>
    <row r="14" spans="1:13" ht="14.5" customHeight="1">
      <c r="B14" s="59"/>
      <c r="C14" s="111"/>
      <c r="E14" s="108"/>
      <c r="G14" s="108"/>
      <c r="H14" s="113"/>
    </row>
    <row r="15" spans="1:13" s="59" customFormat="1" ht="14.5" customHeight="1">
      <c r="A15" s="179" t="s">
        <v>9</v>
      </c>
      <c r="B15" s="59" t="s">
        <v>2576</v>
      </c>
      <c r="C15" s="116"/>
      <c r="E15" s="50"/>
      <c r="G15" s="50"/>
      <c r="H15" s="117"/>
    </row>
    <row r="16" spans="1:13" s="59" customFormat="1" ht="14.5" customHeight="1">
      <c r="B16" s="118" t="s">
        <v>2374</v>
      </c>
      <c r="C16" s="116"/>
      <c r="E16" s="50"/>
      <c r="G16" s="50"/>
      <c r="H16" s="117"/>
    </row>
    <row r="17" spans="1:13" s="59" customFormat="1" ht="14.5" customHeight="1">
      <c r="A17" s="116"/>
      <c r="B17" s="118" t="s">
        <v>2375</v>
      </c>
      <c r="C17" s="116"/>
      <c r="E17" s="50"/>
      <c r="G17" s="50"/>
      <c r="H17" s="117"/>
    </row>
    <row r="18" spans="1:13" s="59" customFormat="1" ht="14.5" customHeight="1">
      <c r="A18" s="116"/>
      <c r="B18" s="115"/>
      <c r="C18" s="116"/>
      <c r="E18" s="50"/>
      <c r="G18" s="50"/>
      <c r="H18" s="117"/>
    </row>
    <row r="19" spans="1:13" s="59" customFormat="1" ht="14.5" customHeight="1">
      <c r="A19" s="116"/>
      <c r="B19" s="118" t="s">
        <v>2470</v>
      </c>
      <c r="C19" s="116"/>
      <c r="E19" s="50"/>
      <c r="G19" s="50"/>
      <c r="H19" s="117"/>
    </row>
    <row r="20" spans="1:13" s="59" customFormat="1" ht="14.5" customHeight="1">
      <c r="A20" s="116"/>
      <c r="B20" s="118" t="s">
        <v>2376</v>
      </c>
      <c r="C20" s="116"/>
      <c r="E20" s="50"/>
      <c r="G20" s="50"/>
      <c r="H20" s="117"/>
    </row>
    <row r="21" spans="1:13" ht="14.5" customHeight="1">
      <c r="A21" s="119"/>
      <c r="B21" s="108"/>
      <c r="C21" s="111"/>
      <c r="E21" s="108"/>
      <c r="G21" s="108"/>
      <c r="H21" s="113"/>
    </row>
    <row r="22" spans="1:13" ht="14.5" customHeight="1">
      <c r="A22" s="119"/>
      <c r="B22" s="109"/>
      <c r="C22" s="111"/>
      <c r="E22" s="108"/>
      <c r="G22" s="108"/>
      <c r="H22" s="113"/>
    </row>
    <row r="23" spans="1:13" ht="14.5" customHeight="1">
      <c r="A23" s="60"/>
      <c r="B23" s="114" t="s">
        <v>620</v>
      </c>
      <c r="C23" s="60"/>
      <c r="E23" s="108"/>
      <c r="G23" s="108"/>
      <c r="H23" s="113"/>
    </row>
    <row r="24" spans="1:13" ht="14.5" customHeight="1">
      <c r="A24" s="60"/>
      <c r="B24" s="114"/>
      <c r="C24" s="60"/>
      <c r="E24" s="108"/>
      <c r="G24" s="108"/>
      <c r="H24" s="113"/>
    </row>
    <row r="25" spans="1:13" ht="14.5" customHeight="1">
      <c r="A25" s="60"/>
      <c r="B25" s="59" t="s">
        <v>2575</v>
      </c>
      <c r="C25" s="60"/>
      <c r="E25" s="108"/>
      <c r="G25" s="108"/>
      <c r="H25" s="120"/>
    </row>
    <row r="26" spans="1:13" ht="14.5" customHeight="1">
      <c r="A26" s="60"/>
      <c r="B26" s="115"/>
      <c r="C26" s="60"/>
      <c r="E26" s="108"/>
      <c r="G26" s="108"/>
      <c r="H26" s="113"/>
    </row>
    <row r="27" spans="1:13" ht="14.5" customHeight="1">
      <c r="A27" s="60"/>
      <c r="B27" s="59" t="s">
        <v>2749</v>
      </c>
      <c r="C27" s="60"/>
      <c r="E27" s="108"/>
      <c r="G27" s="108"/>
      <c r="H27" s="113"/>
    </row>
    <row r="28" spans="1:13" ht="14.5" customHeight="1">
      <c r="A28" s="60"/>
      <c r="B28" s="118" t="s">
        <v>2377</v>
      </c>
      <c r="C28" s="60"/>
      <c r="E28" s="108"/>
      <c r="G28" s="108"/>
      <c r="H28" s="113"/>
    </row>
    <row r="29" spans="1:13" ht="14.5" customHeight="1" thickBot="1">
      <c r="B29" s="108"/>
      <c r="E29" s="108"/>
      <c r="G29" s="108"/>
      <c r="H29" s="113"/>
    </row>
    <row r="30" spans="1:13" ht="14.5" customHeight="1" thickBot="1">
      <c r="B30" s="229"/>
      <c r="C30" s="229"/>
      <c r="D30" s="229"/>
      <c r="E30" s="230" t="s">
        <v>2378</v>
      </c>
      <c r="F30" s="229"/>
      <c r="G30" s="229"/>
      <c r="H30" s="231"/>
      <c r="I30" s="122"/>
      <c r="J30" s="122"/>
    </row>
    <row r="31" spans="1:13" ht="14.5" customHeight="1" thickBot="1">
      <c r="B31" s="231"/>
      <c r="C31" s="232"/>
      <c r="D31" s="232"/>
      <c r="E31" s="233"/>
      <c r="F31" s="232"/>
      <c r="G31" s="301" t="s">
        <v>2379</v>
      </c>
      <c r="H31" s="302"/>
      <c r="I31" s="123"/>
    </row>
    <row r="32" spans="1:13" ht="14.5" customHeight="1" thickBot="1">
      <c r="B32" s="234" t="s">
        <v>3</v>
      </c>
      <c r="C32" s="235" t="s">
        <v>4</v>
      </c>
      <c r="D32" s="236" t="s">
        <v>2471</v>
      </c>
      <c r="E32" s="234" t="s">
        <v>2472</v>
      </c>
      <c r="F32" s="235" t="s">
        <v>2370</v>
      </c>
      <c r="G32" s="237" t="s">
        <v>8</v>
      </c>
      <c r="H32" s="238" t="s">
        <v>7</v>
      </c>
      <c r="K32" s="124"/>
      <c r="L32" s="124"/>
      <c r="M32" s="121"/>
    </row>
    <row r="33" spans="2:13" ht="14.5" customHeight="1">
      <c r="B33" s="282">
        <v>1</v>
      </c>
      <c r="C33" s="285"/>
      <c r="D33" s="239"/>
      <c r="E33" s="240" t="e">
        <f>$E$31/D33</f>
        <v>#DIV/0!</v>
      </c>
      <c r="F33" s="240" t="e">
        <f>250-E33</f>
        <v>#DIV/0!</v>
      </c>
      <c r="G33" s="280"/>
      <c r="H33" s="274">
        <f>G33</f>
        <v>0</v>
      </c>
      <c r="I33" s="125" t="str">
        <f>CONCATENATE(H33,"_",G33)</f>
        <v>0_</v>
      </c>
      <c r="J33" s="125"/>
      <c r="K33" s="124"/>
      <c r="L33" s="124"/>
      <c r="M33" s="121"/>
    </row>
    <row r="34" spans="2:13" ht="14.5" customHeight="1">
      <c r="B34" s="283">
        <v>2</v>
      </c>
      <c r="C34" s="286"/>
      <c r="D34" s="242"/>
      <c r="E34" s="243" t="e">
        <f t="shared" ref="E34:E97" si="0">$E$31/D34</f>
        <v>#DIV/0!</v>
      </c>
      <c r="F34" s="243" t="e">
        <f t="shared" ref="F34:F97" si="1">250-E34</f>
        <v>#DIV/0!</v>
      </c>
      <c r="G34" s="281"/>
      <c r="H34" s="275">
        <f t="shared" ref="H34:H97" si="2">G34</f>
        <v>0</v>
      </c>
      <c r="I34" s="125" t="str">
        <f t="shared" ref="I34:I97" si="3">CONCATENATE(H34,"_",G34)</f>
        <v>0_</v>
      </c>
      <c r="J34" s="125"/>
      <c r="K34" s="124"/>
      <c r="L34" s="124"/>
      <c r="M34" s="121"/>
    </row>
    <row r="35" spans="2:13" ht="14.5" customHeight="1">
      <c r="B35" s="283">
        <v>3</v>
      </c>
      <c r="C35" s="286"/>
      <c r="D35" s="242"/>
      <c r="E35" s="243" t="e">
        <f t="shared" si="0"/>
        <v>#DIV/0!</v>
      </c>
      <c r="F35" s="243" t="e">
        <f t="shared" si="1"/>
        <v>#DIV/0!</v>
      </c>
      <c r="G35" s="281"/>
      <c r="H35" s="275">
        <f t="shared" si="2"/>
        <v>0</v>
      </c>
      <c r="I35" s="125" t="str">
        <f t="shared" si="3"/>
        <v>0_</v>
      </c>
      <c r="J35" s="125"/>
      <c r="K35" s="124"/>
      <c r="L35" s="124"/>
      <c r="M35" s="121"/>
    </row>
    <row r="36" spans="2:13" ht="14.5" customHeight="1">
      <c r="B36" s="283">
        <v>4</v>
      </c>
      <c r="C36" s="286"/>
      <c r="D36" s="242"/>
      <c r="E36" s="243" t="e">
        <f t="shared" si="0"/>
        <v>#DIV/0!</v>
      </c>
      <c r="F36" s="243" t="e">
        <f t="shared" si="1"/>
        <v>#DIV/0!</v>
      </c>
      <c r="G36" s="281"/>
      <c r="H36" s="275">
        <f t="shared" si="2"/>
        <v>0</v>
      </c>
      <c r="I36" s="125" t="str">
        <f t="shared" si="3"/>
        <v>0_</v>
      </c>
      <c r="J36" s="125"/>
      <c r="K36" s="124"/>
      <c r="L36" s="124"/>
      <c r="M36" s="121"/>
    </row>
    <row r="37" spans="2:13" s="59" customFormat="1" ht="14.5" customHeight="1">
      <c r="B37" s="283">
        <v>5</v>
      </c>
      <c r="C37" s="286"/>
      <c r="D37" s="242"/>
      <c r="E37" s="243" t="e">
        <f t="shared" si="0"/>
        <v>#DIV/0!</v>
      </c>
      <c r="F37" s="243" t="e">
        <f t="shared" si="1"/>
        <v>#DIV/0!</v>
      </c>
      <c r="G37" s="281"/>
      <c r="H37" s="275">
        <f t="shared" si="2"/>
        <v>0</v>
      </c>
      <c r="I37" s="125" t="str">
        <f t="shared" si="3"/>
        <v>0_</v>
      </c>
      <c r="J37" s="125"/>
      <c r="K37" s="124"/>
      <c r="L37" s="124"/>
      <c r="M37" s="126"/>
    </row>
    <row r="38" spans="2:13" s="59" customFormat="1" ht="14.5" customHeight="1">
      <c r="B38" s="283">
        <v>6</v>
      </c>
      <c r="C38" s="241"/>
      <c r="D38" s="242"/>
      <c r="E38" s="243" t="e">
        <f t="shared" si="0"/>
        <v>#DIV/0!</v>
      </c>
      <c r="F38" s="243" t="e">
        <f t="shared" si="1"/>
        <v>#DIV/0!</v>
      </c>
      <c r="G38" s="281"/>
      <c r="H38" s="275">
        <f t="shared" si="2"/>
        <v>0</v>
      </c>
      <c r="I38" s="125" t="str">
        <f t="shared" si="3"/>
        <v>0_</v>
      </c>
      <c r="J38" s="125"/>
      <c r="K38" s="124"/>
      <c r="L38" s="124"/>
      <c r="M38" s="126"/>
    </row>
    <row r="39" spans="2:13" s="59" customFormat="1" ht="14.5" customHeight="1">
      <c r="B39" s="283">
        <v>7</v>
      </c>
      <c r="C39" s="241"/>
      <c r="D39" s="244"/>
      <c r="E39" s="243" t="e">
        <f t="shared" si="0"/>
        <v>#DIV/0!</v>
      </c>
      <c r="F39" s="243" t="e">
        <f t="shared" si="1"/>
        <v>#DIV/0!</v>
      </c>
      <c r="G39" s="241"/>
      <c r="H39" s="275">
        <f t="shared" si="2"/>
        <v>0</v>
      </c>
      <c r="I39" s="125" t="str">
        <f t="shared" si="3"/>
        <v>0_</v>
      </c>
      <c r="J39" s="124"/>
      <c r="K39" s="124"/>
      <c r="L39" s="124"/>
      <c r="M39" s="126"/>
    </row>
    <row r="40" spans="2:13" s="59" customFormat="1" ht="14.5" customHeight="1">
      <c r="B40" s="283">
        <v>8</v>
      </c>
      <c r="C40" s="241"/>
      <c r="D40" s="244"/>
      <c r="E40" s="243" t="e">
        <f t="shared" si="0"/>
        <v>#DIV/0!</v>
      </c>
      <c r="F40" s="243" t="e">
        <f t="shared" si="1"/>
        <v>#DIV/0!</v>
      </c>
      <c r="G40" s="241"/>
      <c r="H40" s="275">
        <f t="shared" si="2"/>
        <v>0</v>
      </c>
      <c r="I40" s="125" t="str">
        <f t="shared" si="3"/>
        <v>0_</v>
      </c>
      <c r="J40" s="124"/>
      <c r="K40" s="124"/>
      <c r="L40" s="124"/>
      <c r="M40" s="126"/>
    </row>
    <row r="41" spans="2:13" s="59" customFormat="1" ht="14.5" customHeight="1">
      <c r="B41" s="283">
        <v>9</v>
      </c>
      <c r="C41" s="241"/>
      <c r="D41" s="244"/>
      <c r="E41" s="243" t="e">
        <f t="shared" si="0"/>
        <v>#DIV/0!</v>
      </c>
      <c r="F41" s="243" t="e">
        <f t="shared" si="1"/>
        <v>#DIV/0!</v>
      </c>
      <c r="G41" s="241"/>
      <c r="H41" s="275">
        <f t="shared" si="2"/>
        <v>0</v>
      </c>
      <c r="I41" s="125" t="str">
        <f t="shared" si="3"/>
        <v>0_</v>
      </c>
      <c r="J41" s="124"/>
      <c r="K41" s="124"/>
      <c r="L41" s="124"/>
      <c r="M41" s="126"/>
    </row>
    <row r="42" spans="2:13" s="59" customFormat="1" ht="14.5" customHeight="1">
      <c r="B42" s="283">
        <v>10</v>
      </c>
      <c r="C42" s="241"/>
      <c r="D42" s="244"/>
      <c r="E42" s="243" t="e">
        <f t="shared" si="0"/>
        <v>#DIV/0!</v>
      </c>
      <c r="F42" s="243" t="e">
        <f t="shared" si="1"/>
        <v>#DIV/0!</v>
      </c>
      <c r="G42" s="241"/>
      <c r="H42" s="275">
        <f t="shared" si="2"/>
        <v>0</v>
      </c>
      <c r="I42" s="125" t="str">
        <f t="shared" si="3"/>
        <v>0_</v>
      </c>
      <c r="J42" s="124"/>
      <c r="K42" s="124"/>
      <c r="L42" s="124"/>
      <c r="M42" s="126"/>
    </row>
    <row r="43" spans="2:13" s="59" customFormat="1" ht="14.5" customHeight="1">
      <c r="B43" s="283">
        <v>11</v>
      </c>
      <c r="C43" s="241"/>
      <c r="D43" s="244"/>
      <c r="E43" s="243" t="e">
        <f t="shared" si="0"/>
        <v>#DIV/0!</v>
      </c>
      <c r="F43" s="243" t="e">
        <f t="shared" si="1"/>
        <v>#DIV/0!</v>
      </c>
      <c r="G43" s="241"/>
      <c r="H43" s="275">
        <f t="shared" si="2"/>
        <v>0</v>
      </c>
      <c r="I43" s="125" t="str">
        <f t="shared" si="3"/>
        <v>0_</v>
      </c>
      <c r="J43" s="124"/>
      <c r="K43" s="124"/>
      <c r="L43" s="124"/>
      <c r="M43" s="126"/>
    </row>
    <row r="44" spans="2:13" s="59" customFormat="1" ht="14.5" customHeight="1">
      <c r="B44" s="283">
        <v>12</v>
      </c>
      <c r="C44" s="241"/>
      <c r="D44" s="244"/>
      <c r="E44" s="243" t="e">
        <f t="shared" si="0"/>
        <v>#DIV/0!</v>
      </c>
      <c r="F44" s="243" t="e">
        <f t="shared" si="1"/>
        <v>#DIV/0!</v>
      </c>
      <c r="G44" s="241"/>
      <c r="H44" s="275">
        <f t="shared" si="2"/>
        <v>0</v>
      </c>
      <c r="I44" s="125" t="str">
        <f t="shared" si="3"/>
        <v>0_</v>
      </c>
      <c r="J44" s="124"/>
      <c r="K44" s="124"/>
      <c r="L44" s="124"/>
      <c r="M44" s="126"/>
    </row>
    <row r="45" spans="2:13" ht="14.5" customHeight="1">
      <c r="B45" s="283">
        <v>13</v>
      </c>
      <c r="C45" s="241"/>
      <c r="D45" s="244"/>
      <c r="E45" s="243" t="e">
        <f t="shared" si="0"/>
        <v>#DIV/0!</v>
      </c>
      <c r="F45" s="243" t="e">
        <f t="shared" si="1"/>
        <v>#DIV/0!</v>
      </c>
      <c r="G45" s="241"/>
      <c r="H45" s="275">
        <f t="shared" si="2"/>
        <v>0</v>
      </c>
      <c r="I45" s="125" t="str">
        <f t="shared" si="3"/>
        <v>0_</v>
      </c>
      <c r="J45" s="124"/>
      <c r="K45" s="124"/>
      <c r="L45" s="124"/>
      <c r="M45" s="121"/>
    </row>
    <row r="46" spans="2:13" ht="14.5" customHeight="1">
      <c r="B46" s="283">
        <v>14</v>
      </c>
      <c r="C46" s="241"/>
      <c r="D46" s="244"/>
      <c r="E46" s="243" t="e">
        <f t="shared" si="0"/>
        <v>#DIV/0!</v>
      </c>
      <c r="F46" s="243" t="e">
        <f t="shared" si="1"/>
        <v>#DIV/0!</v>
      </c>
      <c r="G46" s="241"/>
      <c r="H46" s="275">
        <f t="shared" si="2"/>
        <v>0</v>
      </c>
      <c r="I46" s="125" t="str">
        <f t="shared" si="3"/>
        <v>0_</v>
      </c>
      <c r="J46" s="124"/>
      <c r="K46" s="124"/>
      <c r="L46" s="124"/>
      <c r="M46" s="121"/>
    </row>
    <row r="47" spans="2:13" ht="14.5" customHeight="1">
      <c r="B47" s="283">
        <v>15</v>
      </c>
      <c r="C47" s="241"/>
      <c r="D47" s="242"/>
      <c r="E47" s="243" t="e">
        <f t="shared" si="0"/>
        <v>#DIV/0!</v>
      </c>
      <c r="F47" s="243" t="e">
        <f t="shared" si="1"/>
        <v>#DIV/0!</v>
      </c>
      <c r="G47" s="241"/>
      <c r="H47" s="275">
        <f t="shared" si="2"/>
        <v>0</v>
      </c>
      <c r="I47" s="125" t="str">
        <f t="shared" si="3"/>
        <v>0_</v>
      </c>
      <c r="J47" s="124"/>
      <c r="K47" s="124"/>
      <c r="L47" s="124"/>
      <c r="M47" s="121"/>
    </row>
    <row r="48" spans="2:13" ht="14.5" customHeight="1">
      <c r="B48" s="283">
        <v>16</v>
      </c>
      <c r="C48" s="241"/>
      <c r="D48" s="242"/>
      <c r="E48" s="243" t="e">
        <f t="shared" si="0"/>
        <v>#DIV/0!</v>
      </c>
      <c r="F48" s="243" t="e">
        <f t="shared" si="1"/>
        <v>#DIV/0!</v>
      </c>
      <c r="G48" s="241"/>
      <c r="H48" s="275">
        <f t="shared" si="2"/>
        <v>0</v>
      </c>
      <c r="I48" s="125" t="str">
        <f t="shared" si="3"/>
        <v>0_</v>
      </c>
      <c r="J48" s="124"/>
      <c r="K48" s="124"/>
      <c r="L48" s="124"/>
      <c r="M48" s="121"/>
    </row>
    <row r="49" spans="2:13" ht="14.5" customHeight="1">
      <c r="B49" s="283">
        <v>17</v>
      </c>
      <c r="C49" s="241"/>
      <c r="D49" s="242"/>
      <c r="E49" s="243" t="e">
        <f t="shared" si="0"/>
        <v>#DIV/0!</v>
      </c>
      <c r="F49" s="243" t="e">
        <f t="shared" si="1"/>
        <v>#DIV/0!</v>
      </c>
      <c r="G49" s="241"/>
      <c r="H49" s="275">
        <f t="shared" si="2"/>
        <v>0</v>
      </c>
      <c r="I49" s="125" t="str">
        <f t="shared" si="3"/>
        <v>0_</v>
      </c>
      <c r="J49" s="124"/>
      <c r="K49" s="124"/>
      <c r="L49" s="124"/>
      <c r="M49" s="121"/>
    </row>
    <row r="50" spans="2:13" ht="14.5" customHeight="1">
      <c r="B50" s="283">
        <v>18</v>
      </c>
      <c r="C50" s="241"/>
      <c r="D50" s="242"/>
      <c r="E50" s="243" t="e">
        <f t="shared" si="0"/>
        <v>#DIV/0!</v>
      </c>
      <c r="F50" s="243" t="e">
        <f t="shared" si="1"/>
        <v>#DIV/0!</v>
      </c>
      <c r="G50" s="241"/>
      <c r="H50" s="275">
        <f t="shared" si="2"/>
        <v>0</v>
      </c>
      <c r="I50" s="125" t="str">
        <f t="shared" si="3"/>
        <v>0_</v>
      </c>
      <c r="J50" s="124"/>
      <c r="K50" s="124"/>
      <c r="L50" s="124"/>
      <c r="M50" s="121"/>
    </row>
    <row r="51" spans="2:13" ht="14.5" customHeight="1">
      <c r="B51" s="283">
        <v>19</v>
      </c>
      <c r="C51" s="241"/>
      <c r="D51" s="242"/>
      <c r="E51" s="243" t="e">
        <f t="shared" si="0"/>
        <v>#DIV/0!</v>
      </c>
      <c r="F51" s="243" t="e">
        <f t="shared" si="1"/>
        <v>#DIV/0!</v>
      </c>
      <c r="G51" s="241"/>
      <c r="H51" s="275">
        <f t="shared" si="2"/>
        <v>0</v>
      </c>
      <c r="I51" s="125" t="str">
        <f t="shared" si="3"/>
        <v>0_</v>
      </c>
      <c r="J51" s="124"/>
      <c r="K51" s="124"/>
      <c r="L51" s="124"/>
      <c r="M51" s="121"/>
    </row>
    <row r="52" spans="2:13" ht="14.5" customHeight="1">
      <c r="B52" s="283">
        <v>20</v>
      </c>
      <c r="C52" s="241"/>
      <c r="D52" s="242"/>
      <c r="E52" s="243" t="e">
        <f t="shared" si="0"/>
        <v>#DIV/0!</v>
      </c>
      <c r="F52" s="243" t="e">
        <f t="shared" si="1"/>
        <v>#DIV/0!</v>
      </c>
      <c r="G52" s="241"/>
      <c r="H52" s="275">
        <f t="shared" si="2"/>
        <v>0</v>
      </c>
      <c r="I52" s="125" t="str">
        <f t="shared" si="3"/>
        <v>0_</v>
      </c>
      <c r="J52" s="124"/>
      <c r="K52" s="124"/>
      <c r="L52" s="124"/>
      <c r="M52" s="121"/>
    </row>
    <row r="53" spans="2:13" ht="14.5" customHeight="1">
      <c r="B53" s="283">
        <v>21</v>
      </c>
      <c r="C53" s="241"/>
      <c r="D53" s="242"/>
      <c r="E53" s="243" t="e">
        <f t="shared" si="0"/>
        <v>#DIV/0!</v>
      </c>
      <c r="F53" s="243" t="e">
        <f t="shared" si="1"/>
        <v>#DIV/0!</v>
      </c>
      <c r="G53" s="241"/>
      <c r="H53" s="275">
        <f t="shared" si="2"/>
        <v>0</v>
      </c>
      <c r="I53" s="125" t="str">
        <f t="shared" si="3"/>
        <v>0_</v>
      </c>
      <c r="J53" s="124"/>
      <c r="K53" s="124"/>
      <c r="L53" s="124"/>
      <c r="M53" s="121"/>
    </row>
    <row r="54" spans="2:13" ht="14.5" customHeight="1">
      <c r="B54" s="283">
        <v>22</v>
      </c>
      <c r="C54" s="241"/>
      <c r="D54" s="242"/>
      <c r="E54" s="243" t="e">
        <f t="shared" si="0"/>
        <v>#DIV/0!</v>
      </c>
      <c r="F54" s="243" t="e">
        <f t="shared" si="1"/>
        <v>#DIV/0!</v>
      </c>
      <c r="G54" s="241"/>
      <c r="H54" s="275">
        <f t="shared" si="2"/>
        <v>0</v>
      </c>
      <c r="I54" s="125" t="str">
        <f t="shared" si="3"/>
        <v>0_</v>
      </c>
      <c r="J54" s="124"/>
      <c r="K54" s="124"/>
      <c r="L54" s="124"/>
      <c r="M54" s="121"/>
    </row>
    <row r="55" spans="2:13" ht="14.5" customHeight="1">
      <c r="B55" s="283">
        <v>23</v>
      </c>
      <c r="C55" s="241"/>
      <c r="D55" s="242"/>
      <c r="E55" s="243" t="e">
        <f t="shared" si="0"/>
        <v>#DIV/0!</v>
      </c>
      <c r="F55" s="243" t="e">
        <f t="shared" si="1"/>
        <v>#DIV/0!</v>
      </c>
      <c r="G55" s="241"/>
      <c r="H55" s="275">
        <f t="shared" si="2"/>
        <v>0</v>
      </c>
      <c r="I55" s="125" t="str">
        <f t="shared" si="3"/>
        <v>0_</v>
      </c>
      <c r="J55" s="124"/>
      <c r="K55" s="124"/>
      <c r="L55" s="124"/>
      <c r="M55" s="121"/>
    </row>
    <row r="56" spans="2:13" ht="14.5" customHeight="1">
      <c r="B56" s="283">
        <v>24</v>
      </c>
      <c r="C56" s="241"/>
      <c r="D56" s="242"/>
      <c r="E56" s="243" t="e">
        <f t="shared" si="0"/>
        <v>#DIV/0!</v>
      </c>
      <c r="F56" s="243" t="e">
        <f t="shared" si="1"/>
        <v>#DIV/0!</v>
      </c>
      <c r="G56" s="241"/>
      <c r="H56" s="275">
        <f t="shared" si="2"/>
        <v>0</v>
      </c>
      <c r="I56" s="125" t="str">
        <f t="shared" si="3"/>
        <v>0_</v>
      </c>
      <c r="J56" s="124"/>
      <c r="K56" s="124"/>
      <c r="L56" s="124"/>
      <c r="M56" s="121"/>
    </row>
    <row r="57" spans="2:13" ht="14.5" customHeight="1">
      <c r="B57" s="283">
        <v>25</v>
      </c>
      <c r="C57" s="241"/>
      <c r="D57" s="242"/>
      <c r="E57" s="243" t="e">
        <f t="shared" si="0"/>
        <v>#DIV/0!</v>
      </c>
      <c r="F57" s="243" t="e">
        <f t="shared" si="1"/>
        <v>#DIV/0!</v>
      </c>
      <c r="G57" s="241"/>
      <c r="H57" s="275">
        <f t="shared" si="2"/>
        <v>0</v>
      </c>
      <c r="I57" s="125" t="str">
        <f t="shared" si="3"/>
        <v>0_</v>
      </c>
      <c r="J57" s="124"/>
      <c r="K57" s="124"/>
      <c r="L57" s="124"/>
      <c r="M57" s="121"/>
    </row>
    <row r="58" spans="2:13" ht="14.5" customHeight="1">
      <c r="B58" s="283">
        <v>26</v>
      </c>
      <c r="C58" s="241"/>
      <c r="D58" s="242"/>
      <c r="E58" s="243" t="e">
        <f t="shared" si="0"/>
        <v>#DIV/0!</v>
      </c>
      <c r="F58" s="243" t="e">
        <f t="shared" si="1"/>
        <v>#DIV/0!</v>
      </c>
      <c r="G58" s="241"/>
      <c r="H58" s="275">
        <f t="shared" si="2"/>
        <v>0</v>
      </c>
      <c r="I58" s="125" t="str">
        <f t="shared" si="3"/>
        <v>0_</v>
      </c>
      <c r="J58" s="124"/>
      <c r="K58" s="124"/>
      <c r="L58" s="124"/>
      <c r="M58" s="121"/>
    </row>
    <row r="59" spans="2:13" ht="14.5" customHeight="1">
      <c r="B59" s="283">
        <v>27</v>
      </c>
      <c r="C59" s="241"/>
      <c r="D59" s="242"/>
      <c r="E59" s="243" t="e">
        <f t="shared" si="0"/>
        <v>#DIV/0!</v>
      </c>
      <c r="F59" s="243" t="e">
        <f t="shared" si="1"/>
        <v>#DIV/0!</v>
      </c>
      <c r="G59" s="241"/>
      <c r="H59" s="275">
        <f t="shared" si="2"/>
        <v>0</v>
      </c>
      <c r="I59" s="125" t="str">
        <f t="shared" si="3"/>
        <v>0_</v>
      </c>
      <c r="J59" s="124"/>
      <c r="K59" s="124"/>
      <c r="L59" s="124"/>
      <c r="M59" s="121"/>
    </row>
    <row r="60" spans="2:13" ht="14.5" customHeight="1">
      <c r="B60" s="283">
        <v>28</v>
      </c>
      <c r="C60" s="241"/>
      <c r="D60" s="242"/>
      <c r="E60" s="243" t="e">
        <f t="shared" si="0"/>
        <v>#DIV/0!</v>
      </c>
      <c r="F60" s="243" t="e">
        <f t="shared" si="1"/>
        <v>#DIV/0!</v>
      </c>
      <c r="G60" s="241"/>
      <c r="H60" s="275">
        <f t="shared" si="2"/>
        <v>0</v>
      </c>
      <c r="I60" s="125" t="str">
        <f t="shared" si="3"/>
        <v>0_</v>
      </c>
      <c r="J60" s="124"/>
      <c r="K60" s="124"/>
      <c r="L60" s="124"/>
      <c r="M60" s="121"/>
    </row>
    <row r="61" spans="2:13" ht="14.5" customHeight="1">
      <c r="B61" s="283">
        <v>29</v>
      </c>
      <c r="C61" s="241"/>
      <c r="D61" s="242"/>
      <c r="E61" s="243" t="e">
        <f t="shared" si="0"/>
        <v>#DIV/0!</v>
      </c>
      <c r="F61" s="243" t="e">
        <f t="shared" si="1"/>
        <v>#DIV/0!</v>
      </c>
      <c r="G61" s="241"/>
      <c r="H61" s="275">
        <f t="shared" si="2"/>
        <v>0</v>
      </c>
      <c r="I61" s="125" t="str">
        <f t="shared" si="3"/>
        <v>0_</v>
      </c>
      <c r="J61" s="124"/>
      <c r="K61" s="124"/>
      <c r="L61" s="124"/>
      <c r="M61" s="121"/>
    </row>
    <row r="62" spans="2:13" ht="14.5" customHeight="1">
      <c r="B62" s="283">
        <v>30</v>
      </c>
      <c r="C62" s="241"/>
      <c r="D62" s="242"/>
      <c r="E62" s="243" t="e">
        <f t="shared" si="0"/>
        <v>#DIV/0!</v>
      </c>
      <c r="F62" s="243" t="e">
        <f t="shared" si="1"/>
        <v>#DIV/0!</v>
      </c>
      <c r="G62" s="241"/>
      <c r="H62" s="275">
        <f t="shared" si="2"/>
        <v>0</v>
      </c>
      <c r="I62" s="125" t="str">
        <f t="shared" si="3"/>
        <v>0_</v>
      </c>
      <c r="J62" s="124"/>
      <c r="K62" s="124"/>
      <c r="L62" s="124"/>
      <c r="M62" s="121"/>
    </row>
    <row r="63" spans="2:13" ht="14.5" customHeight="1">
      <c r="B63" s="283">
        <v>31</v>
      </c>
      <c r="C63" s="241"/>
      <c r="D63" s="242"/>
      <c r="E63" s="243" t="e">
        <f t="shared" si="0"/>
        <v>#DIV/0!</v>
      </c>
      <c r="F63" s="243" t="e">
        <f t="shared" si="1"/>
        <v>#DIV/0!</v>
      </c>
      <c r="G63" s="241"/>
      <c r="H63" s="275">
        <f t="shared" si="2"/>
        <v>0</v>
      </c>
      <c r="I63" s="125" t="str">
        <f t="shared" si="3"/>
        <v>0_</v>
      </c>
      <c r="J63" s="124"/>
      <c r="K63" s="124"/>
      <c r="L63" s="124"/>
      <c r="M63" s="121"/>
    </row>
    <row r="64" spans="2:13" ht="14.5" customHeight="1">
      <c r="B64" s="283">
        <v>32</v>
      </c>
      <c r="C64" s="241"/>
      <c r="D64" s="242"/>
      <c r="E64" s="243" t="e">
        <f t="shared" si="0"/>
        <v>#DIV/0!</v>
      </c>
      <c r="F64" s="243" t="e">
        <f t="shared" si="1"/>
        <v>#DIV/0!</v>
      </c>
      <c r="G64" s="241"/>
      <c r="H64" s="275">
        <f t="shared" si="2"/>
        <v>0</v>
      </c>
      <c r="I64" s="125" t="str">
        <f t="shared" si="3"/>
        <v>0_</v>
      </c>
      <c r="J64" s="124"/>
      <c r="K64" s="124"/>
      <c r="L64" s="124"/>
      <c r="M64" s="121"/>
    </row>
    <row r="65" spans="2:13" ht="14.5" customHeight="1">
      <c r="B65" s="283">
        <v>33</v>
      </c>
      <c r="C65" s="241"/>
      <c r="D65" s="242"/>
      <c r="E65" s="243" t="e">
        <f t="shared" si="0"/>
        <v>#DIV/0!</v>
      </c>
      <c r="F65" s="243" t="e">
        <f t="shared" si="1"/>
        <v>#DIV/0!</v>
      </c>
      <c r="G65" s="241"/>
      <c r="H65" s="275">
        <f t="shared" si="2"/>
        <v>0</v>
      </c>
      <c r="I65" s="125" t="str">
        <f t="shared" si="3"/>
        <v>0_</v>
      </c>
      <c r="J65" s="124"/>
      <c r="K65" s="124"/>
      <c r="L65" s="124"/>
      <c r="M65" s="121"/>
    </row>
    <row r="66" spans="2:13" ht="14.5" customHeight="1">
      <c r="B66" s="283">
        <v>34</v>
      </c>
      <c r="C66" s="241"/>
      <c r="D66" s="242"/>
      <c r="E66" s="243" t="e">
        <f t="shared" si="0"/>
        <v>#DIV/0!</v>
      </c>
      <c r="F66" s="243" t="e">
        <f t="shared" si="1"/>
        <v>#DIV/0!</v>
      </c>
      <c r="G66" s="241"/>
      <c r="H66" s="275">
        <f t="shared" si="2"/>
        <v>0</v>
      </c>
      <c r="I66" s="125" t="str">
        <f t="shared" si="3"/>
        <v>0_</v>
      </c>
      <c r="J66" s="124"/>
      <c r="K66" s="124"/>
      <c r="L66" s="124"/>
      <c r="M66" s="121"/>
    </row>
    <row r="67" spans="2:13" ht="14.5" customHeight="1">
      <c r="B67" s="283">
        <v>35</v>
      </c>
      <c r="C67" s="241"/>
      <c r="D67" s="242"/>
      <c r="E67" s="243" t="e">
        <f t="shared" si="0"/>
        <v>#DIV/0!</v>
      </c>
      <c r="F67" s="243" t="e">
        <f t="shared" si="1"/>
        <v>#DIV/0!</v>
      </c>
      <c r="G67" s="241"/>
      <c r="H67" s="275">
        <f t="shared" si="2"/>
        <v>0</v>
      </c>
      <c r="I67" s="125" t="str">
        <f t="shared" si="3"/>
        <v>0_</v>
      </c>
      <c r="J67" s="124"/>
      <c r="K67" s="124"/>
      <c r="L67" s="124"/>
      <c r="M67" s="121"/>
    </row>
    <row r="68" spans="2:13" ht="14.5" customHeight="1">
      <c r="B68" s="283">
        <v>36</v>
      </c>
      <c r="C68" s="241"/>
      <c r="D68" s="242"/>
      <c r="E68" s="243" t="e">
        <f t="shared" si="0"/>
        <v>#DIV/0!</v>
      </c>
      <c r="F68" s="243" t="e">
        <f t="shared" si="1"/>
        <v>#DIV/0!</v>
      </c>
      <c r="G68" s="241"/>
      <c r="H68" s="275">
        <f t="shared" si="2"/>
        <v>0</v>
      </c>
      <c r="I68" s="125" t="str">
        <f t="shared" si="3"/>
        <v>0_</v>
      </c>
      <c r="J68" s="124"/>
      <c r="K68" s="124"/>
      <c r="L68" s="124"/>
      <c r="M68" s="121"/>
    </row>
    <row r="69" spans="2:13" ht="14.5" customHeight="1">
      <c r="B69" s="283">
        <v>37</v>
      </c>
      <c r="C69" s="241"/>
      <c r="D69" s="242"/>
      <c r="E69" s="243" t="e">
        <f t="shared" si="0"/>
        <v>#DIV/0!</v>
      </c>
      <c r="F69" s="243" t="e">
        <f t="shared" si="1"/>
        <v>#DIV/0!</v>
      </c>
      <c r="G69" s="241"/>
      <c r="H69" s="275">
        <f t="shared" si="2"/>
        <v>0</v>
      </c>
      <c r="I69" s="125" t="str">
        <f t="shared" si="3"/>
        <v>0_</v>
      </c>
      <c r="J69" s="124"/>
      <c r="K69" s="124"/>
      <c r="L69" s="124"/>
      <c r="M69" s="121"/>
    </row>
    <row r="70" spans="2:13" ht="14.5" customHeight="1">
      <c r="B70" s="283">
        <v>38</v>
      </c>
      <c r="C70" s="241"/>
      <c r="D70" s="242"/>
      <c r="E70" s="243" t="e">
        <f t="shared" si="0"/>
        <v>#DIV/0!</v>
      </c>
      <c r="F70" s="243" t="e">
        <f t="shared" si="1"/>
        <v>#DIV/0!</v>
      </c>
      <c r="G70" s="241"/>
      <c r="H70" s="275">
        <f t="shared" si="2"/>
        <v>0</v>
      </c>
      <c r="I70" s="125" t="str">
        <f t="shared" si="3"/>
        <v>0_</v>
      </c>
      <c r="J70" s="124"/>
      <c r="K70" s="124"/>
      <c r="L70" s="124"/>
      <c r="M70" s="121"/>
    </row>
    <row r="71" spans="2:13" ht="14.5" customHeight="1">
      <c r="B71" s="283">
        <v>39</v>
      </c>
      <c r="C71" s="241"/>
      <c r="D71" s="242"/>
      <c r="E71" s="243" t="e">
        <f t="shared" si="0"/>
        <v>#DIV/0!</v>
      </c>
      <c r="F71" s="243" t="e">
        <f t="shared" si="1"/>
        <v>#DIV/0!</v>
      </c>
      <c r="G71" s="241"/>
      <c r="H71" s="275">
        <f t="shared" si="2"/>
        <v>0</v>
      </c>
      <c r="I71" s="125" t="str">
        <f t="shared" si="3"/>
        <v>0_</v>
      </c>
      <c r="J71" s="124"/>
      <c r="K71" s="124"/>
      <c r="L71" s="124"/>
      <c r="M71" s="121"/>
    </row>
    <row r="72" spans="2:13" ht="14.5" customHeight="1">
      <c r="B72" s="283">
        <v>40</v>
      </c>
      <c r="C72" s="241"/>
      <c r="D72" s="242"/>
      <c r="E72" s="243" t="e">
        <f t="shared" si="0"/>
        <v>#DIV/0!</v>
      </c>
      <c r="F72" s="243" t="e">
        <f t="shared" si="1"/>
        <v>#DIV/0!</v>
      </c>
      <c r="G72" s="241"/>
      <c r="H72" s="275">
        <f t="shared" si="2"/>
        <v>0</v>
      </c>
      <c r="I72" s="125" t="str">
        <f t="shared" si="3"/>
        <v>0_</v>
      </c>
      <c r="J72" s="124"/>
      <c r="K72" s="124"/>
      <c r="L72" s="124"/>
      <c r="M72" s="121"/>
    </row>
    <row r="73" spans="2:13" ht="14.5" customHeight="1">
      <c r="B73" s="283">
        <v>41</v>
      </c>
      <c r="C73" s="241"/>
      <c r="D73" s="242"/>
      <c r="E73" s="243" t="e">
        <f t="shared" si="0"/>
        <v>#DIV/0!</v>
      </c>
      <c r="F73" s="243" t="e">
        <f t="shared" si="1"/>
        <v>#DIV/0!</v>
      </c>
      <c r="G73" s="241"/>
      <c r="H73" s="275">
        <f t="shared" si="2"/>
        <v>0</v>
      </c>
      <c r="I73" s="125" t="str">
        <f t="shared" si="3"/>
        <v>0_</v>
      </c>
      <c r="J73" s="124"/>
      <c r="K73" s="124"/>
      <c r="L73" s="124"/>
      <c r="M73" s="121"/>
    </row>
    <row r="74" spans="2:13" ht="14.5" customHeight="1">
      <c r="B74" s="283">
        <v>42</v>
      </c>
      <c r="C74" s="241"/>
      <c r="D74" s="242"/>
      <c r="E74" s="243" t="e">
        <f t="shared" si="0"/>
        <v>#DIV/0!</v>
      </c>
      <c r="F74" s="243" t="e">
        <f t="shared" si="1"/>
        <v>#DIV/0!</v>
      </c>
      <c r="G74" s="241"/>
      <c r="H74" s="275">
        <f t="shared" si="2"/>
        <v>0</v>
      </c>
      <c r="I74" s="125" t="str">
        <f t="shared" si="3"/>
        <v>0_</v>
      </c>
      <c r="J74" s="124"/>
      <c r="K74" s="124"/>
      <c r="L74" s="124"/>
      <c r="M74" s="121"/>
    </row>
    <row r="75" spans="2:13" ht="14.5" customHeight="1">
      <c r="B75" s="283">
        <v>43</v>
      </c>
      <c r="C75" s="241"/>
      <c r="D75" s="242"/>
      <c r="E75" s="243" t="e">
        <f t="shared" si="0"/>
        <v>#DIV/0!</v>
      </c>
      <c r="F75" s="243" t="e">
        <f t="shared" si="1"/>
        <v>#DIV/0!</v>
      </c>
      <c r="G75" s="241"/>
      <c r="H75" s="275">
        <f t="shared" si="2"/>
        <v>0</v>
      </c>
      <c r="I75" s="125" t="str">
        <f t="shared" si="3"/>
        <v>0_</v>
      </c>
      <c r="J75" s="124"/>
      <c r="K75" s="124"/>
      <c r="L75" s="124"/>
      <c r="M75" s="121"/>
    </row>
    <row r="76" spans="2:13" ht="14.5" customHeight="1">
      <c r="B76" s="283">
        <v>44</v>
      </c>
      <c r="C76" s="241"/>
      <c r="D76" s="242"/>
      <c r="E76" s="243" t="e">
        <f t="shared" si="0"/>
        <v>#DIV/0!</v>
      </c>
      <c r="F76" s="243" t="e">
        <f t="shared" si="1"/>
        <v>#DIV/0!</v>
      </c>
      <c r="G76" s="241"/>
      <c r="H76" s="275">
        <f t="shared" si="2"/>
        <v>0</v>
      </c>
      <c r="I76" s="125" t="str">
        <f t="shared" si="3"/>
        <v>0_</v>
      </c>
      <c r="J76" s="124"/>
      <c r="K76" s="124"/>
      <c r="L76" s="124"/>
      <c r="M76" s="121"/>
    </row>
    <row r="77" spans="2:13" ht="14.5" customHeight="1">
      <c r="B77" s="283">
        <v>45</v>
      </c>
      <c r="C77" s="241"/>
      <c r="D77" s="242"/>
      <c r="E77" s="243" t="e">
        <f t="shared" si="0"/>
        <v>#DIV/0!</v>
      </c>
      <c r="F77" s="243" t="e">
        <f t="shared" si="1"/>
        <v>#DIV/0!</v>
      </c>
      <c r="G77" s="241"/>
      <c r="H77" s="275">
        <f t="shared" si="2"/>
        <v>0</v>
      </c>
      <c r="I77" s="125" t="str">
        <f t="shared" si="3"/>
        <v>0_</v>
      </c>
      <c r="J77" s="124"/>
      <c r="K77" s="124"/>
      <c r="L77" s="124"/>
      <c r="M77" s="121"/>
    </row>
    <row r="78" spans="2:13" ht="14.5" customHeight="1">
      <c r="B78" s="283">
        <v>46</v>
      </c>
      <c r="C78" s="241"/>
      <c r="D78" s="242"/>
      <c r="E78" s="243" t="e">
        <f t="shared" si="0"/>
        <v>#DIV/0!</v>
      </c>
      <c r="F78" s="243" t="e">
        <f t="shared" si="1"/>
        <v>#DIV/0!</v>
      </c>
      <c r="G78" s="241"/>
      <c r="H78" s="275">
        <f t="shared" si="2"/>
        <v>0</v>
      </c>
      <c r="I78" s="125" t="str">
        <f t="shared" si="3"/>
        <v>0_</v>
      </c>
      <c r="J78" s="124"/>
      <c r="K78" s="124"/>
      <c r="L78" s="124"/>
      <c r="M78" s="121"/>
    </row>
    <row r="79" spans="2:13" ht="14.5" customHeight="1">
      <c r="B79" s="283">
        <v>47</v>
      </c>
      <c r="C79" s="241"/>
      <c r="D79" s="242"/>
      <c r="E79" s="243" t="e">
        <f t="shared" si="0"/>
        <v>#DIV/0!</v>
      </c>
      <c r="F79" s="243" t="e">
        <f t="shared" si="1"/>
        <v>#DIV/0!</v>
      </c>
      <c r="G79" s="241"/>
      <c r="H79" s="275">
        <f t="shared" si="2"/>
        <v>0</v>
      </c>
      <c r="I79" s="125" t="str">
        <f t="shared" si="3"/>
        <v>0_</v>
      </c>
      <c r="J79" s="124"/>
      <c r="K79" s="124"/>
      <c r="L79" s="124"/>
      <c r="M79" s="121"/>
    </row>
    <row r="80" spans="2:13" ht="14.5" customHeight="1">
      <c r="B80" s="283">
        <v>48</v>
      </c>
      <c r="C80" s="241"/>
      <c r="D80" s="242"/>
      <c r="E80" s="243" t="e">
        <f t="shared" si="0"/>
        <v>#DIV/0!</v>
      </c>
      <c r="F80" s="243" t="e">
        <f t="shared" si="1"/>
        <v>#DIV/0!</v>
      </c>
      <c r="G80" s="241"/>
      <c r="H80" s="275">
        <f t="shared" si="2"/>
        <v>0</v>
      </c>
      <c r="I80" s="125" t="str">
        <f t="shared" si="3"/>
        <v>0_</v>
      </c>
      <c r="J80" s="124"/>
      <c r="K80" s="124"/>
      <c r="L80" s="124"/>
      <c r="M80" s="121"/>
    </row>
    <row r="81" spans="2:13" ht="14.5" customHeight="1">
      <c r="B81" s="283">
        <v>49</v>
      </c>
      <c r="C81" s="241"/>
      <c r="D81" s="242"/>
      <c r="E81" s="243" t="e">
        <f t="shared" si="0"/>
        <v>#DIV/0!</v>
      </c>
      <c r="F81" s="243" t="e">
        <f t="shared" si="1"/>
        <v>#DIV/0!</v>
      </c>
      <c r="G81" s="241"/>
      <c r="H81" s="275">
        <f t="shared" si="2"/>
        <v>0</v>
      </c>
      <c r="I81" s="125" t="str">
        <f t="shared" si="3"/>
        <v>0_</v>
      </c>
      <c r="J81" s="124"/>
      <c r="K81" s="124"/>
      <c r="L81" s="124"/>
      <c r="M81" s="121"/>
    </row>
    <row r="82" spans="2:13" ht="14.5" customHeight="1">
      <c r="B82" s="283">
        <v>50</v>
      </c>
      <c r="C82" s="241"/>
      <c r="D82" s="242"/>
      <c r="E82" s="243" t="e">
        <f t="shared" si="0"/>
        <v>#DIV/0!</v>
      </c>
      <c r="F82" s="243" t="e">
        <f t="shared" si="1"/>
        <v>#DIV/0!</v>
      </c>
      <c r="G82" s="241"/>
      <c r="H82" s="275">
        <f t="shared" si="2"/>
        <v>0</v>
      </c>
      <c r="I82" s="125" t="str">
        <f t="shared" si="3"/>
        <v>0_</v>
      </c>
      <c r="J82" s="124"/>
      <c r="K82" s="124"/>
      <c r="L82" s="124"/>
      <c r="M82" s="121"/>
    </row>
    <row r="83" spans="2:13" ht="14.5" customHeight="1">
      <c r="B83" s="283">
        <v>51</v>
      </c>
      <c r="C83" s="241"/>
      <c r="D83" s="242"/>
      <c r="E83" s="243" t="e">
        <f t="shared" si="0"/>
        <v>#DIV/0!</v>
      </c>
      <c r="F83" s="243" t="e">
        <f t="shared" si="1"/>
        <v>#DIV/0!</v>
      </c>
      <c r="G83" s="241"/>
      <c r="H83" s="275">
        <f t="shared" si="2"/>
        <v>0</v>
      </c>
      <c r="I83" s="125" t="str">
        <f t="shared" si="3"/>
        <v>0_</v>
      </c>
      <c r="J83" s="124"/>
      <c r="K83" s="124"/>
      <c r="L83" s="124"/>
      <c r="M83" s="121"/>
    </row>
    <row r="84" spans="2:13" ht="14.5" customHeight="1">
      <c r="B84" s="283">
        <v>52</v>
      </c>
      <c r="C84" s="241"/>
      <c r="D84" s="242"/>
      <c r="E84" s="243" t="e">
        <f t="shared" si="0"/>
        <v>#DIV/0!</v>
      </c>
      <c r="F84" s="243" t="e">
        <f t="shared" si="1"/>
        <v>#DIV/0!</v>
      </c>
      <c r="G84" s="241"/>
      <c r="H84" s="275">
        <f t="shared" si="2"/>
        <v>0</v>
      </c>
      <c r="I84" s="125" t="str">
        <f t="shared" si="3"/>
        <v>0_</v>
      </c>
      <c r="J84" s="124"/>
      <c r="K84" s="124"/>
      <c r="L84" s="124"/>
      <c r="M84" s="121"/>
    </row>
    <row r="85" spans="2:13" ht="14.5" customHeight="1">
      <c r="B85" s="283">
        <v>53</v>
      </c>
      <c r="C85" s="241"/>
      <c r="D85" s="242"/>
      <c r="E85" s="243" t="e">
        <f t="shared" si="0"/>
        <v>#DIV/0!</v>
      </c>
      <c r="F85" s="243" t="e">
        <f t="shared" si="1"/>
        <v>#DIV/0!</v>
      </c>
      <c r="G85" s="241"/>
      <c r="H85" s="275">
        <f t="shared" si="2"/>
        <v>0</v>
      </c>
      <c r="I85" s="125" t="str">
        <f t="shared" si="3"/>
        <v>0_</v>
      </c>
      <c r="J85" s="124"/>
      <c r="K85" s="124"/>
      <c r="L85" s="124"/>
      <c r="M85" s="121"/>
    </row>
    <row r="86" spans="2:13" ht="14.5" customHeight="1">
      <c r="B86" s="283">
        <v>54</v>
      </c>
      <c r="C86" s="241"/>
      <c r="D86" s="242"/>
      <c r="E86" s="243" t="e">
        <f t="shared" si="0"/>
        <v>#DIV/0!</v>
      </c>
      <c r="F86" s="243" t="e">
        <f t="shared" si="1"/>
        <v>#DIV/0!</v>
      </c>
      <c r="G86" s="241"/>
      <c r="H86" s="275">
        <f t="shared" si="2"/>
        <v>0</v>
      </c>
      <c r="I86" s="125" t="str">
        <f t="shared" si="3"/>
        <v>0_</v>
      </c>
      <c r="J86" s="124"/>
      <c r="K86" s="124"/>
      <c r="L86" s="124"/>
      <c r="M86" s="121"/>
    </row>
    <row r="87" spans="2:13" ht="14.5" customHeight="1">
      <c r="B87" s="283">
        <v>55</v>
      </c>
      <c r="C87" s="241"/>
      <c r="D87" s="242"/>
      <c r="E87" s="243" t="e">
        <f t="shared" si="0"/>
        <v>#DIV/0!</v>
      </c>
      <c r="F87" s="243" t="e">
        <f t="shared" si="1"/>
        <v>#DIV/0!</v>
      </c>
      <c r="G87" s="241"/>
      <c r="H87" s="275">
        <f t="shared" si="2"/>
        <v>0</v>
      </c>
      <c r="I87" s="125" t="str">
        <f t="shared" si="3"/>
        <v>0_</v>
      </c>
      <c r="J87" s="124"/>
      <c r="K87" s="124"/>
      <c r="L87" s="124"/>
      <c r="M87" s="121"/>
    </row>
    <row r="88" spans="2:13" ht="14.5" customHeight="1">
      <c r="B88" s="283">
        <v>56</v>
      </c>
      <c r="C88" s="241"/>
      <c r="D88" s="242"/>
      <c r="E88" s="243" t="e">
        <f t="shared" si="0"/>
        <v>#DIV/0!</v>
      </c>
      <c r="F88" s="243" t="e">
        <f t="shared" si="1"/>
        <v>#DIV/0!</v>
      </c>
      <c r="G88" s="241"/>
      <c r="H88" s="275">
        <f t="shared" si="2"/>
        <v>0</v>
      </c>
      <c r="I88" s="125" t="str">
        <f t="shared" si="3"/>
        <v>0_</v>
      </c>
      <c r="J88" s="124"/>
      <c r="K88" s="124"/>
      <c r="L88" s="124"/>
      <c r="M88" s="121"/>
    </row>
    <row r="89" spans="2:13" ht="14.5" customHeight="1">
      <c r="B89" s="283">
        <v>57</v>
      </c>
      <c r="C89" s="241"/>
      <c r="D89" s="242"/>
      <c r="E89" s="243" t="e">
        <f t="shared" si="0"/>
        <v>#DIV/0!</v>
      </c>
      <c r="F89" s="243" t="e">
        <f t="shared" si="1"/>
        <v>#DIV/0!</v>
      </c>
      <c r="G89" s="241"/>
      <c r="H89" s="275">
        <f t="shared" si="2"/>
        <v>0</v>
      </c>
      <c r="I89" s="125" t="str">
        <f t="shared" si="3"/>
        <v>0_</v>
      </c>
      <c r="J89" s="124"/>
      <c r="K89" s="124"/>
      <c r="L89" s="124"/>
      <c r="M89" s="121"/>
    </row>
    <row r="90" spans="2:13" ht="14.5" customHeight="1">
      <c r="B90" s="283">
        <v>58</v>
      </c>
      <c r="C90" s="241"/>
      <c r="D90" s="242"/>
      <c r="E90" s="243" t="e">
        <f t="shared" si="0"/>
        <v>#DIV/0!</v>
      </c>
      <c r="F90" s="243" t="e">
        <f t="shared" si="1"/>
        <v>#DIV/0!</v>
      </c>
      <c r="G90" s="241"/>
      <c r="H90" s="275">
        <f t="shared" si="2"/>
        <v>0</v>
      </c>
      <c r="I90" s="125" t="str">
        <f t="shared" si="3"/>
        <v>0_</v>
      </c>
      <c r="J90" s="124"/>
      <c r="K90" s="124"/>
      <c r="L90" s="124"/>
      <c r="M90" s="121"/>
    </row>
    <row r="91" spans="2:13" ht="14.5" customHeight="1">
      <c r="B91" s="283">
        <v>59</v>
      </c>
      <c r="C91" s="241"/>
      <c r="D91" s="242"/>
      <c r="E91" s="243" t="e">
        <f t="shared" si="0"/>
        <v>#DIV/0!</v>
      </c>
      <c r="F91" s="243" t="e">
        <f t="shared" si="1"/>
        <v>#DIV/0!</v>
      </c>
      <c r="G91" s="241"/>
      <c r="H91" s="275">
        <f t="shared" si="2"/>
        <v>0</v>
      </c>
      <c r="I91" s="125" t="str">
        <f t="shared" si="3"/>
        <v>0_</v>
      </c>
      <c r="J91" s="124"/>
      <c r="K91" s="124"/>
      <c r="L91" s="124"/>
      <c r="M91" s="121"/>
    </row>
    <row r="92" spans="2:13" ht="14.5" customHeight="1">
      <c r="B92" s="283">
        <v>60</v>
      </c>
      <c r="C92" s="241"/>
      <c r="D92" s="242"/>
      <c r="E92" s="243" t="e">
        <f t="shared" si="0"/>
        <v>#DIV/0!</v>
      </c>
      <c r="F92" s="243" t="e">
        <f t="shared" si="1"/>
        <v>#DIV/0!</v>
      </c>
      <c r="G92" s="241"/>
      <c r="H92" s="275">
        <f t="shared" si="2"/>
        <v>0</v>
      </c>
      <c r="I92" s="125" t="str">
        <f t="shared" si="3"/>
        <v>0_</v>
      </c>
      <c r="J92" s="124"/>
      <c r="K92" s="124"/>
      <c r="L92" s="124"/>
      <c r="M92" s="121"/>
    </row>
    <row r="93" spans="2:13" ht="14.5" customHeight="1">
      <c r="B93" s="283">
        <v>61</v>
      </c>
      <c r="C93" s="241"/>
      <c r="D93" s="242"/>
      <c r="E93" s="243" t="e">
        <f t="shared" si="0"/>
        <v>#DIV/0!</v>
      </c>
      <c r="F93" s="243" t="e">
        <f t="shared" si="1"/>
        <v>#DIV/0!</v>
      </c>
      <c r="G93" s="241"/>
      <c r="H93" s="275">
        <f t="shared" si="2"/>
        <v>0</v>
      </c>
      <c r="I93" s="125" t="str">
        <f t="shared" si="3"/>
        <v>0_</v>
      </c>
      <c r="J93" s="124"/>
      <c r="K93" s="124"/>
      <c r="L93" s="124"/>
      <c r="M93" s="121"/>
    </row>
    <row r="94" spans="2:13" ht="14.5" customHeight="1">
      <c r="B94" s="283">
        <v>62</v>
      </c>
      <c r="C94" s="241"/>
      <c r="D94" s="242"/>
      <c r="E94" s="243" t="e">
        <f t="shared" si="0"/>
        <v>#DIV/0!</v>
      </c>
      <c r="F94" s="243" t="e">
        <f t="shared" si="1"/>
        <v>#DIV/0!</v>
      </c>
      <c r="G94" s="241"/>
      <c r="H94" s="275">
        <f t="shared" si="2"/>
        <v>0</v>
      </c>
      <c r="I94" s="125" t="str">
        <f t="shared" si="3"/>
        <v>0_</v>
      </c>
      <c r="J94" s="124"/>
      <c r="K94" s="124"/>
      <c r="L94" s="124"/>
      <c r="M94" s="121"/>
    </row>
    <row r="95" spans="2:13" ht="14.5" customHeight="1">
      <c r="B95" s="283">
        <v>63</v>
      </c>
      <c r="C95" s="241"/>
      <c r="D95" s="242"/>
      <c r="E95" s="243" t="e">
        <f t="shared" si="0"/>
        <v>#DIV/0!</v>
      </c>
      <c r="F95" s="243" t="e">
        <f t="shared" si="1"/>
        <v>#DIV/0!</v>
      </c>
      <c r="G95" s="241"/>
      <c r="H95" s="275">
        <f t="shared" si="2"/>
        <v>0</v>
      </c>
      <c r="I95" s="125" t="str">
        <f t="shared" si="3"/>
        <v>0_</v>
      </c>
      <c r="J95" s="124"/>
      <c r="K95" s="124"/>
      <c r="L95" s="124"/>
      <c r="M95" s="121"/>
    </row>
    <row r="96" spans="2:13" ht="14.5" customHeight="1">
      <c r="B96" s="283">
        <v>64</v>
      </c>
      <c r="C96" s="241"/>
      <c r="D96" s="242"/>
      <c r="E96" s="243" t="e">
        <f t="shared" si="0"/>
        <v>#DIV/0!</v>
      </c>
      <c r="F96" s="243" t="e">
        <f t="shared" si="1"/>
        <v>#DIV/0!</v>
      </c>
      <c r="G96" s="241"/>
      <c r="H96" s="275">
        <f t="shared" si="2"/>
        <v>0</v>
      </c>
      <c r="I96" s="125" t="str">
        <f t="shared" si="3"/>
        <v>0_</v>
      </c>
      <c r="J96" s="124"/>
      <c r="K96" s="124"/>
      <c r="L96" s="124"/>
      <c r="M96" s="121"/>
    </row>
    <row r="97" spans="2:13" ht="14.5" customHeight="1">
      <c r="B97" s="283">
        <v>65</v>
      </c>
      <c r="C97" s="241"/>
      <c r="D97" s="242"/>
      <c r="E97" s="243" t="e">
        <f t="shared" si="0"/>
        <v>#DIV/0!</v>
      </c>
      <c r="F97" s="243" t="e">
        <f t="shared" si="1"/>
        <v>#DIV/0!</v>
      </c>
      <c r="G97" s="241"/>
      <c r="H97" s="275">
        <f t="shared" si="2"/>
        <v>0</v>
      </c>
      <c r="I97" s="125" t="str">
        <f t="shared" si="3"/>
        <v>0_</v>
      </c>
      <c r="J97" s="124"/>
      <c r="K97" s="124"/>
      <c r="L97" s="124"/>
      <c r="M97" s="121"/>
    </row>
    <row r="98" spans="2:13" ht="14.5" customHeight="1">
      <c r="B98" s="283">
        <v>66</v>
      </c>
      <c r="C98" s="241"/>
      <c r="D98" s="242"/>
      <c r="E98" s="243" t="e">
        <f t="shared" ref="E98:E128" si="4">$E$31/D98</f>
        <v>#DIV/0!</v>
      </c>
      <c r="F98" s="243" t="e">
        <f t="shared" ref="F98:F128" si="5">250-E98</f>
        <v>#DIV/0!</v>
      </c>
      <c r="G98" s="241"/>
      <c r="H98" s="275">
        <f t="shared" ref="H98:H128" si="6">G98</f>
        <v>0</v>
      </c>
      <c r="I98" s="125" t="str">
        <f t="shared" ref="I98:I128" si="7">CONCATENATE(H98,"_",G98)</f>
        <v>0_</v>
      </c>
      <c r="J98" s="124"/>
      <c r="K98" s="124"/>
      <c r="L98" s="124"/>
      <c r="M98" s="121"/>
    </row>
    <row r="99" spans="2:13" ht="14.5" customHeight="1">
      <c r="B99" s="283">
        <v>67</v>
      </c>
      <c r="C99" s="241"/>
      <c r="D99" s="242"/>
      <c r="E99" s="243" t="e">
        <f t="shared" si="4"/>
        <v>#DIV/0!</v>
      </c>
      <c r="F99" s="243" t="e">
        <f t="shared" si="5"/>
        <v>#DIV/0!</v>
      </c>
      <c r="G99" s="241"/>
      <c r="H99" s="275">
        <f t="shared" si="6"/>
        <v>0</v>
      </c>
      <c r="I99" s="125" t="str">
        <f t="shared" si="7"/>
        <v>0_</v>
      </c>
      <c r="J99" s="124"/>
      <c r="K99" s="124"/>
      <c r="L99" s="124"/>
      <c r="M99" s="121"/>
    </row>
    <row r="100" spans="2:13" ht="14.5" customHeight="1">
      <c r="B100" s="283">
        <v>68</v>
      </c>
      <c r="C100" s="241"/>
      <c r="D100" s="242"/>
      <c r="E100" s="243" t="e">
        <f t="shared" si="4"/>
        <v>#DIV/0!</v>
      </c>
      <c r="F100" s="243" t="e">
        <f t="shared" si="5"/>
        <v>#DIV/0!</v>
      </c>
      <c r="G100" s="241"/>
      <c r="H100" s="275">
        <f t="shared" si="6"/>
        <v>0</v>
      </c>
      <c r="I100" s="125" t="str">
        <f t="shared" si="7"/>
        <v>0_</v>
      </c>
      <c r="J100" s="124"/>
      <c r="K100" s="124"/>
      <c r="L100" s="124"/>
      <c r="M100" s="121"/>
    </row>
    <row r="101" spans="2:13" ht="14.5" customHeight="1">
      <c r="B101" s="283">
        <v>69</v>
      </c>
      <c r="C101" s="241"/>
      <c r="D101" s="242"/>
      <c r="E101" s="243" t="e">
        <f t="shared" si="4"/>
        <v>#DIV/0!</v>
      </c>
      <c r="F101" s="243" t="e">
        <f t="shared" si="5"/>
        <v>#DIV/0!</v>
      </c>
      <c r="G101" s="241"/>
      <c r="H101" s="275">
        <f t="shared" si="6"/>
        <v>0</v>
      </c>
      <c r="I101" s="125" t="str">
        <f t="shared" si="7"/>
        <v>0_</v>
      </c>
      <c r="J101" s="124"/>
      <c r="K101" s="124"/>
      <c r="L101" s="124"/>
      <c r="M101" s="121"/>
    </row>
    <row r="102" spans="2:13" ht="14.5" customHeight="1">
      <c r="B102" s="283">
        <v>70</v>
      </c>
      <c r="C102" s="241"/>
      <c r="D102" s="242"/>
      <c r="E102" s="243" t="e">
        <f t="shared" si="4"/>
        <v>#DIV/0!</v>
      </c>
      <c r="F102" s="243" t="e">
        <f t="shared" si="5"/>
        <v>#DIV/0!</v>
      </c>
      <c r="G102" s="241"/>
      <c r="H102" s="275">
        <f t="shared" si="6"/>
        <v>0</v>
      </c>
      <c r="I102" s="125" t="str">
        <f t="shared" si="7"/>
        <v>0_</v>
      </c>
      <c r="J102" s="124"/>
      <c r="K102" s="124"/>
      <c r="L102" s="124"/>
      <c r="M102" s="121"/>
    </row>
    <row r="103" spans="2:13" ht="14.5" customHeight="1">
      <c r="B103" s="283">
        <v>71</v>
      </c>
      <c r="C103" s="241"/>
      <c r="D103" s="242"/>
      <c r="E103" s="243" t="e">
        <f t="shared" si="4"/>
        <v>#DIV/0!</v>
      </c>
      <c r="F103" s="243" t="e">
        <f t="shared" si="5"/>
        <v>#DIV/0!</v>
      </c>
      <c r="G103" s="241"/>
      <c r="H103" s="275">
        <f t="shared" si="6"/>
        <v>0</v>
      </c>
      <c r="I103" s="125" t="str">
        <f t="shared" si="7"/>
        <v>0_</v>
      </c>
      <c r="J103" s="124"/>
      <c r="K103" s="124"/>
      <c r="L103" s="124"/>
      <c r="M103" s="121"/>
    </row>
    <row r="104" spans="2:13" ht="14.5" customHeight="1">
      <c r="B104" s="283">
        <v>72</v>
      </c>
      <c r="C104" s="241"/>
      <c r="D104" s="242"/>
      <c r="E104" s="243" t="e">
        <f t="shared" si="4"/>
        <v>#DIV/0!</v>
      </c>
      <c r="F104" s="243" t="e">
        <f t="shared" si="5"/>
        <v>#DIV/0!</v>
      </c>
      <c r="G104" s="241"/>
      <c r="H104" s="275">
        <f t="shared" si="6"/>
        <v>0</v>
      </c>
      <c r="I104" s="125" t="str">
        <f t="shared" si="7"/>
        <v>0_</v>
      </c>
      <c r="J104" s="124"/>
      <c r="K104" s="124"/>
      <c r="L104" s="124"/>
      <c r="M104" s="121"/>
    </row>
    <row r="105" spans="2:13" ht="14.5" customHeight="1">
      <c r="B105" s="283">
        <v>73</v>
      </c>
      <c r="C105" s="241"/>
      <c r="D105" s="242"/>
      <c r="E105" s="243" t="e">
        <f t="shared" si="4"/>
        <v>#DIV/0!</v>
      </c>
      <c r="F105" s="243" t="e">
        <f t="shared" si="5"/>
        <v>#DIV/0!</v>
      </c>
      <c r="G105" s="241"/>
      <c r="H105" s="275">
        <f t="shared" si="6"/>
        <v>0</v>
      </c>
      <c r="I105" s="125" t="str">
        <f t="shared" si="7"/>
        <v>0_</v>
      </c>
      <c r="J105" s="124"/>
      <c r="K105" s="124"/>
      <c r="L105" s="124"/>
      <c r="M105" s="121"/>
    </row>
    <row r="106" spans="2:13" ht="14.5" customHeight="1">
      <c r="B106" s="283">
        <v>74</v>
      </c>
      <c r="C106" s="241"/>
      <c r="D106" s="242"/>
      <c r="E106" s="243" t="e">
        <f t="shared" si="4"/>
        <v>#DIV/0!</v>
      </c>
      <c r="F106" s="243" t="e">
        <f t="shared" si="5"/>
        <v>#DIV/0!</v>
      </c>
      <c r="G106" s="241"/>
      <c r="H106" s="275">
        <f t="shared" si="6"/>
        <v>0</v>
      </c>
      <c r="I106" s="125" t="str">
        <f t="shared" si="7"/>
        <v>0_</v>
      </c>
      <c r="J106" s="124"/>
      <c r="K106" s="124"/>
      <c r="L106" s="124"/>
      <c r="M106" s="121"/>
    </row>
    <row r="107" spans="2:13" ht="14.5" customHeight="1">
      <c r="B107" s="283">
        <v>75</v>
      </c>
      <c r="C107" s="241"/>
      <c r="D107" s="242"/>
      <c r="E107" s="243" t="e">
        <f t="shared" si="4"/>
        <v>#DIV/0!</v>
      </c>
      <c r="F107" s="243" t="e">
        <f t="shared" si="5"/>
        <v>#DIV/0!</v>
      </c>
      <c r="G107" s="241"/>
      <c r="H107" s="275">
        <f t="shared" si="6"/>
        <v>0</v>
      </c>
      <c r="I107" s="125" t="str">
        <f t="shared" si="7"/>
        <v>0_</v>
      </c>
      <c r="J107" s="124"/>
      <c r="K107" s="124"/>
      <c r="L107" s="124"/>
      <c r="M107" s="121"/>
    </row>
    <row r="108" spans="2:13" ht="14.5" customHeight="1">
      <c r="B108" s="283">
        <v>76</v>
      </c>
      <c r="C108" s="241"/>
      <c r="D108" s="242"/>
      <c r="E108" s="243" t="e">
        <f t="shared" si="4"/>
        <v>#DIV/0!</v>
      </c>
      <c r="F108" s="243" t="e">
        <f t="shared" si="5"/>
        <v>#DIV/0!</v>
      </c>
      <c r="G108" s="241"/>
      <c r="H108" s="275">
        <f t="shared" si="6"/>
        <v>0</v>
      </c>
      <c r="I108" s="125" t="str">
        <f t="shared" si="7"/>
        <v>0_</v>
      </c>
      <c r="J108" s="124"/>
      <c r="K108" s="124"/>
      <c r="L108" s="124"/>
      <c r="M108" s="121"/>
    </row>
    <row r="109" spans="2:13" ht="14.5" customHeight="1">
      <c r="B109" s="283">
        <v>77</v>
      </c>
      <c r="C109" s="241"/>
      <c r="D109" s="242"/>
      <c r="E109" s="243" t="e">
        <f t="shared" si="4"/>
        <v>#DIV/0!</v>
      </c>
      <c r="F109" s="243" t="e">
        <f t="shared" si="5"/>
        <v>#DIV/0!</v>
      </c>
      <c r="G109" s="241"/>
      <c r="H109" s="275">
        <f t="shared" si="6"/>
        <v>0</v>
      </c>
      <c r="I109" s="125" t="str">
        <f t="shared" si="7"/>
        <v>0_</v>
      </c>
      <c r="J109" s="124"/>
      <c r="K109" s="124"/>
      <c r="L109" s="124"/>
      <c r="M109" s="121"/>
    </row>
    <row r="110" spans="2:13" ht="14.5" customHeight="1">
      <c r="B110" s="283">
        <v>78</v>
      </c>
      <c r="C110" s="241"/>
      <c r="D110" s="242"/>
      <c r="E110" s="243" t="e">
        <f t="shared" si="4"/>
        <v>#DIV/0!</v>
      </c>
      <c r="F110" s="243" t="e">
        <f t="shared" si="5"/>
        <v>#DIV/0!</v>
      </c>
      <c r="G110" s="241"/>
      <c r="H110" s="275">
        <f t="shared" si="6"/>
        <v>0</v>
      </c>
      <c r="I110" s="125" t="str">
        <f t="shared" si="7"/>
        <v>0_</v>
      </c>
      <c r="J110" s="124"/>
      <c r="K110" s="124"/>
      <c r="L110" s="124"/>
      <c r="M110" s="121"/>
    </row>
    <row r="111" spans="2:13" ht="14.5" customHeight="1">
      <c r="B111" s="283">
        <v>79</v>
      </c>
      <c r="C111" s="241"/>
      <c r="D111" s="242"/>
      <c r="E111" s="243" t="e">
        <f t="shared" si="4"/>
        <v>#DIV/0!</v>
      </c>
      <c r="F111" s="243" t="e">
        <f t="shared" si="5"/>
        <v>#DIV/0!</v>
      </c>
      <c r="G111" s="241"/>
      <c r="H111" s="275">
        <f t="shared" si="6"/>
        <v>0</v>
      </c>
      <c r="I111" s="125" t="str">
        <f t="shared" si="7"/>
        <v>0_</v>
      </c>
      <c r="J111" s="124"/>
      <c r="K111" s="124"/>
      <c r="L111" s="124"/>
      <c r="M111" s="121"/>
    </row>
    <row r="112" spans="2:13" ht="14.5" customHeight="1">
      <c r="B112" s="283">
        <v>80</v>
      </c>
      <c r="C112" s="241"/>
      <c r="D112" s="242"/>
      <c r="E112" s="243" t="e">
        <f t="shared" si="4"/>
        <v>#DIV/0!</v>
      </c>
      <c r="F112" s="243" t="e">
        <f t="shared" si="5"/>
        <v>#DIV/0!</v>
      </c>
      <c r="G112" s="241"/>
      <c r="H112" s="275">
        <f t="shared" si="6"/>
        <v>0</v>
      </c>
      <c r="I112" s="125" t="str">
        <f t="shared" si="7"/>
        <v>0_</v>
      </c>
      <c r="J112" s="124"/>
      <c r="K112" s="124"/>
      <c r="L112" s="124"/>
      <c r="M112" s="121"/>
    </row>
    <row r="113" spans="2:13" ht="14.5" customHeight="1">
      <c r="B113" s="283">
        <v>81</v>
      </c>
      <c r="C113" s="241"/>
      <c r="D113" s="242"/>
      <c r="E113" s="243" t="e">
        <f t="shared" si="4"/>
        <v>#DIV/0!</v>
      </c>
      <c r="F113" s="243" t="e">
        <f t="shared" si="5"/>
        <v>#DIV/0!</v>
      </c>
      <c r="G113" s="241"/>
      <c r="H113" s="275">
        <f t="shared" si="6"/>
        <v>0</v>
      </c>
      <c r="I113" s="125" t="str">
        <f t="shared" si="7"/>
        <v>0_</v>
      </c>
      <c r="J113" s="124"/>
      <c r="K113" s="124"/>
      <c r="L113" s="124"/>
      <c r="M113" s="121"/>
    </row>
    <row r="114" spans="2:13" ht="14.5" customHeight="1">
      <c r="B114" s="283">
        <v>82</v>
      </c>
      <c r="C114" s="241"/>
      <c r="D114" s="242"/>
      <c r="E114" s="243" t="e">
        <f t="shared" si="4"/>
        <v>#DIV/0!</v>
      </c>
      <c r="F114" s="243" t="e">
        <f t="shared" si="5"/>
        <v>#DIV/0!</v>
      </c>
      <c r="G114" s="241"/>
      <c r="H114" s="275">
        <f t="shared" si="6"/>
        <v>0</v>
      </c>
      <c r="I114" s="125" t="str">
        <f t="shared" si="7"/>
        <v>0_</v>
      </c>
      <c r="J114" s="124"/>
      <c r="K114" s="124"/>
      <c r="L114" s="124"/>
      <c r="M114" s="121"/>
    </row>
    <row r="115" spans="2:13" ht="14.5" customHeight="1">
      <c r="B115" s="283">
        <v>83</v>
      </c>
      <c r="C115" s="241"/>
      <c r="D115" s="242"/>
      <c r="E115" s="243" t="e">
        <f t="shared" si="4"/>
        <v>#DIV/0!</v>
      </c>
      <c r="F115" s="243" t="e">
        <f t="shared" si="5"/>
        <v>#DIV/0!</v>
      </c>
      <c r="G115" s="241"/>
      <c r="H115" s="275">
        <f t="shared" si="6"/>
        <v>0</v>
      </c>
      <c r="I115" s="125" t="str">
        <f t="shared" si="7"/>
        <v>0_</v>
      </c>
      <c r="J115" s="124"/>
      <c r="K115" s="124"/>
      <c r="L115" s="124"/>
      <c r="M115" s="121"/>
    </row>
    <row r="116" spans="2:13" ht="14.5" customHeight="1">
      <c r="B116" s="283">
        <v>84</v>
      </c>
      <c r="C116" s="241"/>
      <c r="D116" s="242"/>
      <c r="E116" s="243" t="e">
        <f t="shared" si="4"/>
        <v>#DIV/0!</v>
      </c>
      <c r="F116" s="243" t="e">
        <f t="shared" si="5"/>
        <v>#DIV/0!</v>
      </c>
      <c r="G116" s="241"/>
      <c r="H116" s="275">
        <f t="shared" si="6"/>
        <v>0</v>
      </c>
      <c r="I116" s="125" t="str">
        <f t="shared" si="7"/>
        <v>0_</v>
      </c>
      <c r="J116" s="124"/>
      <c r="K116" s="124"/>
      <c r="L116" s="124"/>
      <c r="M116" s="121"/>
    </row>
    <row r="117" spans="2:13" ht="14.5" customHeight="1">
      <c r="B117" s="283">
        <v>85</v>
      </c>
      <c r="C117" s="241"/>
      <c r="D117" s="242"/>
      <c r="E117" s="243" t="e">
        <f t="shared" si="4"/>
        <v>#DIV/0!</v>
      </c>
      <c r="F117" s="243" t="e">
        <f t="shared" si="5"/>
        <v>#DIV/0!</v>
      </c>
      <c r="G117" s="241"/>
      <c r="H117" s="275">
        <f t="shared" si="6"/>
        <v>0</v>
      </c>
      <c r="I117" s="125" t="str">
        <f t="shared" si="7"/>
        <v>0_</v>
      </c>
      <c r="J117" s="124"/>
      <c r="K117" s="124"/>
      <c r="L117" s="124"/>
      <c r="M117" s="121"/>
    </row>
    <row r="118" spans="2:13" ht="14.5" customHeight="1">
      <c r="B118" s="283">
        <v>86</v>
      </c>
      <c r="C118" s="241"/>
      <c r="D118" s="242"/>
      <c r="E118" s="243" t="e">
        <f t="shared" si="4"/>
        <v>#DIV/0!</v>
      </c>
      <c r="F118" s="243" t="e">
        <f t="shared" si="5"/>
        <v>#DIV/0!</v>
      </c>
      <c r="G118" s="241"/>
      <c r="H118" s="275">
        <f t="shared" si="6"/>
        <v>0</v>
      </c>
      <c r="I118" s="125" t="str">
        <f t="shared" si="7"/>
        <v>0_</v>
      </c>
      <c r="J118" s="124"/>
      <c r="K118" s="124"/>
      <c r="L118" s="124"/>
      <c r="M118" s="121"/>
    </row>
    <row r="119" spans="2:13" ht="14.5" customHeight="1">
      <c r="B119" s="283">
        <v>87</v>
      </c>
      <c r="C119" s="241"/>
      <c r="D119" s="242"/>
      <c r="E119" s="243" t="e">
        <f t="shared" si="4"/>
        <v>#DIV/0!</v>
      </c>
      <c r="F119" s="243" t="e">
        <f t="shared" si="5"/>
        <v>#DIV/0!</v>
      </c>
      <c r="G119" s="241"/>
      <c r="H119" s="275">
        <f t="shared" si="6"/>
        <v>0</v>
      </c>
      <c r="I119" s="125" t="str">
        <f t="shared" si="7"/>
        <v>0_</v>
      </c>
      <c r="J119" s="124"/>
      <c r="K119" s="124"/>
      <c r="L119" s="124"/>
      <c r="M119" s="121"/>
    </row>
    <row r="120" spans="2:13" ht="14.5" customHeight="1">
      <c r="B120" s="283">
        <v>88</v>
      </c>
      <c r="C120" s="241"/>
      <c r="D120" s="242"/>
      <c r="E120" s="243" t="e">
        <f t="shared" si="4"/>
        <v>#DIV/0!</v>
      </c>
      <c r="F120" s="243" t="e">
        <f t="shared" si="5"/>
        <v>#DIV/0!</v>
      </c>
      <c r="G120" s="241"/>
      <c r="H120" s="275">
        <f t="shared" si="6"/>
        <v>0</v>
      </c>
      <c r="I120" s="125" t="str">
        <f t="shared" si="7"/>
        <v>0_</v>
      </c>
      <c r="J120" s="124"/>
      <c r="K120" s="124"/>
      <c r="L120" s="124"/>
      <c r="M120" s="121"/>
    </row>
    <row r="121" spans="2:13" ht="14.5" customHeight="1">
      <c r="B121" s="283">
        <v>89</v>
      </c>
      <c r="C121" s="241"/>
      <c r="D121" s="242"/>
      <c r="E121" s="243" t="e">
        <f t="shared" si="4"/>
        <v>#DIV/0!</v>
      </c>
      <c r="F121" s="243" t="e">
        <f t="shared" si="5"/>
        <v>#DIV/0!</v>
      </c>
      <c r="G121" s="241"/>
      <c r="H121" s="275">
        <f t="shared" si="6"/>
        <v>0</v>
      </c>
      <c r="I121" s="125" t="str">
        <f t="shared" si="7"/>
        <v>0_</v>
      </c>
      <c r="J121" s="124"/>
      <c r="K121" s="124"/>
      <c r="L121" s="124"/>
      <c r="M121" s="121"/>
    </row>
    <row r="122" spans="2:13" ht="14.5" customHeight="1">
      <c r="B122" s="283">
        <v>90</v>
      </c>
      <c r="C122" s="241"/>
      <c r="D122" s="242"/>
      <c r="E122" s="243" t="e">
        <f t="shared" si="4"/>
        <v>#DIV/0!</v>
      </c>
      <c r="F122" s="243" t="e">
        <f t="shared" si="5"/>
        <v>#DIV/0!</v>
      </c>
      <c r="G122" s="241"/>
      <c r="H122" s="275">
        <f t="shared" si="6"/>
        <v>0</v>
      </c>
      <c r="I122" s="125" t="str">
        <f t="shared" si="7"/>
        <v>0_</v>
      </c>
      <c r="J122" s="124"/>
      <c r="K122" s="124"/>
      <c r="L122" s="124"/>
      <c r="M122" s="121"/>
    </row>
    <row r="123" spans="2:13" ht="14.5" customHeight="1">
      <c r="B123" s="283">
        <v>91</v>
      </c>
      <c r="C123" s="241"/>
      <c r="D123" s="242"/>
      <c r="E123" s="243" t="e">
        <f t="shared" si="4"/>
        <v>#DIV/0!</v>
      </c>
      <c r="F123" s="243" t="e">
        <f t="shared" si="5"/>
        <v>#DIV/0!</v>
      </c>
      <c r="G123" s="241"/>
      <c r="H123" s="275">
        <f t="shared" si="6"/>
        <v>0</v>
      </c>
      <c r="I123" s="125" t="str">
        <f t="shared" si="7"/>
        <v>0_</v>
      </c>
      <c r="J123" s="124"/>
      <c r="K123" s="124"/>
      <c r="L123" s="124"/>
      <c r="M123" s="121"/>
    </row>
    <row r="124" spans="2:13" ht="14.5" customHeight="1">
      <c r="B124" s="283">
        <v>92</v>
      </c>
      <c r="C124" s="241"/>
      <c r="D124" s="242"/>
      <c r="E124" s="243" t="e">
        <f t="shared" si="4"/>
        <v>#DIV/0!</v>
      </c>
      <c r="F124" s="243" t="e">
        <f t="shared" si="5"/>
        <v>#DIV/0!</v>
      </c>
      <c r="G124" s="241"/>
      <c r="H124" s="275">
        <f t="shared" si="6"/>
        <v>0</v>
      </c>
      <c r="I124" s="125" t="str">
        <f t="shared" si="7"/>
        <v>0_</v>
      </c>
      <c r="J124" s="124"/>
      <c r="K124" s="124"/>
      <c r="L124" s="124"/>
      <c r="M124" s="121"/>
    </row>
    <row r="125" spans="2:13" ht="14.5" customHeight="1">
      <c r="B125" s="283">
        <v>93</v>
      </c>
      <c r="C125" s="241"/>
      <c r="D125" s="242"/>
      <c r="E125" s="243" t="e">
        <f t="shared" si="4"/>
        <v>#DIV/0!</v>
      </c>
      <c r="F125" s="243" t="e">
        <f t="shared" si="5"/>
        <v>#DIV/0!</v>
      </c>
      <c r="G125" s="241"/>
      <c r="H125" s="275">
        <f t="shared" si="6"/>
        <v>0</v>
      </c>
      <c r="I125" s="125" t="str">
        <f t="shared" si="7"/>
        <v>0_</v>
      </c>
      <c r="J125" s="124"/>
      <c r="K125" s="124"/>
      <c r="L125" s="124"/>
      <c r="M125" s="121"/>
    </row>
    <row r="126" spans="2:13" ht="14.5" customHeight="1">
      <c r="B126" s="283">
        <v>94</v>
      </c>
      <c r="C126" s="241"/>
      <c r="D126" s="242"/>
      <c r="E126" s="243" t="e">
        <f t="shared" si="4"/>
        <v>#DIV/0!</v>
      </c>
      <c r="F126" s="243" t="e">
        <f t="shared" si="5"/>
        <v>#DIV/0!</v>
      </c>
      <c r="G126" s="241"/>
      <c r="H126" s="275">
        <f t="shared" si="6"/>
        <v>0</v>
      </c>
      <c r="I126" s="125" t="str">
        <f t="shared" si="7"/>
        <v>0_</v>
      </c>
      <c r="J126" s="124"/>
      <c r="K126" s="124"/>
      <c r="L126" s="124"/>
      <c r="M126" s="121"/>
    </row>
    <row r="127" spans="2:13" ht="14.5" customHeight="1">
      <c r="B127" s="283">
        <v>95</v>
      </c>
      <c r="C127" s="241"/>
      <c r="D127" s="242"/>
      <c r="E127" s="243" t="e">
        <f t="shared" si="4"/>
        <v>#DIV/0!</v>
      </c>
      <c r="F127" s="243" t="e">
        <f t="shared" si="5"/>
        <v>#DIV/0!</v>
      </c>
      <c r="G127" s="241"/>
      <c r="H127" s="275">
        <f t="shared" si="6"/>
        <v>0</v>
      </c>
      <c r="I127" s="125" t="str">
        <f t="shared" si="7"/>
        <v>0_</v>
      </c>
      <c r="J127" s="124"/>
      <c r="K127" s="124"/>
      <c r="L127" s="124"/>
    </row>
    <row r="128" spans="2:13" s="28" customFormat="1" ht="14.5" customHeight="1" thickBot="1">
      <c r="B128" s="284">
        <v>96</v>
      </c>
      <c r="C128" s="245"/>
      <c r="D128" s="246"/>
      <c r="E128" s="247" t="e">
        <f t="shared" si="4"/>
        <v>#DIV/0!</v>
      </c>
      <c r="F128" s="247" t="e">
        <f t="shared" si="5"/>
        <v>#DIV/0!</v>
      </c>
      <c r="G128" s="245"/>
      <c r="H128" s="276">
        <f t="shared" si="6"/>
        <v>0</v>
      </c>
      <c r="I128" s="125" t="str">
        <f t="shared" si="7"/>
        <v>0_</v>
      </c>
    </row>
    <row r="129" spans="1:9" s="28" customFormat="1" ht="14.5" customHeight="1">
      <c r="B129" s="121"/>
      <c r="C129" s="121"/>
      <c r="D129" s="121"/>
      <c r="E129" s="121"/>
      <c r="F129" s="121"/>
      <c r="G129" s="121"/>
      <c r="H129" s="121"/>
      <c r="I129" s="121"/>
    </row>
    <row r="130" spans="1:9" ht="14.5" customHeight="1">
      <c r="B130" s="108" t="s">
        <v>2380</v>
      </c>
      <c r="F130" s="273">
        <f>COUNTA(C33:C128)</f>
        <v>0</v>
      </c>
    </row>
    <row r="131" spans="1:9" ht="14.5" customHeight="1">
      <c r="B131" s="108"/>
    </row>
    <row r="132" spans="1:9" ht="14.5" customHeight="1">
      <c r="B132" s="108"/>
    </row>
    <row r="133" spans="1:9" s="28" customFormat="1" ht="14.5" customHeight="1">
      <c r="B133" s="127"/>
    </row>
    <row r="134" spans="1:9" s="28" customFormat="1" ht="14.5" customHeight="1">
      <c r="B134" s="50" t="s">
        <v>2578</v>
      </c>
    </row>
    <row r="135" spans="1:9" ht="14.5" customHeight="1">
      <c r="B135" s="108"/>
    </row>
    <row r="136" spans="1:9" s="60" customFormat="1" ht="14.5" customHeight="1">
      <c r="B136" s="50" t="s">
        <v>2579</v>
      </c>
    </row>
    <row r="137" spans="1:9" s="60" customFormat="1" ht="14.5" customHeight="1">
      <c r="B137" s="50"/>
    </row>
    <row r="138" spans="1:9" s="60" customFormat="1" ht="14.5" customHeight="1">
      <c r="B138" s="184" t="s">
        <v>2383</v>
      </c>
      <c r="C138" s="184"/>
      <c r="D138" s="184"/>
      <c r="E138" s="128"/>
      <c r="F138" s="128"/>
      <c r="G138" s="128"/>
      <c r="H138" s="128"/>
      <c r="I138" s="128"/>
    </row>
    <row r="139" spans="1:9" s="60" customFormat="1" ht="14.5" customHeight="1">
      <c r="A139" s="179" t="s">
        <v>9</v>
      </c>
      <c r="B139" s="59" t="s">
        <v>2473</v>
      </c>
      <c r="C139" s="128"/>
      <c r="D139" s="128"/>
      <c r="E139" s="128"/>
      <c r="F139" s="128"/>
      <c r="G139" s="128"/>
      <c r="H139" s="128"/>
      <c r="I139" s="128"/>
    </row>
    <row r="140" spans="1:9" s="60" customFormat="1" ht="14.5" customHeight="1">
      <c r="A140" s="179" t="s">
        <v>9</v>
      </c>
      <c r="B140" s="59" t="s">
        <v>2782</v>
      </c>
      <c r="C140" s="128"/>
      <c r="D140" s="128"/>
      <c r="E140" s="128"/>
      <c r="F140" s="128"/>
      <c r="G140" s="128"/>
      <c r="H140" s="128"/>
      <c r="I140" s="128"/>
    </row>
    <row r="141" spans="1:9" s="60" customFormat="1" ht="14.5" customHeight="1">
      <c r="A141" s="179" t="s">
        <v>9</v>
      </c>
      <c r="B141" s="59" t="s">
        <v>2580</v>
      </c>
      <c r="C141" s="128"/>
      <c r="D141" s="128"/>
      <c r="E141" s="128"/>
      <c r="F141" s="128"/>
      <c r="G141" s="128"/>
      <c r="H141" s="128"/>
      <c r="I141" s="128"/>
    </row>
    <row r="142" spans="1:9" s="60" customFormat="1" ht="14.5" customHeight="1">
      <c r="A142" s="179" t="s">
        <v>9</v>
      </c>
      <c r="B142" s="59" t="s">
        <v>2581</v>
      </c>
      <c r="C142" s="128"/>
      <c r="D142" s="128"/>
      <c r="E142" s="128"/>
      <c r="F142" s="128"/>
      <c r="G142" s="128"/>
      <c r="H142" s="128"/>
      <c r="I142" s="128"/>
    </row>
    <row r="143" spans="1:9" s="60" customFormat="1" ht="14.5" customHeight="1">
      <c r="B143" s="59"/>
      <c r="C143" s="128"/>
      <c r="D143" s="128"/>
      <c r="E143" s="128"/>
      <c r="F143" s="128"/>
      <c r="G143" s="128"/>
      <c r="H143" s="128"/>
      <c r="I143" s="128"/>
    </row>
    <row r="144" spans="1:9" s="60" customFormat="1" ht="14.5" customHeight="1">
      <c r="B144" s="129"/>
      <c r="C144" s="128"/>
      <c r="D144" s="128"/>
      <c r="E144" s="128"/>
      <c r="F144" s="128"/>
      <c r="G144" s="128"/>
      <c r="H144" s="128"/>
      <c r="I144" s="128"/>
    </row>
    <row r="145" spans="1:9" s="60" customFormat="1" ht="14.5" customHeight="1">
      <c r="A145" s="130"/>
      <c r="B145" s="50" t="s">
        <v>2582</v>
      </c>
      <c r="C145" s="130"/>
      <c r="D145" s="130"/>
      <c r="E145" s="128"/>
      <c r="F145" s="128"/>
      <c r="G145" s="128"/>
      <c r="H145" s="128"/>
      <c r="I145" s="128"/>
    </row>
    <row r="146" spans="1:9" s="60" customFormat="1" ht="14.5" customHeight="1">
      <c r="A146" s="130"/>
      <c r="B146" s="50"/>
      <c r="C146" s="130"/>
      <c r="D146" s="130"/>
      <c r="E146" s="128"/>
      <c r="F146" s="128"/>
      <c r="G146" s="128"/>
      <c r="H146" s="128"/>
      <c r="I146" s="128"/>
    </row>
    <row r="147" spans="1:9" s="60" customFormat="1" ht="14.5" customHeight="1">
      <c r="A147" s="180" t="s">
        <v>9</v>
      </c>
      <c r="B147" s="59" t="s">
        <v>2583</v>
      </c>
      <c r="C147" s="130"/>
      <c r="D147" s="130"/>
      <c r="E147" s="128"/>
      <c r="F147" s="128"/>
      <c r="G147" s="128"/>
      <c r="H147" s="128"/>
      <c r="I147" s="128"/>
    </row>
    <row r="148" spans="1:9" s="60" customFormat="1" ht="14.5" customHeight="1">
      <c r="A148" s="180" t="s">
        <v>9</v>
      </c>
      <c r="B148" s="59" t="s">
        <v>2750</v>
      </c>
      <c r="C148" s="130"/>
      <c r="D148" s="130"/>
      <c r="E148" s="128"/>
      <c r="F148" s="128"/>
      <c r="G148" s="128"/>
      <c r="H148" s="128"/>
      <c r="I148" s="128"/>
    </row>
    <row r="149" spans="1:9" s="60" customFormat="1" ht="14.5" customHeight="1">
      <c r="A149" s="130"/>
      <c r="B149" s="50"/>
      <c r="C149" s="130"/>
      <c r="D149" s="130"/>
      <c r="E149" s="128"/>
      <c r="F149" s="128"/>
      <c r="G149" s="128"/>
      <c r="H149" s="128"/>
      <c r="I149" s="128"/>
    </row>
    <row r="150" spans="1:9" s="60" customFormat="1" ht="14.5" customHeight="1">
      <c r="A150" s="130"/>
      <c r="B150" s="50"/>
      <c r="F150" s="303" t="s">
        <v>2064</v>
      </c>
      <c r="G150" s="303"/>
      <c r="H150" s="128"/>
      <c r="I150" s="128"/>
    </row>
    <row r="151" spans="1:9" s="60" customFormat="1" ht="14.5" customHeight="1">
      <c r="A151" s="130"/>
      <c r="B151" s="50"/>
      <c r="C151" s="131" t="s">
        <v>5</v>
      </c>
      <c r="E151" s="97"/>
      <c r="F151" s="248" t="s">
        <v>2381</v>
      </c>
      <c r="G151" s="249">
        <f>$F$130+($F$130*0.1)</f>
        <v>0</v>
      </c>
      <c r="H151" s="128"/>
      <c r="I151" s="128"/>
    </row>
    <row r="152" spans="1:9" s="60" customFormat="1" ht="14.5" customHeight="1">
      <c r="A152" s="130"/>
      <c r="B152" s="50"/>
      <c r="C152" s="97" t="s">
        <v>2584</v>
      </c>
      <c r="E152" s="97"/>
      <c r="F152" s="250" t="s">
        <v>6</v>
      </c>
      <c r="G152" s="251" t="s">
        <v>2485</v>
      </c>
      <c r="H152" s="180" t="s">
        <v>9</v>
      </c>
      <c r="I152" s="128"/>
    </row>
    <row r="153" spans="1:9" s="60" customFormat="1" ht="14.5" customHeight="1">
      <c r="A153" s="130"/>
      <c r="B153" s="50"/>
      <c r="C153" s="97" t="s">
        <v>2459</v>
      </c>
      <c r="E153" s="97"/>
      <c r="F153" s="250">
        <v>1</v>
      </c>
      <c r="G153" s="252">
        <f>$G$151*F153</f>
        <v>0</v>
      </c>
      <c r="H153" s="180" t="s">
        <v>9</v>
      </c>
      <c r="I153" s="128"/>
    </row>
    <row r="154" spans="1:9" s="60" customFormat="1" ht="14.5" customHeight="1">
      <c r="A154" s="130"/>
      <c r="B154" s="50"/>
      <c r="C154" s="97" t="s">
        <v>2585</v>
      </c>
      <c r="E154" s="97"/>
      <c r="F154" s="250">
        <v>250</v>
      </c>
      <c r="G154" s="252">
        <f t="shared" ref="G154:G155" si="8">$G$151*F154</f>
        <v>0</v>
      </c>
      <c r="H154" s="180" t="s">
        <v>9</v>
      </c>
      <c r="I154" s="128"/>
    </row>
    <row r="155" spans="1:9" s="60" customFormat="1" ht="14.5" customHeight="1">
      <c r="A155" s="130"/>
      <c r="B155" s="50"/>
      <c r="C155" s="97" t="s">
        <v>2586</v>
      </c>
      <c r="E155" s="97"/>
      <c r="F155" s="250">
        <v>25</v>
      </c>
      <c r="G155" s="252">
        <f t="shared" si="8"/>
        <v>0</v>
      </c>
      <c r="H155" s="180" t="s">
        <v>9</v>
      </c>
      <c r="I155" s="128"/>
    </row>
    <row r="156" spans="1:9" s="60" customFormat="1" ht="14.5" customHeight="1" thickBot="1">
      <c r="A156" s="130"/>
      <c r="B156" s="50"/>
      <c r="C156" s="261" t="s">
        <v>2732</v>
      </c>
      <c r="D156" s="260"/>
      <c r="E156" s="261"/>
      <c r="F156" s="262" t="s">
        <v>6</v>
      </c>
      <c r="G156" s="272" t="s">
        <v>2485</v>
      </c>
      <c r="H156" s="180" t="s">
        <v>9</v>
      </c>
      <c r="I156" s="128"/>
    </row>
    <row r="157" spans="1:9" s="60" customFormat="1" ht="14.5" customHeight="1" thickBot="1">
      <c r="A157" s="130"/>
      <c r="B157" s="50"/>
      <c r="C157" s="264" t="s">
        <v>2382</v>
      </c>
      <c r="D157" s="265"/>
      <c r="E157" s="266"/>
      <c r="F157" s="267">
        <v>526</v>
      </c>
      <c r="G157" s="268">
        <f>SUM(G152:G156)</f>
        <v>0</v>
      </c>
      <c r="H157" s="128"/>
      <c r="I157" s="128"/>
    </row>
    <row r="158" spans="1:9" s="60" customFormat="1" ht="14.5" customHeight="1">
      <c r="A158" s="130"/>
      <c r="B158" s="50"/>
      <c r="C158" s="48" t="s">
        <v>2538</v>
      </c>
      <c r="D158" s="128"/>
      <c r="E158" s="128"/>
      <c r="F158" s="128"/>
      <c r="G158" s="128"/>
      <c r="I158" s="128"/>
    </row>
    <row r="159" spans="1:9" s="60" customFormat="1" ht="14.5" customHeight="1">
      <c r="A159" s="130"/>
      <c r="B159" s="50"/>
      <c r="C159" s="130"/>
      <c r="D159" s="130"/>
      <c r="E159" s="128"/>
      <c r="F159" s="128"/>
      <c r="G159" s="128"/>
      <c r="H159" s="128"/>
      <c r="I159" s="128"/>
    </row>
    <row r="160" spans="1:9" s="60" customFormat="1" ht="14.5" customHeight="1">
      <c r="A160" s="180" t="s">
        <v>9</v>
      </c>
      <c r="B160" s="59" t="s">
        <v>2751</v>
      </c>
      <c r="C160" s="130"/>
      <c r="D160" s="130"/>
      <c r="E160" s="128"/>
      <c r="F160" s="128"/>
      <c r="G160" s="128"/>
      <c r="H160" s="128"/>
      <c r="I160" s="128"/>
    </row>
    <row r="161" spans="1:9" s="60" customFormat="1" ht="14.5" customHeight="1">
      <c r="A161" s="180" t="s">
        <v>9</v>
      </c>
      <c r="B161" s="59" t="s">
        <v>2752</v>
      </c>
      <c r="C161" s="130"/>
      <c r="D161" s="130"/>
      <c r="E161" s="128"/>
      <c r="F161" s="128"/>
      <c r="G161" s="128"/>
      <c r="H161" s="128"/>
      <c r="I161" s="128"/>
    </row>
    <row r="162" spans="1:9" s="60" customFormat="1" ht="14.5" customHeight="1">
      <c r="A162" s="59"/>
      <c r="B162" s="59" t="s">
        <v>2587</v>
      </c>
      <c r="C162" s="130"/>
      <c r="D162" s="130"/>
      <c r="E162" s="128"/>
      <c r="F162" s="128"/>
      <c r="G162" s="128"/>
      <c r="H162" s="128"/>
      <c r="I162" s="128"/>
    </row>
    <row r="163" spans="1:9" s="60" customFormat="1" ht="14.5" customHeight="1">
      <c r="A163" s="180" t="s">
        <v>9</v>
      </c>
      <c r="B163" s="59" t="s">
        <v>2588</v>
      </c>
      <c r="C163" s="130"/>
      <c r="D163" s="130"/>
      <c r="E163" s="128"/>
      <c r="F163" s="128"/>
      <c r="G163" s="128"/>
      <c r="H163" s="128"/>
      <c r="I163" s="128"/>
    </row>
    <row r="164" spans="1:9" s="60" customFormat="1" ht="14.5" customHeight="1">
      <c r="A164" s="180" t="s">
        <v>9</v>
      </c>
      <c r="B164" s="59" t="s">
        <v>2589</v>
      </c>
      <c r="C164" s="130"/>
      <c r="D164" s="130"/>
      <c r="E164" s="128"/>
      <c r="F164" s="128"/>
      <c r="G164" s="128"/>
      <c r="H164" s="128"/>
      <c r="I164" s="128"/>
    </row>
    <row r="165" spans="1:9" s="60" customFormat="1" ht="14.5" customHeight="1">
      <c r="A165" s="180" t="s">
        <v>9</v>
      </c>
      <c r="B165" s="59" t="s">
        <v>2590</v>
      </c>
      <c r="C165" s="130"/>
      <c r="D165" s="130"/>
      <c r="E165" s="128"/>
      <c r="F165" s="128"/>
      <c r="G165" s="128"/>
      <c r="H165" s="128"/>
      <c r="I165" s="128"/>
    </row>
    <row r="166" spans="1:9" s="136" customFormat="1" ht="14.5" customHeight="1">
      <c r="A166" s="180" t="s">
        <v>9</v>
      </c>
      <c r="B166" s="133" t="s">
        <v>2591</v>
      </c>
      <c r="C166" s="133"/>
      <c r="D166" s="133"/>
      <c r="E166" s="133"/>
      <c r="F166" s="134"/>
      <c r="G166" s="134"/>
      <c r="H166" s="135"/>
      <c r="I166" s="135"/>
    </row>
    <row r="167" spans="1:9" s="136" customFormat="1" ht="14.5" customHeight="1">
      <c r="A167" s="133"/>
      <c r="B167" s="133" t="s">
        <v>2592</v>
      </c>
      <c r="C167" s="137"/>
      <c r="D167" s="137"/>
      <c r="E167" s="137"/>
      <c r="F167" s="134"/>
      <c r="G167" s="134"/>
      <c r="H167" s="135"/>
      <c r="I167" s="135"/>
    </row>
    <row r="168" spans="1:9" s="136" customFormat="1" ht="14.5" customHeight="1">
      <c r="A168" s="180" t="s">
        <v>9</v>
      </c>
      <c r="B168" s="133" t="s">
        <v>2593</v>
      </c>
      <c r="C168" s="133"/>
      <c r="D168" s="133"/>
      <c r="E168" s="133"/>
      <c r="F168" s="138"/>
      <c r="G168" s="138"/>
      <c r="H168" s="135"/>
      <c r="I168" s="135"/>
    </row>
    <row r="169" spans="1:9" s="136" customFormat="1" ht="14.5" customHeight="1">
      <c r="A169" s="133"/>
      <c r="B169" s="133" t="s">
        <v>2592</v>
      </c>
      <c r="C169" s="133"/>
      <c r="D169" s="133"/>
      <c r="E169" s="133"/>
      <c r="F169" s="138"/>
      <c r="G169" s="138"/>
      <c r="H169" s="135"/>
      <c r="I169" s="135"/>
    </row>
    <row r="170" spans="1:9" s="136" customFormat="1" ht="14.5" customHeight="1">
      <c r="A170" s="180" t="s">
        <v>9</v>
      </c>
      <c r="B170" s="133" t="s">
        <v>2594</v>
      </c>
      <c r="C170" s="133"/>
      <c r="D170" s="133"/>
      <c r="E170" s="133"/>
      <c r="F170" s="49"/>
      <c r="G170" s="49"/>
      <c r="H170" s="135"/>
      <c r="I170" s="135"/>
    </row>
    <row r="171" spans="1:9" s="136" customFormat="1" ht="14.5" customHeight="1">
      <c r="A171" s="180" t="s">
        <v>9</v>
      </c>
      <c r="B171" s="133" t="s">
        <v>2595</v>
      </c>
      <c r="C171" s="49"/>
      <c r="D171" s="49"/>
      <c r="E171" s="133"/>
      <c r="F171" s="138"/>
      <c r="G171" s="138"/>
      <c r="H171" s="135"/>
      <c r="I171" s="135"/>
    </row>
    <row r="172" spans="1:9" s="136" customFormat="1" ht="14.5" customHeight="1">
      <c r="A172" s="180" t="s">
        <v>9</v>
      </c>
      <c r="B172" s="133" t="s">
        <v>2596</v>
      </c>
      <c r="C172" s="49"/>
      <c r="D172" s="49"/>
      <c r="E172" s="133"/>
      <c r="F172" s="138"/>
      <c r="G172" s="138"/>
      <c r="H172" s="135"/>
      <c r="I172" s="135"/>
    </row>
    <row r="173" spans="1:9" s="136" customFormat="1" ht="14.5" customHeight="1">
      <c r="A173" s="180" t="s">
        <v>9</v>
      </c>
      <c r="B173" s="59" t="s">
        <v>2597</v>
      </c>
      <c r="C173" s="49"/>
      <c r="D173" s="49"/>
      <c r="E173" s="133"/>
      <c r="F173" s="138"/>
      <c r="G173" s="138"/>
      <c r="H173" s="135"/>
      <c r="I173" s="135"/>
    </row>
    <row r="174" spans="1:9" s="136" customFormat="1" ht="14.5" customHeight="1">
      <c r="A174" s="133"/>
      <c r="B174" s="133" t="s">
        <v>2598</v>
      </c>
      <c r="C174" s="49"/>
      <c r="D174" s="49"/>
      <c r="E174" s="133"/>
      <c r="F174" s="138"/>
      <c r="G174" s="138"/>
      <c r="H174" s="135"/>
      <c r="I174" s="135"/>
    </row>
    <row r="175" spans="1:9" s="136" customFormat="1" ht="14.5" customHeight="1">
      <c r="A175" s="180" t="s">
        <v>9</v>
      </c>
      <c r="B175" s="133" t="s">
        <v>2599</v>
      </c>
      <c r="C175" s="49"/>
      <c r="D175" s="49"/>
      <c r="E175" s="133"/>
      <c r="F175" s="138"/>
      <c r="G175" s="138"/>
      <c r="H175" s="135"/>
      <c r="I175" s="135"/>
    </row>
    <row r="176" spans="1:9" s="136" customFormat="1" ht="14.5" customHeight="1">
      <c r="A176" s="133"/>
      <c r="B176" s="133" t="s">
        <v>2628</v>
      </c>
      <c r="C176" s="49"/>
      <c r="D176" s="49"/>
      <c r="E176" s="133"/>
      <c r="F176" s="138"/>
      <c r="G176" s="138"/>
      <c r="H176" s="135"/>
      <c r="I176" s="135"/>
    </row>
    <row r="177" spans="1:9" s="136" customFormat="1" ht="14.5" customHeight="1">
      <c r="A177" s="180" t="s">
        <v>9</v>
      </c>
      <c r="B177" s="133" t="s">
        <v>2600</v>
      </c>
      <c r="C177" s="49"/>
      <c r="D177" s="49"/>
      <c r="E177" s="133"/>
      <c r="F177" s="138"/>
      <c r="G177" s="138"/>
      <c r="H177" s="135"/>
      <c r="I177" s="135"/>
    </row>
    <row r="178" spans="1:9" s="136" customFormat="1" ht="14.5" customHeight="1">
      <c r="A178" s="180" t="s">
        <v>9</v>
      </c>
      <c r="B178" s="59" t="s">
        <v>2753</v>
      </c>
      <c r="C178" s="49"/>
      <c r="D178" s="49"/>
      <c r="E178" s="133"/>
      <c r="F178" s="49"/>
      <c r="G178" s="49"/>
      <c r="H178" s="135"/>
      <c r="I178" s="135"/>
    </row>
    <row r="179" spans="1:9" s="136" customFormat="1" ht="14.5" customHeight="1">
      <c r="A179" s="133"/>
      <c r="B179" s="133" t="s">
        <v>2601</v>
      </c>
      <c r="C179" s="48"/>
      <c r="D179" s="49"/>
      <c r="E179" s="133"/>
      <c r="F179" s="49"/>
      <c r="G179" s="49"/>
      <c r="H179" s="135"/>
      <c r="I179" s="135"/>
    </row>
    <row r="180" spans="1:9" s="59" customFormat="1" ht="14.5" customHeight="1">
      <c r="A180" s="180" t="s">
        <v>9</v>
      </c>
      <c r="B180" s="59" t="s">
        <v>2697</v>
      </c>
      <c r="F180" s="116"/>
      <c r="G180" s="116"/>
      <c r="H180" s="116"/>
    </row>
    <row r="181" spans="1:9" s="59" customFormat="1" ht="14.5" customHeight="1">
      <c r="B181" s="59" t="s">
        <v>2603</v>
      </c>
      <c r="H181" s="116"/>
    </row>
    <row r="182" spans="1:9" s="59" customFormat="1" ht="14.5" customHeight="1">
      <c r="H182" s="116"/>
    </row>
    <row r="184" spans="1:9" s="130" customFormat="1" ht="14.5" customHeight="1">
      <c r="B184" s="50" t="s">
        <v>2649</v>
      </c>
    </row>
    <row r="185" spans="1:9" s="130" customFormat="1" ht="14.5" customHeight="1">
      <c r="B185" s="139"/>
    </row>
    <row r="186" spans="1:9" s="130" customFormat="1" ht="14.5" customHeight="1">
      <c r="B186" s="184" t="s">
        <v>2383</v>
      </c>
      <c r="C186" s="184"/>
      <c r="D186" s="184"/>
    </row>
    <row r="187" spans="1:9" s="142" customFormat="1" ht="14.5" customHeight="1">
      <c r="A187" s="181" t="s">
        <v>9</v>
      </c>
      <c r="B187" s="73" t="s">
        <v>2654</v>
      </c>
      <c r="C187" s="141"/>
      <c r="D187" s="141"/>
    </row>
    <row r="188" spans="1:9" s="130" customFormat="1" ht="14.5" customHeight="1">
      <c r="A188" s="179" t="s">
        <v>9</v>
      </c>
      <c r="B188" s="59" t="s">
        <v>2629</v>
      </c>
      <c r="C188" s="50"/>
      <c r="D188" s="50"/>
    </row>
    <row r="189" spans="1:9" s="130" customFormat="1" ht="14.5" customHeight="1">
      <c r="A189" s="179" t="s">
        <v>9</v>
      </c>
      <c r="B189" s="59" t="s">
        <v>2766</v>
      </c>
      <c r="C189" s="50"/>
      <c r="D189" s="50"/>
    </row>
    <row r="190" spans="1:9" s="130" customFormat="1" ht="14.5" customHeight="1">
      <c r="A190" s="179" t="s">
        <v>9</v>
      </c>
      <c r="B190" s="59" t="s">
        <v>2767</v>
      </c>
      <c r="C190" s="50"/>
      <c r="D190" s="50"/>
    </row>
    <row r="191" spans="1:9" s="130" customFormat="1" ht="14.5" customHeight="1">
      <c r="A191" s="179" t="s">
        <v>9</v>
      </c>
      <c r="B191" s="59" t="s">
        <v>2630</v>
      </c>
    </row>
    <row r="192" spans="1:9" s="130" customFormat="1" ht="14.5" customHeight="1">
      <c r="A192" s="179" t="s">
        <v>9</v>
      </c>
      <c r="B192" s="59" t="s">
        <v>2754</v>
      </c>
    </row>
    <row r="193" spans="1:9" s="130" customFormat="1" ht="14.5" customHeight="1">
      <c r="A193" s="96"/>
      <c r="B193" s="59" t="s">
        <v>2631</v>
      </c>
    </row>
    <row r="194" spans="1:9" s="130" customFormat="1" ht="14.5" customHeight="1">
      <c r="A194" s="96"/>
      <c r="B194" s="59"/>
    </row>
    <row r="195" spans="1:9" s="130" customFormat="1" ht="14.5" customHeight="1">
      <c r="A195" s="96"/>
      <c r="B195" s="59"/>
    </row>
    <row r="196" spans="1:9" s="130" customFormat="1" ht="14.5" customHeight="1">
      <c r="B196" s="184" t="s">
        <v>2650</v>
      </c>
      <c r="C196" s="184"/>
      <c r="D196" s="184"/>
      <c r="E196" s="184"/>
    </row>
    <row r="197" spans="1:9" s="130" customFormat="1" ht="14.5" customHeight="1">
      <c r="B197" s="50"/>
      <c r="C197" s="50"/>
      <c r="D197" s="50"/>
      <c r="E197" s="50"/>
    </row>
    <row r="198" spans="1:9" s="130" customFormat="1" ht="14.5" customHeight="1">
      <c r="A198" s="180" t="s">
        <v>9</v>
      </c>
      <c r="B198" s="59" t="s">
        <v>2755</v>
      </c>
      <c r="E198" s="128"/>
      <c r="F198" s="128"/>
      <c r="G198" s="128"/>
      <c r="H198" s="128"/>
      <c r="I198" s="128"/>
    </row>
    <row r="199" spans="1:9" s="130" customFormat="1" ht="14.5" customHeight="1">
      <c r="B199" s="50"/>
      <c r="E199" s="128"/>
      <c r="F199" s="128"/>
      <c r="G199" s="128"/>
      <c r="H199" s="128"/>
      <c r="I199" s="128"/>
    </row>
    <row r="200" spans="1:9" s="130" customFormat="1" ht="14.5" customHeight="1">
      <c r="B200" s="50"/>
      <c r="C200" s="60"/>
      <c r="D200" s="60"/>
      <c r="E200" s="60"/>
      <c r="F200" s="303" t="s">
        <v>2064</v>
      </c>
      <c r="G200" s="303"/>
      <c r="H200" s="128"/>
      <c r="I200" s="128"/>
    </row>
    <row r="201" spans="1:9" s="130" customFormat="1" ht="14.5" customHeight="1">
      <c r="B201" s="50"/>
      <c r="C201" s="60"/>
      <c r="D201" s="131" t="s">
        <v>5</v>
      </c>
      <c r="E201" s="97"/>
      <c r="F201" s="248" t="s">
        <v>2381</v>
      </c>
      <c r="G201" s="253">
        <f>$F$130+($F$130*0.1)</f>
        <v>0</v>
      </c>
      <c r="H201" s="128"/>
      <c r="I201" s="128"/>
    </row>
    <row r="202" spans="1:9" s="130" customFormat="1" ht="14.5" customHeight="1">
      <c r="B202" s="50"/>
      <c r="C202" s="60"/>
      <c r="D202" s="97" t="s">
        <v>2605</v>
      </c>
      <c r="E202" s="97"/>
      <c r="F202" s="250">
        <v>29</v>
      </c>
      <c r="G202" s="251" t="s">
        <v>2485</v>
      </c>
      <c r="H202" s="180" t="s">
        <v>9</v>
      </c>
      <c r="I202" s="128"/>
    </row>
    <row r="203" spans="1:9" s="130" customFormat="1" ht="14.5" customHeight="1">
      <c r="B203" s="50"/>
      <c r="C203" s="60"/>
      <c r="D203" s="97" t="s">
        <v>2547</v>
      </c>
      <c r="E203" s="97"/>
      <c r="F203" s="250">
        <v>8</v>
      </c>
      <c r="G203" s="252">
        <f>$G$201*F203</f>
        <v>0</v>
      </c>
      <c r="H203" s="180" t="s">
        <v>9</v>
      </c>
      <c r="I203" s="128"/>
    </row>
    <row r="204" spans="1:9" s="130" customFormat="1" ht="14.5" customHeight="1" thickBot="1">
      <c r="B204" s="50"/>
      <c r="C204" s="60"/>
      <c r="D204" s="261" t="s">
        <v>2643</v>
      </c>
      <c r="E204" s="261"/>
      <c r="F204" s="262" t="s">
        <v>2641</v>
      </c>
      <c r="G204" s="272" t="s">
        <v>2485</v>
      </c>
      <c r="H204" s="59"/>
      <c r="I204" s="128"/>
    </row>
    <row r="205" spans="1:9" s="130" customFormat="1" ht="14.5" customHeight="1" thickBot="1">
      <c r="B205" s="50"/>
      <c r="C205" s="60"/>
      <c r="D205" s="264" t="s">
        <v>2382</v>
      </c>
      <c r="E205" s="266"/>
      <c r="F205" s="267">
        <f>SUM(F202:F203)</f>
        <v>37</v>
      </c>
      <c r="G205" s="268">
        <f>SUM(G203:G203)</f>
        <v>0</v>
      </c>
      <c r="H205" s="128"/>
      <c r="I205" s="128"/>
    </row>
    <row r="206" spans="1:9" s="130" customFormat="1" ht="14.5" customHeight="1">
      <c r="B206" s="50"/>
      <c r="C206" s="60"/>
      <c r="D206" s="138" t="s">
        <v>2775</v>
      </c>
      <c r="E206" s="138"/>
      <c r="F206" s="138"/>
      <c r="G206" s="49"/>
      <c r="H206" s="128"/>
      <c r="I206" s="128"/>
    </row>
    <row r="207" spans="1:9" s="130" customFormat="1" ht="14.5" customHeight="1">
      <c r="B207" s="50"/>
      <c r="C207" s="60"/>
      <c r="D207" s="138" t="s">
        <v>2652</v>
      </c>
      <c r="E207" s="138"/>
      <c r="F207" s="138"/>
      <c r="G207" s="49"/>
      <c r="H207" s="128"/>
      <c r="I207" s="128"/>
    </row>
    <row r="208" spans="1:9" s="130" customFormat="1" ht="14.5" customHeight="1">
      <c r="B208" s="50"/>
      <c r="E208" s="128"/>
      <c r="F208" s="128"/>
      <c r="G208" s="128"/>
      <c r="H208" s="128"/>
      <c r="I208" s="128"/>
    </row>
    <row r="209" spans="1:9" s="130" customFormat="1" ht="14.5" customHeight="1">
      <c r="A209" s="180" t="s">
        <v>9</v>
      </c>
      <c r="B209" s="59" t="s">
        <v>2756</v>
      </c>
      <c r="E209" s="128"/>
      <c r="F209" s="128"/>
      <c r="G209" s="128"/>
      <c r="H209" s="128"/>
      <c r="I209" s="128"/>
    </row>
    <row r="210" spans="1:9" s="130" customFormat="1" ht="14.5" customHeight="1">
      <c r="A210" s="59"/>
      <c r="B210" s="59" t="s">
        <v>2539</v>
      </c>
      <c r="E210" s="128"/>
      <c r="F210" s="128"/>
      <c r="G210" s="128"/>
      <c r="H210" s="128"/>
      <c r="I210" s="128"/>
    </row>
    <row r="211" spans="1:9" s="130" customFormat="1" ht="14.5" customHeight="1">
      <c r="A211" s="180" t="s">
        <v>9</v>
      </c>
      <c r="B211" s="59" t="s">
        <v>2489</v>
      </c>
      <c r="E211" s="128"/>
      <c r="F211" s="128"/>
      <c r="G211" s="128"/>
      <c r="H211" s="128"/>
      <c r="I211" s="128"/>
    </row>
    <row r="212" spans="1:9" s="130" customFormat="1" ht="14.5" customHeight="1">
      <c r="A212" s="180" t="s">
        <v>9</v>
      </c>
      <c r="B212" s="59" t="s">
        <v>2540</v>
      </c>
      <c r="E212" s="128"/>
      <c r="F212" s="128"/>
      <c r="G212" s="128"/>
      <c r="H212" s="128"/>
      <c r="I212" s="128"/>
    </row>
    <row r="213" spans="1:9" s="130" customFormat="1" ht="14.5" customHeight="1" thickBot="1">
      <c r="A213" s="59"/>
      <c r="B213" s="59"/>
      <c r="E213" s="128"/>
      <c r="F213" s="128"/>
      <c r="G213" s="128"/>
      <c r="H213" s="128"/>
      <c r="I213" s="128"/>
    </row>
    <row r="214" spans="1:9" s="130" customFormat="1" ht="14.5" customHeight="1" thickBot="1">
      <c r="A214" s="59"/>
      <c r="B214" s="59"/>
      <c r="C214" s="59"/>
      <c r="D214" s="59"/>
      <c r="E214" s="59"/>
      <c r="F214" s="308" t="s">
        <v>2676</v>
      </c>
      <c r="G214" s="309"/>
      <c r="H214" s="128"/>
      <c r="I214" s="128"/>
    </row>
    <row r="215" spans="1:9" s="130" customFormat="1" ht="14.5" customHeight="1" thickBot="1">
      <c r="A215" s="59"/>
      <c r="B215" s="59"/>
      <c r="C215" s="293" t="s">
        <v>2541</v>
      </c>
      <c r="D215" s="294"/>
      <c r="E215" s="143" t="s">
        <v>32</v>
      </c>
      <c r="F215" s="144" t="s">
        <v>2678</v>
      </c>
      <c r="G215" s="145" t="s">
        <v>2542</v>
      </c>
      <c r="H215" s="128"/>
      <c r="I215" s="128"/>
    </row>
    <row r="216" spans="1:9" s="130" customFormat="1" ht="14.5" customHeight="1">
      <c r="A216" s="59"/>
      <c r="B216" s="59"/>
      <c r="C216" s="295" t="s">
        <v>2548</v>
      </c>
      <c r="D216" s="296"/>
      <c r="E216" s="146" t="s">
        <v>2543</v>
      </c>
      <c r="F216" s="147" t="s">
        <v>2550</v>
      </c>
      <c r="G216" s="297" t="s">
        <v>2551</v>
      </c>
      <c r="H216" s="128"/>
      <c r="I216" s="128"/>
    </row>
    <row r="217" spans="1:9" s="130" customFormat="1" ht="14.5" customHeight="1" thickBot="1">
      <c r="A217" s="59"/>
      <c r="B217" s="59"/>
      <c r="C217" s="299" t="s">
        <v>2680</v>
      </c>
      <c r="D217" s="300"/>
      <c r="E217" s="148" t="s">
        <v>2543</v>
      </c>
      <c r="F217" s="149" t="s">
        <v>2552</v>
      </c>
      <c r="G217" s="298"/>
      <c r="H217" s="128"/>
      <c r="I217" s="128"/>
    </row>
    <row r="218" spans="1:9" s="130" customFormat="1" ht="14.5" customHeight="1" thickBot="1">
      <c r="A218" s="59"/>
      <c r="B218" s="59"/>
      <c r="C218" s="311" t="s">
        <v>2549</v>
      </c>
      <c r="D218" s="312"/>
      <c r="E218" s="150" t="s">
        <v>2543</v>
      </c>
      <c r="F218" s="304" t="s">
        <v>2545</v>
      </c>
      <c r="G218" s="305"/>
      <c r="H218" s="128"/>
      <c r="I218" s="128"/>
    </row>
    <row r="219" spans="1:9" s="130" customFormat="1" ht="14.5" customHeight="1" thickBot="1">
      <c r="A219" s="59"/>
      <c r="B219" s="59"/>
      <c r="C219" s="306"/>
      <c r="D219" s="307"/>
      <c r="E219" s="151">
        <v>2</v>
      </c>
      <c r="F219" s="306" t="s">
        <v>2544</v>
      </c>
      <c r="G219" s="307"/>
      <c r="H219" s="128"/>
      <c r="I219" s="128"/>
    </row>
    <row r="220" spans="1:9" s="60" customFormat="1" ht="14.5" customHeight="1">
      <c r="A220" s="59"/>
      <c r="B220" s="59"/>
      <c r="C220" s="48" t="s">
        <v>2546</v>
      </c>
      <c r="D220" s="49"/>
      <c r="E220" s="133"/>
      <c r="F220" s="49"/>
      <c r="G220" s="49"/>
      <c r="H220" s="128"/>
      <c r="I220" s="128"/>
    </row>
    <row r="221" spans="1:9" s="60" customFormat="1" ht="14.5" customHeight="1">
      <c r="A221" s="59"/>
      <c r="B221" s="59"/>
      <c r="C221" s="48"/>
      <c r="D221" s="49"/>
      <c r="E221" s="133"/>
      <c r="F221" s="49"/>
      <c r="G221" s="49"/>
      <c r="H221" s="128"/>
      <c r="I221" s="128"/>
    </row>
    <row r="222" spans="1:9" s="60" customFormat="1" ht="14.5" customHeight="1">
      <c r="A222" s="180" t="s">
        <v>9</v>
      </c>
      <c r="B222" s="59" t="s">
        <v>2758</v>
      </c>
      <c r="C222" s="48"/>
      <c r="D222" s="49"/>
      <c r="E222" s="133"/>
      <c r="F222" s="49"/>
      <c r="G222" s="49"/>
      <c r="H222" s="128"/>
      <c r="I222" s="128"/>
    </row>
    <row r="223" spans="1:9" s="60" customFormat="1" ht="14.5" customHeight="1">
      <c r="A223" s="59"/>
      <c r="B223" s="59"/>
      <c r="C223" s="48"/>
      <c r="D223" s="49"/>
      <c r="E223" s="133"/>
      <c r="F223" s="49"/>
      <c r="G223" s="49"/>
      <c r="H223" s="128"/>
      <c r="I223" s="128"/>
    </row>
    <row r="224" spans="1:9" s="60" customFormat="1" ht="14.5" customHeight="1">
      <c r="A224" s="59"/>
      <c r="B224" s="59"/>
      <c r="C224" s="48"/>
      <c r="D224" s="49"/>
      <c r="E224" s="133"/>
      <c r="F224" s="49"/>
      <c r="G224" s="49"/>
      <c r="H224" s="128"/>
      <c r="I224" s="128"/>
    </row>
    <row r="225" spans="1:9" s="60" customFormat="1" ht="14.5" customHeight="1">
      <c r="A225" s="59"/>
      <c r="B225" s="184" t="s">
        <v>2651</v>
      </c>
      <c r="C225" s="184"/>
      <c r="D225" s="184"/>
      <c r="E225" s="184"/>
      <c r="F225" s="49"/>
      <c r="G225" s="49"/>
      <c r="H225" s="128"/>
      <c r="I225" s="128"/>
    </row>
    <row r="226" spans="1:9" s="60" customFormat="1" ht="14.5" customHeight="1">
      <c r="A226" s="59"/>
      <c r="B226" s="59"/>
      <c r="C226" s="48"/>
      <c r="D226" s="49"/>
      <c r="E226" s="133"/>
      <c r="F226" s="49"/>
      <c r="G226" s="49"/>
      <c r="H226" s="128"/>
      <c r="I226" s="128"/>
    </row>
    <row r="227" spans="1:9" s="60" customFormat="1" ht="14.5" customHeight="1">
      <c r="A227" s="180" t="s">
        <v>9</v>
      </c>
      <c r="B227" s="59" t="s">
        <v>2632</v>
      </c>
      <c r="C227" s="130"/>
      <c r="D227" s="130"/>
      <c r="E227" s="128"/>
      <c r="F227" s="128"/>
      <c r="G227" s="128"/>
      <c r="H227" s="128"/>
      <c r="I227" s="128"/>
    </row>
    <row r="228" spans="1:9" s="60" customFormat="1" ht="14.5" customHeight="1">
      <c r="A228" s="130"/>
      <c r="B228" s="50"/>
      <c r="C228" s="130"/>
      <c r="D228" s="130"/>
      <c r="E228" s="128"/>
      <c r="F228" s="128"/>
      <c r="G228" s="128"/>
      <c r="H228" s="128"/>
      <c r="I228" s="128"/>
    </row>
    <row r="229" spans="1:9" s="60" customFormat="1" ht="14.5" customHeight="1">
      <c r="A229" s="130"/>
      <c r="B229" s="50"/>
      <c r="F229" s="303" t="s">
        <v>2064</v>
      </c>
      <c r="G229" s="303"/>
      <c r="H229" s="128"/>
      <c r="I229" s="128"/>
    </row>
    <row r="230" spans="1:9" s="60" customFormat="1" ht="14.5" customHeight="1">
      <c r="A230" s="130"/>
      <c r="B230" s="50"/>
      <c r="D230" s="131" t="s">
        <v>5</v>
      </c>
      <c r="E230" s="97"/>
      <c r="F230" s="248" t="s">
        <v>2381</v>
      </c>
      <c r="G230" s="249">
        <f>$F$130+($F$130*0.1)</f>
        <v>0</v>
      </c>
      <c r="H230" s="128"/>
      <c r="I230" s="128"/>
    </row>
    <row r="231" spans="1:9" s="152" customFormat="1" ht="14.5" customHeight="1">
      <c r="A231" s="142"/>
      <c r="B231" s="141"/>
      <c r="D231" s="153" t="s">
        <v>2605</v>
      </c>
      <c r="E231" s="153"/>
      <c r="F231" s="254">
        <v>27</v>
      </c>
      <c r="G231" s="252">
        <f>$G$230*F231</f>
        <v>0</v>
      </c>
      <c r="H231" s="182" t="s">
        <v>9</v>
      </c>
      <c r="I231" s="154"/>
    </row>
    <row r="232" spans="1:9" s="152" customFormat="1" ht="14.5" customHeight="1">
      <c r="A232" s="142"/>
      <c r="B232" s="141"/>
      <c r="D232" s="153" t="s">
        <v>2642</v>
      </c>
      <c r="E232" s="153"/>
      <c r="F232" s="254">
        <v>1</v>
      </c>
      <c r="G232" s="252">
        <f>$G$230*F232</f>
        <v>0</v>
      </c>
      <c r="H232" s="73"/>
      <c r="I232" s="154"/>
    </row>
    <row r="233" spans="1:9" s="60" customFormat="1" ht="14.5" customHeight="1">
      <c r="A233" s="130"/>
      <c r="B233" s="50"/>
      <c r="D233" s="97" t="s">
        <v>2643</v>
      </c>
      <c r="E233" s="97"/>
      <c r="F233" s="250" t="s">
        <v>2641</v>
      </c>
      <c r="G233" s="251" t="s">
        <v>2485</v>
      </c>
      <c r="H233" s="180" t="s">
        <v>9</v>
      </c>
      <c r="I233" s="128"/>
    </row>
    <row r="234" spans="1:9" s="60" customFormat="1" ht="14.5" customHeight="1">
      <c r="A234" s="130"/>
      <c r="B234" s="50"/>
      <c r="D234" s="97" t="s">
        <v>2547</v>
      </c>
      <c r="E234" s="97"/>
      <c r="F234" s="250">
        <v>8</v>
      </c>
      <c r="G234" s="252">
        <f>$G$230*F234</f>
        <v>0</v>
      </c>
      <c r="H234" s="180" t="s">
        <v>9</v>
      </c>
      <c r="I234" s="128"/>
    </row>
    <row r="235" spans="1:9" s="60" customFormat="1" ht="14.5" customHeight="1" thickBot="1">
      <c r="A235" s="130"/>
      <c r="B235" s="50"/>
      <c r="D235" s="261" t="s">
        <v>2732</v>
      </c>
      <c r="E235" s="261"/>
      <c r="F235" s="262">
        <v>1</v>
      </c>
      <c r="G235" s="263">
        <f>$G$230*F235</f>
        <v>0</v>
      </c>
      <c r="H235" s="180" t="s">
        <v>9</v>
      </c>
      <c r="I235" s="128"/>
    </row>
    <row r="236" spans="1:9" s="60" customFormat="1" ht="14.5" customHeight="1" thickBot="1">
      <c r="A236" s="130"/>
      <c r="B236" s="50"/>
      <c r="D236" s="264" t="s">
        <v>2382</v>
      </c>
      <c r="E236" s="266"/>
      <c r="F236" s="267">
        <v>37</v>
      </c>
      <c r="G236" s="268">
        <f>SUM(G231:G235)</f>
        <v>0</v>
      </c>
      <c r="H236" s="128"/>
      <c r="I236" s="128"/>
    </row>
    <row r="237" spans="1:9" s="60" customFormat="1" ht="14.5" customHeight="1">
      <c r="A237" s="130"/>
      <c r="B237" s="50"/>
      <c r="D237" s="138" t="s">
        <v>2644</v>
      </c>
      <c r="E237" s="138"/>
      <c r="F237" s="138"/>
      <c r="G237" s="49"/>
      <c r="H237" s="128"/>
      <c r="I237" s="128"/>
    </row>
    <row r="238" spans="1:9" s="60" customFormat="1" ht="14.5" customHeight="1">
      <c r="A238" s="130"/>
      <c r="B238" s="50"/>
      <c r="D238" s="138" t="s">
        <v>2775</v>
      </c>
      <c r="E238" s="138"/>
      <c r="F238" s="138"/>
      <c r="G238" s="49"/>
      <c r="H238" s="128"/>
      <c r="I238" s="128"/>
    </row>
    <row r="239" spans="1:9" s="60" customFormat="1" ht="14.5" customHeight="1">
      <c r="A239" s="130"/>
      <c r="B239" s="50"/>
      <c r="D239" s="138" t="s">
        <v>2645</v>
      </c>
      <c r="E239" s="138"/>
      <c r="F239" s="138"/>
      <c r="G239" s="49"/>
      <c r="H239" s="128"/>
      <c r="I239" s="128"/>
    </row>
    <row r="240" spans="1:9" s="60" customFormat="1" ht="14.5" customHeight="1">
      <c r="A240" s="130"/>
      <c r="B240" s="50"/>
      <c r="C240" s="130"/>
      <c r="D240" s="130"/>
      <c r="E240" s="128"/>
      <c r="F240" s="128"/>
      <c r="G240" s="128"/>
      <c r="H240" s="128"/>
      <c r="I240" s="128"/>
    </row>
    <row r="241" spans="1:9" s="152" customFormat="1" ht="14.5" customHeight="1">
      <c r="A241" s="182" t="s">
        <v>9</v>
      </c>
      <c r="B241" s="73" t="s">
        <v>2646</v>
      </c>
      <c r="C241" s="142"/>
      <c r="D241" s="142"/>
      <c r="E241" s="154"/>
      <c r="F241" s="154"/>
      <c r="G241" s="154"/>
      <c r="H241" s="154"/>
      <c r="I241" s="154"/>
    </row>
    <row r="242" spans="1:9" s="152" customFormat="1" ht="14.5" customHeight="1">
      <c r="A242" s="73"/>
      <c r="B242" s="73" t="s">
        <v>2539</v>
      </c>
      <c r="C242" s="142"/>
      <c r="D242" s="142"/>
      <c r="E242" s="154"/>
      <c r="F242" s="154"/>
      <c r="G242" s="154"/>
      <c r="H242" s="154"/>
      <c r="I242" s="154"/>
    </row>
    <row r="243" spans="1:9" s="60" customFormat="1" ht="14.5" customHeight="1">
      <c r="A243" s="180" t="s">
        <v>9</v>
      </c>
      <c r="B243" s="59" t="s">
        <v>2489</v>
      </c>
      <c r="C243" s="130"/>
      <c r="D243" s="130"/>
      <c r="E243" s="128"/>
      <c r="F243" s="128"/>
      <c r="G243" s="128"/>
      <c r="H243" s="128"/>
      <c r="I243" s="128"/>
    </row>
    <row r="244" spans="1:9" s="60" customFormat="1" ht="14.5" customHeight="1">
      <c r="A244" s="180" t="s">
        <v>9</v>
      </c>
      <c r="B244" s="59" t="s">
        <v>2540</v>
      </c>
      <c r="C244" s="130"/>
      <c r="D244" s="130"/>
      <c r="E244" s="128"/>
      <c r="F244" s="128"/>
      <c r="G244" s="128"/>
      <c r="H244" s="128"/>
      <c r="I244" s="128"/>
    </row>
    <row r="245" spans="1:9" s="60" customFormat="1" ht="14.5" customHeight="1" thickBot="1">
      <c r="A245" s="59"/>
      <c r="B245" s="59"/>
      <c r="C245" s="130"/>
      <c r="D245" s="130"/>
      <c r="E245" s="128"/>
      <c r="F245" s="128"/>
      <c r="G245" s="128"/>
      <c r="H245" s="128"/>
      <c r="I245" s="128"/>
    </row>
    <row r="246" spans="1:9" s="60" customFormat="1" ht="14.5" customHeight="1" thickBot="1">
      <c r="A246" s="59"/>
      <c r="B246" s="59"/>
      <c r="C246" s="59"/>
      <c r="D246" s="59"/>
      <c r="E246" s="59"/>
      <c r="F246" s="308" t="s">
        <v>2676</v>
      </c>
      <c r="G246" s="309"/>
      <c r="H246" s="128"/>
      <c r="I246" s="128"/>
    </row>
    <row r="247" spans="1:9" s="60" customFormat="1" ht="14.5" customHeight="1" thickBot="1">
      <c r="A247" s="59"/>
      <c r="B247" s="59"/>
      <c r="C247" s="293" t="s">
        <v>2541</v>
      </c>
      <c r="D247" s="294"/>
      <c r="E247" s="143" t="s">
        <v>32</v>
      </c>
      <c r="F247" s="144" t="s">
        <v>2678</v>
      </c>
      <c r="G247" s="145" t="s">
        <v>2542</v>
      </c>
      <c r="H247" s="128"/>
      <c r="I247" s="128"/>
    </row>
    <row r="248" spans="1:9" s="60" customFormat="1" ht="14.5" customHeight="1">
      <c r="A248" s="59"/>
      <c r="B248" s="59"/>
      <c r="C248" s="295" t="s">
        <v>2548</v>
      </c>
      <c r="D248" s="296"/>
      <c r="E248" s="146" t="s">
        <v>2543</v>
      </c>
      <c r="F248" s="147" t="s">
        <v>2550</v>
      </c>
      <c r="G248" s="297" t="s">
        <v>2551</v>
      </c>
      <c r="H248" s="128"/>
      <c r="I248" s="128"/>
    </row>
    <row r="249" spans="1:9" s="60" customFormat="1" ht="14.5" customHeight="1" thickBot="1">
      <c r="A249" s="59"/>
      <c r="B249" s="59"/>
      <c r="C249" s="299" t="s">
        <v>2680</v>
      </c>
      <c r="D249" s="300"/>
      <c r="E249" s="148" t="s">
        <v>2543</v>
      </c>
      <c r="F249" s="149" t="s">
        <v>2552</v>
      </c>
      <c r="G249" s="298"/>
      <c r="H249" s="128"/>
      <c r="I249" s="128"/>
    </row>
    <row r="250" spans="1:9" s="60" customFormat="1" ht="14.5" customHeight="1" thickBot="1">
      <c r="A250" s="59"/>
      <c r="B250" s="59"/>
      <c r="C250" s="311" t="s">
        <v>2549</v>
      </c>
      <c r="D250" s="312"/>
      <c r="E250" s="150" t="s">
        <v>2543</v>
      </c>
      <c r="F250" s="304" t="s">
        <v>2545</v>
      </c>
      <c r="G250" s="305"/>
      <c r="H250" s="128"/>
      <c r="I250" s="128"/>
    </row>
    <row r="251" spans="1:9" s="60" customFormat="1" ht="14.5" customHeight="1">
      <c r="A251" s="59"/>
      <c r="B251" s="59"/>
      <c r="C251" s="313" t="s">
        <v>2633</v>
      </c>
      <c r="D251" s="314"/>
      <c r="E251" s="155">
        <v>2</v>
      </c>
      <c r="F251" s="317" t="s">
        <v>2634</v>
      </c>
      <c r="G251" s="318"/>
      <c r="H251" s="128"/>
      <c r="I251" s="128"/>
    </row>
    <row r="252" spans="1:9" s="60" customFormat="1" ht="14.5" customHeight="1">
      <c r="A252" s="59"/>
      <c r="B252" s="59"/>
      <c r="C252" s="315"/>
      <c r="D252" s="316"/>
      <c r="E252" s="156">
        <v>3</v>
      </c>
      <c r="F252" s="291" t="s">
        <v>2635</v>
      </c>
      <c r="G252" s="292"/>
      <c r="H252" s="128"/>
      <c r="I252" s="128"/>
    </row>
    <row r="253" spans="1:9" s="60" customFormat="1" ht="14.5" customHeight="1">
      <c r="A253" s="59"/>
      <c r="B253" s="59"/>
      <c r="C253" s="315"/>
      <c r="D253" s="316"/>
      <c r="E253" s="156">
        <v>4</v>
      </c>
      <c r="F253" s="291" t="s">
        <v>2636</v>
      </c>
      <c r="G253" s="292"/>
      <c r="H253" s="128"/>
      <c r="I253" s="128"/>
    </row>
    <row r="254" spans="1:9" s="60" customFormat="1" ht="14.5" customHeight="1">
      <c r="A254" s="59"/>
      <c r="B254" s="59"/>
      <c r="C254" s="315"/>
      <c r="D254" s="316"/>
      <c r="E254" s="156">
        <v>5</v>
      </c>
      <c r="F254" s="291" t="s">
        <v>2637</v>
      </c>
      <c r="G254" s="292"/>
      <c r="H254" s="128"/>
      <c r="I254" s="128"/>
    </row>
    <row r="255" spans="1:9" s="60" customFormat="1" ht="14.5" customHeight="1">
      <c r="A255" s="59"/>
      <c r="B255" s="59"/>
      <c r="C255" s="315"/>
      <c r="D255" s="316"/>
      <c r="E255" s="156">
        <v>6</v>
      </c>
      <c r="F255" s="291" t="s">
        <v>2638</v>
      </c>
      <c r="G255" s="292"/>
      <c r="H255" s="128"/>
      <c r="I255" s="128"/>
    </row>
    <row r="256" spans="1:9" s="60" customFormat="1" ht="14.5" customHeight="1">
      <c r="A256" s="59"/>
      <c r="B256" s="59"/>
      <c r="C256" s="315"/>
      <c r="D256" s="316"/>
      <c r="E256" s="156">
        <v>7</v>
      </c>
      <c r="F256" s="291" t="s">
        <v>2639</v>
      </c>
      <c r="G256" s="292"/>
      <c r="H256" s="128"/>
      <c r="I256" s="128"/>
    </row>
    <row r="257" spans="1:9" s="60" customFormat="1" ht="14.5" customHeight="1">
      <c r="A257" s="59"/>
      <c r="B257" s="59"/>
      <c r="C257" s="315"/>
      <c r="D257" s="316"/>
      <c r="E257" s="156">
        <v>8</v>
      </c>
      <c r="F257" s="291" t="s">
        <v>2640</v>
      </c>
      <c r="G257" s="292"/>
      <c r="H257" s="128"/>
      <c r="I257" s="128"/>
    </row>
    <row r="258" spans="1:9" s="60" customFormat="1" ht="14.5" customHeight="1" thickBot="1">
      <c r="A258" s="59"/>
      <c r="B258" s="59"/>
      <c r="C258" s="304"/>
      <c r="D258" s="305"/>
      <c r="E258" s="157">
        <v>9</v>
      </c>
      <c r="F258" s="288" t="s">
        <v>2544</v>
      </c>
      <c r="G258" s="289"/>
      <c r="H258" s="128"/>
      <c r="I258" s="128"/>
    </row>
    <row r="259" spans="1:9" s="60" customFormat="1" ht="14.5" customHeight="1">
      <c r="A259" s="59"/>
      <c r="B259" s="59"/>
      <c r="C259" s="48" t="s">
        <v>2546</v>
      </c>
      <c r="D259" s="49"/>
      <c r="E259" s="133"/>
      <c r="F259" s="49"/>
      <c r="G259" s="49"/>
      <c r="H259" s="128"/>
      <c r="I259" s="128"/>
    </row>
    <row r="260" spans="1:9" s="60" customFormat="1" ht="14.5" customHeight="1">
      <c r="A260" s="59"/>
      <c r="B260" s="59"/>
      <c r="C260" s="48"/>
      <c r="D260" s="49"/>
      <c r="E260" s="133"/>
      <c r="F260" s="49"/>
      <c r="G260" s="49"/>
      <c r="H260" s="128"/>
      <c r="I260" s="128"/>
    </row>
    <row r="261" spans="1:9" s="60" customFormat="1" ht="14.5" customHeight="1">
      <c r="A261" s="180" t="s">
        <v>9</v>
      </c>
      <c r="B261" s="59" t="s">
        <v>2757</v>
      </c>
      <c r="C261" s="48"/>
      <c r="D261" s="49"/>
      <c r="E261" s="133"/>
      <c r="F261" s="49"/>
      <c r="G261" s="49"/>
      <c r="H261" s="128"/>
      <c r="I261" s="128"/>
    </row>
    <row r="262" spans="1:9" s="60" customFormat="1" ht="14.5" customHeight="1">
      <c r="A262" s="59"/>
      <c r="B262" s="59"/>
      <c r="C262" s="48"/>
      <c r="D262" s="49"/>
      <c r="E262" s="133"/>
      <c r="F262" s="49"/>
      <c r="G262" s="49"/>
      <c r="H262" s="128"/>
      <c r="I262" s="128"/>
    </row>
    <row r="263" spans="1:9" s="60" customFormat="1" ht="14.5" customHeight="1">
      <c r="A263" s="59"/>
      <c r="B263" s="59"/>
      <c r="C263" s="48"/>
      <c r="D263" s="49"/>
      <c r="E263" s="133"/>
      <c r="F263" s="49"/>
      <c r="G263" s="49"/>
      <c r="H263" s="128"/>
      <c r="I263" s="128"/>
    </row>
    <row r="264" spans="1:9" s="60" customFormat="1" ht="14.5" customHeight="1">
      <c r="A264" s="130"/>
      <c r="B264" s="50" t="s">
        <v>2653</v>
      </c>
      <c r="C264" s="130"/>
      <c r="D264" s="130"/>
      <c r="E264" s="130"/>
      <c r="F264" s="130"/>
      <c r="G264" s="130"/>
      <c r="H264" s="130"/>
      <c r="I264" s="130"/>
    </row>
    <row r="265" spans="1:9" s="60" customFormat="1" ht="14.5" customHeight="1">
      <c r="A265" s="130"/>
      <c r="B265" s="139"/>
      <c r="C265" s="130"/>
      <c r="D265" s="130"/>
      <c r="E265" s="130"/>
      <c r="F265" s="130"/>
      <c r="G265" s="130"/>
      <c r="H265" s="130"/>
      <c r="I265" s="130"/>
    </row>
    <row r="266" spans="1:9" s="60" customFormat="1" ht="14.5" customHeight="1">
      <c r="A266" s="130"/>
      <c r="B266" s="184" t="s">
        <v>2383</v>
      </c>
      <c r="C266" s="184"/>
      <c r="D266" s="184"/>
      <c r="E266" s="130"/>
      <c r="F266" s="130"/>
      <c r="G266" s="130"/>
      <c r="H266" s="130"/>
      <c r="I266" s="130"/>
    </row>
    <row r="267" spans="1:9" s="60" customFormat="1" ht="14.5" customHeight="1">
      <c r="A267" s="181" t="s">
        <v>9</v>
      </c>
      <c r="B267" s="73" t="s">
        <v>2659</v>
      </c>
      <c r="C267" s="141"/>
      <c r="D267" s="141"/>
      <c r="E267" s="142"/>
      <c r="F267" s="142"/>
      <c r="G267" s="142"/>
      <c r="H267" s="142"/>
      <c r="I267" s="142"/>
    </row>
    <row r="268" spans="1:9" s="60" customFormat="1" ht="14.5" customHeight="1">
      <c r="A268" s="179" t="s">
        <v>9</v>
      </c>
      <c r="B268" s="59" t="s">
        <v>2479</v>
      </c>
      <c r="C268" s="50"/>
      <c r="D268" s="50"/>
      <c r="E268" s="130"/>
      <c r="F268" s="130"/>
      <c r="G268" s="130"/>
      <c r="H268" s="130"/>
      <c r="I268" s="130"/>
    </row>
    <row r="269" spans="1:9" s="60" customFormat="1" ht="14.5" customHeight="1">
      <c r="A269" s="179" t="s">
        <v>9</v>
      </c>
      <c r="B269" s="59" t="s">
        <v>2480</v>
      </c>
      <c r="C269" s="50"/>
      <c r="D269" s="50"/>
      <c r="E269" s="130"/>
      <c r="F269" s="130"/>
      <c r="G269" s="130"/>
      <c r="H269" s="130"/>
      <c r="I269" s="130"/>
    </row>
    <row r="270" spans="1:9" s="60" customFormat="1" ht="14.5" customHeight="1">
      <c r="A270" s="179" t="s">
        <v>9</v>
      </c>
      <c r="B270" s="59" t="s">
        <v>2481</v>
      </c>
      <c r="C270" s="50"/>
      <c r="D270" s="50"/>
      <c r="E270" s="130"/>
      <c r="F270" s="130"/>
      <c r="G270" s="130"/>
      <c r="H270" s="130"/>
      <c r="I270" s="130"/>
    </row>
    <row r="271" spans="1:9" s="60" customFormat="1" ht="14.5" customHeight="1">
      <c r="A271" s="179" t="s">
        <v>9</v>
      </c>
      <c r="B271" s="59" t="s">
        <v>2482</v>
      </c>
      <c r="C271" s="130"/>
      <c r="D271" s="130"/>
      <c r="E271" s="130"/>
      <c r="F271" s="130"/>
      <c r="G271" s="130"/>
      <c r="H271" s="130"/>
      <c r="I271" s="130"/>
    </row>
    <row r="272" spans="1:9" s="60" customFormat="1" ht="14.5" customHeight="1">
      <c r="A272" s="179" t="s">
        <v>9</v>
      </c>
      <c r="B272" s="59" t="s">
        <v>2483</v>
      </c>
      <c r="C272" s="130"/>
      <c r="D272" s="130"/>
      <c r="E272" s="130"/>
      <c r="F272" s="130"/>
      <c r="G272" s="130"/>
      <c r="H272" s="130"/>
      <c r="I272" s="130"/>
    </row>
    <row r="273" spans="1:9" s="60" customFormat="1" ht="14.5" customHeight="1">
      <c r="A273" s="179" t="s">
        <v>9</v>
      </c>
      <c r="B273" s="59" t="s">
        <v>2499</v>
      </c>
      <c r="C273" s="130"/>
      <c r="D273" s="130"/>
      <c r="E273" s="130"/>
      <c r="F273" s="130"/>
      <c r="G273" s="130"/>
      <c r="H273" s="130"/>
      <c r="I273" s="130"/>
    </row>
    <row r="274" spans="1:9" s="60" customFormat="1" ht="14.5" customHeight="1">
      <c r="A274" s="96"/>
      <c r="B274" s="59"/>
      <c r="C274" s="130"/>
      <c r="D274" s="130"/>
      <c r="E274" s="130"/>
      <c r="F274" s="130"/>
      <c r="G274" s="130"/>
      <c r="H274" s="130"/>
      <c r="I274" s="130"/>
    </row>
    <row r="275" spans="1:9" s="60" customFormat="1" ht="14.5" customHeight="1">
      <c r="A275" s="96"/>
      <c r="B275" s="59"/>
      <c r="C275" s="50" t="s">
        <v>2500</v>
      </c>
      <c r="D275" s="130"/>
      <c r="E275" s="130"/>
      <c r="F275" s="130"/>
      <c r="G275" s="130"/>
      <c r="H275" s="130"/>
      <c r="I275" s="130"/>
    </row>
    <row r="276" spans="1:9" s="60" customFormat="1" ht="14.5" customHeight="1">
      <c r="A276" s="96"/>
      <c r="B276" s="59"/>
      <c r="C276" s="130"/>
      <c r="D276" s="130"/>
      <c r="E276" s="130"/>
      <c r="F276" s="130"/>
      <c r="G276" s="130"/>
      <c r="H276" s="130"/>
      <c r="I276" s="130"/>
    </row>
    <row r="277" spans="1:9" s="60" customFormat="1" ht="14.5" customHeight="1">
      <c r="A277" s="96"/>
      <c r="B277" s="59"/>
      <c r="C277" s="141"/>
      <c r="D277" s="141"/>
      <c r="E277" s="303" t="s">
        <v>2064</v>
      </c>
      <c r="F277" s="303"/>
      <c r="G277" s="133"/>
      <c r="H277" s="130"/>
      <c r="I277" s="130"/>
    </row>
    <row r="278" spans="1:9" s="60" customFormat="1" ht="14.5" customHeight="1">
      <c r="A278" s="96"/>
      <c r="B278" s="59"/>
      <c r="C278" s="141"/>
      <c r="D278" s="141"/>
      <c r="E278" s="253" t="s">
        <v>2381</v>
      </c>
      <c r="F278" s="253">
        <f>$F$130+($F$130*0.1)</f>
        <v>0</v>
      </c>
      <c r="G278" s="137"/>
      <c r="H278" s="130"/>
      <c r="I278" s="130"/>
    </row>
    <row r="279" spans="1:9" s="60" customFormat="1" ht="14.5" customHeight="1">
      <c r="A279" s="96"/>
      <c r="B279" s="59"/>
      <c r="C279" s="59" t="s">
        <v>2733</v>
      </c>
      <c r="D279" s="47"/>
      <c r="E279" s="182">
        <v>1.5</v>
      </c>
      <c r="F279" s="182">
        <f>E279*$F$278</f>
        <v>0</v>
      </c>
      <c r="G279" s="179" t="s">
        <v>9</v>
      </c>
      <c r="H279" s="130"/>
      <c r="I279" s="130"/>
    </row>
    <row r="280" spans="1:9" s="60" customFormat="1" ht="14.5" customHeight="1" thickBot="1">
      <c r="A280" s="96"/>
      <c r="B280" s="59"/>
      <c r="C280" s="256" t="s">
        <v>2501</v>
      </c>
      <c r="D280" s="105"/>
      <c r="E280" s="269">
        <v>1</v>
      </c>
      <c r="F280" s="269">
        <f>E280*$F$278</f>
        <v>0</v>
      </c>
      <c r="G280" s="179" t="s">
        <v>9</v>
      </c>
      <c r="H280" s="130"/>
      <c r="I280" s="130"/>
    </row>
    <row r="281" spans="1:9" s="60" customFormat="1" ht="14.5" customHeight="1" thickBot="1">
      <c r="A281" s="96"/>
      <c r="B281" s="59"/>
      <c r="C281" s="270" t="s">
        <v>2382</v>
      </c>
      <c r="D281" s="151"/>
      <c r="E281" s="277">
        <v>2.5</v>
      </c>
      <c r="F281" s="271">
        <f>SUM(F279:F280)</f>
        <v>0</v>
      </c>
      <c r="G281" s="133"/>
      <c r="H281" s="130"/>
      <c r="I281" s="130"/>
    </row>
    <row r="282" spans="1:9" s="60" customFormat="1" ht="14.5" customHeight="1">
      <c r="A282" s="96"/>
      <c r="B282" s="59"/>
      <c r="C282" s="130"/>
      <c r="D282" s="130"/>
      <c r="E282" s="130"/>
      <c r="F282" s="130"/>
      <c r="G282" s="130"/>
      <c r="H282" s="130"/>
      <c r="I282" s="130"/>
    </row>
    <row r="283" spans="1:9" s="60" customFormat="1" ht="14.5" customHeight="1">
      <c r="A283" s="179" t="s">
        <v>9</v>
      </c>
      <c r="B283" s="59" t="s">
        <v>2484</v>
      </c>
      <c r="C283" s="130"/>
      <c r="D283" s="130"/>
      <c r="E283" s="130"/>
      <c r="F283" s="130"/>
      <c r="G283" s="130"/>
      <c r="H283" s="130"/>
      <c r="I283" s="130"/>
    </row>
    <row r="284" spans="1:9" s="60" customFormat="1" ht="14.5" customHeight="1">
      <c r="A284" s="96"/>
      <c r="B284" s="59"/>
      <c r="C284" s="130"/>
      <c r="D284" s="130"/>
      <c r="E284" s="130"/>
      <c r="F284" s="130"/>
      <c r="G284" s="130"/>
      <c r="H284" s="130"/>
      <c r="I284" s="130"/>
    </row>
    <row r="285" spans="1:9" s="60" customFormat="1" ht="14.5" customHeight="1">
      <c r="A285" s="130"/>
      <c r="B285" s="139"/>
      <c r="C285" s="130"/>
      <c r="D285" s="130"/>
      <c r="E285" s="130"/>
      <c r="F285" s="130"/>
      <c r="G285" s="130"/>
      <c r="H285" s="130"/>
      <c r="I285" s="130"/>
    </row>
    <row r="286" spans="1:9" s="60" customFormat="1" ht="14.5" customHeight="1">
      <c r="A286" s="59"/>
      <c r="B286" s="184" t="s">
        <v>2655</v>
      </c>
      <c r="C286" s="184"/>
      <c r="D286" s="184"/>
      <c r="E286" s="133"/>
      <c r="F286" s="49"/>
      <c r="G286" s="49"/>
      <c r="H286" s="128"/>
      <c r="I286" s="128"/>
    </row>
    <row r="287" spans="1:9" s="60" customFormat="1" ht="14.5" customHeight="1">
      <c r="A287" s="59"/>
      <c r="B287" s="59"/>
      <c r="C287" s="48"/>
      <c r="D287" s="49"/>
      <c r="E287" s="133"/>
      <c r="F287" s="49"/>
      <c r="G287" s="49"/>
      <c r="H287" s="128"/>
      <c r="I287" s="128"/>
    </row>
    <row r="288" spans="1:9" s="60" customFormat="1" ht="14.5" customHeight="1">
      <c r="A288" s="180" t="s">
        <v>9</v>
      </c>
      <c r="B288" s="59" t="s">
        <v>2656</v>
      </c>
      <c r="C288" s="130"/>
      <c r="D288" s="130"/>
      <c r="E288" s="158"/>
      <c r="F288" s="158"/>
      <c r="G288" s="158"/>
      <c r="H288" s="158"/>
      <c r="I288" s="158"/>
    </row>
    <row r="289" spans="1:9" s="60" customFormat="1" ht="14.5" customHeight="1">
      <c r="A289" s="130"/>
      <c r="B289" s="50"/>
      <c r="C289" s="130"/>
      <c r="D289" s="130"/>
      <c r="E289" s="128"/>
      <c r="F289" s="128"/>
      <c r="G289" s="128"/>
      <c r="H289" s="128"/>
      <c r="I289" s="128"/>
    </row>
    <row r="290" spans="1:9" s="60" customFormat="1" ht="14.5" customHeight="1">
      <c r="A290" s="130"/>
      <c r="B290" s="139"/>
      <c r="C290" s="130"/>
      <c r="F290" s="303" t="s">
        <v>2064</v>
      </c>
      <c r="G290" s="303"/>
      <c r="H290" s="128"/>
      <c r="I290" s="133"/>
    </row>
    <row r="291" spans="1:9" s="60" customFormat="1" ht="14.5" customHeight="1">
      <c r="C291" s="131" t="s">
        <v>5</v>
      </c>
      <c r="E291" s="97"/>
      <c r="F291" s="248" t="s">
        <v>2381</v>
      </c>
      <c r="G291" s="253">
        <f>$F$130+($F$130*0.1)</f>
        <v>0</v>
      </c>
      <c r="H291" s="128"/>
    </row>
    <row r="292" spans="1:9" s="60" customFormat="1" ht="28.5" customHeight="1">
      <c r="C292" s="310" t="s">
        <v>2660</v>
      </c>
      <c r="D292" s="310"/>
      <c r="E292" s="310"/>
      <c r="F292" s="250">
        <v>37</v>
      </c>
      <c r="G292" s="251" t="s">
        <v>2485</v>
      </c>
      <c r="H292" s="180" t="s">
        <v>9</v>
      </c>
    </row>
    <row r="293" spans="1:9" s="60" customFormat="1" ht="14.5" customHeight="1">
      <c r="C293" s="59" t="s">
        <v>2458</v>
      </c>
      <c r="E293" s="97"/>
      <c r="F293" s="250">
        <v>1</v>
      </c>
      <c r="G293" s="252">
        <f>$G$291*F293</f>
        <v>0</v>
      </c>
      <c r="H293" s="180" t="s">
        <v>9</v>
      </c>
    </row>
    <row r="294" spans="1:9" s="60" customFormat="1" ht="14.5" customHeight="1">
      <c r="C294" s="59" t="s">
        <v>2459</v>
      </c>
      <c r="E294" s="97"/>
      <c r="F294" s="250">
        <v>1</v>
      </c>
      <c r="G294" s="252">
        <f>$G$291*F294</f>
        <v>0</v>
      </c>
      <c r="H294" s="180" t="s">
        <v>9</v>
      </c>
    </row>
    <row r="295" spans="1:9" s="60" customFormat="1" ht="14.5" customHeight="1" thickBot="1">
      <c r="C295" s="256" t="s">
        <v>2474</v>
      </c>
      <c r="D295" s="260"/>
      <c r="E295" s="261"/>
      <c r="F295" s="262">
        <v>1</v>
      </c>
      <c r="G295" s="263">
        <f>$G$291*F295</f>
        <v>0</v>
      </c>
      <c r="H295" s="180" t="s">
        <v>9</v>
      </c>
    </row>
    <row r="296" spans="1:9" s="60" customFormat="1" ht="14.5" customHeight="1" thickBot="1">
      <c r="C296" s="264" t="s">
        <v>2382</v>
      </c>
      <c r="D296" s="265"/>
      <c r="E296" s="266"/>
      <c r="F296" s="267">
        <f>SUM(F292:F295)</f>
        <v>40</v>
      </c>
      <c r="G296" s="268">
        <f>SUM(G292:G295)</f>
        <v>0</v>
      </c>
      <c r="H296" s="128"/>
    </row>
    <row r="297" spans="1:9" s="60" customFormat="1" ht="14.5" customHeight="1"/>
    <row r="298" spans="1:9" s="59" customFormat="1" ht="14.5" customHeight="1">
      <c r="A298" s="180" t="s">
        <v>9</v>
      </c>
      <c r="B298" s="59" t="s">
        <v>2661</v>
      </c>
      <c r="C298" s="133"/>
      <c r="D298" s="133"/>
      <c r="E298" s="133"/>
      <c r="F298" s="133"/>
    </row>
    <row r="299" spans="1:9" s="59" customFormat="1" ht="14.5" customHeight="1">
      <c r="B299" s="59" t="s">
        <v>2606</v>
      </c>
      <c r="C299" s="133"/>
      <c r="D299" s="133"/>
      <c r="E299" s="133"/>
      <c r="F299" s="133"/>
    </row>
    <row r="300" spans="1:9" s="59" customFormat="1" ht="14.5" customHeight="1">
      <c r="A300" s="180" t="s">
        <v>9</v>
      </c>
      <c r="B300" s="59" t="s">
        <v>2657</v>
      </c>
    </row>
    <row r="301" spans="1:9" s="130" customFormat="1" ht="14.5" customHeight="1"/>
    <row r="302" spans="1:9" s="59" customFormat="1" ht="14.5" customHeight="1">
      <c r="C302" s="59" t="s">
        <v>2701</v>
      </c>
    </row>
    <row r="303" spans="1:9" s="59" customFormat="1" ht="14.5" customHeight="1"/>
    <row r="304" spans="1:9" s="59" customFormat="1" ht="14.5" customHeight="1">
      <c r="A304" s="180" t="s">
        <v>9</v>
      </c>
      <c r="B304" s="59" t="s">
        <v>2781</v>
      </c>
    </row>
    <row r="305" spans="1:5" s="59" customFormat="1" ht="14.5" customHeight="1">
      <c r="A305" s="180" t="s">
        <v>9</v>
      </c>
      <c r="B305" s="59" t="s">
        <v>2722</v>
      </c>
    </row>
    <row r="306" spans="1:5" s="59" customFormat="1" ht="14.5" customHeight="1">
      <c r="A306" s="180" t="s">
        <v>9</v>
      </c>
      <c r="B306" s="59" t="s">
        <v>2702</v>
      </c>
    </row>
    <row r="307" spans="1:5" s="59" customFormat="1" ht="14.5" customHeight="1">
      <c r="B307" s="59" t="s">
        <v>2727</v>
      </c>
    </row>
    <row r="308" spans="1:5" s="59" customFormat="1" ht="14.5" customHeight="1">
      <c r="A308" s="180" t="s">
        <v>9</v>
      </c>
      <c r="B308" s="59" t="s">
        <v>2742</v>
      </c>
    </row>
    <row r="309" spans="1:5" s="59" customFormat="1" ht="14.5" customHeight="1">
      <c r="A309" s="180" t="s">
        <v>9</v>
      </c>
      <c r="B309" s="59" t="s">
        <v>2703</v>
      </c>
    </row>
    <row r="310" spans="1:5" s="59" customFormat="1" ht="14.5" customHeight="1">
      <c r="A310" s="180" t="s">
        <v>9</v>
      </c>
      <c r="B310" s="59" t="s">
        <v>2743</v>
      </c>
    </row>
    <row r="311" spans="1:5" s="59" customFormat="1" ht="14.5" customHeight="1">
      <c r="B311" s="59" t="s">
        <v>2741</v>
      </c>
    </row>
    <row r="312" spans="1:5" s="59" customFormat="1" ht="14.5" customHeight="1">
      <c r="A312" s="180" t="s">
        <v>9</v>
      </c>
      <c r="B312" s="59" t="s">
        <v>2723</v>
      </c>
    </row>
    <row r="313" spans="1:5" s="59" customFormat="1" ht="14.5" customHeight="1">
      <c r="B313" s="59" t="s">
        <v>2607</v>
      </c>
    </row>
    <row r="314" spans="1:5" s="59" customFormat="1" ht="14.5" customHeight="1">
      <c r="A314" s="180" t="s">
        <v>9</v>
      </c>
      <c r="B314" s="59" t="s">
        <v>2734</v>
      </c>
    </row>
    <row r="315" spans="1:5" s="59" customFormat="1" ht="14.5" customHeight="1">
      <c r="A315" s="180" t="s">
        <v>9</v>
      </c>
      <c r="B315" s="59" t="s">
        <v>2704</v>
      </c>
    </row>
    <row r="316" spans="1:5" s="59" customFormat="1" ht="14.5" customHeight="1">
      <c r="A316" s="180" t="s">
        <v>9</v>
      </c>
      <c r="B316" s="59" t="s">
        <v>2658</v>
      </c>
    </row>
    <row r="317" spans="1:5" s="59" customFormat="1" ht="14.5" customHeight="1">
      <c r="A317" s="180" t="s">
        <v>9</v>
      </c>
      <c r="B317" s="59" t="s">
        <v>2698</v>
      </c>
    </row>
    <row r="318" spans="1:5" s="59" customFormat="1" ht="14.5" customHeight="1">
      <c r="B318" s="59" t="s">
        <v>2498</v>
      </c>
    </row>
    <row r="319" spans="1:5" s="130" customFormat="1" ht="14.5" customHeight="1"/>
    <row r="320" spans="1:5" s="130" customFormat="1" ht="14.5" customHeight="1">
      <c r="B320" s="59"/>
      <c r="C320" s="59"/>
      <c r="D320" s="59"/>
      <c r="E320" s="115"/>
    </row>
    <row r="321" spans="1:4" s="59" customFormat="1" ht="14.5" customHeight="1">
      <c r="B321" s="50" t="s">
        <v>2681</v>
      </c>
    </row>
    <row r="322" spans="1:4" s="130" customFormat="1" ht="14.5" customHeight="1">
      <c r="B322" s="139"/>
    </row>
    <row r="323" spans="1:4" s="130" customFormat="1" ht="14.5" customHeight="1">
      <c r="B323" s="184" t="s">
        <v>2383</v>
      </c>
      <c r="C323" s="184"/>
      <c r="D323" s="184"/>
    </row>
    <row r="324" spans="1:4" s="130" customFormat="1" ht="14.5" customHeight="1">
      <c r="B324" s="50"/>
      <c r="C324" s="50"/>
      <c r="D324" s="50"/>
    </row>
    <row r="325" spans="1:4" s="130" customFormat="1" ht="14.5" customHeight="1">
      <c r="A325" s="181" t="s">
        <v>9</v>
      </c>
      <c r="B325" s="73" t="s">
        <v>2765</v>
      </c>
      <c r="C325" s="50"/>
      <c r="D325" s="50"/>
    </row>
    <row r="326" spans="1:4" s="130" customFormat="1" ht="14.5" customHeight="1">
      <c r="A326" s="140"/>
      <c r="B326" s="73" t="s">
        <v>2486</v>
      </c>
      <c r="C326" s="50"/>
      <c r="D326" s="50"/>
    </row>
    <row r="327" spans="1:4" s="130" customFormat="1" ht="14.5" customHeight="1">
      <c r="A327" s="179" t="s">
        <v>9</v>
      </c>
      <c r="B327" s="59" t="s">
        <v>2744</v>
      </c>
      <c r="C327" s="50"/>
      <c r="D327" s="50"/>
    </row>
    <row r="328" spans="1:4" s="130" customFormat="1" ht="14.5" customHeight="1">
      <c r="A328" s="179" t="s">
        <v>9</v>
      </c>
      <c r="B328" s="59" t="s">
        <v>2713</v>
      </c>
      <c r="C328" s="50"/>
      <c r="D328" s="50"/>
    </row>
    <row r="329" spans="1:4" s="130" customFormat="1" ht="14.5" customHeight="1">
      <c r="A329" s="179" t="s">
        <v>9</v>
      </c>
      <c r="B329" s="59" t="s">
        <v>2481</v>
      </c>
    </row>
    <row r="330" spans="1:4" s="130" customFormat="1" ht="14.5" customHeight="1">
      <c r="A330" s="179" t="s">
        <v>9</v>
      </c>
      <c r="B330" s="59" t="s">
        <v>2482</v>
      </c>
    </row>
    <row r="331" spans="1:4" s="130" customFormat="1" ht="14.5" customHeight="1">
      <c r="A331" s="179" t="s">
        <v>9</v>
      </c>
      <c r="B331" s="59" t="s">
        <v>2483</v>
      </c>
    </row>
    <row r="332" spans="1:4" s="130" customFormat="1" ht="14.5" customHeight="1">
      <c r="A332" s="179" t="s">
        <v>9</v>
      </c>
      <c r="B332" s="59" t="s">
        <v>2747</v>
      </c>
    </row>
    <row r="333" spans="1:4" s="130" customFormat="1" ht="14.5" customHeight="1">
      <c r="A333" s="179" t="s">
        <v>9</v>
      </c>
      <c r="B333" s="59" t="s">
        <v>2487</v>
      </c>
    </row>
    <row r="334" spans="1:4" s="130" customFormat="1" ht="14.5" customHeight="1">
      <c r="A334" s="96"/>
      <c r="B334" s="59"/>
    </row>
    <row r="335" spans="1:4" s="130" customFormat="1" ht="14.5" customHeight="1">
      <c r="A335" s="96"/>
      <c r="B335" s="59"/>
    </row>
    <row r="336" spans="1:4" s="59" customFormat="1" ht="14.5" customHeight="1">
      <c r="B336" s="50" t="s">
        <v>2682</v>
      </c>
    </row>
    <row r="337" spans="1:8" s="59" customFormat="1" ht="14.5" customHeight="1"/>
    <row r="338" spans="1:8" s="59" customFormat="1" ht="14.5" customHeight="1">
      <c r="A338" s="180" t="s">
        <v>9</v>
      </c>
      <c r="B338" s="59" t="s">
        <v>2683</v>
      </c>
    </row>
    <row r="339" spans="1:8" s="59" customFormat="1" ht="14.5" customHeight="1"/>
    <row r="340" spans="1:8" s="59" customFormat="1" ht="14.5" customHeight="1">
      <c r="F340" s="303" t="s">
        <v>2064</v>
      </c>
      <c r="G340" s="303"/>
    </row>
    <row r="341" spans="1:8" s="59" customFormat="1" ht="14.5" customHeight="1">
      <c r="C341" s="50" t="s">
        <v>5</v>
      </c>
      <c r="D341" s="50"/>
      <c r="F341" s="227" t="s">
        <v>2381</v>
      </c>
      <c r="G341" s="253">
        <f>$F$130+($F$130*0.1)</f>
        <v>0</v>
      </c>
    </row>
    <row r="342" spans="1:8" s="59" customFormat="1" ht="14.5" customHeight="1">
      <c r="C342" s="59" t="s">
        <v>2502</v>
      </c>
      <c r="D342" s="50"/>
      <c r="F342" s="180">
        <v>38.5</v>
      </c>
      <c r="G342" s="255" t="s">
        <v>2485</v>
      </c>
      <c r="H342" s="180" t="s">
        <v>9</v>
      </c>
    </row>
    <row r="343" spans="1:8" s="59" customFormat="1" ht="14.5" customHeight="1">
      <c r="C343" s="59" t="s">
        <v>2535</v>
      </c>
      <c r="F343" s="180">
        <v>5</v>
      </c>
      <c r="G343" s="180">
        <f>F343*$G$341</f>
        <v>0</v>
      </c>
      <c r="H343" s="180" t="s">
        <v>9</v>
      </c>
    </row>
    <row r="344" spans="1:8" s="59" customFormat="1" ht="14.5" customHeight="1" thickBot="1">
      <c r="C344" s="256" t="s">
        <v>2463</v>
      </c>
      <c r="D344" s="256"/>
      <c r="E344" s="256"/>
      <c r="F344" s="257">
        <v>6.5</v>
      </c>
      <c r="G344" s="257">
        <f>F344*$G$341</f>
        <v>0</v>
      </c>
      <c r="H344" s="180" t="s">
        <v>9</v>
      </c>
    </row>
    <row r="345" spans="1:8" s="59" customFormat="1" ht="14.5" customHeight="1" thickBot="1">
      <c r="C345" s="143" t="s">
        <v>2382</v>
      </c>
      <c r="D345" s="151"/>
      <c r="E345" s="151"/>
      <c r="F345" s="258">
        <v>50</v>
      </c>
      <c r="G345" s="258">
        <f>SUM(G342:G344)</f>
        <v>0</v>
      </c>
    </row>
    <row r="346" spans="1:8" s="59" customFormat="1" ht="14.5" customHeight="1">
      <c r="C346" s="133"/>
      <c r="D346" s="133"/>
      <c r="E346" s="133"/>
      <c r="F346" s="133"/>
    </row>
    <row r="347" spans="1:8" s="59" customFormat="1" ht="14.5" customHeight="1">
      <c r="A347" s="180" t="s">
        <v>9</v>
      </c>
      <c r="B347" s="59" t="s">
        <v>2745</v>
      </c>
      <c r="C347" s="133"/>
      <c r="D347" s="133"/>
      <c r="E347" s="133"/>
      <c r="F347" s="133"/>
    </row>
    <row r="348" spans="1:8" s="59" customFormat="1" ht="14.5" customHeight="1">
      <c r="B348" s="59" t="s">
        <v>2488</v>
      </c>
    </row>
    <row r="349" spans="1:8" s="59" customFormat="1" ht="14.5" customHeight="1">
      <c r="A349" s="180" t="s">
        <v>9</v>
      </c>
      <c r="B349" s="59" t="s">
        <v>2489</v>
      </c>
    </row>
    <row r="350" spans="1:8" s="59" customFormat="1" ht="14.5" customHeight="1">
      <c r="A350" s="180" t="s">
        <v>9</v>
      </c>
      <c r="B350" s="59" t="s">
        <v>2490</v>
      </c>
    </row>
    <row r="351" spans="1:8" s="59" customFormat="1" ht="14.5" customHeight="1"/>
    <row r="352" spans="1:8" s="59" customFormat="1" ht="14.5" customHeight="1">
      <c r="C352" s="59" t="s">
        <v>2705</v>
      </c>
    </row>
    <row r="353" spans="1:2" s="59" customFormat="1" ht="14.5" customHeight="1"/>
    <row r="354" spans="1:2" s="59" customFormat="1" ht="14.5" customHeight="1">
      <c r="A354" s="180" t="s">
        <v>9</v>
      </c>
      <c r="B354" s="59" t="s">
        <v>2777</v>
      </c>
    </row>
    <row r="355" spans="1:2" s="59" customFormat="1" ht="14.5" customHeight="1">
      <c r="A355" s="180" t="s">
        <v>9</v>
      </c>
      <c r="B355" s="59" t="s">
        <v>2718</v>
      </c>
    </row>
    <row r="356" spans="1:2" s="59" customFormat="1" ht="14.5" customHeight="1">
      <c r="A356" s="180" t="s">
        <v>9</v>
      </c>
      <c r="B356" s="59" t="s">
        <v>2706</v>
      </c>
    </row>
    <row r="357" spans="1:2" s="59" customFormat="1" ht="14.5" customHeight="1">
      <c r="B357" s="59" t="s">
        <v>2725</v>
      </c>
    </row>
    <row r="358" spans="1:2" s="59" customFormat="1" ht="14.5" customHeight="1">
      <c r="A358" s="180" t="s">
        <v>9</v>
      </c>
      <c r="B358" s="59" t="s">
        <v>2736</v>
      </c>
    </row>
    <row r="359" spans="1:2" s="59" customFormat="1" ht="14.5" customHeight="1">
      <c r="A359" s="180" t="s">
        <v>9</v>
      </c>
      <c r="B359" s="59" t="s">
        <v>2707</v>
      </c>
    </row>
    <row r="360" spans="1:2" s="59" customFormat="1" ht="14.5" customHeight="1">
      <c r="A360" s="180" t="s">
        <v>9</v>
      </c>
      <c r="B360" s="59" t="s">
        <v>2737</v>
      </c>
    </row>
    <row r="361" spans="1:2" s="59" customFormat="1" ht="14.5" customHeight="1">
      <c r="B361" s="59" t="s">
        <v>2738</v>
      </c>
    </row>
    <row r="362" spans="1:2" s="59" customFormat="1" ht="14.5" customHeight="1">
      <c r="A362" s="180" t="s">
        <v>9</v>
      </c>
      <c r="B362" s="59" t="s">
        <v>2724</v>
      </c>
    </row>
    <row r="363" spans="1:2" s="59" customFormat="1" ht="14.5" customHeight="1">
      <c r="B363" s="59" t="s">
        <v>2607</v>
      </c>
    </row>
    <row r="364" spans="1:2" s="59" customFormat="1" ht="14.5" customHeight="1">
      <c r="A364" s="180" t="s">
        <v>9</v>
      </c>
      <c r="B364" s="59" t="s">
        <v>2735</v>
      </c>
    </row>
    <row r="365" spans="1:2" s="59" customFormat="1" ht="14.5" customHeight="1">
      <c r="A365" s="180" t="s">
        <v>9</v>
      </c>
      <c r="B365" s="59" t="s">
        <v>2708</v>
      </c>
    </row>
    <row r="366" spans="1:2" s="59" customFormat="1" ht="14.5" customHeight="1">
      <c r="A366" s="180" t="s">
        <v>9</v>
      </c>
      <c r="B366" s="59" t="s">
        <v>2491</v>
      </c>
    </row>
    <row r="367" spans="1:2" s="59" customFormat="1" ht="14.5" customHeight="1">
      <c r="A367" s="180" t="s">
        <v>9</v>
      </c>
      <c r="B367" s="59" t="s">
        <v>2699</v>
      </c>
    </row>
    <row r="368" spans="1:2" s="59" customFormat="1" ht="14.5" customHeight="1">
      <c r="B368" s="59" t="s">
        <v>2602</v>
      </c>
    </row>
    <row r="369" spans="1:9" s="130" customFormat="1" ht="14.5" customHeight="1"/>
    <row r="370" spans="1:9" s="130" customFormat="1" ht="14.5" customHeight="1">
      <c r="B370" s="59"/>
      <c r="C370" s="59"/>
      <c r="D370" s="59"/>
      <c r="E370" s="115"/>
    </row>
    <row r="371" spans="1:9" s="59" customFormat="1" ht="14.5" customHeight="1">
      <c r="B371" s="50" t="s">
        <v>2475</v>
      </c>
    </row>
    <row r="372" spans="1:9" s="130" customFormat="1" ht="14.5" customHeight="1">
      <c r="B372" s="139"/>
    </row>
    <row r="373" spans="1:9" s="130" customFormat="1" ht="14.5" customHeight="1">
      <c r="B373" s="184" t="s">
        <v>2383</v>
      </c>
      <c r="C373" s="184"/>
      <c r="D373" s="184"/>
    </row>
    <row r="374" spans="1:9" s="130" customFormat="1" ht="14.5" customHeight="1">
      <c r="A374" s="181" t="s">
        <v>9</v>
      </c>
      <c r="B374" s="73" t="s">
        <v>2492</v>
      </c>
    </row>
    <row r="375" spans="1:9" s="130" customFormat="1" ht="14.5" customHeight="1">
      <c r="A375" s="140"/>
      <c r="B375" s="73" t="s">
        <v>2714</v>
      </c>
    </row>
    <row r="376" spans="1:9" s="130" customFormat="1" ht="14.5" customHeight="1">
      <c r="A376" s="179" t="s">
        <v>9</v>
      </c>
      <c r="B376" s="59" t="s">
        <v>2715</v>
      </c>
    </row>
    <row r="377" spans="1:9" s="130" customFormat="1" ht="14.5" customHeight="1">
      <c r="A377" s="179" t="s">
        <v>9</v>
      </c>
      <c r="B377" s="59" t="s">
        <v>2716</v>
      </c>
    </row>
    <row r="378" spans="1:9" s="130" customFormat="1" ht="14.5" customHeight="1">
      <c r="A378" s="179" t="s">
        <v>9</v>
      </c>
      <c r="B378" s="59" t="s">
        <v>2518</v>
      </c>
    </row>
    <row r="379" spans="1:9" s="130" customFormat="1" ht="14.5" customHeight="1">
      <c r="A379" s="179" t="s">
        <v>9</v>
      </c>
      <c r="B379" s="59" t="s">
        <v>2496</v>
      </c>
    </row>
    <row r="380" spans="1:9" s="130" customFormat="1" ht="14.5" customHeight="1">
      <c r="A380" s="96"/>
      <c r="B380" s="59" t="s">
        <v>2783</v>
      </c>
    </row>
    <row r="381" spans="1:9" s="130" customFormat="1" ht="14.5" customHeight="1">
      <c r="A381" s="96"/>
      <c r="B381" s="59" t="s">
        <v>2497</v>
      </c>
    </row>
    <row r="382" spans="1:9" s="130" customFormat="1" ht="14.5" customHeight="1">
      <c r="A382" s="96"/>
      <c r="B382" s="59"/>
    </row>
    <row r="383" spans="1:9" s="130" customFormat="1" ht="14.5" customHeight="1">
      <c r="A383" s="96"/>
      <c r="B383" s="59" t="s">
        <v>2509</v>
      </c>
      <c r="C383" s="59"/>
      <c r="D383" s="59"/>
      <c r="E383" s="59"/>
      <c r="F383" s="59"/>
      <c r="G383" s="59"/>
      <c r="H383" s="59"/>
      <c r="I383" s="59"/>
    </row>
    <row r="384" spans="1:9" s="130" customFormat="1" ht="14.5" customHeight="1">
      <c r="A384" s="96"/>
      <c r="B384" s="59" t="s">
        <v>2510</v>
      </c>
      <c r="C384" s="59"/>
      <c r="D384" s="59"/>
      <c r="E384" s="59"/>
      <c r="F384" s="59"/>
      <c r="G384" s="59"/>
      <c r="H384" s="59"/>
      <c r="I384" s="59"/>
    </row>
    <row r="385" spans="1:9" s="130" customFormat="1" ht="14.5" customHeight="1" thickBot="1">
      <c r="A385" s="96"/>
      <c r="B385" s="116"/>
      <c r="C385" s="116"/>
      <c r="D385" s="116"/>
      <c r="E385" s="116"/>
      <c r="F385" s="116"/>
      <c r="G385" s="116"/>
      <c r="H385" s="116"/>
      <c r="I385" s="59"/>
    </row>
    <row r="386" spans="1:9" s="60" customFormat="1" ht="14.5" customHeight="1" thickBot="1">
      <c r="A386" s="159"/>
      <c r="B386" s="160"/>
      <c r="C386" s="321" t="s">
        <v>2511</v>
      </c>
      <c r="D386" s="322"/>
      <c r="E386" s="321" t="s">
        <v>2367</v>
      </c>
      <c r="F386" s="323"/>
      <c r="G386" s="160"/>
      <c r="H386" s="160"/>
    </row>
    <row r="387" spans="1:9" s="60" customFormat="1" ht="14.5" customHeight="1" thickBot="1">
      <c r="A387" s="159"/>
      <c r="B387" s="160"/>
      <c r="C387" s="324" t="s">
        <v>35</v>
      </c>
      <c r="D387" s="325"/>
      <c r="E387" s="319" t="s">
        <v>2368</v>
      </c>
      <c r="F387" s="326"/>
      <c r="G387" s="160"/>
      <c r="H387" s="160"/>
    </row>
    <row r="388" spans="1:9" s="60" customFormat="1" ht="14.5" customHeight="1" thickBot="1">
      <c r="A388" s="159"/>
      <c r="B388" s="160"/>
      <c r="C388" s="324" t="s">
        <v>2503</v>
      </c>
      <c r="D388" s="325"/>
      <c r="E388" s="319" t="s">
        <v>2506</v>
      </c>
      <c r="F388" s="320"/>
      <c r="G388" s="160"/>
      <c r="H388" s="160"/>
    </row>
    <row r="389" spans="1:9" s="60" customFormat="1" ht="14.5" customHeight="1" thickBot="1">
      <c r="A389" s="159"/>
      <c r="B389" s="160"/>
      <c r="C389" s="341" t="s">
        <v>2504</v>
      </c>
      <c r="D389" s="342"/>
      <c r="E389" s="319" t="s">
        <v>2507</v>
      </c>
      <c r="F389" s="326"/>
      <c r="G389" s="160"/>
      <c r="H389" s="160"/>
    </row>
    <row r="390" spans="1:9" s="60" customFormat="1" ht="14.5" customHeight="1" thickBot="1">
      <c r="A390" s="159"/>
      <c r="B390" s="160"/>
      <c r="C390" s="311" t="s">
        <v>2505</v>
      </c>
      <c r="D390" s="312"/>
      <c r="E390" s="319" t="s">
        <v>2508</v>
      </c>
      <c r="F390" s="320"/>
      <c r="G390" s="160"/>
      <c r="H390" s="160"/>
    </row>
    <row r="391" spans="1:9" s="130" customFormat="1" ht="14.5" customHeight="1">
      <c r="A391" s="96"/>
      <c r="B391" s="116"/>
      <c r="C391" s="116"/>
      <c r="D391" s="116"/>
      <c r="E391" s="116"/>
      <c r="F391" s="116"/>
      <c r="G391" s="116"/>
      <c r="H391" s="116"/>
      <c r="I391" s="59"/>
    </row>
    <row r="392" spans="1:9" s="130" customFormat="1" ht="14.5" customHeight="1">
      <c r="A392" s="96"/>
      <c r="B392" s="50" t="s">
        <v>2453</v>
      </c>
      <c r="C392" s="50"/>
      <c r="D392" s="50"/>
      <c r="E392" s="50"/>
      <c r="F392" s="50"/>
      <c r="G392" s="50"/>
      <c r="H392" s="50"/>
      <c r="I392" s="59"/>
    </row>
    <row r="393" spans="1:9" s="130" customFormat="1" ht="14.5" customHeight="1">
      <c r="A393" s="96"/>
      <c r="B393" s="59" t="s">
        <v>2454</v>
      </c>
      <c r="C393" s="59"/>
      <c r="D393" s="59"/>
      <c r="E393" s="59"/>
      <c r="F393" s="59"/>
      <c r="G393" s="59"/>
      <c r="H393" s="59"/>
      <c r="I393" s="59"/>
    </row>
    <row r="394" spans="1:9" s="130" customFormat="1" ht="14.5" customHeight="1">
      <c r="A394" s="96"/>
      <c r="B394" s="59"/>
    </row>
    <row r="395" spans="1:9" s="130" customFormat="1" ht="14.5" customHeight="1">
      <c r="A395" s="179" t="s">
        <v>9</v>
      </c>
      <c r="B395" s="59" t="s">
        <v>2493</v>
      </c>
    </row>
    <row r="396" spans="1:9" s="130" customFormat="1" ht="14.5" customHeight="1">
      <c r="A396" s="179" t="s">
        <v>9</v>
      </c>
      <c r="B396" s="59" t="s">
        <v>2494</v>
      </c>
    </row>
    <row r="397" spans="1:9" s="142" customFormat="1" ht="14.5" customHeight="1">
      <c r="A397" s="181" t="s">
        <v>9</v>
      </c>
      <c r="B397" s="73" t="s">
        <v>2759</v>
      </c>
    </row>
    <row r="398" spans="1:9" s="130" customFormat="1" ht="14.5" customHeight="1">
      <c r="A398" s="179" t="s">
        <v>9</v>
      </c>
      <c r="B398" s="59" t="s">
        <v>2495</v>
      </c>
    </row>
    <row r="399" spans="1:9" s="130" customFormat="1" ht="14.5" customHeight="1">
      <c r="A399" s="96"/>
      <c r="B399" s="59"/>
    </row>
    <row r="400" spans="1:9" s="130" customFormat="1" ht="14.5" customHeight="1">
      <c r="B400" s="139"/>
    </row>
    <row r="401" spans="1:9" s="59" customFormat="1" ht="14.5" customHeight="1">
      <c r="B401" s="50" t="s">
        <v>2477</v>
      </c>
    </row>
    <row r="402" spans="1:9" s="59" customFormat="1" ht="14.5" customHeight="1"/>
    <row r="403" spans="1:9" s="59" customFormat="1" ht="14.5" customHeight="1">
      <c r="A403" s="180" t="s">
        <v>9</v>
      </c>
      <c r="B403" s="59" t="s">
        <v>2514</v>
      </c>
    </row>
    <row r="404" spans="1:9" s="59" customFormat="1" ht="14.5" customHeight="1"/>
    <row r="405" spans="1:9" s="59" customFormat="1" ht="14.5" customHeight="1">
      <c r="C405" s="50"/>
      <c r="D405" s="50"/>
      <c r="G405" s="303" t="s">
        <v>2064</v>
      </c>
      <c r="H405" s="303"/>
    </row>
    <row r="406" spans="1:9" s="59" customFormat="1" ht="14.5" customHeight="1">
      <c r="C406" s="50" t="s">
        <v>5</v>
      </c>
      <c r="D406" s="50"/>
      <c r="G406" s="227" t="s">
        <v>2381</v>
      </c>
      <c r="H406" s="253">
        <f>$F$130+($F$130*0.1)</f>
        <v>0</v>
      </c>
    </row>
    <row r="407" spans="1:9" s="59" customFormat="1" ht="14.5" customHeight="1">
      <c r="C407" s="59" t="s">
        <v>2512</v>
      </c>
      <c r="G407" s="180">
        <v>50</v>
      </c>
      <c r="H407" s="255" t="s">
        <v>2485</v>
      </c>
      <c r="I407" s="180" t="s">
        <v>9</v>
      </c>
    </row>
    <row r="408" spans="1:9" s="59" customFormat="1" ht="14.5" customHeight="1">
      <c r="C408" s="59" t="s">
        <v>2513</v>
      </c>
      <c r="G408" s="180">
        <v>2</v>
      </c>
      <c r="H408" s="255" t="s">
        <v>2485</v>
      </c>
      <c r="I408" s="180" t="s">
        <v>9</v>
      </c>
    </row>
    <row r="409" spans="1:9" s="59" customFormat="1" ht="14.5" customHeight="1">
      <c r="C409" s="59" t="s">
        <v>2536</v>
      </c>
      <c r="G409" s="180">
        <v>25</v>
      </c>
      <c r="H409" s="180">
        <f>G409*$H$406</f>
        <v>0</v>
      </c>
      <c r="I409" s="180" t="s">
        <v>9</v>
      </c>
    </row>
    <row r="410" spans="1:9" s="59" customFormat="1" ht="14.5" customHeight="1">
      <c r="C410" s="59" t="s">
        <v>2465</v>
      </c>
      <c r="G410" s="180">
        <v>5</v>
      </c>
      <c r="H410" s="180">
        <f t="shared" ref="H410:H412" si="9">G410*$H$406</f>
        <v>0</v>
      </c>
      <c r="I410" s="180" t="s">
        <v>9</v>
      </c>
    </row>
    <row r="411" spans="1:9" s="59" customFormat="1" ht="14.5" customHeight="1">
      <c r="C411" s="59" t="s">
        <v>2466</v>
      </c>
      <c r="G411" s="180">
        <v>6.5</v>
      </c>
      <c r="H411" s="180">
        <f t="shared" si="9"/>
        <v>0</v>
      </c>
      <c r="I411" s="180" t="s">
        <v>9</v>
      </c>
    </row>
    <row r="412" spans="1:9" s="59" customFormat="1" ht="14.5" customHeight="1" thickBot="1">
      <c r="C412" s="256" t="s">
        <v>2567</v>
      </c>
      <c r="D412" s="256"/>
      <c r="E412" s="256"/>
      <c r="F412" s="256"/>
      <c r="G412" s="257">
        <v>11.5</v>
      </c>
      <c r="H412" s="257">
        <f t="shared" si="9"/>
        <v>0</v>
      </c>
      <c r="I412" s="180" t="s">
        <v>9</v>
      </c>
    </row>
    <row r="413" spans="1:9" s="59" customFormat="1" ht="14.5" customHeight="1" thickBot="1">
      <c r="C413" s="259" t="s">
        <v>2382</v>
      </c>
      <c r="D413" s="256"/>
      <c r="E413" s="256"/>
      <c r="F413" s="256"/>
      <c r="G413" s="257">
        <v>100</v>
      </c>
      <c r="H413" s="257">
        <f>SUM(H407:H412)</f>
        <v>0</v>
      </c>
    </row>
    <row r="414" spans="1:9" s="59" customFormat="1" ht="14.5" customHeight="1">
      <c r="C414" s="133" t="s">
        <v>2760</v>
      </c>
      <c r="D414" s="133"/>
      <c r="E414" s="133"/>
      <c r="F414" s="133"/>
      <c r="G414" s="133"/>
      <c r="H414" s="133"/>
    </row>
    <row r="415" spans="1:9" s="59" customFormat="1" ht="14.5" customHeight="1">
      <c r="C415" s="133"/>
      <c r="D415" s="133"/>
      <c r="E415" s="133"/>
      <c r="F415" s="133"/>
      <c r="G415" s="133"/>
    </row>
    <row r="416" spans="1:9" s="59" customFormat="1" ht="14.5" customHeight="1">
      <c r="A416" s="180" t="s">
        <v>9</v>
      </c>
      <c r="B416" s="59" t="s">
        <v>2515</v>
      </c>
      <c r="C416" s="133"/>
      <c r="D416" s="133"/>
      <c r="E416" s="133"/>
      <c r="F416" s="133"/>
      <c r="G416" s="133"/>
    </row>
    <row r="417" spans="1:8" s="59" customFormat="1" ht="14.5" customHeight="1">
      <c r="B417" s="59" t="s">
        <v>2761</v>
      </c>
    </row>
    <row r="418" spans="1:8" s="59" customFormat="1" ht="14.5" customHeight="1">
      <c r="A418" s="180" t="s">
        <v>9</v>
      </c>
      <c r="B418" s="59" t="s">
        <v>2516</v>
      </c>
    </row>
    <row r="419" spans="1:8" s="59" customFormat="1" ht="14.5" customHeight="1">
      <c r="A419" s="180" t="s">
        <v>9</v>
      </c>
      <c r="B419" s="59" t="s">
        <v>2517</v>
      </c>
    </row>
    <row r="420" spans="1:8" s="59" customFormat="1" ht="14.5" customHeight="1"/>
    <row r="421" spans="1:8" s="59" customFormat="1" ht="14.5" customHeight="1">
      <c r="C421" s="59" t="s">
        <v>2709</v>
      </c>
    </row>
    <row r="422" spans="1:8" s="130" customFormat="1" ht="14.5" customHeight="1" thickBot="1"/>
    <row r="423" spans="1:8" s="130" customFormat="1" ht="14.5" customHeight="1" thickBot="1">
      <c r="B423" s="329" t="s">
        <v>33</v>
      </c>
      <c r="C423" s="330"/>
      <c r="D423" s="330"/>
      <c r="E423" s="330"/>
      <c r="F423" s="330"/>
      <c r="G423" s="330"/>
      <c r="H423" s="331"/>
    </row>
    <row r="424" spans="1:8" s="130" customFormat="1" ht="14.5" customHeight="1"/>
    <row r="425" spans="1:8" s="59" customFormat="1" ht="14.5" customHeight="1">
      <c r="A425" s="180" t="s">
        <v>9</v>
      </c>
      <c r="B425" s="59" t="s">
        <v>2778</v>
      </c>
    </row>
    <row r="426" spans="1:8" s="59" customFormat="1" ht="14.5" customHeight="1">
      <c r="A426" s="180" t="s">
        <v>9</v>
      </c>
      <c r="B426" s="59" t="s">
        <v>2718</v>
      </c>
    </row>
    <row r="427" spans="1:8" s="59" customFormat="1" ht="14.5" customHeight="1">
      <c r="A427" s="180" t="s">
        <v>9</v>
      </c>
      <c r="B427" s="59" t="s">
        <v>2706</v>
      </c>
    </row>
    <row r="428" spans="1:8" s="59" customFormat="1" ht="14.5" customHeight="1">
      <c r="B428" s="59" t="s">
        <v>2725</v>
      </c>
    </row>
    <row r="429" spans="1:8" s="59" customFormat="1" ht="14.5" customHeight="1">
      <c r="A429" s="180" t="s">
        <v>9</v>
      </c>
      <c r="B429" s="59" t="s">
        <v>2736</v>
      </c>
    </row>
    <row r="430" spans="1:8" s="59" customFormat="1" ht="14.5" customHeight="1">
      <c r="A430" s="180" t="s">
        <v>9</v>
      </c>
      <c r="B430" s="59" t="s">
        <v>2707</v>
      </c>
    </row>
    <row r="431" spans="1:8" s="59" customFormat="1" ht="14.5" customHeight="1">
      <c r="A431" s="180" t="s">
        <v>9</v>
      </c>
      <c r="B431" s="59" t="s">
        <v>2737</v>
      </c>
    </row>
    <row r="432" spans="1:8" s="59" customFormat="1" ht="14.5" customHeight="1">
      <c r="B432" s="59" t="s">
        <v>2738</v>
      </c>
    </row>
    <row r="433" spans="1:2" s="59" customFormat="1" ht="14.5" customHeight="1">
      <c r="A433" s="180" t="s">
        <v>9</v>
      </c>
      <c r="B433" s="59" t="s">
        <v>2719</v>
      </c>
    </row>
    <row r="434" spans="1:2" s="59" customFormat="1" ht="14.5" customHeight="1">
      <c r="B434" s="59" t="s">
        <v>2607</v>
      </c>
    </row>
    <row r="435" spans="1:2" s="59" customFormat="1" ht="14.5" customHeight="1">
      <c r="A435" s="180" t="s">
        <v>9</v>
      </c>
      <c r="B435" s="59" t="s">
        <v>2728</v>
      </c>
    </row>
    <row r="436" spans="1:2" s="59" customFormat="1" ht="14.5" customHeight="1">
      <c r="A436" s="180" t="s">
        <v>9</v>
      </c>
      <c r="B436" s="59" t="s">
        <v>2708</v>
      </c>
    </row>
    <row r="437" spans="1:2" s="59" customFormat="1" ht="14.5" customHeight="1">
      <c r="A437" s="180" t="s">
        <v>9</v>
      </c>
      <c r="B437" s="59" t="s">
        <v>2519</v>
      </c>
    </row>
    <row r="438" spans="1:2" s="59" customFormat="1" ht="14.5" customHeight="1">
      <c r="A438" s="180" t="s">
        <v>9</v>
      </c>
      <c r="B438" s="59" t="s">
        <v>2776</v>
      </c>
    </row>
    <row r="439" spans="1:2" s="59" customFormat="1" ht="14.5" customHeight="1">
      <c r="A439" s="180" t="s">
        <v>9</v>
      </c>
      <c r="B439" s="59" t="s">
        <v>2720</v>
      </c>
    </row>
    <row r="440" spans="1:2" s="59" customFormat="1" ht="14.5" customHeight="1">
      <c r="A440" s="180" t="s">
        <v>9</v>
      </c>
      <c r="B440" s="59" t="s">
        <v>2710</v>
      </c>
    </row>
    <row r="441" spans="1:2" s="130" customFormat="1" ht="14.5" customHeight="1">
      <c r="B441" s="59" t="s">
        <v>2726</v>
      </c>
    </row>
    <row r="442" spans="1:2" s="59" customFormat="1" ht="14.5" customHeight="1">
      <c r="A442" s="180" t="s">
        <v>9</v>
      </c>
      <c r="B442" s="59" t="s">
        <v>2739</v>
      </c>
    </row>
    <row r="443" spans="1:2" s="59" customFormat="1" ht="14.5" customHeight="1">
      <c r="A443" s="180" t="s">
        <v>9</v>
      </c>
      <c r="B443" s="59" t="s">
        <v>2711</v>
      </c>
    </row>
    <row r="444" spans="1:2" s="59" customFormat="1" ht="14.5" customHeight="1">
      <c r="A444" s="180" t="s">
        <v>9</v>
      </c>
      <c r="B444" s="59" t="s">
        <v>2740</v>
      </c>
    </row>
    <row r="445" spans="1:2" s="59" customFormat="1" ht="14.5" customHeight="1">
      <c r="B445" s="59" t="s">
        <v>2738</v>
      </c>
    </row>
    <row r="446" spans="1:2" s="59" customFormat="1" ht="14.5" customHeight="1">
      <c r="A446" s="180" t="s">
        <v>9</v>
      </c>
      <c r="B446" s="59" t="s">
        <v>2721</v>
      </c>
    </row>
    <row r="447" spans="1:2" s="59" customFormat="1" ht="14.5" customHeight="1">
      <c r="B447" s="59" t="s">
        <v>2607</v>
      </c>
    </row>
    <row r="448" spans="1:2" s="59" customFormat="1" ht="14.5" customHeight="1">
      <c r="A448" s="180" t="s">
        <v>9</v>
      </c>
      <c r="B448" s="59" t="s">
        <v>2729</v>
      </c>
    </row>
    <row r="449" spans="1:4" s="59" customFormat="1" ht="14.5" customHeight="1">
      <c r="A449" s="180" t="s">
        <v>9</v>
      </c>
      <c r="B449" s="59" t="s">
        <v>2712</v>
      </c>
    </row>
    <row r="450" spans="1:4" s="59" customFormat="1" ht="14.5" customHeight="1">
      <c r="A450" s="180" t="s">
        <v>9</v>
      </c>
      <c r="B450" s="59" t="s">
        <v>2520</v>
      </c>
    </row>
    <row r="451" spans="1:4" s="59" customFormat="1" ht="14.5" customHeight="1">
      <c r="A451" s="180" t="s">
        <v>9</v>
      </c>
      <c r="B451" s="59" t="s">
        <v>2700</v>
      </c>
    </row>
    <row r="452" spans="1:4" s="59" customFormat="1" ht="14.5" customHeight="1">
      <c r="B452" s="59" t="s">
        <v>2498</v>
      </c>
    </row>
    <row r="453" spans="1:4" s="130" customFormat="1" ht="14.5" customHeight="1"/>
    <row r="454" spans="1:4" s="130" customFormat="1" ht="14.5" customHeight="1">
      <c r="B454" s="59"/>
    </row>
    <row r="455" spans="1:4" s="59" customFormat="1" ht="14.5" customHeight="1">
      <c r="B455" s="50" t="s">
        <v>2476</v>
      </c>
    </row>
    <row r="456" spans="1:4" s="130" customFormat="1" ht="14.5" customHeight="1">
      <c r="B456" s="139"/>
    </row>
    <row r="457" spans="1:4" s="130" customFormat="1" ht="14.5" customHeight="1">
      <c r="B457" s="184" t="s">
        <v>2383</v>
      </c>
      <c r="C457" s="184"/>
      <c r="D457" s="184"/>
    </row>
    <row r="458" spans="1:4" s="130" customFormat="1" ht="14.5" customHeight="1">
      <c r="A458" s="181" t="s">
        <v>9</v>
      </c>
      <c r="B458" s="73" t="s">
        <v>2521</v>
      </c>
      <c r="C458" s="60"/>
    </row>
    <row r="459" spans="1:4" s="130" customFormat="1" ht="14.5" customHeight="1">
      <c r="A459" s="140"/>
      <c r="B459" s="73" t="s">
        <v>2522</v>
      </c>
      <c r="C459" s="60"/>
    </row>
    <row r="460" spans="1:4" s="130" customFormat="1" ht="14.5" customHeight="1">
      <c r="A460" s="179" t="s">
        <v>9</v>
      </c>
      <c r="B460" s="59" t="s">
        <v>2523</v>
      </c>
      <c r="C460" s="60"/>
    </row>
    <row r="461" spans="1:4" s="130" customFormat="1" ht="14.5" customHeight="1">
      <c r="A461" s="179" t="s">
        <v>9</v>
      </c>
      <c r="B461" s="59" t="s">
        <v>2524</v>
      </c>
      <c r="C461" s="60"/>
    </row>
    <row r="462" spans="1:4" s="130" customFormat="1" ht="14.5" customHeight="1">
      <c r="A462" s="179" t="s">
        <v>9</v>
      </c>
      <c r="B462" s="59" t="s">
        <v>2481</v>
      </c>
      <c r="C462" s="60"/>
    </row>
    <row r="463" spans="1:4" s="130" customFormat="1" ht="14.5" customHeight="1">
      <c r="A463" s="179" t="s">
        <v>9</v>
      </c>
      <c r="B463" s="59" t="s">
        <v>2556</v>
      </c>
      <c r="C463" s="60"/>
    </row>
    <row r="464" spans="1:4" s="130" customFormat="1" ht="14.5" customHeight="1">
      <c r="A464" s="96"/>
      <c r="B464" s="59" t="s">
        <v>2555</v>
      </c>
      <c r="C464" s="60"/>
    </row>
    <row r="465" spans="1:8" s="130" customFormat="1" ht="14.5" customHeight="1">
      <c r="A465" s="96"/>
      <c r="B465" s="59" t="s">
        <v>2527</v>
      </c>
      <c r="C465" s="60"/>
    </row>
    <row r="466" spans="1:8" s="130" customFormat="1" ht="14.5" customHeight="1">
      <c r="A466" s="96"/>
      <c r="B466" s="59" t="s">
        <v>2526</v>
      </c>
      <c r="C466" s="60"/>
    </row>
    <row r="467" spans="1:8" s="130" customFormat="1" ht="14.5" customHeight="1">
      <c r="A467" s="179" t="s">
        <v>9</v>
      </c>
      <c r="B467" s="59" t="s">
        <v>2493</v>
      </c>
      <c r="C467" s="60"/>
    </row>
    <row r="468" spans="1:8" s="130" customFormat="1" ht="14.5" customHeight="1">
      <c r="A468" s="179" t="s">
        <v>9</v>
      </c>
      <c r="B468" s="59" t="s">
        <v>2494</v>
      </c>
      <c r="C468" s="60"/>
    </row>
    <row r="469" spans="1:8" s="130" customFormat="1" ht="14.5" customHeight="1">
      <c r="A469" s="181" t="s">
        <v>9</v>
      </c>
      <c r="B469" s="73" t="s">
        <v>2746</v>
      </c>
      <c r="C469" s="60"/>
    </row>
    <row r="470" spans="1:8" s="130" customFormat="1" ht="14.5" customHeight="1">
      <c r="A470" s="181" t="s">
        <v>9</v>
      </c>
      <c r="B470" s="73" t="s">
        <v>2525</v>
      </c>
      <c r="C470" s="60"/>
    </row>
    <row r="471" spans="1:8" s="130" customFormat="1" ht="14.5" customHeight="1">
      <c r="A471" s="96"/>
      <c r="B471" s="59"/>
    </row>
    <row r="472" spans="1:8" s="130" customFormat="1" ht="14.5" customHeight="1">
      <c r="A472" s="96"/>
      <c r="B472" s="59"/>
    </row>
    <row r="473" spans="1:8" s="59" customFormat="1" ht="14.5" customHeight="1">
      <c r="B473" s="50" t="s">
        <v>2478</v>
      </c>
    </row>
    <row r="474" spans="1:8" s="59" customFormat="1" ht="14.5" customHeight="1"/>
    <row r="475" spans="1:8" s="59" customFormat="1" ht="14.5" customHeight="1">
      <c r="A475" s="180" t="s">
        <v>9</v>
      </c>
      <c r="B475" s="59" t="s">
        <v>2528</v>
      </c>
    </row>
    <row r="476" spans="1:8" s="59" customFormat="1" ht="14.5" customHeight="1"/>
    <row r="477" spans="1:8" s="59" customFormat="1" ht="14.5" customHeight="1">
      <c r="C477" s="50"/>
      <c r="D477" s="50"/>
      <c r="F477" s="303" t="s">
        <v>2064</v>
      </c>
      <c r="G477" s="303"/>
    </row>
    <row r="478" spans="1:8" s="59" customFormat="1" ht="14.5" customHeight="1">
      <c r="C478" s="50" t="s">
        <v>5</v>
      </c>
      <c r="D478" s="50"/>
      <c r="F478" s="227" t="s">
        <v>2381</v>
      </c>
      <c r="G478" s="253">
        <f>$F$130+($F$130*0.1)</f>
        <v>0</v>
      </c>
    </row>
    <row r="479" spans="1:8" s="59" customFormat="1" ht="14.5" customHeight="1">
      <c r="C479" s="59" t="s">
        <v>2717</v>
      </c>
      <c r="D479" s="50"/>
      <c r="F479" s="180">
        <v>23.5</v>
      </c>
      <c r="G479" s="255" t="s">
        <v>2485</v>
      </c>
      <c r="H479" s="180" t="s">
        <v>9</v>
      </c>
    </row>
    <row r="480" spans="1:8" s="59" customFormat="1" ht="14.5" customHeight="1">
      <c r="C480" s="59" t="s">
        <v>2468</v>
      </c>
      <c r="F480" s="180">
        <v>1.5</v>
      </c>
      <c r="G480" s="180">
        <f>F480*$G$478</f>
        <v>0</v>
      </c>
      <c r="H480" s="180" t="s">
        <v>9</v>
      </c>
    </row>
    <row r="481" spans="1:9" s="59" customFormat="1" ht="14.5" customHeight="1" thickBot="1">
      <c r="C481" s="256" t="s">
        <v>2537</v>
      </c>
      <c r="D481" s="256"/>
      <c r="E481" s="256"/>
      <c r="F481" s="257">
        <v>25</v>
      </c>
      <c r="G481" s="257">
        <f>F481*$G$478</f>
        <v>0</v>
      </c>
      <c r="H481" s="180" t="s">
        <v>9</v>
      </c>
    </row>
    <row r="482" spans="1:9" s="59" customFormat="1" ht="14.5" customHeight="1" thickBot="1">
      <c r="C482" s="143" t="s">
        <v>2382</v>
      </c>
      <c r="D482" s="151"/>
      <c r="E482" s="151"/>
      <c r="F482" s="258">
        <v>50</v>
      </c>
      <c r="G482" s="258">
        <f>SUM(G479:G481)</f>
        <v>0</v>
      </c>
    </row>
    <row r="483" spans="1:9" s="130" customFormat="1" ht="14.5" customHeight="1">
      <c r="C483" s="161"/>
      <c r="D483" s="161"/>
      <c r="E483" s="161"/>
      <c r="F483" s="161"/>
    </row>
    <row r="484" spans="1:9" s="59" customFormat="1" ht="14.5" customHeight="1">
      <c r="A484" s="180" t="s">
        <v>9</v>
      </c>
      <c r="B484" s="59" t="s">
        <v>2534</v>
      </c>
      <c r="C484" s="133"/>
      <c r="D484" s="133"/>
      <c r="E484" s="133"/>
      <c r="F484" s="133"/>
    </row>
    <row r="485" spans="1:9" s="59" customFormat="1" ht="14.5" customHeight="1">
      <c r="B485" s="59" t="s">
        <v>2533</v>
      </c>
    </row>
    <row r="486" spans="1:9" s="59" customFormat="1" ht="14.5" customHeight="1">
      <c r="A486" s="180" t="s">
        <v>9</v>
      </c>
      <c r="B486" s="59" t="s">
        <v>2489</v>
      </c>
    </row>
    <row r="487" spans="1:9" s="59" customFormat="1" ht="14.5" customHeight="1">
      <c r="A487" s="180" t="s">
        <v>9</v>
      </c>
      <c r="B487" s="59" t="s">
        <v>2762</v>
      </c>
    </row>
    <row r="488" spans="1:9" s="130" customFormat="1" ht="14.5" customHeight="1" thickBot="1"/>
    <row r="489" spans="1:9" s="130" customFormat="1" ht="26.5" thickBot="1">
      <c r="B489" s="321" t="s">
        <v>32</v>
      </c>
      <c r="C489" s="322"/>
      <c r="D489" s="321" t="s">
        <v>2384</v>
      </c>
      <c r="E489" s="322"/>
      <c r="F489" s="51" t="s">
        <v>2385</v>
      </c>
      <c r="G489" s="332" t="s">
        <v>2609</v>
      </c>
      <c r="H489" s="333"/>
      <c r="I489" s="145" t="s">
        <v>2385</v>
      </c>
    </row>
    <row r="490" spans="1:9" s="130" customFormat="1" ht="14.5" customHeight="1" thickBot="1">
      <c r="B490" s="51" t="s">
        <v>2684</v>
      </c>
      <c r="C490" s="162"/>
      <c r="D490" s="324" t="s">
        <v>2530</v>
      </c>
      <c r="E490" s="325"/>
      <c r="F490" s="163">
        <v>1</v>
      </c>
      <c r="G490" s="311"/>
      <c r="H490" s="312"/>
      <c r="I490" s="164"/>
    </row>
    <row r="491" spans="1:9" s="130" customFormat="1" ht="14.5" customHeight="1" thickBot="1">
      <c r="B491" s="51" t="s">
        <v>2685</v>
      </c>
      <c r="C491" s="162"/>
      <c r="D491" s="324" t="s">
        <v>2386</v>
      </c>
      <c r="E491" s="325"/>
      <c r="F491" s="163">
        <v>1</v>
      </c>
      <c r="G491" s="345"/>
      <c r="H491" s="346"/>
      <c r="I491" s="150"/>
    </row>
    <row r="492" spans="1:9" s="130" customFormat="1" ht="14.5" customHeight="1" thickBot="1">
      <c r="B492" s="334" t="s">
        <v>2531</v>
      </c>
      <c r="C492" s="335"/>
      <c r="D492" s="327" t="s">
        <v>2687</v>
      </c>
      <c r="E492" s="328"/>
      <c r="F492" s="315" t="s">
        <v>2763</v>
      </c>
      <c r="G492" s="345" t="s">
        <v>35</v>
      </c>
      <c r="H492" s="346"/>
      <c r="I492" s="165" t="s">
        <v>2800</v>
      </c>
    </row>
    <row r="493" spans="1:9" s="130" customFormat="1" ht="14.5" customHeight="1" thickBot="1">
      <c r="B493" s="340"/>
      <c r="C493" s="335"/>
      <c r="D493" s="327" t="s">
        <v>2688</v>
      </c>
      <c r="E493" s="328"/>
      <c r="F493" s="315"/>
      <c r="G493" s="311" t="s">
        <v>2503</v>
      </c>
      <c r="H493" s="312"/>
      <c r="I493" s="166" t="s">
        <v>2801</v>
      </c>
    </row>
    <row r="494" spans="1:9" s="130" customFormat="1" ht="14.5" customHeight="1" thickBot="1">
      <c r="B494" s="340"/>
      <c r="C494" s="335"/>
      <c r="D494" s="327" t="s">
        <v>2689</v>
      </c>
      <c r="E494" s="328"/>
      <c r="F494" s="315"/>
      <c r="G494" s="341" t="s">
        <v>2504</v>
      </c>
      <c r="H494" s="342"/>
      <c r="I494" s="166" t="s">
        <v>2802</v>
      </c>
    </row>
    <row r="495" spans="1:9" s="130" customFormat="1" ht="14.5" customHeight="1" thickBot="1">
      <c r="B495" s="336"/>
      <c r="C495" s="335"/>
      <c r="D495" s="327"/>
      <c r="E495" s="328"/>
      <c r="F495" s="315"/>
      <c r="G495" s="311" t="s">
        <v>2505</v>
      </c>
      <c r="H495" s="312"/>
      <c r="I495" s="167" t="s">
        <v>2803</v>
      </c>
    </row>
    <row r="496" spans="1:9" s="130" customFormat="1" ht="14.5" customHeight="1" thickBot="1">
      <c r="B496" s="51" t="s">
        <v>2686</v>
      </c>
      <c r="C496" s="162"/>
      <c r="D496" s="324" t="s">
        <v>2387</v>
      </c>
      <c r="E496" s="325"/>
      <c r="F496" s="163">
        <v>1</v>
      </c>
      <c r="G496" s="343"/>
      <c r="H496" s="344"/>
      <c r="I496" s="150"/>
    </row>
    <row r="497" spans="1:9" s="130" customFormat="1" ht="14.5" customHeight="1" thickBot="1">
      <c r="B497" s="334" t="s">
        <v>2532</v>
      </c>
      <c r="C497" s="335"/>
      <c r="D497" s="338" t="s">
        <v>2388</v>
      </c>
      <c r="E497" s="339"/>
      <c r="F497" s="168">
        <v>1</v>
      </c>
      <c r="G497" s="311"/>
      <c r="H497" s="312"/>
      <c r="I497" s="165"/>
    </row>
    <row r="498" spans="1:9" s="130" customFormat="1" ht="14.5" customHeight="1" thickBot="1">
      <c r="B498" s="336"/>
      <c r="C498" s="337"/>
      <c r="D498" s="324" t="s">
        <v>2389</v>
      </c>
      <c r="E498" s="325"/>
      <c r="F498" s="163" t="s">
        <v>36</v>
      </c>
      <c r="G498" s="343"/>
      <c r="H498" s="344"/>
      <c r="I498" s="165"/>
    </row>
    <row r="499" spans="1:9" s="130" customFormat="1" ht="14.5" customHeight="1">
      <c r="B499" s="279" t="s">
        <v>2799</v>
      </c>
    </row>
    <row r="500" spans="1:9" s="130" customFormat="1" ht="14.5" customHeight="1">
      <c r="B500" s="279" t="s">
        <v>2805</v>
      </c>
    </row>
    <row r="501" spans="1:9" s="130" customFormat="1" ht="14.5" customHeight="1">
      <c r="B501" s="278"/>
    </row>
    <row r="502" spans="1:9" s="73" customFormat="1" ht="14.5" customHeight="1">
      <c r="A502" s="182" t="s">
        <v>9</v>
      </c>
      <c r="B502" s="73" t="s">
        <v>2779</v>
      </c>
    </row>
    <row r="503" spans="1:9" s="59" customFormat="1" ht="14.5" customHeight="1">
      <c r="A503" s="180" t="s">
        <v>9</v>
      </c>
      <c r="B503" s="59" t="s">
        <v>2718</v>
      </c>
    </row>
    <row r="504" spans="1:9" s="59" customFormat="1" ht="14.5" customHeight="1">
      <c r="A504" s="180" t="s">
        <v>9</v>
      </c>
      <c r="B504" s="59" t="s">
        <v>2706</v>
      </c>
    </row>
    <row r="505" spans="1:9" s="59" customFormat="1" ht="14.5" customHeight="1">
      <c r="B505" s="59" t="s">
        <v>2725</v>
      </c>
    </row>
    <row r="506" spans="1:9" s="59" customFormat="1" ht="14.5" customHeight="1">
      <c r="A506" s="180" t="s">
        <v>9</v>
      </c>
      <c r="B506" s="59" t="s">
        <v>2736</v>
      </c>
    </row>
    <row r="507" spans="1:9" s="59" customFormat="1" ht="14.5" customHeight="1">
      <c r="A507" s="180" t="s">
        <v>9</v>
      </c>
      <c r="B507" s="59" t="s">
        <v>2707</v>
      </c>
    </row>
    <row r="508" spans="1:9" s="59" customFormat="1" ht="14.5" customHeight="1">
      <c r="A508" s="180" t="s">
        <v>9</v>
      </c>
      <c r="B508" s="59" t="s">
        <v>2737</v>
      </c>
    </row>
    <row r="509" spans="1:9" s="59" customFormat="1" ht="14.5" customHeight="1">
      <c r="B509" s="59" t="s">
        <v>2738</v>
      </c>
    </row>
    <row r="510" spans="1:9" s="59" customFormat="1" ht="14.5" customHeight="1">
      <c r="A510" s="180" t="s">
        <v>9</v>
      </c>
      <c r="B510" s="59" t="s">
        <v>2719</v>
      </c>
    </row>
    <row r="511" spans="1:9" s="59" customFormat="1" ht="14.5" customHeight="1">
      <c r="B511" s="59" t="s">
        <v>2607</v>
      </c>
    </row>
    <row r="512" spans="1:9" s="59" customFormat="1" ht="14.5" customHeight="1">
      <c r="A512" s="180" t="s">
        <v>9</v>
      </c>
      <c r="B512" s="59" t="s">
        <v>2730</v>
      </c>
    </row>
    <row r="513" spans="1:2" s="59" customFormat="1" ht="14.5" customHeight="1">
      <c r="A513" s="180" t="s">
        <v>9</v>
      </c>
      <c r="B513" s="59" t="s">
        <v>2708</v>
      </c>
    </row>
    <row r="514" spans="1:2" s="73" customFormat="1" ht="14.5" customHeight="1">
      <c r="A514" s="182" t="s">
        <v>9</v>
      </c>
      <c r="B514" s="73" t="s">
        <v>2529</v>
      </c>
    </row>
    <row r="515" spans="1:2" s="73" customFormat="1" ht="14.5" customHeight="1">
      <c r="A515" s="182" t="s">
        <v>9</v>
      </c>
      <c r="B515" s="73" t="s">
        <v>2780</v>
      </c>
    </row>
    <row r="516" spans="1:2" s="59" customFormat="1" ht="14.5" customHeight="1">
      <c r="A516" s="180" t="s">
        <v>9</v>
      </c>
      <c r="B516" s="59" t="s">
        <v>2720</v>
      </c>
    </row>
    <row r="517" spans="1:2" s="59" customFormat="1" ht="14.5" customHeight="1">
      <c r="A517" s="180" t="s">
        <v>9</v>
      </c>
      <c r="B517" s="59" t="s">
        <v>2710</v>
      </c>
    </row>
    <row r="518" spans="1:2" s="59" customFormat="1" ht="14.5" customHeight="1">
      <c r="B518" s="59" t="s">
        <v>2726</v>
      </c>
    </row>
    <row r="519" spans="1:2" s="59" customFormat="1" ht="14.5" customHeight="1">
      <c r="A519" s="180" t="s">
        <v>9</v>
      </c>
      <c r="B519" s="59" t="s">
        <v>2739</v>
      </c>
    </row>
    <row r="520" spans="1:2" s="59" customFormat="1" ht="14.5" customHeight="1">
      <c r="A520" s="180" t="s">
        <v>9</v>
      </c>
      <c r="B520" s="59" t="s">
        <v>2711</v>
      </c>
    </row>
    <row r="521" spans="1:2" s="59" customFormat="1" ht="14.5" customHeight="1">
      <c r="A521" s="180" t="s">
        <v>9</v>
      </c>
      <c r="B521" s="59" t="s">
        <v>2740</v>
      </c>
    </row>
    <row r="522" spans="1:2" s="59" customFormat="1" ht="14.5" customHeight="1">
      <c r="B522" s="59" t="s">
        <v>2738</v>
      </c>
    </row>
    <row r="523" spans="1:2" s="59" customFormat="1" ht="14.5" customHeight="1">
      <c r="A523" s="180" t="s">
        <v>9</v>
      </c>
      <c r="B523" s="59" t="s">
        <v>2721</v>
      </c>
    </row>
    <row r="524" spans="1:2" s="59" customFormat="1" ht="14.5" customHeight="1">
      <c r="B524" s="59" t="s">
        <v>2607</v>
      </c>
    </row>
    <row r="525" spans="1:2" s="59" customFormat="1" ht="14.5" customHeight="1">
      <c r="A525" s="180" t="s">
        <v>9</v>
      </c>
      <c r="B525" s="59" t="s">
        <v>2731</v>
      </c>
    </row>
    <row r="526" spans="1:2" s="59" customFormat="1" ht="14.5" customHeight="1">
      <c r="A526" s="180" t="s">
        <v>9</v>
      </c>
      <c r="B526" s="59" t="s">
        <v>2712</v>
      </c>
    </row>
    <row r="527" spans="1:2" s="59" customFormat="1" ht="14.5" customHeight="1">
      <c r="A527" s="180" t="s">
        <v>9</v>
      </c>
      <c r="B527" s="59" t="s">
        <v>2553</v>
      </c>
    </row>
    <row r="528" spans="1:2" s="59" customFormat="1" ht="14.5" customHeight="1">
      <c r="A528" s="179" t="s">
        <v>9</v>
      </c>
      <c r="B528" s="59" t="s">
        <v>2764</v>
      </c>
    </row>
    <row r="529" spans="2:3" s="59" customFormat="1" ht="14.5" customHeight="1">
      <c r="B529" s="59" t="s">
        <v>2679</v>
      </c>
    </row>
    <row r="530" spans="2:3" s="59" customFormat="1" ht="14.5" customHeight="1">
      <c r="B530" s="59" t="s">
        <v>2610</v>
      </c>
    </row>
    <row r="531" spans="2:3" s="59" customFormat="1" ht="14.5" customHeight="1">
      <c r="B531" s="59" t="s">
        <v>2611</v>
      </c>
    </row>
    <row r="532" spans="2:3" s="59" customFormat="1" ht="14.5" customHeight="1">
      <c r="B532" s="59" t="s">
        <v>2608</v>
      </c>
    </row>
    <row r="533" spans="2:3" s="59" customFormat="1" ht="14.5" customHeight="1">
      <c r="B533" s="116"/>
      <c r="C533" s="116"/>
    </row>
    <row r="534" spans="2:3" s="59" customFormat="1" ht="14.5" customHeight="1">
      <c r="B534" s="50" t="s">
        <v>2554</v>
      </c>
      <c r="C534" s="50"/>
    </row>
  </sheetData>
  <sheetProtection algorithmName="SHA-512" hashValue="24El1qJ/ZtYZYuZCkQDZqMxh+YYeIhhbIAGqZ/cTEm9S72U0gC6xU7EDNI+605t7rbruH8shM7Vyi+ICwJNYOQ==" saltValue="E1MIrx7NOXcZaCYOGQwHiw==" spinCount="100000" sheet="1" objects="1" scenarios="1"/>
  <mergeCells count="71">
    <mergeCell ref="G497:H497"/>
    <mergeCell ref="G498:H498"/>
    <mergeCell ref="G491:H491"/>
    <mergeCell ref="G490:H490"/>
    <mergeCell ref="G492:H492"/>
    <mergeCell ref="G493:H493"/>
    <mergeCell ref="G494:H494"/>
    <mergeCell ref="G495:H495"/>
    <mergeCell ref="G496:H496"/>
    <mergeCell ref="D496:E496"/>
    <mergeCell ref="B497:C498"/>
    <mergeCell ref="D497:E497"/>
    <mergeCell ref="D498:E498"/>
    <mergeCell ref="C215:D215"/>
    <mergeCell ref="C216:D216"/>
    <mergeCell ref="C217:D217"/>
    <mergeCell ref="C218:D218"/>
    <mergeCell ref="C219:D219"/>
    <mergeCell ref="D490:E490"/>
    <mergeCell ref="D491:E491"/>
    <mergeCell ref="B492:C495"/>
    <mergeCell ref="D492:E492"/>
    <mergeCell ref="C389:D389"/>
    <mergeCell ref="E389:F389"/>
    <mergeCell ref="F492:F495"/>
    <mergeCell ref="D493:E493"/>
    <mergeCell ref="D494:E494"/>
    <mergeCell ref="D495:E495"/>
    <mergeCell ref="B423:H423"/>
    <mergeCell ref="F477:G477"/>
    <mergeCell ref="B489:C489"/>
    <mergeCell ref="D489:E489"/>
    <mergeCell ref="G489:H489"/>
    <mergeCell ref="C390:D390"/>
    <mergeCell ref="E390:F390"/>
    <mergeCell ref="G405:H405"/>
    <mergeCell ref="C386:D386"/>
    <mergeCell ref="E386:F386"/>
    <mergeCell ref="C387:D387"/>
    <mergeCell ref="E387:F387"/>
    <mergeCell ref="C388:D388"/>
    <mergeCell ref="E388:F388"/>
    <mergeCell ref="F340:G340"/>
    <mergeCell ref="F200:G200"/>
    <mergeCell ref="G216:G217"/>
    <mergeCell ref="F218:G218"/>
    <mergeCell ref="F290:G290"/>
    <mergeCell ref="F219:G219"/>
    <mergeCell ref="F214:G214"/>
    <mergeCell ref="F246:G246"/>
    <mergeCell ref="E277:F277"/>
    <mergeCell ref="C292:E292"/>
    <mergeCell ref="C250:D250"/>
    <mergeCell ref="F250:G250"/>
    <mergeCell ref="C251:D258"/>
    <mergeCell ref="F251:G251"/>
    <mergeCell ref="F252:G252"/>
    <mergeCell ref="F253:G253"/>
    <mergeCell ref="F258:G258"/>
    <mergeCell ref="A2:I2"/>
    <mergeCell ref="F254:G254"/>
    <mergeCell ref="F255:G255"/>
    <mergeCell ref="F256:G256"/>
    <mergeCell ref="F257:G257"/>
    <mergeCell ref="C247:D247"/>
    <mergeCell ref="C248:D248"/>
    <mergeCell ref="G248:G249"/>
    <mergeCell ref="C249:D249"/>
    <mergeCell ref="G31:H31"/>
    <mergeCell ref="F150:G150"/>
    <mergeCell ref="F229:G229"/>
  </mergeCells>
  <conditionalFormatting sqref="J36:J127">
    <cfRule type="containsErrors" dxfId="42" priority="48">
      <formula>ISERROR(J36)</formula>
    </cfRule>
  </conditionalFormatting>
  <conditionalFormatting sqref="K32:L127">
    <cfRule type="containsErrors" dxfId="41" priority="46">
      <formula>ISERROR(K32)</formula>
    </cfRule>
  </conditionalFormatting>
  <conditionalFormatting sqref="F33:F128">
    <cfRule type="containsErrors" dxfId="40" priority="81">
      <formula>ISERROR(F33)</formula>
    </cfRule>
  </conditionalFormatting>
  <conditionalFormatting sqref="E33:E128">
    <cfRule type="containsErrors" dxfId="39" priority="39">
      <formula>ISERROR(E33)</formula>
    </cfRule>
  </conditionalFormatting>
  <conditionalFormatting sqref="H33:H128">
    <cfRule type="cellIs" dxfId="38" priority="17" operator="equal">
      <formula>0</formula>
    </cfRule>
    <cfRule type="containsErrors" dxfId="37" priority="18">
      <formula>ISERROR(H33)</formula>
    </cfRule>
    <cfRule type="containsText" dxfId="36" priority="19" operator="containsText" text="#N/A">
      <formula>NOT(ISERROR(SEARCH("#N/A",H33)))</formula>
    </cfRule>
    <cfRule type="cellIs" dxfId="35" priority="20" operator="equal">
      <formula>#N/A</formula>
    </cfRule>
  </conditionalFormatting>
  <conditionalFormatting sqref="C158:G158">
    <cfRule type="expression" dxfId="34" priority="80">
      <formula>_xlfn.ISFORMULA(D158:P257)</formula>
    </cfRule>
  </conditionalFormatting>
  <conditionalFormatting sqref="G478:G482">
    <cfRule type="cellIs" dxfId="33" priority="10" operator="equal">
      <formula>0</formula>
    </cfRule>
  </conditionalFormatting>
  <conditionalFormatting sqref="H406:H413">
    <cfRule type="cellIs" dxfId="32" priority="9" operator="equal">
      <formula>0</formula>
    </cfRule>
  </conditionalFormatting>
  <conditionalFormatting sqref="G341:G345">
    <cfRule type="cellIs" dxfId="31" priority="8" operator="equal">
      <formula>0</formula>
    </cfRule>
  </conditionalFormatting>
  <conditionalFormatting sqref="G291:G296">
    <cfRule type="cellIs" dxfId="30" priority="7" operator="equal">
      <formula>0</formula>
    </cfRule>
  </conditionalFormatting>
  <conditionalFormatting sqref="F278:F281">
    <cfRule type="cellIs" dxfId="29" priority="6" operator="equal">
      <formula>0</formula>
    </cfRule>
  </conditionalFormatting>
  <conditionalFormatting sqref="G230:G236">
    <cfRule type="cellIs" dxfId="28" priority="5" operator="equal">
      <formula>0</formula>
    </cfRule>
  </conditionalFormatting>
  <conditionalFormatting sqref="G201:G205">
    <cfRule type="cellIs" dxfId="27" priority="4" operator="equal">
      <formula>0</formula>
    </cfRule>
  </conditionalFormatting>
  <conditionalFormatting sqref="G151:G157">
    <cfRule type="cellIs" dxfId="26" priority="3" operator="equal">
      <formula>0</formula>
    </cfRule>
  </conditionalFormatting>
  <conditionalFormatting sqref="F130">
    <cfRule type="cellIs" dxfId="25" priority="2" operator="equal">
      <formula>0</formula>
    </cfRule>
  </conditionalFormatting>
  <conditionalFormatting sqref="I33:I128">
    <cfRule type="cellIs" dxfId="24" priority="11" stopIfTrue="1" operator="equal">
      <formula>"0_"</formula>
    </cfRule>
    <cfRule type="duplicateValues" dxfId="23" priority="12"/>
  </conditionalFormatting>
  <conditionalFormatting sqref="C33:C37">
    <cfRule type="cellIs" dxfId="22" priority="1" operator="equal">
      <formula>0</formula>
    </cfRule>
  </conditionalFormatting>
  <pageMargins left="0.25" right="0.25" top="0.75" bottom="0.75" header="0.3" footer="0.3"/>
  <pageSetup scale="77" fitToHeight="0" orientation="portrait" r:id="rId1"/>
  <headerFooter>
    <oddHeader>&amp;L&amp;G&amp;R&amp;"Arial,Regular"&amp;8&amp;A</oddHeader>
    <oddFooter>&amp;L&amp;"Arial,Regular"&amp;8&amp;F&amp;R&amp;"Arial,Regular"&amp;8Page &amp;P of &amp;N</oddFooter>
  </headerFooter>
  <rowBreaks count="2" manualBreakCount="2">
    <brk id="243" max="16383" man="1"/>
    <brk id="486" max="16383" man="1"/>
  </rowBreaks>
  <ignoredErrors>
    <ignoredError sqref="E33:E128" evalError="1"/>
    <ignoredError sqref="F130"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G33:G128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topLeftCell="A79" workbookViewId="0">
      <selection activeCell="A2" sqref="A2:A97"/>
    </sheetView>
  </sheetViews>
  <sheetFormatPr defaultColWidth="9.1796875" defaultRowHeight="14.5"/>
  <cols>
    <col min="1" max="1" width="11.54296875" style="14" customWidth="1"/>
    <col min="2" max="2" width="14.26953125" style="17" bestFit="1" customWidth="1"/>
    <col min="3" max="3" width="35" style="16" bestFit="1" customWidth="1"/>
    <col min="4" max="4" width="32" style="15" customWidth="1"/>
    <col min="5" max="5" width="11.54296875" style="16" customWidth="1"/>
    <col min="6" max="6" width="11.54296875" style="14" customWidth="1"/>
    <col min="7" max="7" width="14.26953125" style="15" bestFit="1" customWidth="1"/>
    <col min="8" max="8" width="40" style="16" bestFit="1" customWidth="1"/>
    <col min="9" max="9" width="15.7265625" style="17" bestFit="1" customWidth="1"/>
  </cols>
  <sheetData>
    <row r="1" spans="1:9">
      <c r="B1" s="15" t="s">
        <v>40</v>
      </c>
      <c r="C1" s="16" t="s">
        <v>41</v>
      </c>
      <c r="G1" s="15" t="s">
        <v>42</v>
      </c>
      <c r="H1" s="16" t="s">
        <v>43</v>
      </c>
    </row>
    <row r="2" spans="1:9">
      <c r="A2" s="16" t="s">
        <v>44</v>
      </c>
      <c r="B2" s="18" t="s">
        <v>813</v>
      </c>
      <c r="C2" s="16" t="s">
        <v>45</v>
      </c>
      <c r="D2" s="19" t="s">
        <v>814</v>
      </c>
      <c r="F2" s="16" t="s">
        <v>44</v>
      </c>
      <c r="G2" s="18" t="s">
        <v>815</v>
      </c>
      <c r="H2" s="16" t="s">
        <v>46</v>
      </c>
      <c r="I2" s="19" t="s">
        <v>46</v>
      </c>
    </row>
    <row r="3" spans="1:9">
      <c r="A3" s="16" t="s">
        <v>47</v>
      </c>
      <c r="B3" s="18" t="s">
        <v>816</v>
      </c>
      <c r="C3" s="16" t="s">
        <v>48</v>
      </c>
      <c r="D3" s="19" t="s">
        <v>817</v>
      </c>
      <c r="F3" s="16" t="s">
        <v>47</v>
      </c>
      <c r="G3" s="18" t="s">
        <v>818</v>
      </c>
      <c r="H3" s="16" t="s">
        <v>49</v>
      </c>
      <c r="I3" s="19" t="s">
        <v>49</v>
      </c>
    </row>
    <row r="4" spans="1:9">
      <c r="A4" s="16" t="s">
        <v>50</v>
      </c>
      <c r="B4" s="18" t="s">
        <v>819</v>
      </c>
      <c r="C4" s="16" t="s">
        <v>51</v>
      </c>
      <c r="D4" s="19" t="s">
        <v>820</v>
      </c>
      <c r="F4" s="16" t="s">
        <v>50</v>
      </c>
      <c r="G4" s="18" t="s">
        <v>821</v>
      </c>
      <c r="H4" s="16" t="s">
        <v>52</v>
      </c>
      <c r="I4" s="19" t="s">
        <v>52</v>
      </c>
    </row>
    <row r="5" spans="1:9">
      <c r="A5" s="16" t="s">
        <v>53</v>
      </c>
      <c r="B5" s="18" t="s">
        <v>822</v>
      </c>
      <c r="C5" s="16" t="s">
        <v>54</v>
      </c>
      <c r="D5" s="19" t="s">
        <v>823</v>
      </c>
      <c r="F5" s="16" t="s">
        <v>53</v>
      </c>
      <c r="G5" s="18" t="s">
        <v>824</v>
      </c>
      <c r="H5" s="16" t="s">
        <v>55</v>
      </c>
      <c r="I5" s="19" t="s">
        <v>55</v>
      </c>
    </row>
    <row r="6" spans="1:9">
      <c r="A6" s="16" t="s">
        <v>56</v>
      </c>
      <c r="B6" s="18" t="s">
        <v>825</v>
      </c>
      <c r="C6" s="16" t="s">
        <v>57</v>
      </c>
      <c r="D6" s="19" t="s">
        <v>826</v>
      </c>
      <c r="F6" s="16" t="s">
        <v>56</v>
      </c>
      <c r="G6" s="18" t="s">
        <v>827</v>
      </c>
      <c r="H6" s="16" t="s">
        <v>58</v>
      </c>
      <c r="I6" s="19" t="s">
        <v>58</v>
      </c>
    </row>
    <row r="7" spans="1:9">
      <c r="A7" s="16" t="s">
        <v>59</v>
      </c>
      <c r="B7" s="18" t="s">
        <v>828</v>
      </c>
      <c r="C7" s="16" t="s">
        <v>60</v>
      </c>
      <c r="D7" s="19" t="s">
        <v>829</v>
      </c>
      <c r="F7" s="16" t="s">
        <v>59</v>
      </c>
      <c r="G7" s="18" t="s">
        <v>830</v>
      </c>
      <c r="H7" s="16" t="s">
        <v>61</v>
      </c>
      <c r="I7" s="19" t="s">
        <v>61</v>
      </c>
    </row>
    <row r="8" spans="1:9">
      <c r="A8" s="16" t="s">
        <v>62</v>
      </c>
      <c r="B8" s="18" t="s">
        <v>831</v>
      </c>
      <c r="C8" s="16" t="s">
        <v>63</v>
      </c>
      <c r="D8" s="19" t="s">
        <v>832</v>
      </c>
      <c r="F8" s="16" t="s">
        <v>62</v>
      </c>
      <c r="G8" s="18" t="s">
        <v>833</v>
      </c>
      <c r="H8" s="16" t="s">
        <v>64</v>
      </c>
      <c r="I8" s="19" t="s">
        <v>64</v>
      </c>
    </row>
    <row r="9" spans="1:9">
      <c r="A9" s="16" t="s">
        <v>65</v>
      </c>
      <c r="B9" s="18" t="s">
        <v>834</v>
      </c>
      <c r="C9" s="16" t="s">
        <v>66</v>
      </c>
      <c r="D9" s="19" t="s">
        <v>835</v>
      </c>
      <c r="F9" s="16" t="s">
        <v>65</v>
      </c>
      <c r="G9" s="18" t="s">
        <v>836</v>
      </c>
      <c r="H9" s="16" t="s">
        <v>67</v>
      </c>
      <c r="I9" s="19" t="s">
        <v>67</v>
      </c>
    </row>
    <row r="10" spans="1:9">
      <c r="A10" s="16" t="s">
        <v>68</v>
      </c>
      <c r="B10" s="18" t="s">
        <v>837</v>
      </c>
      <c r="C10" s="16" t="s">
        <v>69</v>
      </c>
      <c r="D10" s="19" t="s">
        <v>838</v>
      </c>
      <c r="F10" s="16" t="s">
        <v>68</v>
      </c>
      <c r="G10" s="18" t="s">
        <v>839</v>
      </c>
      <c r="H10" s="16" t="s">
        <v>70</v>
      </c>
      <c r="I10" s="19" t="s">
        <v>70</v>
      </c>
    </row>
    <row r="11" spans="1:9">
      <c r="A11" s="16" t="s">
        <v>71</v>
      </c>
      <c r="B11" s="18" t="s">
        <v>840</v>
      </c>
      <c r="C11" s="16" t="s">
        <v>72</v>
      </c>
      <c r="D11" s="19" t="s">
        <v>841</v>
      </c>
      <c r="F11" s="16" t="s">
        <v>71</v>
      </c>
      <c r="G11" s="18" t="s">
        <v>842</v>
      </c>
      <c r="H11" s="16" t="s">
        <v>73</v>
      </c>
      <c r="I11" s="19" t="s">
        <v>73</v>
      </c>
    </row>
    <row r="12" spans="1:9">
      <c r="A12" s="16" t="s">
        <v>74</v>
      </c>
      <c r="B12" s="18" t="s">
        <v>843</v>
      </c>
      <c r="C12" s="16" t="s">
        <v>75</v>
      </c>
      <c r="D12" s="19" t="s">
        <v>844</v>
      </c>
      <c r="F12" s="16" t="s">
        <v>74</v>
      </c>
      <c r="G12" s="18" t="s">
        <v>845</v>
      </c>
      <c r="H12" s="16" t="s">
        <v>76</v>
      </c>
      <c r="I12" s="19" t="s">
        <v>76</v>
      </c>
    </row>
    <row r="13" spans="1:9">
      <c r="A13" s="16" t="s">
        <v>77</v>
      </c>
      <c r="B13" s="18" t="s">
        <v>846</v>
      </c>
      <c r="C13" s="16" t="s">
        <v>78</v>
      </c>
      <c r="D13" s="19" t="s">
        <v>847</v>
      </c>
      <c r="E13" s="20"/>
      <c r="F13" s="16" t="s">
        <v>77</v>
      </c>
      <c r="G13" s="18" t="s">
        <v>848</v>
      </c>
      <c r="H13" s="16" t="s">
        <v>79</v>
      </c>
      <c r="I13" s="19" t="s">
        <v>79</v>
      </c>
    </row>
    <row r="14" spans="1:9">
      <c r="A14" s="16" t="s">
        <v>80</v>
      </c>
      <c r="B14" s="18" t="s">
        <v>849</v>
      </c>
      <c r="C14" s="16" t="s">
        <v>81</v>
      </c>
      <c r="D14" s="19" t="s">
        <v>850</v>
      </c>
      <c r="F14" s="16" t="s">
        <v>80</v>
      </c>
      <c r="G14" s="18" t="s">
        <v>851</v>
      </c>
      <c r="H14" s="16" t="s">
        <v>82</v>
      </c>
      <c r="I14" s="19" t="s">
        <v>82</v>
      </c>
    </row>
    <row r="15" spans="1:9">
      <c r="A15" s="16" t="s">
        <v>83</v>
      </c>
      <c r="B15" s="18" t="s">
        <v>852</v>
      </c>
      <c r="C15" s="16" t="s">
        <v>84</v>
      </c>
      <c r="D15" s="19" t="s">
        <v>853</v>
      </c>
      <c r="F15" s="16" t="s">
        <v>83</v>
      </c>
      <c r="G15" s="18" t="s">
        <v>854</v>
      </c>
      <c r="H15" s="16" t="s">
        <v>85</v>
      </c>
      <c r="I15" s="19" t="s">
        <v>85</v>
      </c>
    </row>
    <row r="16" spans="1:9">
      <c r="A16" s="16" t="s">
        <v>86</v>
      </c>
      <c r="B16" s="18" t="s">
        <v>855</v>
      </c>
      <c r="C16" s="16" t="s">
        <v>87</v>
      </c>
      <c r="D16" s="19" t="s">
        <v>856</v>
      </c>
      <c r="F16" s="16" t="s">
        <v>86</v>
      </c>
      <c r="G16" s="18" t="s">
        <v>857</v>
      </c>
      <c r="H16" s="16" t="s">
        <v>88</v>
      </c>
      <c r="I16" s="19" t="s">
        <v>88</v>
      </c>
    </row>
    <row r="17" spans="1:9">
      <c r="A17" s="16" t="s">
        <v>89</v>
      </c>
      <c r="B17" s="18" t="s">
        <v>858</v>
      </c>
      <c r="C17" s="16" t="s">
        <v>90</v>
      </c>
      <c r="D17" s="19" t="s">
        <v>859</v>
      </c>
      <c r="F17" s="16" t="s">
        <v>89</v>
      </c>
      <c r="G17" s="18" t="s">
        <v>860</v>
      </c>
      <c r="H17" s="16" t="s">
        <v>91</v>
      </c>
      <c r="I17" s="19" t="s">
        <v>91</v>
      </c>
    </row>
    <row r="18" spans="1:9">
      <c r="A18" s="16" t="s">
        <v>92</v>
      </c>
      <c r="B18" s="18" t="s">
        <v>861</v>
      </c>
      <c r="C18" s="16" t="s">
        <v>93</v>
      </c>
      <c r="D18" s="19" t="s">
        <v>862</v>
      </c>
      <c r="F18" s="16" t="s">
        <v>92</v>
      </c>
      <c r="G18" s="18" t="s">
        <v>863</v>
      </c>
      <c r="H18" s="16" t="s">
        <v>94</v>
      </c>
      <c r="I18" s="19" t="s">
        <v>94</v>
      </c>
    </row>
    <row r="19" spans="1:9">
      <c r="A19" s="16" t="s">
        <v>95</v>
      </c>
      <c r="B19" s="18" t="s">
        <v>864</v>
      </c>
      <c r="C19" s="16" t="s">
        <v>96</v>
      </c>
      <c r="D19" s="19" t="s">
        <v>865</v>
      </c>
      <c r="F19" s="16" t="s">
        <v>95</v>
      </c>
      <c r="G19" s="18" t="s">
        <v>866</v>
      </c>
      <c r="H19" s="16" t="s">
        <v>97</v>
      </c>
      <c r="I19" s="19" t="s">
        <v>97</v>
      </c>
    </row>
    <row r="20" spans="1:9">
      <c r="A20" s="16" t="s">
        <v>98</v>
      </c>
      <c r="B20" s="18" t="s">
        <v>867</v>
      </c>
      <c r="C20" s="16" t="s">
        <v>99</v>
      </c>
      <c r="D20" s="19" t="s">
        <v>868</v>
      </c>
      <c r="F20" s="16" t="s">
        <v>98</v>
      </c>
      <c r="G20" s="18" t="s">
        <v>869</v>
      </c>
      <c r="H20" s="16" t="s">
        <v>100</v>
      </c>
      <c r="I20" s="19" t="s">
        <v>100</v>
      </c>
    </row>
    <row r="21" spans="1:9">
      <c r="A21" s="16" t="s">
        <v>101</v>
      </c>
      <c r="B21" s="18" t="s">
        <v>870</v>
      </c>
      <c r="C21" s="16" t="s">
        <v>102</v>
      </c>
      <c r="D21" s="19" t="s">
        <v>871</v>
      </c>
      <c r="F21" s="16" t="s">
        <v>101</v>
      </c>
      <c r="G21" s="18" t="s">
        <v>872</v>
      </c>
      <c r="H21" s="16" t="s">
        <v>103</v>
      </c>
      <c r="I21" s="19" t="s">
        <v>103</v>
      </c>
    </row>
    <row r="22" spans="1:9">
      <c r="A22" s="16" t="s">
        <v>104</v>
      </c>
      <c r="B22" s="18" t="s">
        <v>873</v>
      </c>
      <c r="C22" s="16" t="s">
        <v>105</v>
      </c>
      <c r="D22" s="19" t="s">
        <v>874</v>
      </c>
      <c r="F22" s="16" t="s">
        <v>104</v>
      </c>
      <c r="G22" s="18" t="s">
        <v>875</v>
      </c>
      <c r="H22" s="16" t="s">
        <v>106</v>
      </c>
      <c r="I22" s="19" t="s">
        <v>106</v>
      </c>
    </row>
    <row r="23" spans="1:9">
      <c r="A23" s="16" t="s">
        <v>107</v>
      </c>
      <c r="B23" s="18" t="s">
        <v>876</v>
      </c>
      <c r="C23" s="16" t="s">
        <v>108</v>
      </c>
      <c r="D23" s="19" t="s">
        <v>877</v>
      </c>
      <c r="F23" s="16" t="s">
        <v>107</v>
      </c>
      <c r="G23" s="18" t="s">
        <v>878</v>
      </c>
      <c r="H23" s="16" t="s">
        <v>109</v>
      </c>
      <c r="I23" s="19" t="s">
        <v>109</v>
      </c>
    </row>
    <row r="24" spans="1:9">
      <c r="A24" s="16" t="s">
        <v>110</v>
      </c>
      <c r="B24" s="18" t="s">
        <v>879</v>
      </c>
      <c r="C24" s="16" t="s">
        <v>111</v>
      </c>
      <c r="D24" s="19" t="s">
        <v>880</v>
      </c>
      <c r="F24" s="16" t="s">
        <v>110</v>
      </c>
      <c r="G24" s="18" t="s">
        <v>881</v>
      </c>
      <c r="H24" s="16" t="s">
        <v>112</v>
      </c>
      <c r="I24" s="19" t="s">
        <v>112</v>
      </c>
    </row>
    <row r="25" spans="1:9">
      <c r="A25" s="16" t="s">
        <v>113</v>
      </c>
      <c r="B25" s="18" t="s">
        <v>882</v>
      </c>
      <c r="C25" s="16" t="s">
        <v>114</v>
      </c>
      <c r="D25" s="19" t="s">
        <v>883</v>
      </c>
      <c r="F25" s="16" t="s">
        <v>113</v>
      </c>
      <c r="G25" s="18" t="s">
        <v>884</v>
      </c>
      <c r="H25" s="16" t="s">
        <v>115</v>
      </c>
      <c r="I25" s="19" t="s">
        <v>115</v>
      </c>
    </row>
    <row r="26" spans="1:9">
      <c r="A26" s="16" t="s">
        <v>116</v>
      </c>
      <c r="B26" s="18" t="s">
        <v>885</v>
      </c>
      <c r="C26" s="16" t="s">
        <v>117</v>
      </c>
      <c r="D26" s="19" t="s">
        <v>886</v>
      </c>
      <c r="F26" s="16" t="s">
        <v>116</v>
      </c>
      <c r="G26" s="18" t="s">
        <v>887</v>
      </c>
      <c r="H26" s="16" t="s">
        <v>118</v>
      </c>
      <c r="I26" s="19" t="s">
        <v>118</v>
      </c>
    </row>
    <row r="27" spans="1:9">
      <c r="A27" s="16" t="s">
        <v>119</v>
      </c>
      <c r="B27" s="18" t="s">
        <v>888</v>
      </c>
      <c r="C27" s="16" t="s">
        <v>120</v>
      </c>
      <c r="D27" s="19" t="s">
        <v>889</v>
      </c>
      <c r="F27" s="16" t="s">
        <v>119</v>
      </c>
      <c r="G27" s="18" t="s">
        <v>890</v>
      </c>
      <c r="H27" s="16" t="s">
        <v>121</v>
      </c>
      <c r="I27" s="19" t="s">
        <v>121</v>
      </c>
    </row>
    <row r="28" spans="1:9">
      <c r="A28" s="16" t="s">
        <v>122</v>
      </c>
      <c r="B28" s="18" t="s">
        <v>891</v>
      </c>
      <c r="C28" s="16" t="s">
        <v>123</v>
      </c>
      <c r="D28" s="19" t="s">
        <v>892</v>
      </c>
      <c r="F28" s="16" t="s">
        <v>122</v>
      </c>
      <c r="G28" s="18" t="s">
        <v>893</v>
      </c>
      <c r="H28" s="16" t="s">
        <v>124</v>
      </c>
      <c r="I28" s="19" t="s">
        <v>124</v>
      </c>
    </row>
    <row r="29" spans="1:9">
      <c r="A29" s="16" t="s">
        <v>125</v>
      </c>
      <c r="B29" s="18" t="s">
        <v>894</v>
      </c>
      <c r="C29" s="16" t="s">
        <v>126</v>
      </c>
      <c r="D29" s="19" t="s">
        <v>895</v>
      </c>
      <c r="F29" s="16" t="s">
        <v>125</v>
      </c>
      <c r="G29" s="18" t="s">
        <v>896</v>
      </c>
      <c r="H29" s="16" t="s">
        <v>127</v>
      </c>
      <c r="I29" s="19" t="s">
        <v>127</v>
      </c>
    </row>
    <row r="30" spans="1:9">
      <c r="A30" s="16" t="s">
        <v>128</v>
      </c>
      <c r="B30" s="18" t="s">
        <v>897</v>
      </c>
      <c r="C30" s="16" t="s">
        <v>129</v>
      </c>
      <c r="D30" s="19" t="s">
        <v>898</v>
      </c>
      <c r="F30" s="16" t="s">
        <v>128</v>
      </c>
      <c r="G30" s="18" t="s">
        <v>899</v>
      </c>
      <c r="H30" s="16" t="s">
        <v>130</v>
      </c>
      <c r="I30" s="19" t="s">
        <v>130</v>
      </c>
    </row>
    <row r="31" spans="1:9">
      <c r="A31" s="16" t="s">
        <v>131</v>
      </c>
      <c r="B31" s="18" t="s">
        <v>900</v>
      </c>
      <c r="C31" s="16" t="s">
        <v>132</v>
      </c>
      <c r="D31" s="19" t="s">
        <v>901</v>
      </c>
      <c r="F31" s="16" t="s">
        <v>131</v>
      </c>
      <c r="G31" s="18" t="s">
        <v>902</v>
      </c>
      <c r="H31" s="16" t="s">
        <v>133</v>
      </c>
      <c r="I31" s="19" t="s">
        <v>133</v>
      </c>
    </row>
    <row r="32" spans="1:9">
      <c r="A32" s="16" t="s">
        <v>134</v>
      </c>
      <c r="B32" s="18" t="s">
        <v>903</v>
      </c>
      <c r="C32" s="16" t="s">
        <v>135</v>
      </c>
      <c r="D32" s="19" t="s">
        <v>904</v>
      </c>
      <c r="F32" s="16" t="s">
        <v>134</v>
      </c>
      <c r="G32" s="18" t="s">
        <v>905</v>
      </c>
      <c r="H32" s="16" t="s">
        <v>136</v>
      </c>
      <c r="I32" s="19" t="s">
        <v>136</v>
      </c>
    </row>
    <row r="33" spans="1:9">
      <c r="A33" s="16" t="s">
        <v>137</v>
      </c>
      <c r="B33" s="18" t="s">
        <v>906</v>
      </c>
      <c r="C33" s="16" t="s">
        <v>138</v>
      </c>
      <c r="D33" s="19" t="s">
        <v>907</v>
      </c>
      <c r="F33" s="16" t="s">
        <v>137</v>
      </c>
      <c r="G33" s="18" t="s">
        <v>908</v>
      </c>
      <c r="H33" s="16" t="s">
        <v>139</v>
      </c>
      <c r="I33" s="19" t="s">
        <v>139</v>
      </c>
    </row>
    <row r="34" spans="1:9">
      <c r="A34" s="16" t="s">
        <v>140</v>
      </c>
      <c r="B34" s="18" t="s">
        <v>909</v>
      </c>
      <c r="C34" s="16" t="s">
        <v>141</v>
      </c>
      <c r="D34" s="19" t="s">
        <v>910</v>
      </c>
      <c r="F34" s="16" t="s">
        <v>140</v>
      </c>
      <c r="G34" s="18" t="s">
        <v>911</v>
      </c>
      <c r="H34" s="16" t="s">
        <v>142</v>
      </c>
      <c r="I34" s="19" t="s">
        <v>142</v>
      </c>
    </row>
    <row r="35" spans="1:9">
      <c r="A35" s="16" t="s">
        <v>143</v>
      </c>
      <c r="B35" s="18" t="s">
        <v>912</v>
      </c>
      <c r="C35" s="16" t="s">
        <v>144</v>
      </c>
      <c r="D35" s="19" t="s">
        <v>913</v>
      </c>
      <c r="F35" s="16" t="s">
        <v>143</v>
      </c>
      <c r="G35" s="18" t="s">
        <v>914</v>
      </c>
      <c r="H35" s="16" t="s">
        <v>145</v>
      </c>
      <c r="I35" s="19" t="s">
        <v>145</v>
      </c>
    </row>
    <row r="36" spans="1:9">
      <c r="A36" s="16" t="s">
        <v>146</v>
      </c>
      <c r="B36" s="18" t="s">
        <v>915</v>
      </c>
      <c r="C36" s="16" t="s">
        <v>147</v>
      </c>
      <c r="D36" s="19" t="s">
        <v>916</v>
      </c>
      <c r="F36" s="16" t="s">
        <v>146</v>
      </c>
      <c r="G36" s="18" t="s">
        <v>917</v>
      </c>
      <c r="H36" s="16" t="s">
        <v>148</v>
      </c>
      <c r="I36" s="19" t="s">
        <v>148</v>
      </c>
    </row>
    <row r="37" spans="1:9">
      <c r="A37" s="16" t="s">
        <v>149</v>
      </c>
      <c r="B37" s="18" t="s">
        <v>918</v>
      </c>
      <c r="C37" s="16" t="s">
        <v>150</v>
      </c>
      <c r="D37" s="19" t="s">
        <v>919</v>
      </c>
      <c r="F37" s="16" t="s">
        <v>149</v>
      </c>
      <c r="G37" s="18" t="s">
        <v>920</v>
      </c>
      <c r="H37" s="16" t="s">
        <v>151</v>
      </c>
      <c r="I37" s="19" t="s">
        <v>151</v>
      </c>
    </row>
    <row r="38" spans="1:9">
      <c r="A38" s="16" t="s">
        <v>152</v>
      </c>
      <c r="B38" s="18" t="s">
        <v>921</v>
      </c>
      <c r="C38" s="16" t="s">
        <v>153</v>
      </c>
      <c r="D38" s="19" t="s">
        <v>922</v>
      </c>
      <c r="F38" s="16" t="s">
        <v>152</v>
      </c>
      <c r="G38" s="18" t="s">
        <v>923</v>
      </c>
      <c r="H38" s="16" t="s">
        <v>154</v>
      </c>
      <c r="I38" s="19" t="s">
        <v>154</v>
      </c>
    </row>
    <row r="39" spans="1:9">
      <c r="A39" s="16" t="s">
        <v>155</v>
      </c>
      <c r="B39" s="18" t="s">
        <v>924</v>
      </c>
      <c r="C39" s="16" t="s">
        <v>156</v>
      </c>
      <c r="D39" s="19" t="s">
        <v>925</v>
      </c>
      <c r="F39" s="16" t="s">
        <v>155</v>
      </c>
      <c r="G39" s="18" t="s">
        <v>926</v>
      </c>
      <c r="H39" s="16" t="s">
        <v>157</v>
      </c>
      <c r="I39" s="19" t="s">
        <v>157</v>
      </c>
    </row>
    <row r="40" spans="1:9">
      <c r="A40" s="16" t="s">
        <v>158</v>
      </c>
      <c r="B40" s="18" t="s">
        <v>927</v>
      </c>
      <c r="C40" s="16" t="s">
        <v>159</v>
      </c>
      <c r="D40" s="19" t="s">
        <v>928</v>
      </c>
      <c r="F40" s="16" t="s">
        <v>158</v>
      </c>
      <c r="G40" s="18" t="s">
        <v>929</v>
      </c>
      <c r="H40" s="16" t="s">
        <v>160</v>
      </c>
      <c r="I40" s="19" t="s">
        <v>160</v>
      </c>
    </row>
    <row r="41" spans="1:9">
      <c r="A41" s="16" t="s">
        <v>161</v>
      </c>
      <c r="B41" s="18" t="s">
        <v>930</v>
      </c>
      <c r="C41" s="16" t="s">
        <v>162</v>
      </c>
      <c r="D41" s="19" t="s">
        <v>931</v>
      </c>
      <c r="F41" s="16" t="s">
        <v>161</v>
      </c>
      <c r="G41" s="18" t="s">
        <v>932</v>
      </c>
      <c r="H41" s="16" t="s">
        <v>163</v>
      </c>
      <c r="I41" s="19" t="s">
        <v>163</v>
      </c>
    </row>
    <row r="42" spans="1:9">
      <c r="A42" s="16" t="s">
        <v>164</v>
      </c>
      <c r="B42" s="18" t="s">
        <v>933</v>
      </c>
      <c r="C42" s="16" t="s">
        <v>165</v>
      </c>
      <c r="D42" s="19" t="s">
        <v>934</v>
      </c>
      <c r="F42" s="16" t="s">
        <v>164</v>
      </c>
      <c r="G42" s="18" t="s">
        <v>935</v>
      </c>
      <c r="H42" s="16" t="s">
        <v>166</v>
      </c>
      <c r="I42" s="19" t="s">
        <v>166</v>
      </c>
    </row>
    <row r="43" spans="1:9">
      <c r="A43" s="16" t="s">
        <v>167</v>
      </c>
      <c r="B43" s="18" t="s">
        <v>936</v>
      </c>
      <c r="C43" s="16" t="s">
        <v>168</v>
      </c>
      <c r="D43" s="19" t="s">
        <v>937</v>
      </c>
      <c r="F43" s="16" t="s">
        <v>167</v>
      </c>
      <c r="G43" s="18" t="s">
        <v>938</v>
      </c>
      <c r="H43" s="16" t="s">
        <v>169</v>
      </c>
      <c r="I43" s="19" t="s">
        <v>169</v>
      </c>
    </row>
    <row r="44" spans="1:9">
      <c r="A44" s="16" t="s">
        <v>170</v>
      </c>
      <c r="B44" s="18" t="s">
        <v>939</v>
      </c>
      <c r="C44" s="16" t="s">
        <v>171</v>
      </c>
      <c r="D44" s="19" t="s">
        <v>940</v>
      </c>
      <c r="F44" s="16" t="s">
        <v>170</v>
      </c>
      <c r="G44" s="18" t="s">
        <v>941</v>
      </c>
      <c r="H44" s="16" t="s">
        <v>172</v>
      </c>
      <c r="I44" s="19" t="s">
        <v>172</v>
      </c>
    </row>
    <row r="45" spans="1:9">
      <c r="A45" s="16" t="s">
        <v>173</v>
      </c>
      <c r="B45" s="18" t="s">
        <v>942</v>
      </c>
      <c r="C45" s="16" t="s">
        <v>174</v>
      </c>
      <c r="D45" s="19" t="s">
        <v>943</v>
      </c>
      <c r="F45" s="16" t="s">
        <v>173</v>
      </c>
      <c r="G45" s="18" t="s">
        <v>944</v>
      </c>
      <c r="H45" s="16" t="s">
        <v>175</v>
      </c>
      <c r="I45" s="19" t="s">
        <v>175</v>
      </c>
    </row>
    <row r="46" spans="1:9">
      <c r="A46" s="16" t="s">
        <v>176</v>
      </c>
      <c r="B46" s="18" t="s">
        <v>945</v>
      </c>
      <c r="C46" s="16" t="s">
        <v>177</v>
      </c>
      <c r="D46" s="19" t="s">
        <v>946</v>
      </c>
      <c r="F46" s="16" t="s">
        <v>176</v>
      </c>
      <c r="G46" s="18" t="s">
        <v>947</v>
      </c>
      <c r="H46" s="16" t="s">
        <v>178</v>
      </c>
      <c r="I46" s="19" t="s">
        <v>178</v>
      </c>
    </row>
    <row r="47" spans="1:9">
      <c r="A47" s="16" t="s">
        <v>179</v>
      </c>
      <c r="B47" s="18" t="s">
        <v>948</v>
      </c>
      <c r="C47" s="16" t="s">
        <v>180</v>
      </c>
      <c r="D47" s="19" t="s">
        <v>949</v>
      </c>
      <c r="F47" s="16" t="s">
        <v>179</v>
      </c>
      <c r="G47" s="18" t="s">
        <v>950</v>
      </c>
      <c r="H47" s="16" t="s">
        <v>181</v>
      </c>
      <c r="I47" s="19" t="s">
        <v>181</v>
      </c>
    </row>
    <row r="48" spans="1:9">
      <c r="A48" s="16" t="s">
        <v>182</v>
      </c>
      <c r="B48" s="18" t="s">
        <v>951</v>
      </c>
      <c r="C48" s="16" t="s">
        <v>183</v>
      </c>
      <c r="D48" s="19" t="s">
        <v>952</v>
      </c>
      <c r="F48" s="16" t="s">
        <v>182</v>
      </c>
      <c r="G48" s="18" t="s">
        <v>953</v>
      </c>
      <c r="H48" s="16" t="s">
        <v>184</v>
      </c>
      <c r="I48" s="19" t="s">
        <v>184</v>
      </c>
    </row>
    <row r="49" spans="1:9">
      <c r="A49" s="16" t="s">
        <v>185</v>
      </c>
      <c r="B49" s="18" t="s">
        <v>954</v>
      </c>
      <c r="C49" s="16" t="s">
        <v>186</v>
      </c>
      <c r="D49" s="19" t="s">
        <v>955</v>
      </c>
      <c r="F49" s="16" t="s">
        <v>185</v>
      </c>
      <c r="G49" s="18" t="s">
        <v>956</v>
      </c>
      <c r="H49" s="16" t="s">
        <v>187</v>
      </c>
      <c r="I49" s="19" t="s">
        <v>187</v>
      </c>
    </row>
    <row r="50" spans="1:9">
      <c r="A50" s="16" t="s">
        <v>188</v>
      </c>
      <c r="B50" s="18" t="s">
        <v>957</v>
      </c>
      <c r="C50" s="16" t="s">
        <v>189</v>
      </c>
      <c r="D50" s="19" t="s">
        <v>958</v>
      </c>
      <c r="F50" s="16" t="s">
        <v>188</v>
      </c>
      <c r="G50" s="18" t="s">
        <v>959</v>
      </c>
      <c r="H50" s="16" t="s">
        <v>190</v>
      </c>
      <c r="I50" s="19" t="s">
        <v>190</v>
      </c>
    </row>
    <row r="51" spans="1:9">
      <c r="A51" s="16" t="s">
        <v>191</v>
      </c>
      <c r="B51" s="18" t="s">
        <v>960</v>
      </c>
      <c r="C51" s="16" t="s">
        <v>192</v>
      </c>
      <c r="D51" s="19" t="s">
        <v>961</v>
      </c>
      <c r="F51" s="16" t="s">
        <v>191</v>
      </c>
      <c r="G51" s="18" t="s">
        <v>962</v>
      </c>
      <c r="H51" s="16" t="s">
        <v>193</v>
      </c>
      <c r="I51" s="19" t="s">
        <v>193</v>
      </c>
    </row>
    <row r="52" spans="1:9">
      <c r="A52" s="16" t="s">
        <v>194</v>
      </c>
      <c r="B52" s="18" t="s">
        <v>963</v>
      </c>
      <c r="C52" s="16" t="s">
        <v>195</v>
      </c>
      <c r="D52" s="19" t="s">
        <v>964</v>
      </c>
      <c r="F52" s="16" t="s">
        <v>194</v>
      </c>
      <c r="G52" s="18" t="s">
        <v>965</v>
      </c>
      <c r="H52" s="16" t="s">
        <v>196</v>
      </c>
      <c r="I52" s="19" t="s">
        <v>196</v>
      </c>
    </row>
    <row r="53" spans="1:9">
      <c r="A53" s="16" t="s">
        <v>197</v>
      </c>
      <c r="B53" s="18" t="s">
        <v>966</v>
      </c>
      <c r="C53" s="16" t="s">
        <v>198</v>
      </c>
      <c r="D53" s="19" t="s">
        <v>967</v>
      </c>
      <c r="F53" s="16" t="s">
        <v>197</v>
      </c>
      <c r="G53" s="18" t="s">
        <v>968</v>
      </c>
      <c r="H53" s="16" t="s">
        <v>199</v>
      </c>
      <c r="I53" s="19" t="s">
        <v>199</v>
      </c>
    </row>
    <row r="54" spans="1:9">
      <c r="A54" s="16" t="s">
        <v>200</v>
      </c>
      <c r="B54" s="18" t="s">
        <v>969</v>
      </c>
      <c r="C54" s="16" t="s">
        <v>201</v>
      </c>
      <c r="D54" s="19" t="s">
        <v>970</v>
      </c>
      <c r="F54" s="16" t="s">
        <v>200</v>
      </c>
      <c r="G54" s="18" t="s">
        <v>971</v>
      </c>
      <c r="H54" s="16" t="s">
        <v>202</v>
      </c>
      <c r="I54" s="19" t="s">
        <v>202</v>
      </c>
    </row>
    <row r="55" spans="1:9">
      <c r="A55" s="16" t="s">
        <v>203</v>
      </c>
      <c r="B55" s="18" t="s">
        <v>972</v>
      </c>
      <c r="C55" s="16" t="s">
        <v>204</v>
      </c>
      <c r="D55" s="19" t="s">
        <v>973</v>
      </c>
      <c r="F55" s="16" t="s">
        <v>203</v>
      </c>
      <c r="G55" s="18" t="s">
        <v>974</v>
      </c>
      <c r="H55" s="16" t="s">
        <v>205</v>
      </c>
      <c r="I55" s="19" t="s">
        <v>205</v>
      </c>
    </row>
    <row r="56" spans="1:9">
      <c r="A56" s="16" t="s">
        <v>206</v>
      </c>
      <c r="B56" s="18" t="s">
        <v>975</v>
      </c>
      <c r="C56" s="16" t="s">
        <v>207</v>
      </c>
      <c r="D56" s="19" t="s">
        <v>976</v>
      </c>
      <c r="F56" s="16" t="s">
        <v>206</v>
      </c>
      <c r="G56" s="18" t="s">
        <v>977</v>
      </c>
      <c r="H56" s="16" t="s">
        <v>208</v>
      </c>
      <c r="I56" s="19" t="s">
        <v>208</v>
      </c>
    </row>
    <row r="57" spans="1:9">
      <c r="A57" s="16" t="s">
        <v>209</v>
      </c>
      <c r="B57" s="18" t="s">
        <v>978</v>
      </c>
      <c r="C57" s="16" t="s">
        <v>210</v>
      </c>
      <c r="D57" s="19" t="s">
        <v>979</v>
      </c>
      <c r="F57" s="16" t="s">
        <v>209</v>
      </c>
      <c r="G57" s="18" t="s">
        <v>980</v>
      </c>
      <c r="H57" s="16" t="s">
        <v>211</v>
      </c>
      <c r="I57" s="19" t="s">
        <v>211</v>
      </c>
    </row>
    <row r="58" spans="1:9">
      <c r="A58" s="16" t="s">
        <v>212</v>
      </c>
      <c r="B58" s="18" t="s">
        <v>981</v>
      </c>
      <c r="C58" s="16" t="s">
        <v>213</v>
      </c>
      <c r="D58" s="19" t="s">
        <v>982</v>
      </c>
      <c r="F58" s="16" t="s">
        <v>212</v>
      </c>
      <c r="G58" s="18" t="s">
        <v>983</v>
      </c>
      <c r="H58" s="16" t="s">
        <v>214</v>
      </c>
      <c r="I58" s="19" t="s">
        <v>214</v>
      </c>
    </row>
    <row r="59" spans="1:9">
      <c r="A59" s="16" t="s">
        <v>215</v>
      </c>
      <c r="B59" s="18" t="s">
        <v>984</v>
      </c>
      <c r="C59" s="16" t="s">
        <v>216</v>
      </c>
      <c r="D59" s="19" t="s">
        <v>985</v>
      </c>
      <c r="F59" s="16" t="s">
        <v>215</v>
      </c>
      <c r="G59" s="18" t="s">
        <v>986</v>
      </c>
      <c r="H59" s="16" t="s">
        <v>217</v>
      </c>
      <c r="I59" s="19" t="s">
        <v>217</v>
      </c>
    </row>
    <row r="60" spans="1:9">
      <c r="A60" s="16" t="s">
        <v>218</v>
      </c>
      <c r="B60" s="18" t="s">
        <v>987</v>
      </c>
      <c r="C60" s="16" t="s">
        <v>219</v>
      </c>
      <c r="D60" s="19" t="s">
        <v>988</v>
      </c>
      <c r="F60" s="16" t="s">
        <v>218</v>
      </c>
      <c r="G60" s="18" t="s">
        <v>989</v>
      </c>
      <c r="H60" s="16" t="s">
        <v>220</v>
      </c>
      <c r="I60" s="19" t="s">
        <v>220</v>
      </c>
    </row>
    <row r="61" spans="1:9">
      <c r="A61" s="16" t="s">
        <v>221</v>
      </c>
      <c r="B61" s="18" t="s">
        <v>990</v>
      </c>
      <c r="C61" s="16" t="s">
        <v>222</v>
      </c>
      <c r="D61" s="19" t="s">
        <v>991</v>
      </c>
      <c r="F61" s="16" t="s">
        <v>221</v>
      </c>
      <c r="G61" s="18" t="s">
        <v>992</v>
      </c>
      <c r="H61" s="16" t="s">
        <v>223</v>
      </c>
      <c r="I61" s="19" t="s">
        <v>223</v>
      </c>
    </row>
    <row r="62" spans="1:9">
      <c r="A62" s="16" t="s">
        <v>224</v>
      </c>
      <c r="B62" s="18" t="s">
        <v>993</v>
      </c>
      <c r="C62" s="16" t="s">
        <v>225</v>
      </c>
      <c r="D62" s="19" t="s">
        <v>994</v>
      </c>
      <c r="F62" s="16" t="s">
        <v>224</v>
      </c>
      <c r="G62" s="18" t="s">
        <v>995</v>
      </c>
      <c r="H62" s="16" t="s">
        <v>226</v>
      </c>
      <c r="I62" s="19" t="s">
        <v>226</v>
      </c>
    </row>
    <row r="63" spans="1:9">
      <c r="A63" s="16" t="s">
        <v>227</v>
      </c>
      <c r="B63" s="18" t="s">
        <v>996</v>
      </c>
      <c r="C63" s="16" t="s">
        <v>228</v>
      </c>
      <c r="D63" s="19" t="s">
        <v>997</v>
      </c>
      <c r="F63" s="16" t="s">
        <v>227</v>
      </c>
      <c r="G63" s="18" t="s">
        <v>998</v>
      </c>
      <c r="H63" s="16" t="s">
        <v>229</v>
      </c>
      <c r="I63" s="19" t="s">
        <v>229</v>
      </c>
    </row>
    <row r="64" spans="1:9">
      <c r="A64" s="16" t="s">
        <v>230</v>
      </c>
      <c r="B64" s="18" t="s">
        <v>999</v>
      </c>
      <c r="C64" s="16" t="s">
        <v>231</v>
      </c>
      <c r="D64" s="19" t="s">
        <v>1000</v>
      </c>
      <c r="F64" s="16" t="s">
        <v>230</v>
      </c>
      <c r="G64" s="18" t="s">
        <v>1001</v>
      </c>
      <c r="H64" s="16" t="s">
        <v>232</v>
      </c>
      <c r="I64" s="19" t="s">
        <v>232</v>
      </c>
    </row>
    <row r="65" spans="1:9">
      <c r="A65" s="16" t="s">
        <v>233</v>
      </c>
      <c r="B65" s="18" t="s">
        <v>1002</v>
      </c>
      <c r="C65" s="16" t="s">
        <v>234</v>
      </c>
      <c r="D65" s="19" t="s">
        <v>1003</v>
      </c>
      <c r="F65" s="16" t="s">
        <v>233</v>
      </c>
      <c r="G65" s="18" t="s">
        <v>1004</v>
      </c>
      <c r="H65" s="16" t="s">
        <v>235</v>
      </c>
      <c r="I65" s="19" t="s">
        <v>235</v>
      </c>
    </row>
    <row r="66" spans="1:9">
      <c r="A66" s="16" t="s">
        <v>236</v>
      </c>
      <c r="B66" s="18" t="s">
        <v>1005</v>
      </c>
      <c r="C66" s="16" t="s">
        <v>237</v>
      </c>
      <c r="D66" s="19" t="s">
        <v>1006</v>
      </c>
      <c r="F66" s="16" t="s">
        <v>236</v>
      </c>
      <c r="G66" s="18" t="s">
        <v>1007</v>
      </c>
      <c r="H66" s="16" t="s">
        <v>238</v>
      </c>
      <c r="I66" s="19" t="s">
        <v>238</v>
      </c>
    </row>
    <row r="67" spans="1:9">
      <c r="A67" s="16" t="s">
        <v>239</v>
      </c>
      <c r="B67" s="18" t="s">
        <v>1008</v>
      </c>
      <c r="C67" s="16" t="s">
        <v>240</v>
      </c>
      <c r="D67" s="19" t="s">
        <v>1009</v>
      </c>
      <c r="F67" s="16" t="s">
        <v>239</v>
      </c>
      <c r="G67" s="18" t="s">
        <v>1010</v>
      </c>
      <c r="H67" s="16" t="s">
        <v>241</v>
      </c>
      <c r="I67" s="19" t="s">
        <v>241</v>
      </c>
    </row>
    <row r="68" spans="1:9">
      <c r="A68" s="16" t="s">
        <v>242</v>
      </c>
      <c r="B68" s="18" t="s">
        <v>1011</v>
      </c>
      <c r="C68" s="16" t="s">
        <v>243</v>
      </c>
      <c r="D68" s="19" t="s">
        <v>1012</v>
      </c>
      <c r="F68" s="16" t="s">
        <v>242</v>
      </c>
      <c r="G68" s="18" t="s">
        <v>1013</v>
      </c>
      <c r="H68" s="16" t="s">
        <v>244</v>
      </c>
      <c r="I68" s="19" t="s">
        <v>244</v>
      </c>
    </row>
    <row r="69" spans="1:9">
      <c r="A69" s="16" t="s">
        <v>245</v>
      </c>
      <c r="B69" s="18" t="s">
        <v>1014</v>
      </c>
      <c r="C69" s="16" t="s">
        <v>246</v>
      </c>
      <c r="D69" s="19" t="s">
        <v>1015</v>
      </c>
      <c r="F69" s="16" t="s">
        <v>245</v>
      </c>
      <c r="G69" s="18" t="s">
        <v>1016</v>
      </c>
      <c r="H69" s="16" t="s">
        <v>247</v>
      </c>
      <c r="I69" s="19" t="s">
        <v>247</v>
      </c>
    </row>
    <row r="70" spans="1:9">
      <c r="A70" s="16" t="s">
        <v>248</v>
      </c>
      <c r="B70" s="18" t="s">
        <v>1017</v>
      </c>
      <c r="C70" s="16" t="s">
        <v>249</v>
      </c>
      <c r="D70" s="19" t="s">
        <v>1018</v>
      </c>
      <c r="F70" s="16" t="s">
        <v>248</v>
      </c>
      <c r="G70" s="18" t="s">
        <v>1019</v>
      </c>
      <c r="H70" s="16" t="s">
        <v>250</v>
      </c>
      <c r="I70" s="19" t="s">
        <v>250</v>
      </c>
    </row>
    <row r="71" spans="1:9">
      <c r="A71" s="16" t="s">
        <v>251</v>
      </c>
      <c r="B71" s="18" t="s">
        <v>1020</v>
      </c>
      <c r="C71" s="16" t="s">
        <v>252</v>
      </c>
      <c r="D71" s="19" t="s">
        <v>1021</v>
      </c>
      <c r="F71" s="16" t="s">
        <v>251</v>
      </c>
      <c r="G71" s="18" t="s">
        <v>1022</v>
      </c>
      <c r="H71" s="16" t="s">
        <v>253</v>
      </c>
      <c r="I71" s="19" t="s">
        <v>253</v>
      </c>
    </row>
    <row r="72" spans="1:9">
      <c r="A72" s="16" t="s">
        <v>254</v>
      </c>
      <c r="B72" s="18" t="s">
        <v>1023</v>
      </c>
      <c r="C72" s="16" t="s">
        <v>255</v>
      </c>
      <c r="D72" s="19" t="s">
        <v>1024</v>
      </c>
      <c r="F72" s="16" t="s">
        <v>254</v>
      </c>
      <c r="G72" s="18" t="s">
        <v>1025</v>
      </c>
      <c r="H72" s="16" t="s">
        <v>256</v>
      </c>
      <c r="I72" s="19" t="s">
        <v>256</v>
      </c>
    </row>
    <row r="73" spans="1:9">
      <c r="A73" s="16" t="s">
        <v>257</v>
      </c>
      <c r="B73" s="18" t="s">
        <v>1026</v>
      </c>
      <c r="C73" s="16" t="s">
        <v>258</v>
      </c>
      <c r="D73" s="19" t="s">
        <v>1027</v>
      </c>
      <c r="F73" s="16" t="s">
        <v>257</v>
      </c>
      <c r="G73" s="18" t="s">
        <v>1028</v>
      </c>
      <c r="H73" s="16" t="s">
        <v>259</v>
      </c>
      <c r="I73" s="19" t="s">
        <v>259</v>
      </c>
    </row>
    <row r="74" spans="1:9">
      <c r="A74" s="16" t="s">
        <v>260</v>
      </c>
      <c r="B74" s="18" t="s">
        <v>1029</v>
      </c>
      <c r="C74" s="16" t="s">
        <v>261</v>
      </c>
      <c r="D74" s="19" t="s">
        <v>1030</v>
      </c>
      <c r="F74" s="16" t="s">
        <v>260</v>
      </c>
      <c r="G74" s="18" t="s">
        <v>1031</v>
      </c>
      <c r="H74" s="16" t="s">
        <v>262</v>
      </c>
      <c r="I74" s="19" t="s">
        <v>262</v>
      </c>
    </row>
    <row r="75" spans="1:9">
      <c r="A75" s="16" t="s">
        <v>263</v>
      </c>
      <c r="B75" s="18" t="s">
        <v>1032</v>
      </c>
      <c r="C75" s="16" t="s">
        <v>264</v>
      </c>
      <c r="D75" s="19" t="s">
        <v>1033</v>
      </c>
      <c r="F75" s="16" t="s">
        <v>263</v>
      </c>
      <c r="G75" s="18" t="s">
        <v>1034</v>
      </c>
      <c r="H75" s="16" t="s">
        <v>265</v>
      </c>
      <c r="I75" s="19" t="s">
        <v>265</v>
      </c>
    </row>
    <row r="76" spans="1:9">
      <c r="A76" s="16" t="s">
        <v>266</v>
      </c>
      <c r="B76" s="18" t="s">
        <v>1035</v>
      </c>
      <c r="C76" s="16" t="s">
        <v>267</v>
      </c>
      <c r="D76" s="19" t="s">
        <v>1036</v>
      </c>
      <c r="F76" s="16" t="s">
        <v>266</v>
      </c>
      <c r="G76" s="18" t="s">
        <v>1037</v>
      </c>
      <c r="H76" s="16" t="s">
        <v>268</v>
      </c>
      <c r="I76" s="19" t="s">
        <v>268</v>
      </c>
    </row>
    <row r="77" spans="1:9">
      <c r="A77" s="16" t="s">
        <v>269</v>
      </c>
      <c r="B77" s="18" t="s">
        <v>1038</v>
      </c>
      <c r="C77" s="16" t="s">
        <v>270</v>
      </c>
      <c r="D77" s="19" t="s">
        <v>1039</v>
      </c>
      <c r="F77" s="16" t="s">
        <v>269</v>
      </c>
      <c r="G77" s="18" t="s">
        <v>1040</v>
      </c>
      <c r="H77" s="16" t="s">
        <v>271</v>
      </c>
      <c r="I77" s="19" t="s">
        <v>271</v>
      </c>
    </row>
    <row r="78" spans="1:9">
      <c r="A78" s="16" t="s">
        <v>272</v>
      </c>
      <c r="B78" s="18" t="s">
        <v>1041</v>
      </c>
      <c r="C78" s="16" t="s">
        <v>273</v>
      </c>
      <c r="D78" s="19" t="s">
        <v>1042</v>
      </c>
      <c r="F78" s="16" t="s">
        <v>272</v>
      </c>
      <c r="G78" s="18" t="s">
        <v>1043</v>
      </c>
      <c r="H78" s="16" t="s">
        <v>274</v>
      </c>
      <c r="I78" s="19" t="s">
        <v>274</v>
      </c>
    </row>
    <row r="79" spans="1:9">
      <c r="A79" s="16" t="s">
        <v>275</v>
      </c>
      <c r="B79" s="18" t="s">
        <v>1044</v>
      </c>
      <c r="C79" s="16" t="s">
        <v>276</v>
      </c>
      <c r="D79" s="19" t="s">
        <v>1045</v>
      </c>
      <c r="F79" s="16" t="s">
        <v>275</v>
      </c>
      <c r="G79" s="18" t="s">
        <v>1046</v>
      </c>
      <c r="H79" s="16" t="s">
        <v>277</v>
      </c>
      <c r="I79" s="19" t="s">
        <v>277</v>
      </c>
    </row>
    <row r="80" spans="1:9">
      <c r="A80" s="16" t="s">
        <v>278</v>
      </c>
      <c r="B80" s="18" t="s">
        <v>1047</v>
      </c>
      <c r="C80" s="16" t="s">
        <v>279</v>
      </c>
      <c r="D80" s="19" t="s">
        <v>1048</v>
      </c>
      <c r="F80" s="16" t="s">
        <v>278</v>
      </c>
      <c r="G80" s="18" t="s">
        <v>1049</v>
      </c>
      <c r="H80" s="16" t="s">
        <v>280</v>
      </c>
      <c r="I80" s="19" t="s">
        <v>280</v>
      </c>
    </row>
    <row r="81" spans="1:9">
      <c r="A81" s="16" t="s">
        <v>281</v>
      </c>
      <c r="B81" s="18" t="s">
        <v>1050</v>
      </c>
      <c r="C81" s="16" t="s">
        <v>282</v>
      </c>
      <c r="D81" s="19" t="s">
        <v>1051</v>
      </c>
      <c r="F81" s="16" t="s">
        <v>281</v>
      </c>
      <c r="G81" s="18" t="s">
        <v>1052</v>
      </c>
      <c r="H81" s="16" t="s">
        <v>283</v>
      </c>
      <c r="I81" s="19" t="s">
        <v>283</v>
      </c>
    </row>
    <row r="82" spans="1:9">
      <c r="A82" s="16" t="s">
        <v>284</v>
      </c>
      <c r="B82" s="18" t="s">
        <v>1053</v>
      </c>
      <c r="C82" s="16" t="s">
        <v>285</v>
      </c>
      <c r="D82" s="19" t="s">
        <v>1054</v>
      </c>
      <c r="F82" s="16" t="s">
        <v>284</v>
      </c>
      <c r="G82" s="18" t="s">
        <v>1055</v>
      </c>
      <c r="H82" s="16" t="s">
        <v>286</v>
      </c>
      <c r="I82" s="19" t="s">
        <v>286</v>
      </c>
    </row>
    <row r="83" spans="1:9">
      <c r="A83" s="16" t="s">
        <v>287</v>
      </c>
      <c r="B83" s="18" t="s">
        <v>1056</v>
      </c>
      <c r="C83" s="16" t="s">
        <v>288</v>
      </c>
      <c r="D83" s="19" t="s">
        <v>1057</v>
      </c>
      <c r="F83" s="16" t="s">
        <v>287</v>
      </c>
      <c r="G83" s="18" t="s">
        <v>1058</v>
      </c>
      <c r="H83" s="16" t="s">
        <v>289</v>
      </c>
      <c r="I83" s="19" t="s">
        <v>289</v>
      </c>
    </row>
    <row r="84" spans="1:9">
      <c r="A84" s="16" t="s">
        <v>290</v>
      </c>
      <c r="B84" s="18" t="s">
        <v>1059</v>
      </c>
      <c r="C84" s="16" t="s">
        <v>291</v>
      </c>
      <c r="D84" s="19" t="s">
        <v>1060</v>
      </c>
      <c r="F84" s="16" t="s">
        <v>290</v>
      </c>
      <c r="G84" s="18" t="s">
        <v>1061</v>
      </c>
      <c r="H84" s="16" t="s">
        <v>292</v>
      </c>
      <c r="I84" s="19" t="s">
        <v>292</v>
      </c>
    </row>
    <row r="85" spans="1:9">
      <c r="A85" s="16" t="s">
        <v>293</v>
      </c>
      <c r="B85" s="18" t="s">
        <v>1062</v>
      </c>
      <c r="C85" s="16" t="s">
        <v>294</v>
      </c>
      <c r="D85" s="19" t="s">
        <v>1063</v>
      </c>
      <c r="F85" s="16" t="s">
        <v>293</v>
      </c>
      <c r="G85" s="18" t="s">
        <v>1064</v>
      </c>
      <c r="H85" s="16" t="s">
        <v>295</v>
      </c>
      <c r="I85" s="19" t="s">
        <v>295</v>
      </c>
    </row>
    <row r="86" spans="1:9">
      <c r="A86" s="16" t="s">
        <v>296</v>
      </c>
      <c r="B86" s="18" t="s">
        <v>1065</v>
      </c>
      <c r="C86" s="16" t="s">
        <v>297</v>
      </c>
      <c r="D86" s="19" t="s">
        <v>1066</v>
      </c>
      <c r="F86" s="16" t="s">
        <v>296</v>
      </c>
      <c r="G86" s="18" t="s">
        <v>1067</v>
      </c>
      <c r="H86" s="16" t="s">
        <v>298</v>
      </c>
      <c r="I86" s="19" t="s">
        <v>298</v>
      </c>
    </row>
    <row r="87" spans="1:9">
      <c r="A87" s="16" t="s">
        <v>299</v>
      </c>
      <c r="B87" s="18" t="s">
        <v>1068</v>
      </c>
      <c r="C87" s="16" t="s">
        <v>300</v>
      </c>
      <c r="D87" s="19" t="s">
        <v>1069</v>
      </c>
      <c r="F87" s="16" t="s">
        <v>299</v>
      </c>
      <c r="G87" s="18" t="s">
        <v>1070</v>
      </c>
      <c r="H87" s="16" t="s">
        <v>301</v>
      </c>
      <c r="I87" s="19" t="s">
        <v>301</v>
      </c>
    </row>
    <row r="88" spans="1:9">
      <c r="A88" s="16" t="s">
        <v>302</v>
      </c>
      <c r="B88" s="18" t="s">
        <v>1071</v>
      </c>
      <c r="C88" s="16" t="s">
        <v>303</v>
      </c>
      <c r="D88" s="19" t="s">
        <v>1072</v>
      </c>
      <c r="F88" s="16" t="s">
        <v>302</v>
      </c>
      <c r="G88" s="18" t="s">
        <v>1073</v>
      </c>
      <c r="H88" s="16" t="s">
        <v>304</v>
      </c>
      <c r="I88" s="19" t="s">
        <v>304</v>
      </c>
    </row>
    <row r="89" spans="1:9">
      <c r="A89" s="16" t="s">
        <v>305</v>
      </c>
      <c r="B89" s="18" t="s">
        <v>1074</v>
      </c>
      <c r="C89" s="16" t="s">
        <v>306</v>
      </c>
      <c r="D89" s="19" t="s">
        <v>1075</v>
      </c>
      <c r="F89" s="16" t="s">
        <v>305</v>
      </c>
      <c r="G89" s="18" t="s">
        <v>1076</v>
      </c>
      <c r="H89" s="16" t="s">
        <v>307</v>
      </c>
      <c r="I89" s="19" t="s">
        <v>307</v>
      </c>
    </row>
    <row r="90" spans="1:9">
      <c r="A90" s="16" t="s">
        <v>308</v>
      </c>
      <c r="B90" s="18" t="s">
        <v>1077</v>
      </c>
      <c r="C90" s="16" t="s">
        <v>309</v>
      </c>
      <c r="D90" s="19" t="s">
        <v>1078</v>
      </c>
      <c r="F90" s="16" t="s">
        <v>308</v>
      </c>
      <c r="G90" s="18" t="s">
        <v>1079</v>
      </c>
      <c r="H90" s="16" t="s">
        <v>310</v>
      </c>
      <c r="I90" s="19" t="s">
        <v>310</v>
      </c>
    </row>
    <row r="91" spans="1:9">
      <c r="A91" s="16" t="s">
        <v>311</v>
      </c>
      <c r="B91" s="18" t="s">
        <v>1080</v>
      </c>
      <c r="C91" s="16" t="s">
        <v>312</v>
      </c>
      <c r="D91" s="19" t="s">
        <v>1081</v>
      </c>
      <c r="F91" s="16" t="s">
        <v>311</v>
      </c>
      <c r="G91" s="18" t="s">
        <v>1082</v>
      </c>
      <c r="H91" s="16" t="s">
        <v>313</v>
      </c>
      <c r="I91" s="19" t="s">
        <v>313</v>
      </c>
    </row>
    <row r="92" spans="1:9">
      <c r="A92" s="16" t="s">
        <v>314</v>
      </c>
      <c r="B92" s="18" t="s">
        <v>1083</v>
      </c>
      <c r="C92" s="16" t="s">
        <v>315</v>
      </c>
      <c r="D92" s="19" t="s">
        <v>1084</v>
      </c>
      <c r="F92" s="16" t="s">
        <v>314</v>
      </c>
      <c r="G92" s="18" t="s">
        <v>1085</v>
      </c>
      <c r="H92" s="16" t="s">
        <v>316</v>
      </c>
      <c r="I92" s="19" t="s">
        <v>316</v>
      </c>
    </row>
    <row r="93" spans="1:9">
      <c r="A93" s="16" t="s">
        <v>317</v>
      </c>
      <c r="B93" s="18" t="s">
        <v>1086</v>
      </c>
      <c r="C93" s="16" t="s">
        <v>318</v>
      </c>
      <c r="D93" s="19" t="s">
        <v>1087</v>
      </c>
      <c r="F93" s="16" t="s">
        <v>317</v>
      </c>
      <c r="G93" s="18" t="s">
        <v>1088</v>
      </c>
      <c r="H93" s="16" t="s">
        <v>319</v>
      </c>
      <c r="I93" s="19" t="s">
        <v>319</v>
      </c>
    </row>
    <row r="94" spans="1:9">
      <c r="A94" s="16" t="s">
        <v>320</v>
      </c>
      <c r="B94" s="18" t="s">
        <v>1089</v>
      </c>
      <c r="C94" s="16" t="s">
        <v>321</v>
      </c>
      <c r="D94" s="19" t="s">
        <v>1090</v>
      </c>
      <c r="F94" s="16" t="s">
        <v>320</v>
      </c>
      <c r="G94" s="18" t="s">
        <v>1091</v>
      </c>
      <c r="H94" s="16" t="s">
        <v>322</v>
      </c>
      <c r="I94" s="19" t="s">
        <v>322</v>
      </c>
    </row>
    <row r="95" spans="1:9">
      <c r="A95" s="16" t="s">
        <v>323</v>
      </c>
      <c r="B95" s="18" t="s">
        <v>1092</v>
      </c>
      <c r="C95" s="16" t="s">
        <v>324</v>
      </c>
      <c r="D95" s="19" t="s">
        <v>1093</v>
      </c>
      <c r="F95" s="16" t="s">
        <v>323</v>
      </c>
      <c r="G95" s="18" t="s">
        <v>1094</v>
      </c>
      <c r="H95" s="16" t="s">
        <v>325</v>
      </c>
      <c r="I95" s="19" t="s">
        <v>325</v>
      </c>
    </row>
    <row r="96" spans="1:9">
      <c r="A96" s="16" t="s">
        <v>326</v>
      </c>
      <c r="B96" s="18" t="s">
        <v>1095</v>
      </c>
      <c r="C96" s="16" t="s">
        <v>327</v>
      </c>
      <c r="D96" s="19" t="s">
        <v>1096</v>
      </c>
      <c r="F96" s="16" t="s">
        <v>326</v>
      </c>
      <c r="G96" s="18" t="s">
        <v>1097</v>
      </c>
      <c r="H96" s="16" t="s">
        <v>328</v>
      </c>
      <c r="I96" s="19" t="s">
        <v>328</v>
      </c>
    </row>
    <row r="97" spans="1:9">
      <c r="A97" s="16" t="s">
        <v>329</v>
      </c>
      <c r="B97" s="18" t="s">
        <v>1098</v>
      </c>
      <c r="C97" s="16" t="s">
        <v>330</v>
      </c>
      <c r="D97" s="19" t="s">
        <v>1099</v>
      </c>
      <c r="F97" s="16" t="s">
        <v>329</v>
      </c>
      <c r="G97" s="18" t="s">
        <v>1100</v>
      </c>
      <c r="H97" s="16" t="s">
        <v>331</v>
      </c>
      <c r="I97" s="19" t="s">
        <v>331</v>
      </c>
    </row>
    <row r="98" spans="1:9" s="2" customFormat="1">
      <c r="A98" s="8" t="s">
        <v>332</v>
      </c>
      <c r="B98" s="21" t="s">
        <v>1101</v>
      </c>
      <c r="C98" s="8" t="s">
        <v>2069</v>
      </c>
      <c r="D98" s="19" t="s">
        <v>333</v>
      </c>
      <c r="E98" s="9"/>
      <c r="F98" s="8" t="s">
        <v>332</v>
      </c>
      <c r="G98" s="21" t="s">
        <v>1102</v>
      </c>
      <c r="H98" s="9" t="s">
        <v>334</v>
      </c>
      <c r="I98" s="19" t="s">
        <v>334</v>
      </c>
    </row>
    <row r="99" spans="1:9" s="2" customFormat="1">
      <c r="A99" s="8" t="s">
        <v>335</v>
      </c>
      <c r="B99" s="21" t="s">
        <v>1103</v>
      </c>
      <c r="C99" s="8" t="s">
        <v>2070</v>
      </c>
      <c r="D99" s="19" t="s">
        <v>336</v>
      </c>
      <c r="E99" s="9"/>
      <c r="F99" s="8" t="s">
        <v>335</v>
      </c>
      <c r="G99" s="21" t="s">
        <v>1104</v>
      </c>
      <c r="H99" s="9" t="s">
        <v>337</v>
      </c>
      <c r="I99" s="19" t="s">
        <v>337</v>
      </c>
    </row>
    <row r="100" spans="1:9" s="2" customFormat="1">
      <c r="A100" s="8" t="s">
        <v>338</v>
      </c>
      <c r="B100" s="21" t="s">
        <v>1105</v>
      </c>
      <c r="C100" s="8" t="s">
        <v>2071</v>
      </c>
      <c r="D100" s="19" t="s">
        <v>339</v>
      </c>
      <c r="E100" s="9"/>
      <c r="F100" s="8" t="s">
        <v>338</v>
      </c>
      <c r="G100" s="21" t="s">
        <v>1106</v>
      </c>
      <c r="H100" s="9" t="s">
        <v>340</v>
      </c>
      <c r="I100" s="19" t="s">
        <v>340</v>
      </c>
    </row>
    <row r="101" spans="1:9" s="2" customFormat="1">
      <c r="A101" s="8" t="s">
        <v>341</v>
      </c>
      <c r="B101" s="21" t="s">
        <v>1107</v>
      </c>
      <c r="C101" s="8" t="s">
        <v>2072</v>
      </c>
      <c r="D101" s="19" t="s">
        <v>342</v>
      </c>
      <c r="E101" s="9"/>
      <c r="F101" s="8" t="s">
        <v>341</v>
      </c>
      <c r="G101" s="21" t="s">
        <v>1108</v>
      </c>
      <c r="H101" s="9" t="s">
        <v>343</v>
      </c>
      <c r="I101" s="19" t="s">
        <v>343</v>
      </c>
    </row>
    <row r="102" spans="1:9" s="2" customFormat="1">
      <c r="A102" s="8" t="s">
        <v>344</v>
      </c>
      <c r="B102" s="21" t="s">
        <v>1109</v>
      </c>
      <c r="C102" s="8" t="s">
        <v>2073</v>
      </c>
      <c r="D102" s="19" t="s">
        <v>345</v>
      </c>
      <c r="E102" s="9"/>
      <c r="F102" s="8" t="s">
        <v>344</v>
      </c>
      <c r="G102" s="21" t="s">
        <v>1110</v>
      </c>
      <c r="H102" s="9" t="s">
        <v>346</v>
      </c>
      <c r="I102" s="19" t="s">
        <v>346</v>
      </c>
    </row>
    <row r="103" spans="1:9" s="2" customFormat="1">
      <c r="A103" s="8" t="s">
        <v>347</v>
      </c>
      <c r="B103" s="21" t="s">
        <v>1111</v>
      </c>
      <c r="C103" s="8" t="s">
        <v>2074</v>
      </c>
      <c r="D103" s="19" t="s">
        <v>348</v>
      </c>
      <c r="E103" s="9"/>
      <c r="F103" s="8" t="s">
        <v>347</v>
      </c>
      <c r="G103" s="21" t="s">
        <v>1112</v>
      </c>
      <c r="H103" s="9" t="s">
        <v>349</v>
      </c>
      <c r="I103" s="19" t="s">
        <v>349</v>
      </c>
    </row>
    <row r="104" spans="1:9" s="2" customFormat="1">
      <c r="A104" s="8" t="s">
        <v>350</v>
      </c>
      <c r="B104" s="21" t="s">
        <v>1113</v>
      </c>
      <c r="C104" s="8" t="s">
        <v>2075</v>
      </c>
      <c r="D104" s="19" t="s">
        <v>351</v>
      </c>
      <c r="E104" s="9"/>
      <c r="F104" s="8" t="s">
        <v>350</v>
      </c>
      <c r="G104" s="21" t="s">
        <v>1114</v>
      </c>
      <c r="H104" s="9" t="s">
        <v>352</v>
      </c>
      <c r="I104" s="19" t="s">
        <v>352</v>
      </c>
    </row>
    <row r="105" spans="1:9" s="2" customFormat="1">
      <c r="A105" s="8" t="s">
        <v>353</v>
      </c>
      <c r="B105" s="21" t="s">
        <v>1115</v>
      </c>
      <c r="C105" s="8" t="s">
        <v>2076</v>
      </c>
      <c r="D105" s="19" t="s">
        <v>354</v>
      </c>
      <c r="E105" s="9"/>
      <c r="F105" s="8" t="s">
        <v>353</v>
      </c>
      <c r="G105" s="21" t="s">
        <v>1116</v>
      </c>
      <c r="H105" s="9" t="s">
        <v>355</v>
      </c>
      <c r="I105" s="19" t="s">
        <v>355</v>
      </c>
    </row>
    <row r="106" spans="1:9" s="2" customFormat="1">
      <c r="A106" s="8" t="s">
        <v>356</v>
      </c>
      <c r="B106" s="21" t="s">
        <v>1117</v>
      </c>
      <c r="C106" s="8" t="s">
        <v>2077</v>
      </c>
      <c r="D106" s="19" t="s">
        <v>357</v>
      </c>
      <c r="E106" s="9"/>
      <c r="F106" s="8" t="s">
        <v>356</v>
      </c>
      <c r="G106" s="21" t="s">
        <v>1118</v>
      </c>
      <c r="H106" s="9" t="s">
        <v>358</v>
      </c>
      <c r="I106" s="19" t="s">
        <v>358</v>
      </c>
    </row>
    <row r="107" spans="1:9" s="2" customFormat="1">
      <c r="A107" s="8" t="s">
        <v>359</v>
      </c>
      <c r="B107" s="21" t="s">
        <v>1119</v>
      </c>
      <c r="C107" s="8" t="s">
        <v>2078</v>
      </c>
      <c r="D107" s="19" t="s">
        <v>360</v>
      </c>
      <c r="E107" s="9"/>
      <c r="F107" s="8" t="s">
        <v>359</v>
      </c>
      <c r="G107" s="21" t="s">
        <v>1120</v>
      </c>
      <c r="H107" s="9" t="s">
        <v>361</v>
      </c>
      <c r="I107" s="19" t="s">
        <v>361</v>
      </c>
    </row>
    <row r="108" spans="1:9" s="2" customFormat="1">
      <c r="A108" s="8" t="s">
        <v>362</v>
      </c>
      <c r="B108" s="21" t="s">
        <v>1121</v>
      </c>
      <c r="C108" s="8" t="s">
        <v>2079</v>
      </c>
      <c r="D108" s="19" t="s">
        <v>363</v>
      </c>
      <c r="E108" s="9"/>
      <c r="F108" s="8" t="s">
        <v>362</v>
      </c>
      <c r="G108" s="21" t="s">
        <v>1122</v>
      </c>
      <c r="H108" s="9" t="s">
        <v>364</v>
      </c>
      <c r="I108" s="19" t="s">
        <v>364</v>
      </c>
    </row>
    <row r="109" spans="1:9" s="2" customFormat="1">
      <c r="A109" s="8" t="s">
        <v>365</v>
      </c>
      <c r="B109" s="21" t="s">
        <v>1123</v>
      </c>
      <c r="C109" s="8" t="s">
        <v>2080</v>
      </c>
      <c r="D109" s="19" t="s">
        <v>366</v>
      </c>
      <c r="E109" s="9"/>
      <c r="F109" s="8" t="s">
        <v>365</v>
      </c>
      <c r="G109" s="21" t="s">
        <v>1124</v>
      </c>
      <c r="H109" s="9" t="s">
        <v>367</v>
      </c>
      <c r="I109" s="19" t="s">
        <v>367</v>
      </c>
    </row>
    <row r="110" spans="1:9" s="2" customFormat="1">
      <c r="A110" s="8" t="s">
        <v>368</v>
      </c>
      <c r="B110" s="21" t="s">
        <v>1125</v>
      </c>
      <c r="C110" s="8" t="s">
        <v>2081</v>
      </c>
      <c r="D110" s="19" t="s">
        <v>369</v>
      </c>
      <c r="E110" s="9"/>
      <c r="F110" s="8" t="s">
        <v>368</v>
      </c>
      <c r="G110" s="21" t="s">
        <v>1126</v>
      </c>
      <c r="H110" s="9" t="s">
        <v>370</v>
      </c>
      <c r="I110" s="19" t="s">
        <v>370</v>
      </c>
    </row>
    <row r="111" spans="1:9" s="2" customFormat="1">
      <c r="A111" s="8" t="s">
        <v>371</v>
      </c>
      <c r="B111" s="21" t="s">
        <v>1127</v>
      </c>
      <c r="C111" s="8" t="s">
        <v>2082</v>
      </c>
      <c r="D111" s="19" t="s">
        <v>372</v>
      </c>
      <c r="E111" s="9"/>
      <c r="F111" s="8" t="s">
        <v>371</v>
      </c>
      <c r="G111" s="21" t="s">
        <v>1128</v>
      </c>
      <c r="H111" s="9" t="s">
        <v>373</v>
      </c>
      <c r="I111" s="19" t="s">
        <v>373</v>
      </c>
    </row>
    <row r="112" spans="1:9" s="2" customFormat="1">
      <c r="A112" s="8" t="s">
        <v>374</v>
      </c>
      <c r="B112" s="21" t="s">
        <v>1129</v>
      </c>
      <c r="C112" s="8" t="s">
        <v>2083</v>
      </c>
      <c r="D112" s="19" t="s">
        <v>375</v>
      </c>
      <c r="E112" s="9"/>
      <c r="F112" s="8" t="s">
        <v>374</v>
      </c>
      <c r="G112" s="21" t="s">
        <v>1130</v>
      </c>
      <c r="H112" s="9" t="s">
        <v>376</v>
      </c>
      <c r="I112" s="19" t="s">
        <v>376</v>
      </c>
    </row>
    <row r="113" spans="1:9" s="2" customFormat="1">
      <c r="A113" s="8" t="s">
        <v>377</v>
      </c>
      <c r="B113" s="21" t="s">
        <v>1131</v>
      </c>
      <c r="C113" s="8" t="s">
        <v>2084</v>
      </c>
      <c r="D113" s="19" t="s">
        <v>378</v>
      </c>
      <c r="E113" s="9"/>
      <c r="F113" s="8" t="s">
        <v>377</v>
      </c>
      <c r="G113" s="21" t="s">
        <v>1132</v>
      </c>
      <c r="H113" s="9" t="s">
        <v>379</v>
      </c>
      <c r="I113" s="19" t="s">
        <v>379</v>
      </c>
    </row>
    <row r="114" spans="1:9" s="2" customFormat="1">
      <c r="A114" s="8" t="s">
        <v>380</v>
      </c>
      <c r="B114" s="21" t="s">
        <v>1133</v>
      </c>
      <c r="C114" s="8" t="s">
        <v>2085</v>
      </c>
      <c r="D114" s="19" t="s">
        <v>381</v>
      </c>
      <c r="E114" s="9"/>
      <c r="F114" s="8" t="s">
        <v>380</v>
      </c>
      <c r="G114" s="21" t="s">
        <v>1134</v>
      </c>
      <c r="H114" s="9" t="s">
        <v>382</v>
      </c>
      <c r="I114" s="19" t="s">
        <v>382</v>
      </c>
    </row>
    <row r="115" spans="1:9" s="2" customFormat="1">
      <c r="A115" s="8" t="s">
        <v>383</v>
      </c>
      <c r="B115" s="21" t="s">
        <v>1135</v>
      </c>
      <c r="C115" s="8" t="s">
        <v>2086</v>
      </c>
      <c r="D115" s="19" t="s">
        <v>384</v>
      </c>
      <c r="E115" s="9"/>
      <c r="F115" s="8" t="s">
        <v>383</v>
      </c>
      <c r="G115" s="21" t="s">
        <v>1136</v>
      </c>
      <c r="H115" s="9" t="s">
        <v>385</v>
      </c>
      <c r="I115" s="19" t="s">
        <v>385</v>
      </c>
    </row>
    <row r="116" spans="1:9" s="2" customFormat="1">
      <c r="A116" s="8" t="s">
        <v>386</v>
      </c>
      <c r="B116" s="21" t="s">
        <v>1137</v>
      </c>
      <c r="C116" s="8" t="s">
        <v>2087</v>
      </c>
      <c r="D116" s="19" t="s">
        <v>387</v>
      </c>
      <c r="E116" s="9"/>
      <c r="F116" s="8" t="s">
        <v>386</v>
      </c>
      <c r="G116" s="21" t="s">
        <v>1138</v>
      </c>
      <c r="H116" s="9" t="s">
        <v>388</v>
      </c>
      <c r="I116" s="19" t="s">
        <v>388</v>
      </c>
    </row>
    <row r="117" spans="1:9" s="2" customFormat="1">
      <c r="A117" s="8" t="s">
        <v>389</v>
      </c>
      <c r="B117" s="21" t="s">
        <v>1139</v>
      </c>
      <c r="C117" s="8" t="s">
        <v>2088</v>
      </c>
      <c r="D117" s="19" t="s">
        <v>390</v>
      </c>
      <c r="E117" s="9"/>
      <c r="F117" s="8" t="s">
        <v>389</v>
      </c>
      <c r="G117" s="21" t="s">
        <v>1140</v>
      </c>
      <c r="H117" s="9" t="s">
        <v>391</v>
      </c>
      <c r="I117" s="19" t="s">
        <v>391</v>
      </c>
    </row>
    <row r="118" spans="1:9" s="2" customFormat="1">
      <c r="A118" s="8" t="s">
        <v>392</v>
      </c>
      <c r="B118" s="21" t="s">
        <v>1141</v>
      </c>
      <c r="C118" s="8" t="s">
        <v>2089</v>
      </c>
      <c r="D118" s="19" t="s">
        <v>393</v>
      </c>
      <c r="E118" s="9"/>
      <c r="F118" s="8" t="s">
        <v>392</v>
      </c>
      <c r="G118" s="21" t="s">
        <v>1142</v>
      </c>
      <c r="H118" s="9" t="s">
        <v>394</v>
      </c>
      <c r="I118" s="19" t="s">
        <v>394</v>
      </c>
    </row>
    <row r="119" spans="1:9" s="2" customFormat="1">
      <c r="A119" s="8" t="s">
        <v>395</v>
      </c>
      <c r="B119" s="21" t="s">
        <v>1143</v>
      </c>
      <c r="C119" s="8" t="s">
        <v>2090</v>
      </c>
      <c r="D119" s="19" t="s">
        <v>396</v>
      </c>
      <c r="E119" s="9"/>
      <c r="F119" s="8" t="s">
        <v>395</v>
      </c>
      <c r="G119" s="21" t="s">
        <v>1144</v>
      </c>
      <c r="H119" s="9" t="s">
        <v>397</v>
      </c>
      <c r="I119" s="19" t="s">
        <v>397</v>
      </c>
    </row>
    <row r="120" spans="1:9" s="2" customFormat="1">
      <c r="A120" s="8" t="s">
        <v>398</v>
      </c>
      <c r="B120" s="21" t="s">
        <v>1145</v>
      </c>
      <c r="C120" s="8" t="s">
        <v>2091</v>
      </c>
      <c r="D120" s="19" t="s">
        <v>399</v>
      </c>
      <c r="E120" s="9"/>
      <c r="F120" s="8" t="s">
        <v>398</v>
      </c>
      <c r="G120" s="21" t="s">
        <v>1146</v>
      </c>
      <c r="H120" s="9" t="s">
        <v>400</v>
      </c>
      <c r="I120" s="19" t="s">
        <v>400</v>
      </c>
    </row>
    <row r="121" spans="1:9" s="2" customFormat="1">
      <c r="A121" s="8" t="s">
        <v>401</v>
      </c>
      <c r="B121" s="21" t="s">
        <v>1147</v>
      </c>
      <c r="C121" s="8" t="s">
        <v>2092</v>
      </c>
      <c r="D121" s="19" t="s">
        <v>402</v>
      </c>
      <c r="E121" s="9"/>
      <c r="F121" s="8" t="s">
        <v>401</v>
      </c>
      <c r="G121" s="21" t="s">
        <v>1148</v>
      </c>
      <c r="H121" s="9" t="s">
        <v>403</v>
      </c>
      <c r="I121" s="19" t="s">
        <v>403</v>
      </c>
    </row>
    <row r="122" spans="1:9" s="2" customFormat="1">
      <c r="A122" s="8" t="s">
        <v>404</v>
      </c>
      <c r="B122" s="21" t="s">
        <v>1149</v>
      </c>
      <c r="C122" s="8" t="s">
        <v>2093</v>
      </c>
      <c r="D122" s="19" t="s">
        <v>405</v>
      </c>
      <c r="E122" s="9"/>
      <c r="F122" s="8" t="s">
        <v>404</v>
      </c>
      <c r="G122" s="21" t="s">
        <v>1150</v>
      </c>
      <c r="H122" s="9" t="s">
        <v>406</v>
      </c>
      <c r="I122" s="19" t="s">
        <v>406</v>
      </c>
    </row>
    <row r="123" spans="1:9" s="2" customFormat="1">
      <c r="A123" s="8" t="s">
        <v>407</v>
      </c>
      <c r="B123" s="21" t="s">
        <v>1151</v>
      </c>
      <c r="C123" s="8" t="s">
        <v>2094</v>
      </c>
      <c r="D123" s="19" t="s">
        <v>408</v>
      </c>
      <c r="E123" s="9"/>
      <c r="F123" s="8" t="s">
        <v>407</v>
      </c>
      <c r="G123" s="21" t="s">
        <v>1152</v>
      </c>
      <c r="H123" s="9" t="s">
        <v>409</v>
      </c>
      <c r="I123" s="19" t="s">
        <v>409</v>
      </c>
    </row>
    <row r="124" spans="1:9" s="2" customFormat="1">
      <c r="A124" s="8" t="s">
        <v>410</v>
      </c>
      <c r="B124" s="21" t="s">
        <v>1153</v>
      </c>
      <c r="C124" s="8" t="s">
        <v>2095</v>
      </c>
      <c r="D124" s="19" t="s">
        <v>411</v>
      </c>
      <c r="E124" s="9"/>
      <c r="F124" s="8" t="s">
        <v>410</v>
      </c>
      <c r="G124" s="21" t="s">
        <v>1154</v>
      </c>
      <c r="H124" s="9" t="s">
        <v>412</v>
      </c>
      <c r="I124" s="19" t="s">
        <v>412</v>
      </c>
    </row>
    <row r="125" spans="1:9" s="2" customFormat="1">
      <c r="A125" s="8" t="s">
        <v>413</v>
      </c>
      <c r="B125" s="21" t="s">
        <v>1155</v>
      </c>
      <c r="C125" s="8" t="s">
        <v>2096</v>
      </c>
      <c r="D125" s="19" t="s">
        <v>414</v>
      </c>
      <c r="E125" s="9"/>
      <c r="F125" s="8" t="s">
        <v>413</v>
      </c>
      <c r="G125" s="21" t="s">
        <v>1156</v>
      </c>
      <c r="H125" s="9" t="s">
        <v>415</v>
      </c>
      <c r="I125" s="19" t="s">
        <v>415</v>
      </c>
    </row>
    <row r="126" spans="1:9" s="2" customFormat="1">
      <c r="A126" s="8" t="s">
        <v>416</v>
      </c>
      <c r="B126" s="21" t="s">
        <v>1157</v>
      </c>
      <c r="C126" s="8" t="s">
        <v>2097</v>
      </c>
      <c r="D126" s="19" t="s">
        <v>417</v>
      </c>
      <c r="E126" s="9"/>
      <c r="F126" s="8" t="s">
        <v>416</v>
      </c>
      <c r="G126" s="21" t="s">
        <v>1158</v>
      </c>
      <c r="H126" s="9" t="s">
        <v>418</v>
      </c>
      <c r="I126" s="19" t="s">
        <v>418</v>
      </c>
    </row>
    <row r="127" spans="1:9" s="2" customFormat="1">
      <c r="A127" s="8" t="s">
        <v>419</v>
      </c>
      <c r="B127" s="21" t="s">
        <v>1159</v>
      </c>
      <c r="C127" s="8" t="s">
        <v>2098</v>
      </c>
      <c r="D127" s="19" t="s">
        <v>420</v>
      </c>
      <c r="E127" s="9"/>
      <c r="F127" s="8" t="s">
        <v>419</v>
      </c>
      <c r="G127" s="21" t="s">
        <v>1160</v>
      </c>
      <c r="H127" s="9" t="s">
        <v>421</v>
      </c>
      <c r="I127" s="19" t="s">
        <v>421</v>
      </c>
    </row>
    <row r="128" spans="1:9" s="2" customFormat="1">
      <c r="A128" s="8" t="s">
        <v>422</v>
      </c>
      <c r="B128" s="21" t="s">
        <v>1161</v>
      </c>
      <c r="C128" s="8" t="s">
        <v>2099</v>
      </c>
      <c r="D128" s="19" t="s">
        <v>423</v>
      </c>
      <c r="E128" s="9"/>
      <c r="F128" s="8" t="s">
        <v>422</v>
      </c>
      <c r="G128" s="21" t="s">
        <v>1162</v>
      </c>
      <c r="H128" s="9" t="s">
        <v>424</v>
      </c>
      <c r="I128" s="19" t="s">
        <v>424</v>
      </c>
    </row>
    <row r="129" spans="1:9" s="2" customFormat="1">
      <c r="A129" s="8" t="s">
        <v>425</v>
      </c>
      <c r="B129" s="21" t="s">
        <v>1163</v>
      </c>
      <c r="C129" s="8" t="s">
        <v>2100</v>
      </c>
      <c r="D129" s="19" t="s">
        <v>426</v>
      </c>
      <c r="E129" s="9"/>
      <c r="F129" s="8" t="s">
        <v>425</v>
      </c>
      <c r="G129" s="21" t="s">
        <v>1164</v>
      </c>
      <c r="H129" s="9" t="s">
        <v>427</v>
      </c>
      <c r="I129" s="19" t="s">
        <v>427</v>
      </c>
    </row>
    <row r="130" spans="1:9" s="2" customFormat="1">
      <c r="A130" s="8" t="s">
        <v>428</v>
      </c>
      <c r="B130" s="21" t="s">
        <v>1165</v>
      </c>
      <c r="C130" s="8" t="s">
        <v>2101</v>
      </c>
      <c r="D130" s="19" t="s">
        <v>429</v>
      </c>
      <c r="E130" s="9"/>
      <c r="F130" s="8" t="s">
        <v>428</v>
      </c>
      <c r="G130" s="21" t="s">
        <v>1166</v>
      </c>
      <c r="H130" s="9" t="s">
        <v>430</v>
      </c>
      <c r="I130" s="19" t="s">
        <v>430</v>
      </c>
    </row>
    <row r="131" spans="1:9" s="2" customFormat="1">
      <c r="A131" s="8" t="s">
        <v>431</v>
      </c>
      <c r="B131" s="21" t="s">
        <v>1167</v>
      </c>
      <c r="C131" s="8" t="s">
        <v>2102</v>
      </c>
      <c r="D131" s="19" t="s">
        <v>432</v>
      </c>
      <c r="E131" s="9"/>
      <c r="F131" s="8" t="s">
        <v>431</v>
      </c>
      <c r="G131" s="21" t="s">
        <v>1168</v>
      </c>
      <c r="H131" s="9" t="s">
        <v>433</v>
      </c>
      <c r="I131" s="19" t="s">
        <v>433</v>
      </c>
    </row>
    <row r="132" spans="1:9" s="2" customFormat="1">
      <c r="A132" s="8" t="s">
        <v>434</v>
      </c>
      <c r="B132" s="21" t="s">
        <v>1169</v>
      </c>
      <c r="C132" s="8" t="s">
        <v>2103</v>
      </c>
      <c r="D132" s="19" t="s">
        <v>435</v>
      </c>
      <c r="E132" s="9"/>
      <c r="F132" s="8" t="s">
        <v>434</v>
      </c>
      <c r="G132" s="21" t="s">
        <v>1170</v>
      </c>
      <c r="H132" s="9" t="s">
        <v>436</v>
      </c>
      <c r="I132" s="19" t="s">
        <v>436</v>
      </c>
    </row>
    <row r="133" spans="1:9" s="2" customFormat="1">
      <c r="A133" s="8" t="s">
        <v>437</v>
      </c>
      <c r="B133" s="21" t="s">
        <v>1171</v>
      </c>
      <c r="C133" s="8" t="s">
        <v>2104</v>
      </c>
      <c r="D133" s="19" t="s">
        <v>438</v>
      </c>
      <c r="E133" s="9"/>
      <c r="F133" s="8" t="s">
        <v>437</v>
      </c>
      <c r="G133" s="21" t="s">
        <v>1172</v>
      </c>
      <c r="H133" s="9" t="s">
        <v>439</v>
      </c>
      <c r="I133" s="19" t="s">
        <v>439</v>
      </c>
    </row>
    <row r="134" spans="1:9" s="2" customFormat="1">
      <c r="A134" s="8" t="s">
        <v>440</v>
      </c>
      <c r="B134" s="21" t="s">
        <v>1173</v>
      </c>
      <c r="C134" s="8" t="s">
        <v>2105</v>
      </c>
      <c r="D134" s="19" t="s">
        <v>441</v>
      </c>
      <c r="E134" s="9"/>
      <c r="F134" s="8" t="s">
        <v>440</v>
      </c>
      <c r="G134" s="21" t="s">
        <v>1174</v>
      </c>
      <c r="H134" s="9" t="s">
        <v>442</v>
      </c>
      <c r="I134" s="19" t="s">
        <v>442</v>
      </c>
    </row>
    <row r="135" spans="1:9" s="2" customFormat="1">
      <c r="A135" s="8" t="s">
        <v>443</v>
      </c>
      <c r="B135" s="21" t="s">
        <v>1175</v>
      </c>
      <c r="C135" s="8" t="s">
        <v>2106</v>
      </c>
      <c r="D135" s="19" t="s">
        <v>444</v>
      </c>
      <c r="E135" s="9"/>
      <c r="F135" s="8" t="s">
        <v>443</v>
      </c>
      <c r="G135" s="21" t="s">
        <v>1176</v>
      </c>
      <c r="H135" s="9" t="s">
        <v>445</v>
      </c>
      <c r="I135" s="19" t="s">
        <v>445</v>
      </c>
    </row>
    <row r="136" spans="1:9" s="2" customFormat="1">
      <c r="A136" s="8" t="s">
        <v>446</v>
      </c>
      <c r="B136" s="21" t="s">
        <v>1177</v>
      </c>
      <c r="C136" s="8" t="s">
        <v>2107</v>
      </c>
      <c r="D136" s="19" t="s">
        <v>447</v>
      </c>
      <c r="E136" s="9"/>
      <c r="F136" s="8" t="s">
        <v>446</v>
      </c>
      <c r="G136" s="21" t="s">
        <v>1178</v>
      </c>
      <c r="H136" s="9" t="s">
        <v>448</v>
      </c>
      <c r="I136" s="19" t="s">
        <v>448</v>
      </c>
    </row>
    <row r="137" spans="1:9" s="2" customFormat="1">
      <c r="A137" s="8" t="s">
        <v>449</v>
      </c>
      <c r="B137" s="21" t="s">
        <v>1179</v>
      </c>
      <c r="C137" s="8" t="s">
        <v>2108</v>
      </c>
      <c r="D137" s="19" t="s">
        <v>450</v>
      </c>
      <c r="E137" s="9"/>
      <c r="F137" s="8" t="s">
        <v>449</v>
      </c>
      <c r="G137" s="21" t="s">
        <v>1180</v>
      </c>
      <c r="H137" s="9" t="s">
        <v>451</v>
      </c>
      <c r="I137" s="19" t="s">
        <v>451</v>
      </c>
    </row>
    <row r="138" spans="1:9" s="2" customFormat="1">
      <c r="A138" s="8" t="s">
        <v>452</v>
      </c>
      <c r="B138" s="21" t="s">
        <v>1181</v>
      </c>
      <c r="C138" s="8" t="s">
        <v>2109</v>
      </c>
      <c r="D138" s="19" t="s">
        <v>453</v>
      </c>
      <c r="E138" s="9"/>
      <c r="F138" s="8" t="s">
        <v>452</v>
      </c>
      <c r="G138" s="21" t="s">
        <v>1182</v>
      </c>
      <c r="H138" s="9" t="s">
        <v>454</v>
      </c>
      <c r="I138" s="19" t="s">
        <v>454</v>
      </c>
    </row>
    <row r="139" spans="1:9" s="2" customFormat="1">
      <c r="A139" s="8" t="s">
        <v>455</v>
      </c>
      <c r="B139" s="21" t="s">
        <v>1183</v>
      </c>
      <c r="C139" s="8" t="s">
        <v>2110</v>
      </c>
      <c r="D139" s="19" t="s">
        <v>456</v>
      </c>
      <c r="E139" s="9"/>
      <c r="F139" s="8" t="s">
        <v>455</v>
      </c>
      <c r="G139" s="21" t="s">
        <v>1184</v>
      </c>
      <c r="H139" s="9" t="s">
        <v>457</v>
      </c>
      <c r="I139" s="19" t="s">
        <v>457</v>
      </c>
    </row>
    <row r="140" spans="1:9" s="2" customFormat="1">
      <c r="A140" s="8" t="s">
        <v>458</v>
      </c>
      <c r="B140" s="21" t="s">
        <v>1185</v>
      </c>
      <c r="C140" s="8" t="s">
        <v>2111</v>
      </c>
      <c r="D140" s="19" t="s">
        <v>459</v>
      </c>
      <c r="E140" s="9"/>
      <c r="F140" s="8" t="s">
        <v>458</v>
      </c>
      <c r="G140" s="21" t="s">
        <v>1186</v>
      </c>
      <c r="H140" s="9" t="s">
        <v>460</v>
      </c>
      <c r="I140" s="19" t="s">
        <v>460</v>
      </c>
    </row>
    <row r="141" spans="1:9" s="2" customFormat="1">
      <c r="A141" s="8" t="s">
        <v>461</v>
      </c>
      <c r="B141" s="21" t="s">
        <v>1187</v>
      </c>
      <c r="C141" s="8" t="s">
        <v>2112</v>
      </c>
      <c r="D141" s="19" t="s">
        <v>462</v>
      </c>
      <c r="E141" s="9"/>
      <c r="F141" s="8" t="s">
        <v>461</v>
      </c>
      <c r="G141" s="21" t="s">
        <v>1188</v>
      </c>
      <c r="H141" s="9" t="s">
        <v>463</v>
      </c>
      <c r="I141" s="19" t="s">
        <v>463</v>
      </c>
    </row>
    <row r="142" spans="1:9" s="2" customFormat="1">
      <c r="A142" s="8" t="s">
        <v>464</v>
      </c>
      <c r="B142" s="21" t="s">
        <v>1189</v>
      </c>
      <c r="C142" s="8" t="s">
        <v>2113</v>
      </c>
      <c r="D142" s="19" t="s">
        <v>465</v>
      </c>
      <c r="E142" s="9"/>
      <c r="F142" s="8" t="s">
        <v>464</v>
      </c>
      <c r="G142" s="21" t="s">
        <v>1190</v>
      </c>
      <c r="H142" s="9" t="s">
        <v>466</v>
      </c>
      <c r="I142" s="19" t="s">
        <v>466</v>
      </c>
    </row>
    <row r="143" spans="1:9" s="2" customFormat="1">
      <c r="A143" s="8" t="s">
        <v>467</v>
      </c>
      <c r="B143" s="21" t="s">
        <v>1191</v>
      </c>
      <c r="C143" s="8" t="s">
        <v>2114</v>
      </c>
      <c r="D143" s="19" t="s">
        <v>468</v>
      </c>
      <c r="E143" s="9"/>
      <c r="F143" s="8" t="s">
        <v>467</v>
      </c>
      <c r="G143" s="21" t="s">
        <v>1192</v>
      </c>
      <c r="H143" s="9" t="s">
        <v>469</v>
      </c>
      <c r="I143" s="19" t="s">
        <v>469</v>
      </c>
    </row>
    <row r="144" spans="1:9" s="3" customFormat="1">
      <c r="A144" s="8" t="s">
        <v>470</v>
      </c>
      <c r="B144" s="21" t="s">
        <v>1193</v>
      </c>
      <c r="C144" s="8" t="s">
        <v>2115</v>
      </c>
      <c r="D144" s="19" t="s">
        <v>471</v>
      </c>
      <c r="E144" s="9"/>
      <c r="F144" s="8" t="s">
        <v>470</v>
      </c>
      <c r="G144" s="21" t="s">
        <v>1194</v>
      </c>
      <c r="H144" s="9" t="s">
        <v>472</v>
      </c>
      <c r="I144" s="19" t="s">
        <v>472</v>
      </c>
    </row>
    <row r="145" spans="1:9" s="3" customFormat="1">
      <c r="A145" s="8" t="s">
        <v>473</v>
      </c>
      <c r="B145" s="21" t="s">
        <v>1195</v>
      </c>
      <c r="C145" s="8" t="s">
        <v>2116</v>
      </c>
      <c r="D145" s="19" t="s">
        <v>474</v>
      </c>
      <c r="E145" s="9"/>
      <c r="F145" s="8" t="s">
        <v>473</v>
      </c>
      <c r="G145" s="21" t="s">
        <v>1196</v>
      </c>
      <c r="H145" s="9" t="s">
        <v>475</v>
      </c>
      <c r="I145" s="19" t="s">
        <v>475</v>
      </c>
    </row>
    <row r="146" spans="1:9" s="3" customFormat="1">
      <c r="A146" s="8" t="s">
        <v>476</v>
      </c>
      <c r="B146" s="21" t="s">
        <v>1197</v>
      </c>
      <c r="C146" s="8" t="s">
        <v>2117</v>
      </c>
      <c r="D146" s="19" t="s">
        <v>477</v>
      </c>
      <c r="E146" s="9"/>
      <c r="F146" s="8" t="s">
        <v>476</v>
      </c>
      <c r="G146" s="21" t="s">
        <v>1198</v>
      </c>
      <c r="H146" s="9" t="s">
        <v>478</v>
      </c>
      <c r="I146" s="19" t="s">
        <v>478</v>
      </c>
    </row>
    <row r="147" spans="1:9" s="4" customFormat="1">
      <c r="A147" s="8" t="s">
        <v>479</v>
      </c>
      <c r="B147" s="21" t="s">
        <v>1199</v>
      </c>
      <c r="C147" s="8" t="s">
        <v>2118</v>
      </c>
      <c r="D147" s="19" t="s">
        <v>480</v>
      </c>
      <c r="E147" s="9"/>
      <c r="F147" s="8" t="s">
        <v>479</v>
      </c>
      <c r="G147" s="21" t="s">
        <v>1200</v>
      </c>
      <c r="H147" s="9" t="s">
        <v>481</v>
      </c>
      <c r="I147" s="19" t="s">
        <v>481</v>
      </c>
    </row>
    <row r="148" spans="1:9" s="4" customFormat="1">
      <c r="A148" s="8" t="s">
        <v>482</v>
      </c>
      <c r="B148" s="21" t="s">
        <v>1201</v>
      </c>
      <c r="C148" s="8" t="s">
        <v>2119</v>
      </c>
      <c r="D148" s="19" t="s">
        <v>483</v>
      </c>
      <c r="E148" s="9"/>
      <c r="F148" s="8" t="s">
        <v>482</v>
      </c>
      <c r="G148" s="21" t="s">
        <v>1202</v>
      </c>
      <c r="H148" s="9" t="s">
        <v>484</v>
      </c>
      <c r="I148" s="19" t="s">
        <v>484</v>
      </c>
    </row>
    <row r="149" spans="1:9" s="4" customFormat="1">
      <c r="A149" s="8" t="s">
        <v>485</v>
      </c>
      <c r="B149" s="21" t="s">
        <v>1203</v>
      </c>
      <c r="C149" s="8" t="s">
        <v>2120</v>
      </c>
      <c r="D149" s="19" t="s">
        <v>486</v>
      </c>
      <c r="E149" s="9"/>
      <c r="F149" s="8" t="s">
        <v>485</v>
      </c>
      <c r="G149" s="21" t="s">
        <v>1204</v>
      </c>
      <c r="H149" s="9" t="s">
        <v>487</v>
      </c>
      <c r="I149" s="19" t="s">
        <v>487</v>
      </c>
    </row>
    <row r="150" spans="1:9" s="4" customFormat="1">
      <c r="A150" s="8" t="s">
        <v>488</v>
      </c>
      <c r="B150" s="21" t="s">
        <v>1205</v>
      </c>
      <c r="C150" s="8" t="s">
        <v>2121</v>
      </c>
      <c r="D150" s="19" t="s">
        <v>489</v>
      </c>
      <c r="E150" s="9"/>
      <c r="F150" s="8" t="s">
        <v>488</v>
      </c>
      <c r="G150" s="21" t="s">
        <v>1206</v>
      </c>
      <c r="H150" s="9" t="s">
        <v>490</v>
      </c>
      <c r="I150" s="19" t="s">
        <v>490</v>
      </c>
    </row>
    <row r="151" spans="1:9">
      <c r="A151" s="8" t="s">
        <v>491</v>
      </c>
      <c r="B151" s="21" t="s">
        <v>1207</v>
      </c>
      <c r="C151" s="8" t="s">
        <v>2122</v>
      </c>
      <c r="D151" s="19" t="s">
        <v>492</v>
      </c>
      <c r="E151" s="9"/>
      <c r="F151" s="8" t="s">
        <v>491</v>
      </c>
      <c r="G151" s="21" t="s">
        <v>1208</v>
      </c>
      <c r="H151" s="9" t="s">
        <v>493</v>
      </c>
      <c r="I151" s="19" t="s">
        <v>493</v>
      </c>
    </row>
    <row r="152" spans="1:9">
      <c r="A152" s="8" t="s">
        <v>494</v>
      </c>
      <c r="B152" s="21" t="s">
        <v>1209</v>
      </c>
      <c r="C152" s="8" t="s">
        <v>2123</v>
      </c>
      <c r="D152" s="19" t="s">
        <v>495</v>
      </c>
      <c r="E152" s="9"/>
      <c r="F152" s="8" t="s">
        <v>494</v>
      </c>
      <c r="G152" s="21" t="s">
        <v>1210</v>
      </c>
      <c r="H152" s="9" t="s">
        <v>496</v>
      </c>
      <c r="I152" s="19" t="s">
        <v>496</v>
      </c>
    </row>
    <row r="153" spans="1:9">
      <c r="A153" s="8" t="s">
        <v>497</v>
      </c>
      <c r="B153" s="21" t="s">
        <v>1211</v>
      </c>
      <c r="C153" s="8" t="s">
        <v>2124</v>
      </c>
      <c r="D153" s="19" t="s">
        <v>498</v>
      </c>
      <c r="E153" s="9"/>
      <c r="F153" s="8" t="s">
        <v>497</v>
      </c>
      <c r="G153" s="21" t="s">
        <v>1212</v>
      </c>
      <c r="H153" s="9" t="s">
        <v>499</v>
      </c>
      <c r="I153" s="19" t="s">
        <v>499</v>
      </c>
    </row>
    <row r="154" spans="1:9">
      <c r="A154" s="8" t="s">
        <v>500</v>
      </c>
      <c r="B154" s="21" t="s">
        <v>1213</v>
      </c>
      <c r="C154" s="8" t="s">
        <v>2125</v>
      </c>
      <c r="D154" s="19" t="s">
        <v>501</v>
      </c>
      <c r="E154" s="9"/>
      <c r="F154" s="8" t="s">
        <v>500</v>
      </c>
      <c r="G154" s="21" t="s">
        <v>1214</v>
      </c>
      <c r="H154" s="9" t="s">
        <v>502</v>
      </c>
      <c r="I154" s="19" t="s">
        <v>502</v>
      </c>
    </row>
    <row r="155" spans="1:9">
      <c r="A155" s="8" t="s">
        <v>503</v>
      </c>
      <c r="B155" s="21" t="s">
        <v>1215</v>
      </c>
      <c r="C155" s="8" t="s">
        <v>2126</v>
      </c>
      <c r="D155" s="19" t="s">
        <v>504</v>
      </c>
      <c r="E155" s="9"/>
      <c r="F155" s="8" t="s">
        <v>503</v>
      </c>
      <c r="G155" s="21" t="s">
        <v>1216</v>
      </c>
      <c r="H155" s="9" t="s">
        <v>505</v>
      </c>
      <c r="I155" s="19" t="s">
        <v>505</v>
      </c>
    </row>
    <row r="156" spans="1:9">
      <c r="A156" s="8" t="s">
        <v>506</v>
      </c>
      <c r="B156" s="21" t="s">
        <v>1217</v>
      </c>
      <c r="C156" s="8" t="s">
        <v>2127</v>
      </c>
      <c r="D156" s="19" t="s">
        <v>507</v>
      </c>
      <c r="E156" s="9"/>
      <c r="F156" s="8" t="s">
        <v>506</v>
      </c>
      <c r="G156" s="21" t="s">
        <v>1218</v>
      </c>
      <c r="H156" s="9" t="s">
        <v>508</v>
      </c>
      <c r="I156" s="19" t="s">
        <v>508</v>
      </c>
    </row>
    <row r="157" spans="1:9">
      <c r="A157" s="8" t="s">
        <v>509</v>
      </c>
      <c r="B157" s="21" t="s">
        <v>1219</v>
      </c>
      <c r="C157" s="8" t="s">
        <v>2128</v>
      </c>
      <c r="D157" s="19" t="s">
        <v>510</v>
      </c>
      <c r="E157" s="9"/>
      <c r="F157" s="8" t="s">
        <v>509</v>
      </c>
      <c r="G157" s="21" t="s">
        <v>1220</v>
      </c>
      <c r="H157" s="9" t="s">
        <v>511</v>
      </c>
      <c r="I157" s="19" t="s">
        <v>511</v>
      </c>
    </row>
    <row r="158" spans="1:9">
      <c r="A158" s="8" t="s">
        <v>512</v>
      </c>
      <c r="B158" s="21" t="s">
        <v>1221</v>
      </c>
      <c r="C158" s="8" t="s">
        <v>2129</v>
      </c>
      <c r="D158" s="19" t="s">
        <v>513</v>
      </c>
      <c r="E158" s="9"/>
      <c r="F158" s="8" t="s">
        <v>512</v>
      </c>
      <c r="G158" s="21" t="s">
        <v>1222</v>
      </c>
      <c r="H158" s="9" t="s">
        <v>514</v>
      </c>
      <c r="I158" s="19" t="s">
        <v>514</v>
      </c>
    </row>
    <row r="159" spans="1:9">
      <c r="A159" s="8" t="s">
        <v>515</v>
      </c>
      <c r="B159" s="21" t="s">
        <v>1223</v>
      </c>
      <c r="C159" s="8" t="s">
        <v>2130</v>
      </c>
      <c r="D159" s="19" t="s">
        <v>516</v>
      </c>
      <c r="E159" s="9"/>
      <c r="F159" s="8" t="s">
        <v>515</v>
      </c>
      <c r="G159" s="21" t="s">
        <v>1224</v>
      </c>
      <c r="H159" s="9" t="s">
        <v>517</v>
      </c>
      <c r="I159" s="19" t="s">
        <v>517</v>
      </c>
    </row>
    <row r="160" spans="1:9">
      <c r="A160" s="8" t="s">
        <v>518</v>
      </c>
      <c r="B160" s="21" t="s">
        <v>1225</v>
      </c>
      <c r="C160" s="8" t="s">
        <v>2131</v>
      </c>
      <c r="D160" s="19" t="s">
        <v>519</v>
      </c>
      <c r="E160" s="9"/>
      <c r="F160" s="8" t="s">
        <v>518</v>
      </c>
      <c r="G160" s="21" t="s">
        <v>1226</v>
      </c>
      <c r="H160" s="9" t="s">
        <v>520</v>
      </c>
      <c r="I160" s="19" t="s">
        <v>520</v>
      </c>
    </row>
    <row r="161" spans="1:9" s="1" customFormat="1">
      <c r="A161" s="8" t="s">
        <v>521</v>
      </c>
      <c r="B161" s="21" t="s">
        <v>1227</v>
      </c>
      <c r="C161" s="8" t="s">
        <v>2132</v>
      </c>
      <c r="D161" s="19" t="s">
        <v>522</v>
      </c>
      <c r="E161" s="9"/>
      <c r="F161" s="8" t="s">
        <v>521</v>
      </c>
      <c r="G161" s="21" t="s">
        <v>1228</v>
      </c>
      <c r="H161" s="9" t="s">
        <v>523</v>
      </c>
      <c r="I161" s="19" t="s">
        <v>523</v>
      </c>
    </row>
    <row r="162" spans="1:9" s="1" customFormat="1">
      <c r="A162" s="8" t="s">
        <v>524</v>
      </c>
      <c r="B162" s="21" t="s">
        <v>1229</v>
      </c>
      <c r="C162" s="8" t="s">
        <v>2133</v>
      </c>
      <c r="D162" s="19" t="s">
        <v>525</v>
      </c>
      <c r="E162" s="9"/>
      <c r="F162" s="8" t="s">
        <v>524</v>
      </c>
      <c r="G162" s="21" t="s">
        <v>1230</v>
      </c>
      <c r="H162" s="9" t="s">
        <v>526</v>
      </c>
      <c r="I162" s="19" t="s">
        <v>526</v>
      </c>
    </row>
    <row r="163" spans="1:9" s="1" customFormat="1">
      <c r="A163" s="8" t="s">
        <v>527</v>
      </c>
      <c r="B163" s="21" t="s">
        <v>1231</v>
      </c>
      <c r="C163" s="8" t="s">
        <v>2134</v>
      </c>
      <c r="D163" s="19" t="s">
        <v>528</v>
      </c>
      <c r="E163" s="9"/>
      <c r="F163" s="8" t="s">
        <v>527</v>
      </c>
      <c r="G163" s="21" t="s">
        <v>1232</v>
      </c>
      <c r="H163" s="9" t="s">
        <v>529</v>
      </c>
      <c r="I163" s="19" t="s">
        <v>529</v>
      </c>
    </row>
    <row r="164" spans="1:9" s="1" customFormat="1">
      <c r="A164" s="8" t="s">
        <v>530</v>
      </c>
      <c r="B164" s="21" t="s">
        <v>1233</v>
      </c>
      <c r="C164" s="8" t="s">
        <v>2135</v>
      </c>
      <c r="D164" s="19" t="s">
        <v>531</v>
      </c>
      <c r="E164" s="9"/>
      <c r="F164" s="8" t="s">
        <v>530</v>
      </c>
      <c r="G164" s="21" t="s">
        <v>1234</v>
      </c>
      <c r="H164" s="9" t="s">
        <v>532</v>
      </c>
      <c r="I164" s="19" t="s">
        <v>532</v>
      </c>
    </row>
    <row r="165" spans="1:9" s="1" customFormat="1">
      <c r="A165" s="8" t="s">
        <v>533</v>
      </c>
      <c r="B165" s="21" t="s">
        <v>1235</v>
      </c>
      <c r="C165" s="8" t="s">
        <v>2136</v>
      </c>
      <c r="D165" s="19" t="s">
        <v>534</v>
      </c>
      <c r="E165" s="9"/>
      <c r="F165" s="8" t="s">
        <v>533</v>
      </c>
      <c r="G165" s="21" t="s">
        <v>1236</v>
      </c>
      <c r="H165" s="9" t="s">
        <v>535</v>
      </c>
      <c r="I165" s="19" t="s">
        <v>535</v>
      </c>
    </row>
    <row r="166" spans="1:9" s="1" customFormat="1">
      <c r="A166" s="8" t="s">
        <v>536</v>
      </c>
      <c r="B166" s="21" t="s">
        <v>1237</v>
      </c>
      <c r="C166" s="8" t="s">
        <v>2137</v>
      </c>
      <c r="D166" s="19" t="s">
        <v>537</v>
      </c>
      <c r="E166" s="9"/>
      <c r="F166" s="8" t="s">
        <v>536</v>
      </c>
      <c r="G166" s="21" t="s">
        <v>1238</v>
      </c>
      <c r="H166" s="9" t="s">
        <v>538</v>
      </c>
      <c r="I166" s="19" t="s">
        <v>538</v>
      </c>
    </row>
    <row r="167" spans="1:9" s="1" customFormat="1">
      <c r="A167" s="8" t="s">
        <v>539</v>
      </c>
      <c r="B167" s="21" t="s">
        <v>1239</v>
      </c>
      <c r="C167" s="8" t="s">
        <v>2138</v>
      </c>
      <c r="D167" s="19" t="s">
        <v>540</v>
      </c>
      <c r="E167" s="9"/>
      <c r="F167" s="8" t="s">
        <v>539</v>
      </c>
      <c r="G167" s="21" t="s">
        <v>1240</v>
      </c>
      <c r="H167" s="9" t="s">
        <v>541</v>
      </c>
      <c r="I167" s="19" t="s">
        <v>541</v>
      </c>
    </row>
    <row r="168" spans="1:9" s="1" customFormat="1">
      <c r="A168" s="8" t="s">
        <v>542</v>
      </c>
      <c r="B168" s="21" t="s">
        <v>1241</v>
      </c>
      <c r="C168" s="8" t="s">
        <v>2139</v>
      </c>
      <c r="D168" s="19" t="s">
        <v>543</v>
      </c>
      <c r="E168" s="9"/>
      <c r="F168" s="8" t="s">
        <v>542</v>
      </c>
      <c r="G168" s="21" t="s">
        <v>1242</v>
      </c>
      <c r="H168" s="9" t="s">
        <v>544</v>
      </c>
      <c r="I168" s="19" t="s">
        <v>544</v>
      </c>
    </row>
    <row r="169" spans="1:9" s="1" customFormat="1">
      <c r="A169" s="8" t="s">
        <v>545</v>
      </c>
      <c r="B169" s="21" t="s">
        <v>1243</v>
      </c>
      <c r="C169" s="8" t="s">
        <v>2140</v>
      </c>
      <c r="D169" s="19" t="s">
        <v>546</v>
      </c>
      <c r="E169" s="9"/>
      <c r="F169" s="8" t="s">
        <v>545</v>
      </c>
      <c r="G169" s="21" t="s">
        <v>1244</v>
      </c>
      <c r="H169" s="9" t="s">
        <v>547</v>
      </c>
      <c r="I169" s="19" t="s">
        <v>547</v>
      </c>
    </row>
    <row r="170" spans="1:9" s="1" customFormat="1">
      <c r="A170" s="8" t="s">
        <v>548</v>
      </c>
      <c r="B170" s="21" t="s">
        <v>1245</v>
      </c>
      <c r="C170" s="8" t="s">
        <v>2141</v>
      </c>
      <c r="D170" s="19" t="s">
        <v>549</v>
      </c>
      <c r="E170" s="9"/>
      <c r="F170" s="8" t="s">
        <v>548</v>
      </c>
      <c r="G170" s="21" t="s">
        <v>1246</v>
      </c>
      <c r="H170" s="9" t="s">
        <v>550</v>
      </c>
      <c r="I170" s="19" t="s">
        <v>550</v>
      </c>
    </row>
    <row r="171" spans="1:9" s="1" customFormat="1">
      <c r="A171" s="8" t="s">
        <v>551</v>
      </c>
      <c r="B171" s="21" t="s">
        <v>1247</v>
      </c>
      <c r="C171" s="8" t="s">
        <v>2142</v>
      </c>
      <c r="D171" s="19" t="s">
        <v>552</v>
      </c>
      <c r="E171" s="9"/>
      <c r="F171" s="8" t="s">
        <v>551</v>
      </c>
      <c r="G171" s="21" t="s">
        <v>1248</v>
      </c>
      <c r="H171" s="9" t="s">
        <v>553</v>
      </c>
      <c r="I171" s="19" t="s">
        <v>553</v>
      </c>
    </row>
    <row r="172" spans="1:9" s="1" customFormat="1">
      <c r="A172" s="8" t="s">
        <v>554</v>
      </c>
      <c r="B172" s="21" t="s">
        <v>1249</v>
      </c>
      <c r="C172" s="8" t="s">
        <v>2143</v>
      </c>
      <c r="D172" s="19" t="s">
        <v>555</v>
      </c>
      <c r="E172" s="9"/>
      <c r="F172" s="8" t="s">
        <v>554</v>
      </c>
      <c r="G172" s="21" t="s">
        <v>1250</v>
      </c>
      <c r="H172" s="9" t="s">
        <v>556</v>
      </c>
      <c r="I172" s="19" t="s">
        <v>556</v>
      </c>
    </row>
    <row r="173" spans="1:9" s="1" customFormat="1">
      <c r="A173" s="8" t="s">
        <v>557</v>
      </c>
      <c r="B173" s="21" t="s">
        <v>1251</v>
      </c>
      <c r="C173" s="8" t="s">
        <v>2144</v>
      </c>
      <c r="D173" s="19" t="s">
        <v>558</v>
      </c>
      <c r="E173" s="9"/>
      <c r="F173" s="8" t="s">
        <v>557</v>
      </c>
      <c r="G173" s="21" t="s">
        <v>1252</v>
      </c>
      <c r="H173" s="9" t="s">
        <v>559</v>
      </c>
      <c r="I173" s="19" t="s">
        <v>559</v>
      </c>
    </row>
    <row r="174" spans="1:9" s="1" customFormat="1">
      <c r="A174" s="8" t="s">
        <v>560</v>
      </c>
      <c r="B174" s="21" t="s">
        <v>1253</v>
      </c>
      <c r="C174" s="8" t="s">
        <v>2145</v>
      </c>
      <c r="D174" s="19" t="s">
        <v>561</v>
      </c>
      <c r="E174" s="9"/>
      <c r="F174" s="8" t="s">
        <v>560</v>
      </c>
      <c r="G174" s="21" t="s">
        <v>1254</v>
      </c>
      <c r="H174" s="9" t="s">
        <v>562</v>
      </c>
      <c r="I174" s="19" t="s">
        <v>562</v>
      </c>
    </row>
    <row r="175" spans="1:9" s="1" customFormat="1">
      <c r="A175" s="8" t="s">
        <v>563</v>
      </c>
      <c r="B175" s="21" t="s">
        <v>1255</v>
      </c>
      <c r="C175" s="8" t="s">
        <v>2146</v>
      </c>
      <c r="D175" s="19" t="s">
        <v>564</v>
      </c>
      <c r="E175" s="9"/>
      <c r="F175" s="8" t="s">
        <v>563</v>
      </c>
      <c r="G175" s="21" t="s">
        <v>1256</v>
      </c>
      <c r="H175" s="9" t="s">
        <v>565</v>
      </c>
      <c r="I175" s="19" t="s">
        <v>565</v>
      </c>
    </row>
    <row r="176" spans="1:9" s="1" customFormat="1">
      <c r="A176" s="8" t="s">
        <v>566</v>
      </c>
      <c r="B176" s="21" t="s">
        <v>1257</v>
      </c>
      <c r="C176" s="8" t="s">
        <v>2147</v>
      </c>
      <c r="D176" s="19" t="s">
        <v>567</v>
      </c>
      <c r="E176" s="9"/>
      <c r="F176" s="8" t="s">
        <v>566</v>
      </c>
      <c r="G176" s="21" t="s">
        <v>1258</v>
      </c>
      <c r="H176" s="9" t="s">
        <v>568</v>
      </c>
      <c r="I176" s="19" t="s">
        <v>568</v>
      </c>
    </row>
    <row r="177" spans="1:9" s="1" customFormat="1">
      <c r="A177" s="8" t="s">
        <v>569</v>
      </c>
      <c r="B177" s="21" t="s">
        <v>1259</v>
      </c>
      <c r="C177" s="8" t="s">
        <v>2148</v>
      </c>
      <c r="D177" s="19" t="s">
        <v>570</v>
      </c>
      <c r="E177" s="9"/>
      <c r="F177" s="8" t="s">
        <v>569</v>
      </c>
      <c r="G177" s="21" t="s">
        <v>1260</v>
      </c>
      <c r="H177" s="9" t="s">
        <v>571</v>
      </c>
      <c r="I177" s="19" t="s">
        <v>571</v>
      </c>
    </row>
    <row r="178" spans="1:9" s="1" customFormat="1">
      <c r="A178" s="8" t="s">
        <v>572</v>
      </c>
      <c r="B178" s="21" t="s">
        <v>1261</v>
      </c>
      <c r="C178" s="8" t="s">
        <v>2149</v>
      </c>
      <c r="D178" s="19" t="s">
        <v>573</v>
      </c>
      <c r="E178" s="9"/>
      <c r="F178" s="8" t="s">
        <v>572</v>
      </c>
      <c r="G178" s="21" t="s">
        <v>1262</v>
      </c>
      <c r="H178" s="9" t="s">
        <v>574</v>
      </c>
      <c r="I178" s="19" t="s">
        <v>574</v>
      </c>
    </row>
    <row r="179" spans="1:9" s="1" customFormat="1">
      <c r="A179" s="8" t="s">
        <v>575</v>
      </c>
      <c r="B179" s="21" t="s">
        <v>1263</v>
      </c>
      <c r="C179" s="8" t="s">
        <v>2150</v>
      </c>
      <c r="D179" s="19" t="s">
        <v>576</v>
      </c>
      <c r="E179" s="9"/>
      <c r="F179" s="8" t="s">
        <v>575</v>
      </c>
      <c r="G179" s="21" t="s">
        <v>1264</v>
      </c>
      <c r="H179" s="9" t="s">
        <v>577</v>
      </c>
      <c r="I179" s="19" t="s">
        <v>577</v>
      </c>
    </row>
    <row r="180" spans="1:9" s="1" customFormat="1">
      <c r="A180" s="8" t="s">
        <v>578</v>
      </c>
      <c r="B180" s="21" t="s">
        <v>1265</v>
      </c>
      <c r="C180" s="8" t="s">
        <v>2151</v>
      </c>
      <c r="D180" s="19" t="s">
        <v>579</v>
      </c>
      <c r="E180" s="9"/>
      <c r="F180" s="8" t="s">
        <v>578</v>
      </c>
      <c r="G180" s="21" t="s">
        <v>1266</v>
      </c>
      <c r="H180" s="9" t="s">
        <v>580</v>
      </c>
      <c r="I180" s="19" t="s">
        <v>580</v>
      </c>
    </row>
    <row r="181" spans="1:9" s="1" customFormat="1">
      <c r="A181" s="8" t="s">
        <v>581</v>
      </c>
      <c r="B181" s="21" t="s">
        <v>1267</v>
      </c>
      <c r="C181" s="8" t="s">
        <v>2152</v>
      </c>
      <c r="D181" s="19" t="s">
        <v>582</v>
      </c>
      <c r="E181" s="9"/>
      <c r="F181" s="8" t="s">
        <v>581</v>
      </c>
      <c r="G181" s="21" t="s">
        <v>1268</v>
      </c>
      <c r="H181" s="9" t="s">
        <v>583</v>
      </c>
      <c r="I181" s="19" t="s">
        <v>583</v>
      </c>
    </row>
    <row r="182" spans="1:9" s="1" customFormat="1">
      <c r="A182" s="8" t="s">
        <v>584</v>
      </c>
      <c r="B182" s="21" t="s">
        <v>1269</v>
      </c>
      <c r="C182" s="8" t="s">
        <v>2153</v>
      </c>
      <c r="D182" s="19" t="s">
        <v>585</v>
      </c>
      <c r="E182" s="9"/>
      <c r="F182" s="8" t="s">
        <v>584</v>
      </c>
      <c r="G182" s="21" t="s">
        <v>1270</v>
      </c>
      <c r="H182" s="9" t="s">
        <v>586</v>
      </c>
      <c r="I182" s="19" t="s">
        <v>586</v>
      </c>
    </row>
    <row r="183" spans="1:9" s="1" customFormat="1">
      <c r="A183" s="8" t="s">
        <v>587</v>
      </c>
      <c r="B183" s="21" t="s">
        <v>1271</v>
      </c>
      <c r="C183" s="8" t="s">
        <v>2154</v>
      </c>
      <c r="D183" s="19" t="s">
        <v>588</v>
      </c>
      <c r="E183" s="9"/>
      <c r="F183" s="8" t="s">
        <v>587</v>
      </c>
      <c r="G183" s="21" t="s">
        <v>1272</v>
      </c>
      <c r="H183" s="9" t="s">
        <v>589</v>
      </c>
      <c r="I183" s="19" t="s">
        <v>589</v>
      </c>
    </row>
    <row r="184" spans="1:9" s="1" customFormat="1">
      <c r="A184" s="8" t="s">
        <v>590</v>
      </c>
      <c r="B184" s="21" t="s">
        <v>1273</v>
      </c>
      <c r="C184" s="8" t="s">
        <v>2155</v>
      </c>
      <c r="D184" s="19" t="s">
        <v>591</v>
      </c>
      <c r="E184" s="9"/>
      <c r="F184" s="8" t="s">
        <v>590</v>
      </c>
      <c r="G184" s="21" t="s">
        <v>1274</v>
      </c>
      <c r="H184" s="9" t="s">
        <v>592</v>
      </c>
      <c r="I184" s="19" t="s">
        <v>592</v>
      </c>
    </row>
    <row r="185" spans="1:9" s="1" customFormat="1">
      <c r="A185" s="8" t="s">
        <v>593</v>
      </c>
      <c r="B185" s="21" t="s">
        <v>1275</v>
      </c>
      <c r="C185" s="8" t="s">
        <v>2156</v>
      </c>
      <c r="D185" s="19" t="s">
        <v>594</v>
      </c>
      <c r="E185" s="9"/>
      <c r="F185" s="8" t="s">
        <v>593</v>
      </c>
      <c r="G185" s="21" t="s">
        <v>1276</v>
      </c>
      <c r="H185" s="9" t="s">
        <v>595</v>
      </c>
      <c r="I185" s="19" t="s">
        <v>595</v>
      </c>
    </row>
    <row r="186" spans="1:9" s="1" customFormat="1">
      <c r="A186" s="8" t="s">
        <v>596</v>
      </c>
      <c r="B186" s="21" t="s">
        <v>1277</v>
      </c>
      <c r="C186" s="8" t="s">
        <v>2157</v>
      </c>
      <c r="D186" s="19" t="s">
        <v>597</v>
      </c>
      <c r="E186" s="9"/>
      <c r="F186" s="8" t="s">
        <v>596</v>
      </c>
      <c r="G186" s="21" t="s">
        <v>1278</v>
      </c>
      <c r="H186" s="9" t="s">
        <v>598</v>
      </c>
      <c r="I186" s="19" t="s">
        <v>598</v>
      </c>
    </row>
    <row r="187" spans="1:9" s="1" customFormat="1">
      <c r="A187" s="8" t="s">
        <v>599</v>
      </c>
      <c r="B187" s="21" t="s">
        <v>1279</v>
      </c>
      <c r="C187" s="8" t="s">
        <v>2158</v>
      </c>
      <c r="D187" s="19" t="s">
        <v>600</v>
      </c>
      <c r="E187" s="9"/>
      <c r="F187" s="8" t="s">
        <v>599</v>
      </c>
      <c r="G187" s="21" t="s">
        <v>1280</v>
      </c>
      <c r="H187" s="9" t="s">
        <v>601</v>
      </c>
      <c r="I187" s="19" t="s">
        <v>601</v>
      </c>
    </row>
    <row r="188" spans="1:9" s="1" customFormat="1">
      <c r="A188" s="8" t="s">
        <v>602</v>
      </c>
      <c r="B188" s="21" t="s">
        <v>1281</v>
      </c>
      <c r="C188" s="8" t="s">
        <v>2159</v>
      </c>
      <c r="D188" s="19" t="s">
        <v>603</v>
      </c>
      <c r="E188" s="9"/>
      <c r="F188" s="8" t="s">
        <v>602</v>
      </c>
      <c r="G188" s="21" t="s">
        <v>1282</v>
      </c>
      <c r="H188" s="9" t="s">
        <v>604</v>
      </c>
      <c r="I188" s="19" t="s">
        <v>604</v>
      </c>
    </row>
    <row r="189" spans="1:9" s="1" customFormat="1">
      <c r="A189" s="8" t="s">
        <v>605</v>
      </c>
      <c r="B189" s="21" t="s">
        <v>1283</v>
      </c>
      <c r="C189" s="8" t="s">
        <v>2160</v>
      </c>
      <c r="D189" s="19" t="s">
        <v>606</v>
      </c>
      <c r="E189" s="9"/>
      <c r="F189" s="8" t="s">
        <v>605</v>
      </c>
      <c r="G189" s="21" t="s">
        <v>1284</v>
      </c>
      <c r="H189" s="9" t="s">
        <v>607</v>
      </c>
      <c r="I189" s="19" t="s">
        <v>607</v>
      </c>
    </row>
    <row r="190" spans="1:9" s="1" customFormat="1">
      <c r="A190" s="8" t="s">
        <v>608</v>
      </c>
      <c r="B190" s="21" t="s">
        <v>1285</v>
      </c>
      <c r="C190" s="8" t="s">
        <v>2161</v>
      </c>
      <c r="D190" s="19" t="s">
        <v>609</v>
      </c>
      <c r="E190" s="9"/>
      <c r="F190" s="8" t="s">
        <v>608</v>
      </c>
      <c r="G190" s="21" t="s">
        <v>1286</v>
      </c>
      <c r="H190" s="9" t="s">
        <v>610</v>
      </c>
      <c r="I190" s="19" t="s">
        <v>610</v>
      </c>
    </row>
    <row r="191" spans="1:9" s="1" customFormat="1">
      <c r="A191" s="8" t="s">
        <v>611</v>
      </c>
      <c r="B191" s="21" t="s">
        <v>1287</v>
      </c>
      <c r="C191" s="8" t="s">
        <v>2162</v>
      </c>
      <c r="D191" s="19" t="s">
        <v>612</v>
      </c>
      <c r="E191" s="9"/>
      <c r="F191" s="8" t="s">
        <v>611</v>
      </c>
      <c r="G191" s="21" t="s">
        <v>1288</v>
      </c>
      <c r="H191" s="9" t="s">
        <v>613</v>
      </c>
      <c r="I191" s="19" t="s">
        <v>613</v>
      </c>
    </row>
    <row r="192" spans="1:9" s="1" customFormat="1">
      <c r="A192" s="8" t="s">
        <v>614</v>
      </c>
      <c r="B192" s="21" t="s">
        <v>1289</v>
      </c>
      <c r="C192" s="8" t="s">
        <v>2163</v>
      </c>
      <c r="D192" s="19" t="s">
        <v>615</v>
      </c>
      <c r="E192" s="9"/>
      <c r="F192" s="8" t="s">
        <v>614</v>
      </c>
      <c r="G192" s="21" t="s">
        <v>1290</v>
      </c>
      <c r="H192" s="9" t="s">
        <v>616</v>
      </c>
      <c r="I192" s="19" t="s">
        <v>616</v>
      </c>
    </row>
    <row r="193" spans="1:9" s="1" customFormat="1">
      <c r="A193" s="8" t="s">
        <v>617</v>
      </c>
      <c r="B193" s="21" t="s">
        <v>1291</v>
      </c>
      <c r="C193" s="8" t="s">
        <v>2164</v>
      </c>
      <c r="D193" s="19" t="s">
        <v>618</v>
      </c>
      <c r="E193" s="9"/>
      <c r="F193" s="8" t="s">
        <v>617</v>
      </c>
      <c r="G193" s="21" t="s">
        <v>1292</v>
      </c>
      <c r="H193" s="9" t="s">
        <v>619</v>
      </c>
      <c r="I193" s="19" t="s">
        <v>619</v>
      </c>
    </row>
    <row r="194" spans="1:9" s="5" customFormat="1">
      <c r="A194" s="10" t="s">
        <v>621</v>
      </c>
      <c r="B194" s="22" t="s">
        <v>1293</v>
      </c>
      <c r="C194" s="10" t="s">
        <v>2165</v>
      </c>
      <c r="D194" s="19" t="s">
        <v>1294</v>
      </c>
      <c r="E194" s="10"/>
      <c r="F194" s="10" t="s">
        <v>621</v>
      </c>
      <c r="G194" s="22" t="s">
        <v>1295</v>
      </c>
      <c r="H194" s="12" t="s">
        <v>1296</v>
      </c>
      <c r="I194" s="19" t="s">
        <v>1296</v>
      </c>
    </row>
    <row r="195" spans="1:9" s="5" customFormat="1">
      <c r="A195" s="10" t="s">
        <v>622</v>
      </c>
      <c r="B195" s="22" t="s">
        <v>1297</v>
      </c>
      <c r="C195" s="10" t="s">
        <v>2166</v>
      </c>
      <c r="D195" s="19" t="s">
        <v>1298</v>
      </c>
      <c r="E195" s="10"/>
      <c r="F195" s="10" t="s">
        <v>622</v>
      </c>
      <c r="G195" s="22" t="s">
        <v>1299</v>
      </c>
      <c r="H195" s="12" t="s">
        <v>1300</v>
      </c>
      <c r="I195" s="19" t="s">
        <v>1300</v>
      </c>
    </row>
    <row r="196" spans="1:9" s="5" customFormat="1">
      <c r="A196" s="10" t="s">
        <v>623</v>
      </c>
      <c r="B196" s="22" t="s">
        <v>1301</v>
      </c>
      <c r="C196" s="10" t="s">
        <v>2167</v>
      </c>
      <c r="D196" s="19" t="s">
        <v>1302</v>
      </c>
      <c r="E196" s="10"/>
      <c r="F196" s="10" t="s">
        <v>623</v>
      </c>
      <c r="G196" s="22" t="s">
        <v>1303</v>
      </c>
      <c r="H196" s="12" t="s">
        <v>1304</v>
      </c>
      <c r="I196" s="19" t="s">
        <v>1304</v>
      </c>
    </row>
    <row r="197" spans="1:9" s="7" customFormat="1">
      <c r="A197" s="10" t="s">
        <v>624</v>
      </c>
      <c r="B197" s="22" t="s">
        <v>1305</v>
      </c>
      <c r="C197" s="10" t="s">
        <v>2168</v>
      </c>
      <c r="D197" s="19" t="s">
        <v>1306</v>
      </c>
      <c r="E197" s="10"/>
      <c r="F197" s="10" t="s">
        <v>624</v>
      </c>
      <c r="G197" s="22" t="s">
        <v>1307</v>
      </c>
      <c r="H197" s="12" t="s">
        <v>1308</v>
      </c>
      <c r="I197" s="19" t="s">
        <v>1308</v>
      </c>
    </row>
    <row r="198" spans="1:9" s="7" customFormat="1">
      <c r="A198" s="10" t="s">
        <v>625</v>
      </c>
      <c r="B198" s="22" t="s">
        <v>1309</v>
      </c>
      <c r="C198" s="10" t="s">
        <v>2169</v>
      </c>
      <c r="D198" s="19" t="s">
        <v>1310</v>
      </c>
      <c r="E198" s="10"/>
      <c r="F198" s="10" t="s">
        <v>625</v>
      </c>
      <c r="G198" s="22" t="s">
        <v>1311</v>
      </c>
      <c r="H198" s="12" t="s">
        <v>1312</v>
      </c>
      <c r="I198" s="19" t="s">
        <v>1312</v>
      </c>
    </row>
    <row r="199" spans="1:9" s="7" customFormat="1">
      <c r="A199" s="10" t="s">
        <v>626</v>
      </c>
      <c r="B199" s="22" t="s">
        <v>1313</v>
      </c>
      <c r="C199" s="10" t="s">
        <v>2170</v>
      </c>
      <c r="D199" s="19" t="s">
        <v>1314</v>
      </c>
      <c r="E199" s="10"/>
      <c r="F199" s="10" t="s">
        <v>626</v>
      </c>
      <c r="G199" s="22" t="s">
        <v>1315</v>
      </c>
      <c r="H199" s="12" t="s">
        <v>1316</v>
      </c>
      <c r="I199" s="19" t="s">
        <v>1316</v>
      </c>
    </row>
    <row r="200" spans="1:9" s="7" customFormat="1">
      <c r="A200" s="10" t="s">
        <v>627</v>
      </c>
      <c r="B200" s="22" t="s">
        <v>1317</v>
      </c>
      <c r="C200" s="10" t="s">
        <v>2171</v>
      </c>
      <c r="D200" s="19" t="s">
        <v>1318</v>
      </c>
      <c r="E200" s="10"/>
      <c r="F200" s="10" t="s">
        <v>627</v>
      </c>
      <c r="G200" s="22" t="s">
        <v>1319</v>
      </c>
      <c r="H200" s="12" t="s">
        <v>1320</v>
      </c>
      <c r="I200" s="19" t="s">
        <v>1320</v>
      </c>
    </row>
    <row r="201" spans="1:9" s="7" customFormat="1">
      <c r="A201" s="10" t="s">
        <v>628</v>
      </c>
      <c r="B201" s="22" t="s">
        <v>1321</v>
      </c>
      <c r="C201" s="10" t="s">
        <v>2172</v>
      </c>
      <c r="D201" s="19" t="s">
        <v>1322</v>
      </c>
      <c r="E201" s="10"/>
      <c r="F201" s="10" t="s">
        <v>628</v>
      </c>
      <c r="G201" s="22" t="s">
        <v>1323</v>
      </c>
      <c r="H201" s="12" t="s">
        <v>1324</v>
      </c>
      <c r="I201" s="19" t="s">
        <v>1324</v>
      </c>
    </row>
    <row r="202" spans="1:9" s="7" customFormat="1">
      <c r="A202" s="10" t="s">
        <v>629</v>
      </c>
      <c r="B202" s="22" t="s">
        <v>1325</v>
      </c>
      <c r="C202" s="10" t="s">
        <v>2173</v>
      </c>
      <c r="D202" s="19" t="s">
        <v>1326</v>
      </c>
      <c r="E202" s="10"/>
      <c r="F202" s="10" t="s">
        <v>629</v>
      </c>
      <c r="G202" s="22" t="s">
        <v>1327</v>
      </c>
      <c r="H202" s="12" t="s">
        <v>1328</v>
      </c>
      <c r="I202" s="19" t="s">
        <v>1328</v>
      </c>
    </row>
    <row r="203" spans="1:9" s="7" customFormat="1">
      <c r="A203" s="10" t="s">
        <v>630</v>
      </c>
      <c r="B203" s="22" t="s">
        <v>1329</v>
      </c>
      <c r="C203" s="10" t="s">
        <v>2174</v>
      </c>
      <c r="D203" s="19" t="s">
        <v>1330</v>
      </c>
      <c r="E203" s="10"/>
      <c r="F203" s="10" t="s">
        <v>630</v>
      </c>
      <c r="G203" s="22" t="s">
        <v>1331</v>
      </c>
      <c r="H203" s="12" t="s">
        <v>1332</v>
      </c>
      <c r="I203" s="19" t="s">
        <v>1332</v>
      </c>
    </row>
    <row r="204" spans="1:9" s="7" customFormat="1">
      <c r="A204" s="10" t="s">
        <v>631</v>
      </c>
      <c r="B204" s="22" t="s">
        <v>1333</v>
      </c>
      <c r="C204" s="10" t="s">
        <v>2175</v>
      </c>
      <c r="D204" s="19" t="s">
        <v>1334</v>
      </c>
      <c r="E204" s="10"/>
      <c r="F204" s="10" t="s">
        <v>631</v>
      </c>
      <c r="G204" s="22" t="s">
        <v>1335</v>
      </c>
      <c r="H204" s="12" t="s">
        <v>1336</v>
      </c>
      <c r="I204" s="19" t="s">
        <v>1336</v>
      </c>
    </row>
    <row r="205" spans="1:9" s="7" customFormat="1">
      <c r="A205" s="10" t="s">
        <v>632</v>
      </c>
      <c r="B205" s="22" t="s">
        <v>1337</v>
      </c>
      <c r="C205" s="10" t="s">
        <v>2176</v>
      </c>
      <c r="D205" s="19" t="s">
        <v>1338</v>
      </c>
      <c r="E205" s="10"/>
      <c r="F205" s="10" t="s">
        <v>632</v>
      </c>
      <c r="G205" s="22" t="s">
        <v>1339</v>
      </c>
      <c r="H205" s="12" t="s">
        <v>1340</v>
      </c>
      <c r="I205" s="19" t="s">
        <v>1340</v>
      </c>
    </row>
    <row r="206" spans="1:9" s="7" customFormat="1">
      <c r="A206" s="10" t="s">
        <v>633</v>
      </c>
      <c r="B206" s="22" t="s">
        <v>1341</v>
      </c>
      <c r="C206" s="10" t="s">
        <v>2177</v>
      </c>
      <c r="D206" s="19" t="s">
        <v>1342</v>
      </c>
      <c r="E206" s="10"/>
      <c r="F206" s="10" t="s">
        <v>633</v>
      </c>
      <c r="G206" s="22" t="s">
        <v>1343</v>
      </c>
      <c r="H206" s="12" t="s">
        <v>1344</v>
      </c>
      <c r="I206" s="19" t="s">
        <v>1344</v>
      </c>
    </row>
    <row r="207" spans="1:9" s="7" customFormat="1">
      <c r="A207" s="10" t="s">
        <v>634</v>
      </c>
      <c r="B207" s="22" t="s">
        <v>1345</v>
      </c>
      <c r="C207" s="10" t="s">
        <v>2178</v>
      </c>
      <c r="D207" s="19" t="s">
        <v>1346</v>
      </c>
      <c r="E207" s="10"/>
      <c r="F207" s="10" t="s">
        <v>634</v>
      </c>
      <c r="G207" s="22" t="s">
        <v>1347</v>
      </c>
      <c r="H207" s="12" t="s">
        <v>1348</v>
      </c>
      <c r="I207" s="19" t="s">
        <v>1348</v>
      </c>
    </row>
    <row r="208" spans="1:9" s="7" customFormat="1">
      <c r="A208" s="10" t="s">
        <v>635</v>
      </c>
      <c r="B208" s="22" t="s">
        <v>1349</v>
      </c>
      <c r="C208" s="10" t="s">
        <v>2179</v>
      </c>
      <c r="D208" s="19" t="s">
        <v>1350</v>
      </c>
      <c r="E208" s="10"/>
      <c r="F208" s="10" t="s">
        <v>635</v>
      </c>
      <c r="G208" s="22" t="s">
        <v>1351</v>
      </c>
      <c r="H208" s="12" t="s">
        <v>1352</v>
      </c>
      <c r="I208" s="19" t="s">
        <v>1352</v>
      </c>
    </row>
    <row r="209" spans="1:9" s="7" customFormat="1">
      <c r="A209" s="10" t="s">
        <v>636</v>
      </c>
      <c r="B209" s="22" t="s">
        <v>1353</v>
      </c>
      <c r="C209" s="10" t="s">
        <v>2180</v>
      </c>
      <c r="D209" s="19" t="s">
        <v>1354</v>
      </c>
      <c r="E209" s="10"/>
      <c r="F209" s="10" t="s">
        <v>636</v>
      </c>
      <c r="G209" s="22" t="s">
        <v>1355</v>
      </c>
      <c r="H209" s="12" t="s">
        <v>1356</v>
      </c>
      <c r="I209" s="19" t="s">
        <v>1356</v>
      </c>
    </row>
    <row r="210" spans="1:9" s="7" customFormat="1">
      <c r="A210" s="10" t="s">
        <v>637</v>
      </c>
      <c r="B210" s="22" t="s">
        <v>1357</v>
      </c>
      <c r="C210" s="10" t="s">
        <v>2181</v>
      </c>
      <c r="D210" s="19" t="s">
        <v>1358</v>
      </c>
      <c r="E210" s="10"/>
      <c r="F210" s="10" t="s">
        <v>637</v>
      </c>
      <c r="G210" s="22" t="s">
        <v>1359</v>
      </c>
      <c r="H210" s="12" t="s">
        <v>1360</v>
      </c>
      <c r="I210" s="19" t="s">
        <v>1360</v>
      </c>
    </row>
    <row r="211" spans="1:9" s="7" customFormat="1">
      <c r="A211" s="10" t="s">
        <v>638</v>
      </c>
      <c r="B211" s="22" t="s">
        <v>1361</v>
      </c>
      <c r="C211" s="10" t="s">
        <v>2182</v>
      </c>
      <c r="D211" s="19" t="s">
        <v>1362</v>
      </c>
      <c r="E211" s="10"/>
      <c r="F211" s="10" t="s">
        <v>638</v>
      </c>
      <c r="G211" s="22" t="s">
        <v>1363</v>
      </c>
      <c r="H211" s="12" t="s">
        <v>1364</v>
      </c>
      <c r="I211" s="19" t="s">
        <v>1364</v>
      </c>
    </row>
    <row r="212" spans="1:9" s="7" customFormat="1">
      <c r="A212" s="10" t="s">
        <v>639</v>
      </c>
      <c r="B212" s="22" t="s">
        <v>1365</v>
      </c>
      <c r="C212" s="10" t="s">
        <v>2183</v>
      </c>
      <c r="D212" s="19" t="s">
        <v>1366</v>
      </c>
      <c r="E212" s="10"/>
      <c r="F212" s="10" t="s">
        <v>639</v>
      </c>
      <c r="G212" s="22" t="s">
        <v>1367</v>
      </c>
      <c r="H212" s="12" t="s">
        <v>1368</v>
      </c>
      <c r="I212" s="19" t="s">
        <v>1368</v>
      </c>
    </row>
    <row r="213" spans="1:9" s="7" customFormat="1">
      <c r="A213" s="10" t="s">
        <v>640</v>
      </c>
      <c r="B213" s="22" t="s">
        <v>1369</v>
      </c>
      <c r="C213" s="10" t="s">
        <v>2184</v>
      </c>
      <c r="D213" s="19" t="s">
        <v>1370</v>
      </c>
      <c r="E213" s="10"/>
      <c r="F213" s="10" t="s">
        <v>640</v>
      </c>
      <c r="G213" s="22" t="s">
        <v>1371</v>
      </c>
      <c r="H213" s="12" t="s">
        <v>1372</v>
      </c>
      <c r="I213" s="19" t="s">
        <v>1372</v>
      </c>
    </row>
    <row r="214" spans="1:9" s="7" customFormat="1">
      <c r="A214" s="10" t="s">
        <v>641</v>
      </c>
      <c r="B214" s="22" t="s">
        <v>1373</v>
      </c>
      <c r="C214" s="10" t="s">
        <v>2185</v>
      </c>
      <c r="D214" s="19" t="s">
        <v>1374</v>
      </c>
      <c r="E214" s="10"/>
      <c r="F214" s="10" t="s">
        <v>641</v>
      </c>
      <c r="G214" s="22" t="s">
        <v>1375</v>
      </c>
      <c r="H214" s="12" t="s">
        <v>1376</v>
      </c>
      <c r="I214" s="19" t="s">
        <v>1376</v>
      </c>
    </row>
    <row r="215" spans="1:9" s="7" customFormat="1">
      <c r="A215" s="10" t="s">
        <v>642</v>
      </c>
      <c r="B215" s="22" t="s">
        <v>1377</v>
      </c>
      <c r="C215" s="10" t="s">
        <v>2186</v>
      </c>
      <c r="D215" s="19" t="s">
        <v>1378</v>
      </c>
      <c r="E215" s="10"/>
      <c r="F215" s="10" t="s">
        <v>642</v>
      </c>
      <c r="G215" s="22" t="s">
        <v>1379</v>
      </c>
      <c r="H215" s="12" t="s">
        <v>1380</v>
      </c>
      <c r="I215" s="19" t="s">
        <v>1380</v>
      </c>
    </row>
    <row r="216" spans="1:9" s="7" customFormat="1">
      <c r="A216" s="10" t="s">
        <v>643</v>
      </c>
      <c r="B216" s="22" t="s">
        <v>1381</v>
      </c>
      <c r="C216" s="10" t="s">
        <v>2187</v>
      </c>
      <c r="D216" s="19" t="s">
        <v>1382</v>
      </c>
      <c r="E216" s="10"/>
      <c r="F216" s="10" t="s">
        <v>643</v>
      </c>
      <c r="G216" s="22" t="s">
        <v>1383</v>
      </c>
      <c r="H216" s="12" t="s">
        <v>1384</v>
      </c>
      <c r="I216" s="19" t="s">
        <v>1384</v>
      </c>
    </row>
    <row r="217" spans="1:9" s="7" customFormat="1">
      <c r="A217" s="10" t="s">
        <v>644</v>
      </c>
      <c r="B217" s="22" t="s">
        <v>1385</v>
      </c>
      <c r="C217" s="10" t="s">
        <v>2188</v>
      </c>
      <c r="D217" s="19" t="s">
        <v>1386</v>
      </c>
      <c r="E217" s="12"/>
      <c r="F217" s="10" t="s">
        <v>644</v>
      </c>
      <c r="G217" s="22" t="s">
        <v>1387</v>
      </c>
      <c r="H217" s="12" t="s">
        <v>1388</v>
      </c>
      <c r="I217" s="19" t="s">
        <v>1388</v>
      </c>
    </row>
    <row r="218" spans="1:9" s="7" customFormat="1">
      <c r="A218" s="10" t="s">
        <v>645</v>
      </c>
      <c r="B218" s="22" t="s">
        <v>1389</v>
      </c>
      <c r="C218" s="10" t="s">
        <v>2189</v>
      </c>
      <c r="D218" s="19" t="s">
        <v>1390</v>
      </c>
      <c r="E218" s="12"/>
      <c r="F218" s="10" t="s">
        <v>645</v>
      </c>
      <c r="G218" s="22" t="s">
        <v>1391</v>
      </c>
      <c r="H218" s="12" t="s">
        <v>1392</v>
      </c>
      <c r="I218" s="19" t="s">
        <v>1392</v>
      </c>
    </row>
    <row r="219" spans="1:9" s="7" customFormat="1">
      <c r="A219" s="10" t="s">
        <v>646</v>
      </c>
      <c r="B219" s="22" t="s">
        <v>1393</v>
      </c>
      <c r="C219" s="10" t="s">
        <v>2190</v>
      </c>
      <c r="D219" s="19" t="s">
        <v>1394</v>
      </c>
      <c r="E219" s="12"/>
      <c r="F219" s="10" t="s">
        <v>646</v>
      </c>
      <c r="G219" s="22" t="s">
        <v>1395</v>
      </c>
      <c r="H219" s="12" t="s">
        <v>1396</v>
      </c>
      <c r="I219" s="19" t="s">
        <v>1396</v>
      </c>
    </row>
    <row r="220" spans="1:9" s="7" customFormat="1">
      <c r="A220" s="10" t="s">
        <v>647</v>
      </c>
      <c r="B220" s="22" t="s">
        <v>1397</v>
      </c>
      <c r="C220" s="10" t="s">
        <v>2191</v>
      </c>
      <c r="D220" s="19" t="s">
        <v>1398</v>
      </c>
      <c r="E220" s="12"/>
      <c r="F220" s="10" t="s">
        <v>647</v>
      </c>
      <c r="G220" s="22" t="s">
        <v>1399</v>
      </c>
      <c r="H220" s="12" t="s">
        <v>1400</v>
      </c>
      <c r="I220" s="19" t="s">
        <v>1400</v>
      </c>
    </row>
    <row r="221" spans="1:9" s="7" customFormat="1">
      <c r="A221" s="10" t="s">
        <v>648</v>
      </c>
      <c r="B221" s="22" t="s">
        <v>1401</v>
      </c>
      <c r="C221" s="10" t="s">
        <v>2192</v>
      </c>
      <c r="D221" s="19" t="s">
        <v>1402</v>
      </c>
      <c r="E221" s="12"/>
      <c r="F221" s="10" t="s">
        <v>648</v>
      </c>
      <c r="G221" s="22" t="s">
        <v>1403</v>
      </c>
      <c r="H221" s="12" t="s">
        <v>1404</v>
      </c>
      <c r="I221" s="19" t="s">
        <v>1404</v>
      </c>
    </row>
    <row r="222" spans="1:9" s="7" customFormat="1">
      <c r="A222" s="10" t="s">
        <v>649</v>
      </c>
      <c r="B222" s="22" t="s">
        <v>1405</v>
      </c>
      <c r="C222" s="10" t="s">
        <v>2193</v>
      </c>
      <c r="D222" s="19" t="s">
        <v>1406</v>
      </c>
      <c r="E222" s="12"/>
      <c r="F222" s="10" t="s">
        <v>649</v>
      </c>
      <c r="G222" s="22" t="s">
        <v>1407</v>
      </c>
      <c r="H222" s="12" t="s">
        <v>1408</v>
      </c>
      <c r="I222" s="19" t="s">
        <v>1408</v>
      </c>
    </row>
    <row r="223" spans="1:9" s="7" customFormat="1">
      <c r="A223" s="10" t="s">
        <v>650</v>
      </c>
      <c r="B223" s="22" t="s">
        <v>1409</v>
      </c>
      <c r="C223" s="10" t="s">
        <v>2194</v>
      </c>
      <c r="D223" s="19" t="s">
        <v>1410</v>
      </c>
      <c r="E223" s="12"/>
      <c r="F223" s="10" t="s">
        <v>650</v>
      </c>
      <c r="G223" s="22" t="s">
        <v>1411</v>
      </c>
      <c r="H223" s="12" t="s">
        <v>1412</v>
      </c>
      <c r="I223" s="19" t="s">
        <v>1412</v>
      </c>
    </row>
    <row r="224" spans="1:9" s="7" customFormat="1">
      <c r="A224" s="10" t="s">
        <v>651</v>
      </c>
      <c r="B224" s="22" t="s">
        <v>1413</v>
      </c>
      <c r="C224" s="10" t="s">
        <v>2195</v>
      </c>
      <c r="D224" s="19" t="s">
        <v>1414</v>
      </c>
      <c r="E224" s="12"/>
      <c r="F224" s="10" t="s">
        <v>651</v>
      </c>
      <c r="G224" s="22" t="s">
        <v>1415</v>
      </c>
      <c r="H224" s="12" t="s">
        <v>1416</v>
      </c>
      <c r="I224" s="19" t="s">
        <v>1416</v>
      </c>
    </row>
    <row r="225" spans="1:9" s="7" customFormat="1">
      <c r="A225" s="10" t="s">
        <v>652</v>
      </c>
      <c r="B225" s="22" t="s">
        <v>1417</v>
      </c>
      <c r="C225" s="10" t="s">
        <v>2196</v>
      </c>
      <c r="D225" s="19" t="s">
        <v>1418</v>
      </c>
      <c r="E225" s="12"/>
      <c r="F225" s="10" t="s">
        <v>652</v>
      </c>
      <c r="G225" s="22" t="s">
        <v>1419</v>
      </c>
      <c r="H225" s="12" t="s">
        <v>1420</v>
      </c>
      <c r="I225" s="19" t="s">
        <v>1420</v>
      </c>
    </row>
    <row r="226" spans="1:9" s="7" customFormat="1">
      <c r="A226" s="10" t="s">
        <v>653</v>
      </c>
      <c r="B226" s="22" t="s">
        <v>1421</v>
      </c>
      <c r="C226" s="10" t="s">
        <v>2197</v>
      </c>
      <c r="D226" s="19" t="s">
        <v>1422</v>
      </c>
      <c r="E226" s="12"/>
      <c r="F226" s="10" t="s">
        <v>653</v>
      </c>
      <c r="G226" s="22" t="s">
        <v>1423</v>
      </c>
      <c r="H226" s="12" t="s">
        <v>1424</v>
      </c>
      <c r="I226" s="19" t="s">
        <v>1424</v>
      </c>
    </row>
    <row r="227" spans="1:9" s="7" customFormat="1">
      <c r="A227" s="10" t="s">
        <v>654</v>
      </c>
      <c r="B227" s="22" t="s">
        <v>1425</v>
      </c>
      <c r="C227" s="10" t="s">
        <v>2198</v>
      </c>
      <c r="D227" s="19" t="s">
        <v>1426</v>
      </c>
      <c r="E227" s="12"/>
      <c r="F227" s="10" t="s">
        <v>654</v>
      </c>
      <c r="G227" s="22" t="s">
        <v>1427</v>
      </c>
      <c r="H227" s="12" t="s">
        <v>1428</v>
      </c>
      <c r="I227" s="19" t="s">
        <v>1428</v>
      </c>
    </row>
    <row r="228" spans="1:9" s="7" customFormat="1">
      <c r="A228" s="10" t="s">
        <v>655</v>
      </c>
      <c r="B228" s="22" t="s">
        <v>1429</v>
      </c>
      <c r="C228" s="10" t="s">
        <v>2199</v>
      </c>
      <c r="D228" s="19" t="s">
        <v>1430</v>
      </c>
      <c r="E228" s="12"/>
      <c r="F228" s="10" t="s">
        <v>655</v>
      </c>
      <c r="G228" s="22" t="s">
        <v>1431</v>
      </c>
      <c r="H228" s="12" t="s">
        <v>1432</v>
      </c>
      <c r="I228" s="19" t="s">
        <v>1432</v>
      </c>
    </row>
    <row r="229" spans="1:9" s="7" customFormat="1">
      <c r="A229" s="10" t="s">
        <v>656</v>
      </c>
      <c r="B229" s="22" t="s">
        <v>1433</v>
      </c>
      <c r="C229" s="10" t="s">
        <v>2200</v>
      </c>
      <c r="D229" s="19" t="s">
        <v>1434</v>
      </c>
      <c r="E229" s="12"/>
      <c r="F229" s="10" t="s">
        <v>656</v>
      </c>
      <c r="G229" s="22" t="s">
        <v>1435</v>
      </c>
      <c r="H229" s="12" t="s">
        <v>1436</v>
      </c>
      <c r="I229" s="19" t="s">
        <v>1436</v>
      </c>
    </row>
    <row r="230" spans="1:9" s="7" customFormat="1">
      <c r="A230" s="10" t="s">
        <v>657</v>
      </c>
      <c r="B230" s="22" t="s">
        <v>1437</v>
      </c>
      <c r="C230" s="10" t="s">
        <v>2201</v>
      </c>
      <c r="D230" s="19" t="s">
        <v>1438</v>
      </c>
      <c r="E230" s="12"/>
      <c r="F230" s="10" t="s">
        <v>657</v>
      </c>
      <c r="G230" s="22" t="s">
        <v>1439</v>
      </c>
      <c r="H230" s="12" t="s">
        <v>1440</v>
      </c>
      <c r="I230" s="19" t="s">
        <v>1440</v>
      </c>
    </row>
    <row r="231" spans="1:9" s="7" customFormat="1">
      <c r="A231" s="10" t="s">
        <v>658</v>
      </c>
      <c r="B231" s="22" t="s">
        <v>1441</v>
      </c>
      <c r="C231" s="10" t="s">
        <v>2202</v>
      </c>
      <c r="D231" s="19" t="s">
        <v>1442</v>
      </c>
      <c r="E231" s="12"/>
      <c r="F231" s="10" t="s">
        <v>658</v>
      </c>
      <c r="G231" s="22" t="s">
        <v>1443</v>
      </c>
      <c r="H231" s="12" t="s">
        <v>1444</v>
      </c>
      <c r="I231" s="19" t="s">
        <v>1444</v>
      </c>
    </row>
    <row r="232" spans="1:9" s="7" customFormat="1">
      <c r="A232" s="10" t="s">
        <v>659</v>
      </c>
      <c r="B232" s="22" t="s">
        <v>1445</v>
      </c>
      <c r="C232" s="10" t="s">
        <v>2203</v>
      </c>
      <c r="D232" s="19" t="s">
        <v>1446</v>
      </c>
      <c r="E232" s="12"/>
      <c r="F232" s="10" t="s">
        <v>659</v>
      </c>
      <c r="G232" s="22" t="s">
        <v>1447</v>
      </c>
      <c r="H232" s="12" t="s">
        <v>1448</v>
      </c>
      <c r="I232" s="19" t="s">
        <v>1448</v>
      </c>
    </row>
    <row r="233" spans="1:9" s="7" customFormat="1">
      <c r="A233" s="10" t="s">
        <v>660</v>
      </c>
      <c r="B233" s="22" t="s">
        <v>1449</v>
      </c>
      <c r="C233" s="10" t="s">
        <v>2204</v>
      </c>
      <c r="D233" s="19" t="s">
        <v>1450</v>
      </c>
      <c r="E233" s="12"/>
      <c r="F233" s="10" t="s">
        <v>660</v>
      </c>
      <c r="G233" s="22" t="s">
        <v>1451</v>
      </c>
      <c r="H233" s="12" t="s">
        <v>1452</v>
      </c>
      <c r="I233" s="19" t="s">
        <v>1452</v>
      </c>
    </row>
    <row r="234" spans="1:9" s="7" customFormat="1">
      <c r="A234" s="10" t="s">
        <v>661</v>
      </c>
      <c r="B234" s="22" t="s">
        <v>1453</v>
      </c>
      <c r="C234" s="10" t="s">
        <v>2205</v>
      </c>
      <c r="D234" s="19" t="s">
        <v>1454</v>
      </c>
      <c r="E234" s="12"/>
      <c r="F234" s="10" t="s">
        <v>661</v>
      </c>
      <c r="G234" s="22" t="s">
        <v>1455</v>
      </c>
      <c r="H234" s="12" t="s">
        <v>1456</v>
      </c>
      <c r="I234" s="19" t="s">
        <v>1456</v>
      </c>
    </row>
    <row r="235" spans="1:9" s="7" customFormat="1">
      <c r="A235" s="10" t="s">
        <v>662</v>
      </c>
      <c r="B235" s="22" t="s">
        <v>1457</v>
      </c>
      <c r="C235" s="10" t="s">
        <v>2206</v>
      </c>
      <c r="D235" s="19" t="s">
        <v>1458</v>
      </c>
      <c r="E235" s="12"/>
      <c r="F235" s="10" t="s">
        <v>662</v>
      </c>
      <c r="G235" s="22" t="s">
        <v>1459</v>
      </c>
      <c r="H235" s="12" t="s">
        <v>1460</v>
      </c>
      <c r="I235" s="19" t="s">
        <v>1460</v>
      </c>
    </row>
    <row r="236" spans="1:9" s="7" customFormat="1">
      <c r="A236" s="10" t="s">
        <v>663</v>
      </c>
      <c r="B236" s="22" t="s">
        <v>1461</v>
      </c>
      <c r="C236" s="10" t="s">
        <v>2207</v>
      </c>
      <c r="D236" s="19" t="s">
        <v>1462</v>
      </c>
      <c r="E236" s="12"/>
      <c r="F236" s="10" t="s">
        <v>663</v>
      </c>
      <c r="G236" s="22" t="s">
        <v>1463</v>
      </c>
      <c r="H236" s="12" t="s">
        <v>1464</v>
      </c>
      <c r="I236" s="19" t="s">
        <v>1464</v>
      </c>
    </row>
    <row r="237" spans="1:9" s="7" customFormat="1">
      <c r="A237" s="10" t="s">
        <v>664</v>
      </c>
      <c r="B237" s="22" t="s">
        <v>1465</v>
      </c>
      <c r="C237" s="10" t="s">
        <v>2208</v>
      </c>
      <c r="D237" s="19" t="s">
        <v>1466</v>
      </c>
      <c r="E237" s="12"/>
      <c r="F237" s="10" t="s">
        <v>664</v>
      </c>
      <c r="G237" s="22" t="s">
        <v>1467</v>
      </c>
      <c r="H237" s="12" t="s">
        <v>1468</v>
      </c>
      <c r="I237" s="19" t="s">
        <v>1468</v>
      </c>
    </row>
    <row r="238" spans="1:9" s="7" customFormat="1">
      <c r="A238" s="10" t="s">
        <v>665</v>
      </c>
      <c r="B238" s="22" t="s">
        <v>1469</v>
      </c>
      <c r="C238" s="10" t="s">
        <v>2209</v>
      </c>
      <c r="D238" s="19" t="s">
        <v>1470</v>
      </c>
      <c r="E238" s="12"/>
      <c r="F238" s="10" t="s">
        <v>665</v>
      </c>
      <c r="G238" s="22" t="s">
        <v>1471</v>
      </c>
      <c r="H238" s="12" t="s">
        <v>1472</v>
      </c>
      <c r="I238" s="19" t="s">
        <v>1472</v>
      </c>
    </row>
    <row r="239" spans="1:9" s="7" customFormat="1">
      <c r="A239" s="10" t="s">
        <v>666</v>
      </c>
      <c r="B239" s="22" t="s">
        <v>1473</v>
      </c>
      <c r="C239" s="10" t="s">
        <v>2210</v>
      </c>
      <c r="D239" s="19" t="s">
        <v>1474</v>
      </c>
      <c r="E239" s="12"/>
      <c r="F239" s="10" t="s">
        <v>666</v>
      </c>
      <c r="G239" s="22" t="s">
        <v>1475</v>
      </c>
      <c r="H239" s="12" t="s">
        <v>1476</v>
      </c>
      <c r="I239" s="19" t="s">
        <v>1476</v>
      </c>
    </row>
    <row r="240" spans="1:9" s="7" customFormat="1">
      <c r="A240" s="10" t="s">
        <v>667</v>
      </c>
      <c r="B240" s="22" t="s">
        <v>1477</v>
      </c>
      <c r="C240" s="10" t="s">
        <v>2211</v>
      </c>
      <c r="D240" s="19" t="s">
        <v>1478</v>
      </c>
      <c r="E240" s="12"/>
      <c r="F240" s="10" t="s">
        <v>667</v>
      </c>
      <c r="G240" s="22" t="s">
        <v>1479</v>
      </c>
      <c r="H240" s="12" t="s">
        <v>1480</v>
      </c>
      <c r="I240" s="19" t="s">
        <v>1480</v>
      </c>
    </row>
    <row r="241" spans="1:9" s="7" customFormat="1">
      <c r="A241" s="10" t="s">
        <v>668</v>
      </c>
      <c r="B241" s="22" t="s">
        <v>1481</v>
      </c>
      <c r="C241" s="10" t="s">
        <v>2212</v>
      </c>
      <c r="D241" s="19" t="s">
        <v>1482</v>
      </c>
      <c r="E241" s="12"/>
      <c r="F241" s="10" t="s">
        <v>668</v>
      </c>
      <c r="G241" s="22" t="s">
        <v>1483</v>
      </c>
      <c r="H241" s="12" t="s">
        <v>1484</v>
      </c>
      <c r="I241" s="19" t="s">
        <v>1484</v>
      </c>
    </row>
    <row r="242" spans="1:9" s="7" customFormat="1">
      <c r="A242" s="10" t="s">
        <v>669</v>
      </c>
      <c r="B242" s="22" t="s">
        <v>1485</v>
      </c>
      <c r="C242" s="10" t="s">
        <v>2213</v>
      </c>
      <c r="D242" s="19" t="s">
        <v>1486</v>
      </c>
      <c r="E242" s="12"/>
      <c r="F242" s="10" t="s">
        <v>669</v>
      </c>
      <c r="G242" s="22" t="s">
        <v>1487</v>
      </c>
      <c r="H242" s="12" t="s">
        <v>1488</v>
      </c>
      <c r="I242" s="19" t="s">
        <v>1488</v>
      </c>
    </row>
    <row r="243" spans="1:9" s="7" customFormat="1">
      <c r="A243" s="10" t="s">
        <v>670</v>
      </c>
      <c r="B243" s="22" t="s">
        <v>1489</v>
      </c>
      <c r="C243" s="10" t="s">
        <v>2214</v>
      </c>
      <c r="D243" s="19" t="s">
        <v>1490</v>
      </c>
      <c r="E243" s="12"/>
      <c r="F243" s="10" t="s">
        <v>670</v>
      </c>
      <c r="G243" s="22" t="s">
        <v>1491</v>
      </c>
      <c r="H243" s="12" t="s">
        <v>1492</v>
      </c>
      <c r="I243" s="19" t="s">
        <v>1492</v>
      </c>
    </row>
    <row r="244" spans="1:9" s="7" customFormat="1">
      <c r="A244" s="10" t="s">
        <v>671</v>
      </c>
      <c r="B244" s="22" t="s">
        <v>1493</v>
      </c>
      <c r="C244" s="10" t="s">
        <v>2215</v>
      </c>
      <c r="D244" s="19" t="s">
        <v>1494</v>
      </c>
      <c r="E244" s="12"/>
      <c r="F244" s="10" t="s">
        <v>671</v>
      </c>
      <c r="G244" s="22" t="s">
        <v>1495</v>
      </c>
      <c r="H244" s="12" t="s">
        <v>1496</v>
      </c>
      <c r="I244" s="19" t="s">
        <v>1496</v>
      </c>
    </row>
    <row r="245" spans="1:9" s="7" customFormat="1">
      <c r="A245" s="10" t="s">
        <v>672</v>
      </c>
      <c r="B245" s="22" t="s">
        <v>1497</v>
      </c>
      <c r="C245" s="10" t="s">
        <v>2216</v>
      </c>
      <c r="D245" s="19" t="s">
        <v>1498</v>
      </c>
      <c r="E245" s="12"/>
      <c r="F245" s="10" t="s">
        <v>672</v>
      </c>
      <c r="G245" s="22" t="s">
        <v>1499</v>
      </c>
      <c r="H245" s="12" t="s">
        <v>1500</v>
      </c>
      <c r="I245" s="19" t="s">
        <v>1500</v>
      </c>
    </row>
    <row r="246" spans="1:9" s="7" customFormat="1">
      <c r="A246" s="10" t="s">
        <v>673</v>
      </c>
      <c r="B246" s="22" t="s">
        <v>1501</v>
      </c>
      <c r="C246" s="10" t="s">
        <v>2217</v>
      </c>
      <c r="D246" s="19" t="s">
        <v>1502</v>
      </c>
      <c r="E246" s="12"/>
      <c r="F246" s="10" t="s">
        <v>673</v>
      </c>
      <c r="G246" s="22" t="s">
        <v>1503</v>
      </c>
      <c r="H246" s="12" t="s">
        <v>1504</v>
      </c>
      <c r="I246" s="19" t="s">
        <v>1504</v>
      </c>
    </row>
    <row r="247" spans="1:9" s="7" customFormat="1">
      <c r="A247" s="10" t="s">
        <v>674</v>
      </c>
      <c r="B247" s="22" t="s">
        <v>1505</v>
      </c>
      <c r="C247" s="10" t="s">
        <v>2218</v>
      </c>
      <c r="D247" s="19" t="s">
        <v>1506</v>
      </c>
      <c r="E247" s="12"/>
      <c r="F247" s="10" t="s">
        <v>674</v>
      </c>
      <c r="G247" s="22" t="s">
        <v>1507</v>
      </c>
      <c r="H247" s="12" t="s">
        <v>1508</v>
      </c>
      <c r="I247" s="19" t="s">
        <v>1508</v>
      </c>
    </row>
    <row r="248" spans="1:9" s="7" customFormat="1">
      <c r="A248" s="10" t="s">
        <v>675</v>
      </c>
      <c r="B248" s="22" t="s">
        <v>1509</v>
      </c>
      <c r="C248" s="10" t="s">
        <v>2219</v>
      </c>
      <c r="D248" s="19" t="s">
        <v>1510</v>
      </c>
      <c r="E248" s="12"/>
      <c r="F248" s="10" t="s">
        <v>675</v>
      </c>
      <c r="G248" s="22" t="s">
        <v>1511</v>
      </c>
      <c r="H248" s="12" t="s">
        <v>1512</v>
      </c>
      <c r="I248" s="19" t="s">
        <v>1512</v>
      </c>
    </row>
    <row r="249" spans="1:9" s="7" customFormat="1">
      <c r="A249" s="10" t="s">
        <v>676</v>
      </c>
      <c r="B249" s="22" t="s">
        <v>1513</v>
      </c>
      <c r="C249" s="10" t="s">
        <v>2220</v>
      </c>
      <c r="D249" s="19" t="s">
        <v>1514</v>
      </c>
      <c r="E249" s="12"/>
      <c r="F249" s="10" t="s">
        <v>676</v>
      </c>
      <c r="G249" s="22" t="s">
        <v>1515</v>
      </c>
      <c r="H249" s="12" t="s">
        <v>1516</v>
      </c>
      <c r="I249" s="19" t="s">
        <v>1516</v>
      </c>
    </row>
    <row r="250" spans="1:9" s="7" customFormat="1">
      <c r="A250" s="10" t="s">
        <v>677</v>
      </c>
      <c r="B250" s="22" t="s">
        <v>1517</v>
      </c>
      <c r="C250" s="10" t="s">
        <v>2221</v>
      </c>
      <c r="D250" s="19" t="s">
        <v>1518</v>
      </c>
      <c r="E250" s="12"/>
      <c r="F250" s="10" t="s">
        <v>677</v>
      </c>
      <c r="G250" s="22" t="s">
        <v>1519</v>
      </c>
      <c r="H250" s="12" t="s">
        <v>1520</v>
      </c>
      <c r="I250" s="19" t="s">
        <v>1520</v>
      </c>
    </row>
    <row r="251" spans="1:9" s="7" customFormat="1">
      <c r="A251" s="10" t="s">
        <v>678</v>
      </c>
      <c r="B251" s="22" t="s">
        <v>1521</v>
      </c>
      <c r="C251" s="10" t="s">
        <v>2222</v>
      </c>
      <c r="D251" s="19" t="s">
        <v>1522</v>
      </c>
      <c r="E251" s="12"/>
      <c r="F251" s="10" t="s">
        <v>678</v>
      </c>
      <c r="G251" s="22" t="s">
        <v>1523</v>
      </c>
      <c r="H251" s="12" t="s">
        <v>1524</v>
      </c>
      <c r="I251" s="19" t="s">
        <v>1524</v>
      </c>
    </row>
    <row r="252" spans="1:9" s="7" customFormat="1">
      <c r="A252" s="10" t="s">
        <v>679</v>
      </c>
      <c r="B252" s="22" t="s">
        <v>1525</v>
      </c>
      <c r="C252" s="10" t="s">
        <v>2223</v>
      </c>
      <c r="D252" s="19" t="s">
        <v>1526</v>
      </c>
      <c r="E252" s="12"/>
      <c r="F252" s="10" t="s">
        <v>679</v>
      </c>
      <c r="G252" s="22" t="s">
        <v>1527</v>
      </c>
      <c r="H252" s="12" t="s">
        <v>1528</v>
      </c>
      <c r="I252" s="19" t="s">
        <v>1528</v>
      </c>
    </row>
    <row r="253" spans="1:9" s="7" customFormat="1">
      <c r="A253" s="10" t="s">
        <v>680</v>
      </c>
      <c r="B253" s="22" t="s">
        <v>1529</v>
      </c>
      <c r="C253" s="10" t="s">
        <v>2224</v>
      </c>
      <c r="D253" s="19" t="s">
        <v>1530</v>
      </c>
      <c r="E253" s="12"/>
      <c r="F253" s="10" t="s">
        <v>680</v>
      </c>
      <c r="G253" s="22" t="s">
        <v>1531</v>
      </c>
      <c r="H253" s="12" t="s">
        <v>1532</v>
      </c>
      <c r="I253" s="19" t="s">
        <v>1532</v>
      </c>
    </row>
    <row r="254" spans="1:9" s="7" customFormat="1">
      <c r="A254" s="10" t="s">
        <v>681</v>
      </c>
      <c r="B254" s="22" t="s">
        <v>1533</v>
      </c>
      <c r="C254" s="10" t="s">
        <v>2225</v>
      </c>
      <c r="D254" s="19" t="s">
        <v>1534</v>
      </c>
      <c r="E254" s="12"/>
      <c r="F254" s="10" t="s">
        <v>681</v>
      </c>
      <c r="G254" s="22" t="s">
        <v>1535</v>
      </c>
      <c r="H254" s="12" t="s">
        <v>1536</v>
      </c>
      <c r="I254" s="19" t="s">
        <v>1536</v>
      </c>
    </row>
    <row r="255" spans="1:9" s="7" customFormat="1">
      <c r="A255" s="10" t="s">
        <v>682</v>
      </c>
      <c r="B255" s="22" t="s">
        <v>1537</v>
      </c>
      <c r="C255" s="10" t="s">
        <v>2226</v>
      </c>
      <c r="D255" s="19" t="s">
        <v>1538</v>
      </c>
      <c r="E255" s="12"/>
      <c r="F255" s="10" t="s">
        <v>682</v>
      </c>
      <c r="G255" s="22" t="s">
        <v>1539</v>
      </c>
      <c r="H255" s="12" t="s">
        <v>1540</v>
      </c>
      <c r="I255" s="19" t="s">
        <v>1540</v>
      </c>
    </row>
    <row r="256" spans="1:9" s="7" customFormat="1">
      <c r="A256" s="10" t="s">
        <v>683</v>
      </c>
      <c r="B256" s="22" t="s">
        <v>1541</v>
      </c>
      <c r="C256" s="10" t="s">
        <v>2227</v>
      </c>
      <c r="D256" s="19" t="s">
        <v>1542</v>
      </c>
      <c r="E256" s="12"/>
      <c r="F256" s="10" t="s">
        <v>683</v>
      </c>
      <c r="G256" s="22" t="s">
        <v>1543</v>
      </c>
      <c r="H256" s="12" t="s">
        <v>1544</v>
      </c>
      <c r="I256" s="19" t="s">
        <v>1544</v>
      </c>
    </row>
    <row r="257" spans="1:9" s="7" customFormat="1">
      <c r="A257" s="10" t="s">
        <v>684</v>
      </c>
      <c r="B257" s="22" t="s">
        <v>1545</v>
      </c>
      <c r="C257" s="10" t="s">
        <v>2228</v>
      </c>
      <c r="D257" s="19" t="s">
        <v>1546</v>
      </c>
      <c r="E257" s="12"/>
      <c r="F257" s="10" t="s">
        <v>684</v>
      </c>
      <c r="G257" s="22" t="s">
        <v>1547</v>
      </c>
      <c r="H257" s="12" t="s">
        <v>1548</v>
      </c>
      <c r="I257" s="19" t="s">
        <v>1548</v>
      </c>
    </row>
    <row r="258" spans="1:9" s="7" customFormat="1">
      <c r="A258" s="10" t="s">
        <v>685</v>
      </c>
      <c r="B258" s="22" t="s">
        <v>1549</v>
      </c>
      <c r="C258" s="10" t="s">
        <v>2229</v>
      </c>
      <c r="D258" s="19" t="s">
        <v>1550</v>
      </c>
      <c r="E258" s="12"/>
      <c r="F258" s="10" t="s">
        <v>685</v>
      </c>
      <c r="G258" s="22" t="s">
        <v>1551</v>
      </c>
      <c r="H258" s="12" t="s">
        <v>1552</v>
      </c>
      <c r="I258" s="19" t="s">
        <v>1552</v>
      </c>
    </row>
    <row r="259" spans="1:9" s="7" customFormat="1">
      <c r="A259" s="10" t="s">
        <v>686</v>
      </c>
      <c r="B259" s="22" t="s">
        <v>1553</v>
      </c>
      <c r="C259" s="10" t="s">
        <v>2230</v>
      </c>
      <c r="D259" s="19" t="s">
        <v>1554</v>
      </c>
      <c r="E259" s="12"/>
      <c r="F259" s="10" t="s">
        <v>686</v>
      </c>
      <c r="G259" s="22" t="s">
        <v>1555</v>
      </c>
      <c r="H259" s="12" t="s">
        <v>1556</v>
      </c>
      <c r="I259" s="19" t="s">
        <v>1556</v>
      </c>
    </row>
    <row r="260" spans="1:9" s="7" customFormat="1">
      <c r="A260" s="10" t="s">
        <v>687</v>
      </c>
      <c r="B260" s="22" t="s">
        <v>1557</v>
      </c>
      <c r="C260" s="10" t="s">
        <v>2231</v>
      </c>
      <c r="D260" s="19" t="s">
        <v>1558</v>
      </c>
      <c r="E260" s="12"/>
      <c r="F260" s="10" t="s">
        <v>687</v>
      </c>
      <c r="G260" s="22" t="s">
        <v>1559</v>
      </c>
      <c r="H260" s="12" t="s">
        <v>1560</v>
      </c>
      <c r="I260" s="19" t="s">
        <v>1560</v>
      </c>
    </row>
    <row r="261" spans="1:9" s="7" customFormat="1">
      <c r="A261" s="10" t="s">
        <v>688</v>
      </c>
      <c r="B261" s="22" t="s">
        <v>1561</v>
      </c>
      <c r="C261" s="10" t="s">
        <v>2232</v>
      </c>
      <c r="D261" s="19" t="s">
        <v>1562</v>
      </c>
      <c r="E261" s="12"/>
      <c r="F261" s="10" t="s">
        <v>688</v>
      </c>
      <c r="G261" s="22" t="s">
        <v>1563</v>
      </c>
      <c r="H261" s="12" t="s">
        <v>1564</v>
      </c>
      <c r="I261" s="19" t="s">
        <v>1564</v>
      </c>
    </row>
    <row r="262" spans="1:9" s="7" customFormat="1">
      <c r="A262" s="10" t="s">
        <v>689</v>
      </c>
      <c r="B262" s="22" t="s">
        <v>1565</v>
      </c>
      <c r="C262" s="10" t="s">
        <v>2233</v>
      </c>
      <c r="D262" s="19" t="s">
        <v>1566</v>
      </c>
      <c r="E262" s="12"/>
      <c r="F262" s="10" t="s">
        <v>689</v>
      </c>
      <c r="G262" s="22" t="s">
        <v>1567</v>
      </c>
      <c r="H262" s="12" t="s">
        <v>1568</v>
      </c>
      <c r="I262" s="19" t="s">
        <v>1568</v>
      </c>
    </row>
    <row r="263" spans="1:9" s="7" customFormat="1">
      <c r="A263" s="10" t="s">
        <v>690</v>
      </c>
      <c r="B263" s="22" t="s">
        <v>1569</v>
      </c>
      <c r="C263" s="10" t="s">
        <v>2234</v>
      </c>
      <c r="D263" s="19" t="s">
        <v>1570</v>
      </c>
      <c r="E263" s="12"/>
      <c r="F263" s="10" t="s">
        <v>690</v>
      </c>
      <c r="G263" s="22" t="s">
        <v>1571</v>
      </c>
      <c r="H263" s="12" t="s">
        <v>1572</v>
      </c>
      <c r="I263" s="19" t="s">
        <v>1572</v>
      </c>
    </row>
    <row r="264" spans="1:9" s="7" customFormat="1">
      <c r="A264" s="10" t="s">
        <v>691</v>
      </c>
      <c r="B264" s="22" t="s">
        <v>1573</v>
      </c>
      <c r="C264" s="10" t="s">
        <v>2235</v>
      </c>
      <c r="D264" s="19" t="s">
        <v>1574</v>
      </c>
      <c r="E264" s="12"/>
      <c r="F264" s="10" t="s">
        <v>691</v>
      </c>
      <c r="G264" s="22" t="s">
        <v>1575</v>
      </c>
      <c r="H264" s="12" t="s">
        <v>1576</v>
      </c>
      <c r="I264" s="19" t="s">
        <v>1576</v>
      </c>
    </row>
    <row r="265" spans="1:9" s="7" customFormat="1">
      <c r="A265" s="10" t="s">
        <v>692</v>
      </c>
      <c r="B265" s="22" t="s">
        <v>1577</v>
      </c>
      <c r="C265" s="10" t="s">
        <v>2236</v>
      </c>
      <c r="D265" s="19" t="s">
        <v>1578</v>
      </c>
      <c r="E265" s="12"/>
      <c r="F265" s="10" t="s">
        <v>692</v>
      </c>
      <c r="G265" s="22" t="s">
        <v>1579</v>
      </c>
      <c r="H265" s="12" t="s">
        <v>1580</v>
      </c>
      <c r="I265" s="19" t="s">
        <v>1580</v>
      </c>
    </row>
    <row r="266" spans="1:9" s="7" customFormat="1">
      <c r="A266" s="10" t="s">
        <v>693</v>
      </c>
      <c r="B266" s="22" t="s">
        <v>1581</v>
      </c>
      <c r="C266" s="10" t="s">
        <v>2237</v>
      </c>
      <c r="D266" s="19" t="s">
        <v>1582</v>
      </c>
      <c r="E266" s="12"/>
      <c r="F266" s="10" t="s">
        <v>693</v>
      </c>
      <c r="G266" s="22" t="s">
        <v>1583</v>
      </c>
      <c r="H266" s="12" t="s">
        <v>1584</v>
      </c>
      <c r="I266" s="19" t="s">
        <v>1584</v>
      </c>
    </row>
    <row r="267" spans="1:9" s="7" customFormat="1">
      <c r="A267" s="10" t="s">
        <v>694</v>
      </c>
      <c r="B267" s="22" t="s">
        <v>1585</v>
      </c>
      <c r="C267" s="10" t="s">
        <v>2238</v>
      </c>
      <c r="D267" s="19" t="s">
        <v>1586</v>
      </c>
      <c r="E267" s="12"/>
      <c r="F267" s="10" t="s">
        <v>694</v>
      </c>
      <c r="G267" s="22" t="s">
        <v>1587</v>
      </c>
      <c r="H267" s="12" t="s">
        <v>1588</v>
      </c>
      <c r="I267" s="19" t="s">
        <v>1588</v>
      </c>
    </row>
    <row r="268" spans="1:9" s="7" customFormat="1">
      <c r="A268" s="10" t="s">
        <v>695</v>
      </c>
      <c r="B268" s="22" t="s">
        <v>1589</v>
      </c>
      <c r="C268" s="10" t="s">
        <v>2239</v>
      </c>
      <c r="D268" s="19" t="s">
        <v>1590</v>
      </c>
      <c r="E268" s="12"/>
      <c r="F268" s="10" t="s">
        <v>695</v>
      </c>
      <c r="G268" s="22" t="s">
        <v>1591</v>
      </c>
      <c r="H268" s="12" t="s">
        <v>1592</v>
      </c>
      <c r="I268" s="19" t="s">
        <v>1592</v>
      </c>
    </row>
    <row r="269" spans="1:9" s="7" customFormat="1">
      <c r="A269" s="10" t="s">
        <v>696</v>
      </c>
      <c r="B269" s="22" t="s">
        <v>1593</v>
      </c>
      <c r="C269" s="10" t="s">
        <v>2240</v>
      </c>
      <c r="D269" s="19" t="s">
        <v>1594</v>
      </c>
      <c r="E269" s="12"/>
      <c r="F269" s="10" t="s">
        <v>696</v>
      </c>
      <c r="G269" s="22" t="s">
        <v>1595</v>
      </c>
      <c r="H269" s="12" t="s">
        <v>1596</v>
      </c>
      <c r="I269" s="19" t="s">
        <v>1596</v>
      </c>
    </row>
    <row r="270" spans="1:9" s="7" customFormat="1">
      <c r="A270" s="10" t="s">
        <v>697</v>
      </c>
      <c r="B270" s="22" t="s">
        <v>1597</v>
      </c>
      <c r="C270" s="10" t="s">
        <v>2241</v>
      </c>
      <c r="D270" s="19" t="s">
        <v>1598</v>
      </c>
      <c r="E270" s="12"/>
      <c r="F270" s="10" t="s">
        <v>697</v>
      </c>
      <c r="G270" s="22" t="s">
        <v>1599</v>
      </c>
      <c r="H270" s="12" t="s">
        <v>1600</v>
      </c>
      <c r="I270" s="19" t="s">
        <v>1600</v>
      </c>
    </row>
    <row r="271" spans="1:9" s="7" customFormat="1">
      <c r="A271" s="10" t="s">
        <v>698</v>
      </c>
      <c r="B271" s="22" t="s">
        <v>1601</v>
      </c>
      <c r="C271" s="10" t="s">
        <v>2242</v>
      </c>
      <c r="D271" s="19" t="s">
        <v>1602</v>
      </c>
      <c r="E271" s="12"/>
      <c r="F271" s="10" t="s">
        <v>698</v>
      </c>
      <c r="G271" s="22" t="s">
        <v>1603</v>
      </c>
      <c r="H271" s="12" t="s">
        <v>1604</v>
      </c>
      <c r="I271" s="19" t="s">
        <v>1604</v>
      </c>
    </row>
    <row r="272" spans="1:9" s="7" customFormat="1">
      <c r="A272" s="10" t="s">
        <v>699</v>
      </c>
      <c r="B272" s="22" t="s">
        <v>1605</v>
      </c>
      <c r="C272" s="10" t="s">
        <v>2243</v>
      </c>
      <c r="D272" s="19" t="s">
        <v>1606</v>
      </c>
      <c r="E272" s="12"/>
      <c r="F272" s="10" t="s">
        <v>699</v>
      </c>
      <c r="G272" s="22" t="s">
        <v>1607</v>
      </c>
      <c r="H272" s="12" t="s">
        <v>1608</v>
      </c>
      <c r="I272" s="19" t="s">
        <v>1608</v>
      </c>
    </row>
    <row r="273" spans="1:9" s="7" customFormat="1">
      <c r="A273" s="10" t="s">
        <v>700</v>
      </c>
      <c r="B273" s="22" t="s">
        <v>1609</v>
      </c>
      <c r="C273" s="10" t="s">
        <v>2244</v>
      </c>
      <c r="D273" s="19" t="s">
        <v>1610</v>
      </c>
      <c r="E273" s="12"/>
      <c r="F273" s="10" t="s">
        <v>700</v>
      </c>
      <c r="G273" s="22" t="s">
        <v>1611</v>
      </c>
      <c r="H273" s="12" t="s">
        <v>1612</v>
      </c>
      <c r="I273" s="19" t="s">
        <v>1612</v>
      </c>
    </row>
    <row r="274" spans="1:9" s="7" customFormat="1">
      <c r="A274" s="10" t="s">
        <v>701</v>
      </c>
      <c r="B274" s="22" t="s">
        <v>1613</v>
      </c>
      <c r="C274" s="10" t="s">
        <v>2245</v>
      </c>
      <c r="D274" s="19" t="s">
        <v>1614</v>
      </c>
      <c r="E274" s="12"/>
      <c r="F274" s="10" t="s">
        <v>701</v>
      </c>
      <c r="G274" s="22" t="s">
        <v>1615</v>
      </c>
      <c r="H274" s="12" t="s">
        <v>1616</v>
      </c>
      <c r="I274" s="19" t="s">
        <v>1616</v>
      </c>
    </row>
    <row r="275" spans="1:9" s="7" customFormat="1">
      <c r="A275" s="10" t="s">
        <v>702</v>
      </c>
      <c r="B275" s="22" t="s">
        <v>1617</v>
      </c>
      <c r="C275" s="10" t="s">
        <v>2246</v>
      </c>
      <c r="D275" s="19" t="s">
        <v>1618</v>
      </c>
      <c r="E275" s="12"/>
      <c r="F275" s="10" t="s">
        <v>702</v>
      </c>
      <c r="G275" s="22" t="s">
        <v>1619</v>
      </c>
      <c r="H275" s="12" t="s">
        <v>1620</v>
      </c>
      <c r="I275" s="19" t="s">
        <v>1620</v>
      </c>
    </row>
    <row r="276" spans="1:9" s="7" customFormat="1">
      <c r="A276" s="10" t="s">
        <v>703</v>
      </c>
      <c r="B276" s="22" t="s">
        <v>1621</v>
      </c>
      <c r="C276" s="10" t="s">
        <v>2247</v>
      </c>
      <c r="D276" s="19" t="s">
        <v>1622</v>
      </c>
      <c r="E276" s="12"/>
      <c r="F276" s="10" t="s">
        <v>703</v>
      </c>
      <c r="G276" s="22" t="s">
        <v>1623</v>
      </c>
      <c r="H276" s="12" t="s">
        <v>1624</v>
      </c>
      <c r="I276" s="19" t="s">
        <v>1624</v>
      </c>
    </row>
    <row r="277" spans="1:9" s="7" customFormat="1">
      <c r="A277" s="10" t="s">
        <v>704</v>
      </c>
      <c r="B277" s="22" t="s">
        <v>1625</v>
      </c>
      <c r="C277" s="10" t="s">
        <v>2248</v>
      </c>
      <c r="D277" s="19" t="s">
        <v>1626</v>
      </c>
      <c r="E277" s="12"/>
      <c r="F277" s="10" t="s">
        <v>704</v>
      </c>
      <c r="G277" s="22" t="s">
        <v>1627</v>
      </c>
      <c r="H277" s="12" t="s">
        <v>1628</v>
      </c>
      <c r="I277" s="19" t="s">
        <v>1628</v>
      </c>
    </row>
    <row r="278" spans="1:9" s="7" customFormat="1">
      <c r="A278" s="10" t="s">
        <v>705</v>
      </c>
      <c r="B278" s="22" t="s">
        <v>1629</v>
      </c>
      <c r="C278" s="10" t="s">
        <v>2249</v>
      </c>
      <c r="D278" s="19" t="s">
        <v>1630</v>
      </c>
      <c r="E278" s="12"/>
      <c r="F278" s="10" t="s">
        <v>705</v>
      </c>
      <c r="G278" s="22" t="s">
        <v>1631</v>
      </c>
      <c r="H278" s="12" t="s">
        <v>1632</v>
      </c>
      <c r="I278" s="19" t="s">
        <v>1632</v>
      </c>
    </row>
    <row r="279" spans="1:9" s="7" customFormat="1">
      <c r="A279" s="10" t="s">
        <v>706</v>
      </c>
      <c r="B279" s="22" t="s">
        <v>1633</v>
      </c>
      <c r="C279" s="10" t="s">
        <v>2250</v>
      </c>
      <c r="D279" s="19" t="s">
        <v>1634</v>
      </c>
      <c r="E279" s="12"/>
      <c r="F279" s="10" t="s">
        <v>706</v>
      </c>
      <c r="G279" s="22" t="s">
        <v>1635</v>
      </c>
      <c r="H279" s="12" t="s">
        <v>1636</v>
      </c>
      <c r="I279" s="19" t="s">
        <v>1636</v>
      </c>
    </row>
    <row r="280" spans="1:9" s="7" customFormat="1">
      <c r="A280" s="10" t="s">
        <v>707</v>
      </c>
      <c r="B280" s="22" t="s">
        <v>1637</v>
      </c>
      <c r="C280" s="10" t="s">
        <v>2251</v>
      </c>
      <c r="D280" s="19" t="s">
        <v>1638</v>
      </c>
      <c r="E280" s="12"/>
      <c r="F280" s="10" t="s">
        <v>707</v>
      </c>
      <c r="G280" s="22" t="s">
        <v>1639</v>
      </c>
      <c r="H280" s="12" t="s">
        <v>1640</v>
      </c>
      <c r="I280" s="19" t="s">
        <v>1640</v>
      </c>
    </row>
    <row r="281" spans="1:9" s="7" customFormat="1">
      <c r="A281" s="10" t="s">
        <v>708</v>
      </c>
      <c r="B281" s="22" t="s">
        <v>1641</v>
      </c>
      <c r="C281" s="10" t="s">
        <v>2252</v>
      </c>
      <c r="D281" s="19" t="s">
        <v>1642</v>
      </c>
      <c r="E281" s="12"/>
      <c r="F281" s="10" t="s">
        <v>708</v>
      </c>
      <c r="G281" s="22" t="s">
        <v>1643</v>
      </c>
      <c r="H281" s="12" t="s">
        <v>1644</v>
      </c>
      <c r="I281" s="19" t="s">
        <v>1644</v>
      </c>
    </row>
    <row r="282" spans="1:9" s="7" customFormat="1">
      <c r="A282" s="10" t="s">
        <v>709</v>
      </c>
      <c r="B282" s="22" t="s">
        <v>1645</v>
      </c>
      <c r="C282" s="10" t="s">
        <v>2253</v>
      </c>
      <c r="D282" s="19" t="s">
        <v>1646</v>
      </c>
      <c r="E282" s="12"/>
      <c r="F282" s="10" t="s">
        <v>709</v>
      </c>
      <c r="G282" s="22" t="s">
        <v>1647</v>
      </c>
      <c r="H282" s="12" t="s">
        <v>1648</v>
      </c>
      <c r="I282" s="19" t="s">
        <v>1648</v>
      </c>
    </row>
    <row r="283" spans="1:9" s="7" customFormat="1">
      <c r="A283" s="10" t="s">
        <v>710</v>
      </c>
      <c r="B283" s="22" t="s">
        <v>1649</v>
      </c>
      <c r="C283" s="10" t="s">
        <v>2254</v>
      </c>
      <c r="D283" s="19" t="s">
        <v>1650</v>
      </c>
      <c r="E283" s="12"/>
      <c r="F283" s="10" t="s">
        <v>710</v>
      </c>
      <c r="G283" s="22" t="s">
        <v>1651</v>
      </c>
      <c r="H283" s="12" t="s">
        <v>1652</v>
      </c>
      <c r="I283" s="19" t="s">
        <v>1652</v>
      </c>
    </row>
    <row r="284" spans="1:9" s="7" customFormat="1">
      <c r="A284" s="10" t="s">
        <v>711</v>
      </c>
      <c r="B284" s="22" t="s">
        <v>1653</v>
      </c>
      <c r="C284" s="10" t="s">
        <v>2255</v>
      </c>
      <c r="D284" s="19" t="s">
        <v>1654</v>
      </c>
      <c r="E284" s="12"/>
      <c r="F284" s="10" t="s">
        <v>711</v>
      </c>
      <c r="G284" s="22" t="s">
        <v>1655</v>
      </c>
      <c r="H284" s="12" t="s">
        <v>1656</v>
      </c>
      <c r="I284" s="19" t="s">
        <v>1656</v>
      </c>
    </row>
    <row r="285" spans="1:9" s="7" customFormat="1">
      <c r="A285" s="10" t="s">
        <v>712</v>
      </c>
      <c r="B285" s="22" t="s">
        <v>1657</v>
      </c>
      <c r="C285" s="10" t="s">
        <v>2256</v>
      </c>
      <c r="D285" s="19" t="s">
        <v>1658</v>
      </c>
      <c r="E285" s="12"/>
      <c r="F285" s="10" t="s">
        <v>712</v>
      </c>
      <c r="G285" s="22" t="s">
        <v>1659</v>
      </c>
      <c r="H285" s="12" t="s">
        <v>1660</v>
      </c>
      <c r="I285" s="19" t="s">
        <v>1660</v>
      </c>
    </row>
    <row r="286" spans="1:9" s="7" customFormat="1">
      <c r="A286" s="10" t="s">
        <v>713</v>
      </c>
      <c r="B286" s="22" t="s">
        <v>1661</v>
      </c>
      <c r="C286" s="10" t="s">
        <v>2257</v>
      </c>
      <c r="D286" s="19" t="s">
        <v>1662</v>
      </c>
      <c r="E286" s="12"/>
      <c r="F286" s="10" t="s">
        <v>713</v>
      </c>
      <c r="G286" s="22" t="s">
        <v>1663</v>
      </c>
      <c r="H286" s="12" t="s">
        <v>1664</v>
      </c>
      <c r="I286" s="19" t="s">
        <v>1664</v>
      </c>
    </row>
    <row r="287" spans="1:9" s="7" customFormat="1">
      <c r="A287" s="10" t="s">
        <v>714</v>
      </c>
      <c r="B287" s="22" t="s">
        <v>1665</v>
      </c>
      <c r="C287" s="10" t="s">
        <v>2258</v>
      </c>
      <c r="D287" s="19" t="s">
        <v>1666</v>
      </c>
      <c r="E287" s="12"/>
      <c r="F287" s="10" t="s">
        <v>714</v>
      </c>
      <c r="G287" s="22" t="s">
        <v>1667</v>
      </c>
      <c r="H287" s="12" t="s">
        <v>1668</v>
      </c>
      <c r="I287" s="19" t="s">
        <v>1668</v>
      </c>
    </row>
    <row r="288" spans="1:9" s="7" customFormat="1">
      <c r="A288" s="10" t="s">
        <v>715</v>
      </c>
      <c r="B288" s="22" t="s">
        <v>1669</v>
      </c>
      <c r="C288" s="10" t="s">
        <v>2259</v>
      </c>
      <c r="D288" s="19" t="s">
        <v>1670</v>
      </c>
      <c r="E288" s="12"/>
      <c r="F288" s="10" t="s">
        <v>715</v>
      </c>
      <c r="G288" s="22" t="s">
        <v>1671</v>
      </c>
      <c r="H288" s="12" t="s">
        <v>1672</v>
      </c>
      <c r="I288" s="19" t="s">
        <v>1672</v>
      </c>
    </row>
    <row r="289" spans="1:9" s="7" customFormat="1">
      <c r="A289" s="10" t="s">
        <v>716</v>
      </c>
      <c r="B289" s="22" t="s">
        <v>1673</v>
      </c>
      <c r="C289" s="10" t="s">
        <v>2260</v>
      </c>
      <c r="D289" s="19" t="s">
        <v>1674</v>
      </c>
      <c r="E289" s="12"/>
      <c r="F289" s="10" t="s">
        <v>716</v>
      </c>
      <c r="G289" s="22" t="s">
        <v>1675</v>
      </c>
      <c r="H289" s="12" t="s">
        <v>1676</v>
      </c>
      <c r="I289" s="19" t="s">
        <v>1676</v>
      </c>
    </row>
    <row r="290" spans="1:9" s="6" customFormat="1">
      <c r="A290" s="11" t="s">
        <v>717</v>
      </c>
      <c r="B290" s="23" t="s">
        <v>1677</v>
      </c>
      <c r="C290" s="11" t="s">
        <v>2261</v>
      </c>
      <c r="D290" s="19" t="s">
        <v>1678</v>
      </c>
      <c r="E290" s="20"/>
      <c r="F290" s="11" t="s">
        <v>717</v>
      </c>
      <c r="G290" s="23" t="s">
        <v>1679</v>
      </c>
      <c r="H290" s="13" t="s">
        <v>1680</v>
      </c>
      <c r="I290" s="19" t="s">
        <v>1680</v>
      </c>
    </row>
    <row r="291" spans="1:9" s="6" customFormat="1">
      <c r="A291" s="11" t="s">
        <v>718</v>
      </c>
      <c r="B291" s="23" t="s">
        <v>1681</v>
      </c>
      <c r="C291" s="11" t="s">
        <v>2262</v>
      </c>
      <c r="D291" s="19" t="s">
        <v>1682</v>
      </c>
      <c r="E291" s="20"/>
      <c r="F291" s="11" t="s">
        <v>718</v>
      </c>
      <c r="G291" s="23" t="s">
        <v>1683</v>
      </c>
      <c r="H291" s="13" t="s">
        <v>1684</v>
      </c>
      <c r="I291" s="19" t="s">
        <v>1684</v>
      </c>
    </row>
    <row r="292" spans="1:9" s="6" customFormat="1">
      <c r="A292" s="11" t="s">
        <v>719</v>
      </c>
      <c r="B292" s="23" t="s">
        <v>1685</v>
      </c>
      <c r="C292" s="11" t="s">
        <v>2263</v>
      </c>
      <c r="D292" s="19" t="s">
        <v>1686</v>
      </c>
      <c r="E292" s="20"/>
      <c r="F292" s="11" t="s">
        <v>719</v>
      </c>
      <c r="G292" s="23" t="s">
        <v>1687</v>
      </c>
      <c r="H292" s="13" t="s">
        <v>1688</v>
      </c>
      <c r="I292" s="19" t="s">
        <v>1688</v>
      </c>
    </row>
    <row r="293" spans="1:9" s="6" customFormat="1">
      <c r="A293" s="11" t="s">
        <v>720</v>
      </c>
      <c r="B293" s="23" t="s">
        <v>1689</v>
      </c>
      <c r="C293" s="11" t="s">
        <v>2264</v>
      </c>
      <c r="D293" s="19" t="s">
        <v>1690</v>
      </c>
      <c r="E293" s="20"/>
      <c r="F293" s="11" t="s">
        <v>720</v>
      </c>
      <c r="G293" s="23" t="s">
        <v>1691</v>
      </c>
      <c r="H293" s="13" t="s">
        <v>1692</v>
      </c>
      <c r="I293" s="19" t="s">
        <v>1692</v>
      </c>
    </row>
    <row r="294" spans="1:9" s="6" customFormat="1">
      <c r="A294" s="11" t="s">
        <v>721</v>
      </c>
      <c r="B294" s="23" t="s">
        <v>1693</v>
      </c>
      <c r="C294" s="11" t="s">
        <v>2265</v>
      </c>
      <c r="D294" s="19" t="s">
        <v>1694</v>
      </c>
      <c r="E294" s="20"/>
      <c r="F294" s="11" t="s">
        <v>721</v>
      </c>
      <c r="G294" s="23" t="s">
        <v>1695</v>
      </c>
      <c r="H294" s="13" t="s">
        <v>1696</v>
      </c>
      <c r="I294" s="19" t="s">
        <v>1696</v>
      </c>
    </row>
    <row r="295" spans="1:9" s="6" customFormat="1">
      <c r="A295" s="11" t="s">
        <v>722</v>
      </c>
      <c r="B295" s="23" t="s">
        <v>1697</v>
      </c>
      <c r="C295" s="11" t="s">
        <v>2266</v>
      </c>
      <c r="D295" s="19" t="s">
        <v>1698</v>
      </c>
      <c r="E295" s="20"/>
      <c r="F295" s="11" t="s">
        <v>722</v>
      </c>
      <c r="G295" s="23" t="s">
        <v>1699</v>
      </c>
      <c r="H295" s="13" t="s">
        <v>1700</v>
      </c>
      <c r="I295" s="19" t="s">
        <v>1700</v>
      </c>
    </row>
    <row r="296" spans="1:9" s="6" customFormat="1">
      <c r="A296" s="11" t="s">
        <v>723</v>
      </c>
      <c r="B296" s="23" t="s">
        <v>1701</v>
      </c>
      <c r="C296" s="11" t="s">
        <v>2267</v>
      </c>
      <c r="D296" s="19" t="s">
        <v>1702</v>
      </c>
      <c r="E296" s="20"/>
      <c r="F296" s="11" t="s">
        <v>723</v>
      </c>
      <c r="G296" s="23" t="s">
        <v>1703</v>
      </c>
      <c r="H296" s="13" t="s">
        <v>1704</v>
      </c>
      <c r="I296" s="19" t="s">
        <v>1704</v>
      </c>
    </row>
    <row r="297" spans="1:9" s="6" customFormat="1">
      <c r="A297" s="11" t="s">
        <v>724</v>
      </c>
      <c r="B297" s="23" t="s">
        <v>1705</v>
      </c>
      <c r="C297" s="11" t="s">
        <v>2268</v>
      </c>
      <c r="D297" s="19" t="s">
        <v>1706</v>
      </c>
      <c r="E297" s="20"/>
      <c r="F297" s="11" t="s">
        <v>724</v>
      </c>
      <c r="G297" s="23" t="s">
        <v>1707</v>
      </c>
      <c r="H297" s="13" t="s">
        <v>1708</v>
      </c>
      <c r="I297" s="19" t="s">
        <v>1708</v>
      </c>
    </row>
    <row r="298" spans="1:9" s="6" customFormat="1">
      <c r="A298" s="11" t="s">
        <v>725</v>
      </c>
      <c r="B298" s="23" t="s">
        <v>1709</v>
      </c>
      <c r="C298" s="11" t="s">
        <v>2269</v>
      </c>
      <c r="D298" s="19" t="s">
        <v>1710</v>
      </c>
      <c r="E298" s="20"/>
      <c r="F298" s="11" t="s">
        <v>725</v>
      </c>
      <c r="G298" s="23" t="s">
        <v>1711</v>
      </c>
      <c r="H298" s="13" t="s">
        <v>1712</v>
      </c>
      <c r="I298" s="19" t="s">
        <v>1712</v>
      </c>
    </row>
    <row r="299" spans="1:9" s="6" customFormat="1">
      <c r="A299" s="11" t="s">
        <v>726</v>
      </c>
      <c r="B299" s="23" t="s">
        <v>1713</v>
      </c>
      <c r="C299" s="11" t="s">
        <v>2270</v>
      </c>
      <c r="D299" s="19" t="s">
        <v>1714</v>
      </c>
      <c r="E299" s="20"/>
      <c r="F299" s="11" t="s">
        <v>726</v>
      </c>
      <c r="G299" s="23" t="s">
        <v>1715</v>
      </c>
      <c r="H299" s="13" t="s">
        <v>1716</v>
      </c>
      <c r="I299" s="19" t="s">
        <v>1716</v>
      </c>
    </row>
    <row r="300" spans="1:9" s="6" customFormat="1">
      <c r="A300" s="11" t="s">
        <v>727</v>
      </c>
      <c r="B300" s="23" t="s">
        <v>1717</v>
      </c>
      <c r="C300" s="11" t="s">
        <v>2271</v>
      </c>
      <c r="D300" s="19" t="s">
        <v>1718</v>
      </c>
      <c r="E300" s="20"/>
      <c r="F300" s="11" t="s">
        <v>727</v>
      </c>
      <c r="G300" s="23" t="s">
        <v>1719</v>
      </c>
      <c r="H300" s="13" t="s">
        <v>1720</v>
      </c>
      <c r="I300" s="19" t="s">
        <v>1720</v>
      </c>
    </row>
    <row r="301" spans="1:9" s="6" customFormat="1">
      <c r="A301" s="11" t="s">
        <v>728</v>
      </c>
      <c r="B301" s="23" t="s">
        <v>1721</v>
      </c>
      <c r="C301" s="11" t="s">
        <v>2272</v>
      </c>
      <c r="D301" s="19" t="s">
        <v>1722</v>
      </c>
      <c r="E301" s="20"/>
      <c r="F301" s="11" t="s">
        <v>728</v>
      </c>
      <c r="G301" s="23" t="s">
        <v>1723</v>
      </c>
      <c r="H301" s="13" t="s">
        <v>1724</v>
      </c>
      <c r="I301" s="19" t="s">
        <v>1724</v>
      </c>
    </row>
    <row r="302" spans="1:9" s="6" customFormat="1">
      <c r="A302" s="11" t="s">
        <v>729</v>
      </c>
      <c r="B302" s="23" t="s">
        <v>1725</v>
      </c>
      <c r="C302" s="11" t="s">
        <v>2273</v>
      </c>
      <c r="D302" s="19" t="s">
        <v>1726</v>
      </c>
      <c r="E302" s="20"/>
      <c r="F302" s="11" t="s">
        <v>729</v>
      </c>
      <c r="G302" s="23" t="s">
        <v>1727</v>
      </c>
      <c r="H302" s="13" t="s">
        <v>1728</v>
      </c>
      <c r="I302" s="19" t="s">
        <v>1728</v>
      </c>
    </row>
    <row r="303" spans="1:9" s="6" customFormat="1">
      <c r="A303" s="11" t="s">
        <v>730</v>
      </c>
      <c r="B303" s="23" t="s">
        <v>1729</v>
      </c>
      <c r="C303" s="11" t="s">
        <v>2274</v>
      </c>
      <c r="D303" s="19" t="s">
        <v>1730</v>
      </c>
      <c r="E303" s="20"/>
      <c r="F303" s="11" t="s">
        <v>730</v>
      </c>
      <c r="G303" s="23" t="s">
        <v>1731</v>
      </c>
      <c r="H303" s="13" t="s">
        <v>1732</v>
      </c>
      <c r="I303" s="19" t="s">
        <v>1732</v>
      </c>
    </row>
    <row r="304" spans="1:9" s="6" customFormat="1">
      <c r="A304" s="11" t="s">
        <v>731</v>
      </c>
      <c r="B304" s="23" t="s">
        <v>1733</v>
      </c>
      <c r="C304" s="11" t="s">
        <v>2275</v>
      </c>
      <c r="D304" s="19" t="s">
        <v>1734</v>
      </c>
      <c r="E304" s="20"/>
      <c r="F304" s="11" t="s">
        <v>731</v>
      </c>
      <c r="G304" s="23" t="s">
        <v>1735</v>
      </c>
      <c r="H304" s="13" t="s">
        <v>1736</v>
      </c>
      <c r="I304" s="19" t="s">
        <v>1736</v>
      </c>
    </row>
    <row r="305" spans="1:9" s="6" customFormat="1">
      <c r="A305" s="11" t="s">
        <v>732</v>
      </c>
      <c r="B305" s="23" t="s">
        <v>1737</v>
      </c>
      <c r="C305" s="11" t="s">
        <v>2276</v>
      </c>
      <c r="D305" s="19" t="s">
        <v>1738</v>
      </c>
      <c r="E305" s="20"/>
      <c r="F305" s="11" t="s">
        <v>732</v>
      </c>
      <c r="G305" s="23" t="s">
        <v>1739</v>
      </c>
      <c r="H305" s="13" t="s">
        <v>1740</v>
      </c>
      <c r="I305" s="19" t="s">
        <v>1740</v>
      </c>
    </row>
    <row r="306" spans="1:9" s="6" customFormat="1">
      <c r="A306" s="11" t="s">
        <v>733</v>
      </c>
      <c r="B306" s="23" t="s">
        <v>1741</v>
      </c>
      <c r="C306" s="11" t="s">
        <v>2277</v>
      </c>
      <c r="D306" s="19" t="s">
        <v>1742</v>
      </c>
      <c r="E306" s="20"/>
      <c r="F306" s="11" t="s">
        <v>733</v>
      </c>
      <c r="G306" s="23" t="s">
        <v>1743</v>
      </c>
      <c r="H306" s="13" t="s">
        <v>1744</v>
      </c>
      <c r="I306" s="19" t="s">
        <v>1744</v>
      </c>
    </row>
    <row r="307" spans="1:9" s="6" customFormat="1">
      <c r="A307" s="11" t="s">
        <v>734</v>
      </c>
      <c r="B307" s="23" t="s">
        <v>1745</v>
      </c>
      <c r="C307" s="11" t="s">
        <v>2278</v>
      </c>
      <c r="D307" s="19" t="s">
        <v>1746</v>
      </c>
      <c r="E307" s="20"/>
      <c r="F307" s="11" t="s">
        <v>734</v>
      </c>
      <c r="G307" s="23" t="s">
        <v>1747</v>
      </c>
      <c r="H307" s="13" t="s">
        <v>1748</v>
      </c>
      <c r="I307" s="19" t="s">
        <v>1748</v>
      </c>
    </row>
    <row r="308" spans="1:9" s="6" customFormat="1">
      <c r="A308" s="11" t="s">
        <v>735</v>
      </c>
      <c r="B308" s="23" t="s">
        <v>1749</v>
      </c>
      <c r="C308" s="11" t="s">
        <v>2279</v>
      </c>
      <c r="D308" s="19" t="s">
        <v>1750</v>
      </c>
      <c r="E308" s="20"/>
      <c r="F308" s="11" t="s">
        <v>735</v>
      </c>
      <c r="G308" s="23" t="s">
        <v>1751</v>
      </c>
      <c r="H308" s="13" t="s">
        <v>1752</v>
      </c>
      <c r="I308" s="19" t="s">
        <v>1752</v>
      </c>
    </row>
    <row r="309" spans="1:9" s="6" customFormat="1">
      <c r="A309" s="11" t="s">
        <v>736</v>
      </c>
      <c r="B309" s="23" t="s">
        <v>1753</v>
      </c>
      <c r="C309" s="11" t="s">
        <v>2280</v>
      </c>
      <c r="D309" s="19" t="s">
        <v>1754</v>
      </c>
      <c r="E309" s="20"/>
      <c r="F309" s="11" t="s">
        <v>736</v>
      </c>
      <c r="G309" s="23" t="s">
        <v>1755</v>
      </c>
      <c r="H309" s="13" t="s">
        <v>1756</v>
      </c>
      <c r="I309" s="19" t="s">
        <v>1756</v>
      </c>
    </row>
    <row r="310" spans="1:9" s="6" customFormat="1">
      <c r="A310" s="11" t="s">
        <v>737</v>
      </c>
      <c r="B310" s="23" t="s">
        <v>1757</v>
      </c>
      <c r="C310" s="11" t="s">
        <v>2281</v>
      </c>
      <c r="D310" s="19" t="s">
        <v>1758</v>
      </c>
      <c r="E310" s="20"/>
      <c r="F310" s="11" t="s">
        <v>737</v>
      </c>
      <c r="G310" s="23" t="s">
        <v>1759</v>
      </c>
      <c r="H310" s="13" t="s">
        <v>1760</v>
      </c>
      <c r="I310" s="19" t="s">
        <v>1760</v>
      </c>
    </row>
    <row r="311" spans="1:9" s="6" customFormat="1">
      <c r="A311" s="11" t="s">
        <v>738</v>
      </c>
      <c r="B311" s="23" t="s">
        <v>1761</v>
      </c>
      <c r="C311" s="11" t="s">
        <v>2282</v>
      </c>
      <c r="D311" s="19" t="s">
        <v>1762</v>
      </c>
      <c r="E311" s="20"/>
      <c r="F311" s="11" t="s">
        <v>738</v>
      </c>
      <c r="G311" s="23" t="s">
        <v>1763</v>
      </c>
      <c r="H311" s="13" t="s">
        <v>1764</v>
      </c>
      <c r="I311" s="19" t="s">
        <v>1764</v>
      </c>
    </row>
    <row r="312" spans="1:9" s="6" customFormat="1">
      <c r="A312" s="11" t="s">
        <v>739</v>
      </c>
      <c r="B312" s="23" t="s">
        <v>1765</v>
      </c>
      <c r="C312" s="11" t="s">
        <v>2283</v>
      </c>
      <c r="D312" s="19" t="s">
        <v>1766</v>
      </c>
      <c r="E312" s="20"/>
      <c r="F312" s="11" t="s">
        <v>739</v>
      </c>
      <c r="G312" s="23" t="s">
        <v>1767</v>
      </c>
      <c r="H312" s="13" t="s">
        <v>1768</v>
      </c>
      <c r="I312" s="19" t="s">
        <v>1768</v>
      </c>
    </row>
    <row r="313" spans="1:9" s="6" customFormat="1">
      <c r="A313" s="11" t="s">
        <v>740</v>
      </c>
      <c r="B313" s="23" t="s">
        <v>1769</v>
      </c>
      <c r="C313" s="11" t="s">
        <v>2284</v>
      </c>
      <c r="D313" s="19" t="s">
        <v>1770</v>
      </c>
      <c r="E313" s="20"/>
      <c r="F313" s="11" t="s">
        <v>740</v>
      </c>
      <c r="G313" s="23" t="s">
        <v>1771</v>
      </c>
      <c r="H313" s="13" t="s">
        <v>1772</v>
      </c>
      <c r="I313" s="19" t="s">
        <v>1772</v>
      </c>
    </row>
    <row r="314" spans="1:9" s="6" customFormat="1">
      <c r="A314" s="11" t="s">
        <v>741</v>
      </c>
      <c r="B314" s="23" t="s">
        <v>1773</v>
      </c>
      <c r="C314" s="11" t="s">
        <v>2285</v>
      </c>
      <c r="D314" s="19" t="s">
        <v>1774</v>
      </c>
      <c r="E314" s="20"/>
      <c r="F314" s="11" t="s">
        <v>741</v>
      </c>
      <c r="G314" s="23" t="s">
        <v>1775</v>
      </c>
      <c r="H314" s="13" t="s">
        <v>1776</v>
      </c>
      <c r="I314" s="19" t="s">
        <v>1776</v>
      </c>
    </row>
    <row r="315" spans="1:9" s="6" customFormat="1">
      <c r="A315" s="11" t="s">
        <v>742</v>
      </c>
      <c r="B315" s="23" t="s">
        <v>1777</v>
      </c>
      <c r="C315" s="11" t="s">
        <v>2286</v>
      </c>
      <c r="D315" s="19" t="s">
        <v>1778</v>
      </c>
      <c r="E315" s="20"/>
      <c r="F315" s="11" t="s">
        <v>742</v>
      </c>
      <c r="G315" s="23" t="s">
        <v>1779</v>
      </c>
      <c r="H315" s="13" t="s">
        <v>1780</v>
      </c>
      <c r="I315" s="19" t="s">
        <v>1780</v>
      </c>
    </row>
    <row r="316" spans="1:9" s="6" customFormat="1">
      <c r="A316" s="11" t="s">
        <v>743</v>
      </c>
      <c r="B316" s="23" t="s">
        <v>1781</v>
      </c>
      <c r="C316" s="11" t="s">
        <v>2287</v>
      </c>
      <c r="D316" s="19" t="s">
        <v>1782</v>
      </c>
      <c r="E316" s="20"/>
      <c r="F316" s="11" t="s">
        <v>743</v>
      </c>
      <c r="G316" s="23" t="s">
        <v>1783</v>
      </c>
      <c r="H316" s="13" t="s">
        <v>1784</v>
      </c>
      <c r="I316" s="19" t="s">
        <v>1784</v>
      </c>
    </row>
    <row r="317" spans="1:9" s="6" customFormat="1">
      <c r="A317" s="11" t="s">
        <v>744</v>
      </c>
      <c r="B317" s="23" t="s">
        <v>1785</v>
      </c>
      <c r="C317" s="11" t="s">
        <v>2288</v>
      </c>
      <c r="D317" s="19" t="s">
        <v>1786</v>
      </c>
      <c r="E317" s="20"/>
      <c r="F317" s="11" t="s">
        <v>744</v>
      </c>
      <c r="G317" s="23" t="s">
        <v>1787</v>
      </c>
      <c r="H317" s="13" t="s">
        <v>1788</v>
      </c>
      <c r="I317" s="19" t="s">
        <v>1788</v>
      </c>
    </row>
    <row r="318" spans="1:9" s="6" customFormat="1">
      <c r="A318" s="11" t="s">
        <v>745</v>
      </c>
      <c r="B318" s="23" t="s">
        <v>1789</v>
      </c>
      <c r="C318" s="11" t="s">
        <v>2289</v>
      </c>
      <c r="D318" s="19" t="s">
        <v>1790</v>
      </c>
      <c r="E318" s="20"/>
      <c r="F318" s="11" t="s">
        <v>745</v>
      </c>
      <c r="G318" s="23" t="s">
        <v>1791</v>
      </c>
      <c r="H318" s="13" t="s">
        <v>1792</v>
      </c>
      <c r="I318" s="19" t="s">
        <v>1792</v>
      </c>
    </row>
    <row r="319" spans="1:9" s="6" customFormat="1">
      <c r="A319" s="11" t="s">
        <v>746</v>
      </c>
      <c r="B319" s="23" t="s">
        <v>1793</v>
      </c>
      <c r="C319" s="11" t="s">
        <v>2290</v>
      </c>
      <c r="D319" s="19" t="s">
        <v>1794</v>
      </c>
      <c r="E319" s="20"/>
      <c r="F319" s="11" t="s">
        <v>746</v>
      </c>
      <c r="G319" s="23" t="s">
        <v>1795</v>
      </c>
      <c r="H319" s="13" t="s">
        <v>1796</v>
      </c>
      <c r="I319" s="19" t="s">
        <v>1796</v>
      </c>
    </row>
    <row r="320" spans="1:9" s="6" customFormat="1">
      <c r="A320" s="11" t="s">
        <v>747</v>
      </c>
      <c r="B320" s="23" t="s">
        <v>1797</v>
      </c>
      <c r="C320" s="11" t="s">
        <v>2291</v>
      </c>
      <c r="D320" s="19" t="s">
        <v>1798</v>
      </c>
      <c r="E320" s="20"/>
      <c r="F320" s="11" t="s">
        <v>747</v>
      </c>
      <c r="G320" s="23" t="s">
        <v>1799</v>
      </c>
      <c r="H320" s="13" t="s">
        <v>1800</v>
      </c>
      <c r="I320" s="19" t="s">
        <v>1800</v>
      </c>
    </row>
    <row r="321" spans="1:9" s="6" customFormat="1">
      <c r="A321" s="11" t="s">
        <v>748</v>
      </c>
      <c r="B321" s="23" t="s">
        <v>1801</v>
      </c>
      <c r="C321" s="11" t="s">
        <v>2292</v>
      </c>
      <c r="D321" s="19" t="s">
        <v>1802</v>
      </c>
      <c r="E321" s="20"/>
      <c r="F321" s="11" t="s">
        <v>748</v>
      </c>
      <c r="G321" s="23" t="s">
        <v>1803</v>
      </c>
      <c r="H321" s="13" t="s">
        <v>1804</v>
      </c>
      <c r="I321" s="19" t="s">
        <v>1804</v>
      </c>
    </row>
    <row r="322" spans="1:9" s="6" customFormat="1">
      <c r="A322" s="11" t="s">
        <v>749</v>
      </c>
      <c r="B322" s="23" t="s">
        <v>1805</v>
      </c>
      <c r="C322" s="11" t="s">
        <v>2293</v>
      </c>
      <c r="D322" s="19" t="s">
        <v>1806</v>
      </c>
      <c r="E322" s="20"/>
      <c r="F322" s="11" t="s">
        <v>749</v>
      </c>
      <c r="G322" s="23" t="s">
        <v>1807</v>
      </c>
      <c r="H322" s="13" t="s">
        <v>1808</v>
      </c>
      <c r="I322" s="19" t="s">
        <v>1808</v>
      </c>
    </row>
    <row r="323" spans="1:9" s="6" customFormat="1">
      <c r="A323" s="11" t="s">
        <v>750</v>
      </c>
      <c r="B323" s="23" t="s">
        <v>1809</v>
      </c>
      <c r="C323" s="11" t="s">
        <v>2294</v>
      </c>
      <c r="D323" s="19" t="s">
        <v>1810</v>
      </c>
      <c r="E323" s="20"/>
      <c r="F323" s="11" t="s">
        <v>750</v>
      </c>
      <c r="G323" s="23" t="s">
        <v>1811</v>
      </c>
      <c r="H323" s="13" t="s">
        <v>1812</v>
      </c>
      <c r="I323" s="19" t="s">
        <v>1812</v>
      </c>
    </row>
    <row r="324" spans="1:9" s="6" customFormat="1">
      <c r="A324" s="11" t="s">
        <v>751</v>
      </c>
      <c r="B324" s="23" t="s">
        <v>1813</v>
      </c>
      <c r="C324" s="11" t="s">
        <v>2295</v>
      </c>
      <c r="D324" s="19" t="s">
        <v>1814</v>
      </c>
      <c r="E324" s="20"/>
      <c r="F324" s="11" t="s">
        <v>751</v>
      </c>
      <c r="G324" s="23" t="s">
        <v>1815</v>
      </c>
      <c r="H324" s="13" t="s">
        <v>1816</v>
      </c>
      <c r="I324" s="19" t="s">
        <v>1816</v>
      </c>
    </row>
    <row r="325" spans="1:9" s="6" customFormat="1">
      <c r="A325" s="11" t="s">
        <v>752</v>
      </c>
      <c r="B325" s="23" t="s">
        <v>1817</v>
      </c>
      <c r="C325" s="11" t="s">
        <v>2296</v>
      </c>
      <c r="D325" s="19" t="s">
        <v>1818</v>
      </c>
      <c r="E325" s="20"/>
      <c r="F325" s="11" t="s">
        <v>752</v>
      </c>
      <c r="G325" s="23" t="s">
        <v>1819</v>
      </c>
      <c r="H325" s="13" t="s">
        <v>1820</v>
      </c>
      <c r="I325" s="19" t="s">
        <v>1820</v>
      </c>
    </row>
    <row r="326" spans="1:9" s="6" customFormat="1">
      <c r="A326" s="11" t="s">
        <v>753</v>
      </c>
      <c r="B326" s="23" t="s">
        <v>1821</v>
      </c>
      <c r="C326" s="11" t="s">
        <v>2297</v>
      </c>
      <c r="D326" s="19" t="s">
        <v>1822</v>
      </c>
      <c r="E326" s="20"/>
      <c r="F326" s="11" t="s">
        <v>753</v>
      </c>
      <c r="G326" s="23" t="s">
        <v>1823</v>
      </c>
      <c r="H326" s="13" t="s">
        <v>1824</v>
      </c>
      <c r="I326" s="19" t="s">
        <v>1824</v>
      </c>
    </row>
    <row r="327" spans="1:9" s="6" customFormat="1">
      <c r="A327" s="11" t="s">
        <v>754</v>
      </c>
      <c r="B327" s="23" t="s">
        <v>1825</v>
      </c>
      <c r="C327" s="11" t="s">
        <v>2298</v>
      </c>
      <c r="D327" s="19" t="s">
        <v>1826</v>
      </c>
      <c r="E327" s="20"/>
      <c r="F327" s="11" t="s">
        <v>754</v>
      </c>
      <c r="G327" s="23" t="s">
        <v>1827</v>
      </c>
      <c r="H327" s="13" t="s">
        <v>1828</v>
      </c>
      <c r="I327" s="19" t="s">
        <v>1828</v>
      </c>
    </row>
    <row r="328" spans="1:9" s="6" customFormat="1">
      <c r="A328" s="11" t="s">
        <v>755</v>
      </c>
      <c r="B328" s="23" t="s">
        <v>1829</v>
      </c>
      <c r="C328" s="11" t="s">
        <v>2299</v>
      </c>
      <c r="D328" s="19" t="s">
        <v>1830</v>
      </c>
      <c r="E328" s="20"/>
      <c r="F328" s="11" t="s">
        <v>755</v>
      </c>
      <c r="G328" s="23" t="s">
        <v>1831</v>
      </c>
      <c r="H328" s="13" t="s">
        <v>1832</v>
      </c>
      <c r="I328" s="19" t="s">
        <v>1832</v>
      </c>
    </row>
    <row r="329" spans="1:9" s="6" customFormat="1">
      <c r="A329" s="11" t="s">
        <v>756</v>
      </c>
      <c r="B329" s="23" t="s">
        <v>1833</v>
      </c>
      <c r="C329" s="11" t="s">
        <v>2300</v>
      </c>
      <c r="D329" s="19" t="s">
        <v>1834</v>
      </c>
      <c r="E329" s="20"/>
      <c r="F329" s="11" t="s">
        <v>756</v>
      </c>
      <c r="G329" s="23" t="s">
        <v>1835</v>
      </c>
      <c r="H329" s="13" t="s">
        <v>1836</v>
      </c>
      <c r="I329" s="19" t="s">
        <v>1836</v>
      </c>
    </row>
    <row r="330" spans="1:9" s="6" customFormat="1">
      <c r="A330" s="11" t="s">
        <v>757</v>
      </c>
      <c r="B330" s="23" t="s">
        <v>1837</v>
      </c>
      <c r="C330" s="11" t="s">
        <v>2301</v>
      </c>
      <c r="D330" s="19" t="s">
        <v>1838</v>
      </c>
      <c r="E330" s="20"/>
      <c r="F330" s="11" t="s">
        <v>757</v>
      </c>
      <c r="G330" s="23" t="s">
        <v>1839</v>
      </c>
      <c r="H330" s="13" t="s">
        <v>1840</v>
      </c>
      <c r="I330" s="19" t="s">
        <v>1840</v>
      </c>
    </row>
    <row r="331" spans="1:9" s="6" customFormat="1">
      <c r="A331" s="11" t="s">
        <v>758</v>
      </c>
      <c r="B331" s="23" t="s">
        <v>1841</v>
      </c>
      <c r="C331" s="11" t="s">
        <v>2302</v>
      </c>
      <c r="D331" s="19" t="s">
        <v>1842</v>
      </c>
      <c r="E331" s="20"/>
      <c r="F331" s="11" t="s">
        <v>758</v>
      </c>
      <c r="G331" s="23" t="s">
        <v>1843</v>
      </c>
      <c r="H331" s="13" t="s">
        <v>1844</v>
      </c>
      <c r="I331" s="19" t="s">
        <v>1844</v>
      </c>
    </row>
    <row r="332" spans="1:9" s="6" customFormat="1">
      <c r="A332" s="11" t="s">
        <v>759</v>
      </c>
      <c r="B332" s="23" t="s">
        <v>1845</v>
      </c>
      <c r="C332" s="11" t="s">
        <v>2303</v>
      </c>
      <c r="D332" s="19" t="s">
        <v>1846</v>
      </c>
      <c r="E332" s="20"/>
      <c r="F332" s="11" t="s">
        <v>759</v>
      </c>
      <c r="G332" s="23" t="s">
        <v>1847</v>
      </c>
      <c r="H332" s="13" t="s">
        <v>1848</v>
      </c>
      <c r="I332" s="19" t="s">
        <v>1848</v>
      </c>
    </row>
    <row r="333" spans="1:9" s="6" customFormat="1">
      <c r="A333" s="11" t="s">
        <v>760</v>
      </c>
      <c r="B333" s="23" t="s">
        <v>1849</v>
      </c>
      <c r="C333" s="11" t="s">
        <v>2304</v>
      </c>
      <c r="D333" s="19" t="s">
        <v>1850</v>
      </c>
      <c r="E333" s="20"/>
      <c r="F333" s="11" t="s">
        <v>760</v>
      </c>
      <c r="G333" s="23" t="s">
        <v>1851</v>
      </c>
      <c r="H333" s="13" t="s">
        <v>1852</v>
      </c>
      <c r="I333" s="19" t="s">
        <v>1852</v>
      </c>
    </row>
    <row r="334" spans="1:9" s="6" customFormat="1">
      <c r="A334" s="11" t="s">
        <v>761</v>
      </c>
      <c r="B334" s="23" t="s">
        <v>1853</v>
      </c>
      <c r="C334" s="11" t="s">
        <v>2305</v>
      </c>
      <c r="D334" s="19" t="s">
        <v>1854</v>
      </c>
      <c r="E334" s="20"/>
      <c r="F334" s="11" t="s">
        <v>761</v>
      </c>
      <c r="G334" s="23" t="s">
        <v>1855</v>
      </c>
      <c r="H334" s="13" t="s">
        <v>1856</v>
      </c>
      <c r="I334" s="19" t="s">
        <v>1856</v>
      </c>
    </row>
    <row r="335" spans="1:9" s="6" customFormat="1">
      <c r="A335" s="11" t="s">
        <v>762</v>
      </c>
      <c r="B335" s="23" t="s">
        <v>1857</v>
      </c>
      <c r="C335" s="11" t="s">
        <v>2306</v>
      </c>
      <c r="D335" s="19" t="s">
        <v>1858</v>
      </c>
      <c r="E335" s="20"/>
      <c r="F335" s="11" t="s">
        <v>762</v>
      </c>
      <c r="G335" s="23" t="s">
        <v>1859</v>
      </c>
      <c r="H335" s="13" t="s">
        <v>1860</v>
      </c>
      <c r="I335" s="19" t="s">
        <v>1860</v>
      </c>
    </row>
    <row r="336" spans="1:9" s="6" customFormat="1">
      <c r="A336" s="11" t="s">
        <v>763</v>
      </c>
      <c r="B336" s="23" t="s">
        <v>1861</v>
      </c>
      <c r="C336" s="11" t="s">
        <v>2307</v>
      </c>
      <c r="D336" s="19" t="s">
        <v>1862</v>
      </c>
      <c r="E336" s="20"/>
      <c r="F336" s="11" t="s">
        <v>763</v>
      </c>
      <c r="G336" s="23" t="s">
        <v>1863</v>
      </c>
      <c r="H336" s="13" t="s">
        <v>1864</v>
      </c>
      <c r="I336" s="19" t="s">
        <v>1864</v>
      </c>
    </row>
    <row r="337" spans="1:9" s="6" customFormat="1">
      <c r="A337" s="11" t="s">
        <v>764</v>
      </c>
      <c r="B337" s="23" t="s">
        <v>1865</v>
      </c>
      <c r="C337" s="11" t="s">
        <v>2308</v>
      </c>
      <c r="D337" s="19" t="s">
        <v>1866</v>
      </c>
      <c r="E337" s="20"/>
      <c r="F337" s="11" t="s">
        <v>764</v>
      </c>
      <c r="G337" s="23" t="s">
        <v>1867</v>
      </c>
      <c r="H337" s="13" t="s">
        <v>1868</v>
      </c>
      <c r="I337" s="19" t="s">
        <v>1868</v>
      </c>
    </row>
    <row r="338" spans="1:9" s="6" customFormat="1">
      <c r="A338" s="11" t="s">
        <v>765</v>
      </c>
      <c r="B338" s="23" t="s">
        <v>1869</v>
      </c>
      <c r="C338" s="11" t="s">
        <v>2309</v>
      </c>
      <c r="D338" s="19" t="s">
        <v>1870</v>
      </c>
      <c r="E338" s="20"/>
      <c r="F338" s="11" t="s">
        <v>765</v>
      </c>
      <c r="G338" s="23" t="s">
        <v>1871</v>
      </c>
      <c r="H338" s="13" t="s">
        <v>1872</v>
      </c>
      <c r="I338" s="19" t="s">
        <v>1872</v>
      </c>
    </row>
    <row r="339" spans="1:9" s="6" customFormat="1">
      <c r="A339" s="11" t="s">
        <v>766</v>
      </c>
      <c r="B339" s="23" t="s">
        <v>1873</v>
      </c>
      <c r="C339" s="11" t="s">
        <v>2310</v>
      </c>
      <c r="D339" s="19" t="s">
        <v>1874</v>
      </c>
      <c r="E339" s="20"/>
      <c r="F339" s="11" t="s">
        <v>766</v>
      </c>
      <c r="G339" s="23" t="s">
        <v>1875</v>
      </c>
      <c r="H339" s="13" t="s">
        <v>1876</v>
      </c>
      <c r="I339" s="19" t="s">
        <v>1876</v>
      </c>
    </row>
    <row r="340" spans="1:9" s="6" customFormat="1">
      <c r="A340" s="11" t="s">
        <v>767</v>
      </c>
      <c r="B340" s="23" t="s">
        <v>1877</v>
      </c>
      <c r="C340" s="11" t="s">
        <v>2311</v>
      </c>
      <c r="D340" s="19" t="s">
        <v>1878</v>
      </c>
      <c r="E340" s="20"/>
      <c r="F340" s="11" t="s">
        <v>767</v>
      </c>
      <c r="G340" s="23" t="s">
        <v>1879</v>
      </c>
      <c r="H340" s="13" t="s">
        <v>1880</v>
      </c>
      <c r="I340" s="19" t="s">
        <v>1880</v>
      </c>
    </row>
    <row r="341" spans="1:9" s="6" customFormat="1">
      <c r="A341" s="11" t="s">
        <v>768</v>
      </c>
      <c r="B341" s="23" t="s">
        <v>1881</v>
      </c>
      <c r="C341" s="11" t="s">
        <v>2312</v>
      </c>
      <c r="D341" s="19" t="s">
        <v>1882</v>
      </c>
      <c r="E341" s="20"/>
      <c r="F341" s="11" t="s">
        <v>768</v>
      </c>
      <c r="G341" s="23" t="s">
        <v>1883</v>
      </c>
      <c r="H341" s="13" t="s">
        <v>1884</v>
      </c>
      <c r="I341" s="19" t="s">
        <v>1884</v>
      </c>
    </row>
    <row r="342" spans="1:9" s="6" customFormat="1">
      <c r="A342" s="11" t="s">
        <v>769</v>
      </c>
      <c r="B342" s="23" t="s">
        <v>1885</v>
      </c>
      <c r="C342" s="11" t="s">
        <v>2313</v>
      </c>
      <c r="D342" s="19" t="s">
        <v>1886</v>
      </c>
      <c r="E342" s="20"/>
      <c r="F342" s="11" t="s">
        <v>769</v>
      </c>
      <c r="G342" s="23" t="s">
        <v>1887</v>
      </c>
      <c r="H342" s="13" t="s">
        <v>1888</v>
      </c>
      <c r="I342" s="19" t="s">
        <v>1888</v>
      </c>
    </row>
    <row r="343" spans="1:9" s="6" customFormat="1">
      <c r="A343" s="11" t="s">
        <v>770</v>
      </c>
      <c r="B343" s="23" t="s">
        <v>1889</v>
      </c>
      <c r="C343" s="11" t="s">
        <v>2314</v>
      </c>
      <c r="D343" s="19" t="s">
        <v>1890</v>
      </c>
      <c r="E343" s="20"/>
      <c r="F343" s="11" t="s">
        <v>770</v>
      </c>
      <c r="G343" s="23" t="s">
        <v>1891</v>
      </c>
      <c r="H343" s="13" t="s">
        <v>1892</v>
      </c>
      <c r="I343" s="19" t="s">
        <v>1892</v>
      </c>
    </row>
    <row r="344" spans="1:9" s="6" customFormat="1">
      <c r="A344" s="11" t="s">
        <v>771</v>
      </c>
      <c r="B344" s="23" t="s">
        <v>1893</v>
      </c>
      <c r="C344" s="11" t="s">
        <v>2315</v>
      </c>
      <c r="D344" s="19" t="s">
        <v>1894</v>
      </c>
      <c r="E344" s="20"/>
      <c r="F344" s="11" t="s">
        <v>771</v>
      </c>
      <c r="G344" s="23" t="s">
        <v>1895</v>
      </c>
      <c r="H344" s="13" t="s">
        <v>1896</v>
      </c>
      <c r="I344" s="19" t="s">
        <v>1896</v>
      </c>
    </row>
    <row r="345" spans="1:9" s="6" customFormat="1">
      <c r="A345" s="11" t="s">
        <v>772</v>
      </c>
      <c r="B345" s="23" t="s">
        <v>1897</v>
      </c>
      <c r="C345" s="11" t="s">
        <v>2316</v>
      </c>
      <c r="D345" s="19" t="s">
        <v>1898</v>
      </c>
      <c r="E345" s="20"/>
      <c r="F345" s="11" t="s">
        <v>772</v>
      </c>
      <c r="G345" s="23" t="s">
        <v>1899</v>
      </c>
      <c r="H345" s="13" t="s">
        <v>1900</v>
      </c>
      <c r="I345" s="19" t="s">
        <v>1900</v>
      </c>
    </row>
    <row r="346" spans="1:9" s="6" customFormat="1">
      <c r="A346" s="11" t="s">
        <v>773</v>
      </c>
      <c r="B346" s="23" t="s">
        <v>1901</v>
      </c>
      <c r="C346" s="11" t="s">
        <v>2317</v>
      </c>
      <c r="D346" s="19" t="s">
        <v>1902</v>
      </c>
      <c r="E346" s="20"/>
      <c r="F346" s="11" t="s">
        <v>773</v>
      </c>
      <c r="G346" s="23" t="s">
        <v>1903</v>
      </c>
      <c r="H346" s="13" t="s">
        <v>1904</v>
      </c>
      <c r="I346" s="19" t="s">
        <v>1904</v>
      </c>
    </row>
    <row r="347" spans="1:9" s="6" customFormat="1">
      <c r="A347" s="11" t="s">
        <v>774</v>
      </c>
      <c r="B347" s="23" t="s">
        <v>1905</v>
      </c>
      <c r="C347" s="11" t="s">
        <v>2318</v>
      </c>
      <c r="D347" s="19" t="s">
        <v>1906</v>
      </c>
      <c r="E347" s="20"/>
      <c r="F347" s="11" t="s">
        <v>774</v>
      </c>
      <c r="G347" s="23" t="s">
        <v>1907</v>
      </c>
      <c r="H347" s="13" t="s">
        <v>1908</v>
      </c>
      <c r="I347" s="19" t="s">
        <v>1908</v>
      </c>
    </row>
    <row r="348" spans="1:9" s="6" customFormat="1">
      <c r="A348" s="11" t="s">
        <v>775</v>
      </c>
      <c r="B348" s="23" t="s">
        <v>1909</v>
      </c>
      <c r="C348" s="11" t="s">
        <v>2319</v>
      </c>
      <c r="D348" s="19" t="s">
        <v>1910</v>
      </c>
      <c r="E348" s="20"/>
      <c r="F348" s="11" t="s">
        <v>775</v>
      </c>
      <c r="G348" s="23" t="s">
        <v>1911</v>
      </c>
      <c r="H348" s="13" t="s">
        <v>1912</v>
      </c>
      <c r="I348" s="19" t="s">
        <v>1912</v>
      </c>
    </row>
    <row r="349" spans="1:9" s="6" customFormat="1">
      <c r="A349" s="11" t="s">
        <v>776</v>
      </c>
      <c r="B349" s="23" t="s">
        <v>1913</v>
      </c>
      <c r="C349" s="11" t="s">
        <v>2320</v>
      </c>
      <c r="D349" s="19" t="s">
        <v>1914</v>
      </c>
      <c r="E349" s="20"/>
      <c r="F349" s="11" t="s">
        <v>776</v>
      </c>
      <c r="G349" s="23" t="s">
        <v>1915</v>
      </c>
      <c r="H349" s="13" t="s">
        <v>1916</v>
      </c>
      <c r="I349" s="19" t="s">
        <v>1916</v>
      </c>
    </row>
    <row r="350" spans="1:9" s="6" customFormat="1">
      <c r="A350" s="11" t="s">
        <v>777</v>
      </c>
      <c r="B350" s="23" t="s">
        <v>1917</v>
      </c>
      <c r="C350" s="11" t="s">
        <v>2321</v>
      </c>
      <c r="D350" s="19" t="s">
        <v>1918</v>
      </c>
      <c r="E350" s="20"/>
      <c r="F350" s="11" t="s">
        <v>777</v>
      </c>
      <c r="G350" s="23" t="s">
        <v>1919</v>
      </c>
      <c r="H350" s="13" t="s">
        <v>1920</v>
      </c>
      <c r="I350" s="19" t="s">
        <v>1920</v>
      </c>
    </row>
    <row r="351" spans="1:9" s="6" customFormat="1">
      <c r="A351" s="11" t="s">
        <v>778</v>
      </c>
      <c r="B351" s="23" t="s">
        <v>1921</v>
      </c>
      <c r="C351" s="11" t="s">
        <v>2322</v>
      </c>
      <c r="D351" s="19" t="s">
        <v>1922</v>
      </c>
      <c r="E351" s="20"/>
      <c r="F351" s="11" t="s">
        <v>778</v>
      </c>
      <c r="G351" s="23" t="s">
        <v>1923</v>
      </c>
      <c r="H351" s="13" t="s">
        <v>1924</v>
      </c>
      <c r="I351" s="19" t="s">
        <v>1924</v>
      </c>
    </row>
    <row r="352" spans="1:9" s="6" customFormat="1">
      <c r="A352" s="11" t="s">
        <v>779</v>
      </c>
      <c r="B352" s="23" t="s">
        <v>1925</v>
      </c>
      <c r="C352" s="11" t="s">
        <v>2323</v>
      </c>
      <c r="D352" s="19" t="s">
        <v>1926</v>
      </c>
      <c r="E352" s="20"/>
      <c r="F352" s="11" t="s">
        <v>779</v>
      </c>
      <c r="G352" s="23" t="s">
        <v>1927</v>
      </c>
      <c r="H352" s="13" t="s">
        <v>1928</v>
      </c>
      <c r="I352" s="19" t="s">
        <v>1928</v>
      </c>
    </row>
    <row r="353" spans="1:9" s="6" customFormat="1">
      <c r="A353" s="11" t="s">
        <v>780</v>
      </c>
      <c r="B353" s="23" t="s">
        <v>1929</v>
      </c>
      <c r="C353" s="11" t="s">
        <v>2324</v>
      </c>
      <c r="D353" s="19" t="s">
        <v>1930</v>
      </c>
      <c r="E353" s="20"/>
      <c r="F353" s="11" t="s">
        <v>780</v>
      </c>
      <c r="G353" s="23" t="s">
        <v>1931</v>
      </c>
      <c r="H353" s="13" t="s">
        <v>1932</v>
      </c>
      <c r="I353" s="19" t="s">
        <v>1932</v>
      </c>
    </row>
    <row r="354" spans="1:9" s="6" customFormat="1">
      <c r="A354" s="11" t="s">
        <v>781</v>
      </c>
      <c r="B354" s="23" t="s">
        <v>1933</v>
      </c>
      <c r="C354" s="11" t="s">
        <v>2325</v>
      </c>
      <c r="D354" s="19" t="s">
        <v>1934</v>
      </c>
      <c r="E354" s="20"/>
      <c r="F354" s="11" t="s">
        <v>781</v>
      </c>
      <c r="G354" s="23" t="s">
        <v>1935</v>
      </c>
      <c r="H354" s="13" t="s">
        <v>1936</v>
      </c>
      <c r="I354" s="19" t="s">
        <v>1936</v>
      </c>
    </row>
    <row r="355" spans="1:9" s="6" customFormat="1">
      <c r="A355" s="11" t="s">
        <v>782</v>
      </c>
      <c r="B355" s="23" t="s">
        <v>1937</v>
      </c>
      <c r="C355" s="11" t="s">
        <v>2326</v>
      </c>
      <c r="D355" s="19" t="s">
        <v>1938</v>
      </c>
      <c r="E355" s="20"/>
      <c r="F355" s="11" t="s">
        <v>782</v>
      </c>
      <c r="G355" s="23" t="s">
        <v>1939</v>
      </c>
      <c r="H355" s="13" t="s">
        <v>1940</v>
      </c>
      <c r="I355" s="19" t="s">
        <v>1940</v>
      </c>
    </row>
    <row r="356" spans="1:9" s="6" customFormat="1">
      <c r="A356" s="11" t="s">
        <v>783</v>
      </c>
      <c r="B356" s="23" t="s">
        <v>1941</v>
      </c>
      <c r="C356" s="11" t="s">
        <v>2327</v>
      </c>
      <c r="D356" s="19" t="s">
        <v>1942</v>
      </c>
      <c r="E356" s="20"/>
      <c r="F356" s="11" t="s">
        <v>783</v>
      </c>
      <c r="G356" s="23" t="s">
        <v>1943</v>
      </c>
      <c r="H356" s="13" t="s">
        <v>1944</v>
      </c>
      <c r="I356" s="19" t="s">
        <v>1944</v>
      </c>
    </row>
    <row r="357" spans="1:9" s="6" customFormat="1">
      <c r="A357" s="11" t="s">
        <v>784</v>
      </c>
      <c r="B357" s="23" t="s">
        <v>1945</v>
      </c>
      <c r="C357" s="11" t="s">
        <v>2328</v>
      </c>
      <c r="D357" s="19" t="s">
        <v>1946</v>
      </c>
      <c r="E357" s="20"/>
      <c r="F357" s="11" t="s">
        <v>784</v>
      </c>
      <c r="G357" s="23" t="s">
        <v>1947</v>
      </c>
      <c r="H357" s="13" t="s">
        <v>1948</v>
      </c>
      <c r="I357" s="19" t="s">
        <v>1948</v>
      </c>
    </row>
    <row r="358" spans="1:9" s="6" customFormat="1">
      <c r="A358" s="11" t="s">
        <v>785</v>
      </c>
      <c r="B358" s="23" t="s">
        <v>1949</v>
      </c>
      <c r="C358" s="11" t="s">
        <v>2329</v>
      </c>
      <c r="D358" s="19" t="s">
        <v>1950</v>
      </c>
      <c r="E358" s="20"/>
      <c r="F358" s="11" t="s">
        <v>785</v>
      </c>
      <c r="G358" s="23" t="s">
        <v>1951</v>
      </c>
      <c r="H358" s="13" t="s">
        <v>1952</v>
      </c>
      <c r="I358" s="19" t="s">
        <v>1952</v>
      </c>
    </row>
    <row r="359" spans="1:9" s="6" customFormat="1">
      <c r="A359" s="11" t="s">
        <v>786</v>
      </c>
      <c r="B359" s="23" t="s">
        <v>1953</v>
      </c>
      <c r="C359" s="11" t="s">
        <v>2330</v>
      </c>
      <c r="D359" s="19" t="s">
        <v>1954</v>
      </c>
      <c r="E359" s="20"/>
      <c r="F359" s="11" t="s">
        <v>786</v>
      </c>
      <c r="G359" s="23" t="s">
        <v>1955</v>
      </c>
      <c r="H359" s="13" t="s">
        <v>1956</v>
      </c>
      <c r="I359" s="19" t="s">
        <v>1956</v>
      </c>
    </row>
    <row r="360" spans="1:9" s="6" customFormat="1">
      <c r="A360" s="11" t="s">
        <v>787</v>
      </c>
      <c r="B360" s="23" t="s">
        <v>1957</v>
      </c>
      <c r="C360" s="11" t="s">
        <v>2331</v>
      </c>
      <c r="D360" s="19" t="s">
        <v>1958</v>
      </c>
      <c r="E360" s="20"/>
      <c r="F360" s="11" t="s">
        <v>787</v>
      </c>
      <c r="G360" s="23" t="s">
        <v>1959</v>
      </c>
      <c r="H360" s="13" t="s">
        <v>1960</v>
      </c>
      <c r="I360" s="19" t="s">
        <v>1960</v>
      </c>
    </row>
    <row r="361" spans="1:9" s="6" customFormat="1">
      <c r="A361" s="11" t="s">
        <v>788</v>
      </c>
      <c r="B361" s="23" t="s">
        <v>1961</v>
      </c>
      <c r="C361" s="11" t="s">
        <v>2332</v>
      </c>
      <c r="D361" s="19" t="s">
        <v>1962</v>
      </c>
      <c r="E361" s="20"/>
      <c r="F361" s="11" t="s">
        <v>788</v>
      </c>
      <c r="G361" s="23" t="s">
        <v>1963</v>
      </c>
      <c r="H361" s="13" t="s">
        <v>1964</v>
      </c>
      <c r="I361" s="19" t="s">
        <v>1964</v>
      </c>
    </row>
    <row r="362" spans="1:9" s="6" customFormat="1">
      <c r="A362" s="11" t="s">
        <v>789</v>
      </c>
      <c r="B362" s="23" t="s">
        <v>1965</v>
      </c>
      <c r="C362" s="11" t="s">
        <v>2333</v>
      </c>
      <c r="D362" s="19" t="s">
        <v>1966</v>
      </c>
      <c r="E362" s="20"/>
      <c r="F362" s="11" t="s">
        <v>789</v>
      </c>
      <c r="G362" s="23" t="s">
        <v>1967</v>
      </c>
      <c r="H362" s="13" t="s">
        <v>1968</v>
      </c>
      <c r="I362" s="19" t="s">
        <v>1968</v>
      </c>
    </row>
    <row r="363" spans="1:9" s="6" customFormat="1">
      <c r="A363" s="11" t="s">
        <v>790</v>
      </c>
      <c r="B363" s="23" t="s">
        <v>1969</v>
      </c>
      <c r="C363" s="11" t="s">
        <v>2334</v>
      </c>
      <c r="D363" s="19" t="s">
        <v>1970</v>
      </c>
      <c r="E363" s="20"/>
      <c r="F363" s="11" t="s">
        <v>790</v>
      </c>
      <c r="G363" s="23" t="s">
        <v>1971</v>
      </c>
      <c r="H363" s="13" t="s">
        <v>1972</v>
      </c>
      <c r="I363" s="19" t="s">
        <v>1972</v>
      </c>
    </row>
    <row r="364" spans="1:9" s="6" customFormat="1">
      <c r="A364" s="11" t="s">
        <v>791</v>
      </c>
      <c r="B364" s="23" t="s">
        <v>1973</v>
      </c>
      <c r="C364" s="11" t="s">
        <v>2335</v>
      </c>
      <c r="D364" s="19" t="s">
        <v>1974</v>
      </c>
      <c r="E364" s="20"/>
      <c r="F364" s="11" t="s">
        <v>791</v>
      </c>
      <c r="G364" s="23" t="s">
        <v>1975</v>
      </c>
      <c r="H364" s="13" t="s">
        <v>1976</v>
      </c>
      <c r="I364" s="19" t="s">
        <v>1976</v>
      </c>
    </row>
    <row r="365" spans="1:9" s="6" customFormat="1">
      <c r="A365" s="11" t="s">
        <v>792</v>
      </c>
      <c r="B365" s="23" t="s">
        <v>1977</v>
      </c>
      <c r="C365" s="11" t="s">
        <v>2336</v>
      </c>
      <c r="D365" s="19" t="s">
        <v>1978</v>
      </c>
      <c r="E365" s="20"/>
      <c r="F365" s="11" t="s">
        <v>792</v>
      </c>
      <c r="G365" s="23" t="s">
        <v>1979</v>
      </c>
      <c r="H365" s="13" t="s">
        <v>1980</v>
      </c>
      <c r="I365" s="19" t="s">
        <v>1980</v>
      </c>
    </row>
    <row r="366" spans="1:9" s="6" customFormat="1">
      <c r="A366" s="11" t="s">
        <v>793</v>
      </c>
      <c r="B366" s="23" t="s">
        <v>1981</v>
      </c>
      <c r="C366" s="11" t="s">
        <v>2337</v>
      </c>
      <c r="D366" s="19" t="s">
        <v>1982</v>
      </c>
      <c r="E366" s="20"/>
      <c r="F366" s="11" t="s">
        <v>793</v>
      </c>
      <c r="G366" s="23" t="s">
        <v>1983</v>
      </c>
      <c r="H366" s="13" t="s">
        <v>1984</v>
      </c>
      <c r="I366" s="19" t="s">
        <v>1984</v>
      </c>
    </row>
    <row r="367" spans="1:9" s="6" customFormat="1">
      <c r="A367" s="11" t="s">
        <v>794</v>
      </c>
      <c r="B367" s="23" t="s">
        <v>1985</v>
      </c>
      <c r="C367" s="11" t="s">
        <v>2338</v>
      </c>
      <c r="D367" s="19" t="s">
        <v>1986</v>
      </c>
      <c r="E367" s="20"/>
      <c r="F367" s="11" t="s">
        <v>794</v>
      </c>
      <c r="G367" s="23" t="s">
        <v>1987</v>
      </c>
      <c r="H367" s="13" t="s">
        <v>1988</v>
      </c>
      <c r="I367" s="19" t="s">
        <v>1988</v>
      </c>
    </row>
    <row r="368" spans="1:9" s="6" customFormat="1">
      <c r="A368" s="11" t="s">
        <v>795</v>
      </c>
      <c r="B368" s="23" t="s">
        <v>1989</v>
      </c>
      <c r="C368" s="11" t="s">
        <v>2339</v>
      </c>
      <c r="D368" s="19" t="s">
        <v>1990</v>
      </c>
      <c r="E368" s="20"/>
      <c r="F368" s="11" t="s">
        <v>795</v>
      </c>
      <c r="G368" s="23" t="s">
        <v>1991</v>
      </c>
      <c r="H368" s="13" t="s">
        <v>1992</v>
      </c>
      <c r="I368" s="19" t="s">
        <v>1992</v>
      </c>
    </row>
    <row r="369" spans="1:9" s="6" customFormat="1">
      <c r="A369" s="11" t="s">
        <v>796</v>
      </c>
      <c r="B369" s="23" t="s">
        <v>1993</v>
      </c>
      <c r="C369" s="11" t="s">
        <v>2340</v>
      </c>
      <c r="D369" s="19" t="s">
        <v>1994</v>
      </c>
      <c r="E369" s="20"/>
      <c r="F369" s="11" t="s">
        <v>796</v>
      </c>
      <c r="G369" s="23" t="s">
        <v>1995</v>
      </c>
      <c r="H369" s="13" t="s">
        <v>1996</v>
      </c>
      <c r="I369" s="19" t="s">
        <v>1996</v>
      </c>
    </row>
    <row r="370" spans="1:9" s="6" customFormat="1">
      <c r="A370" s="11" t="s">
        <v>797</v>
      </c>
      <c r="B370" s="23" t="s">
        <v>1997</v>
      </c>
      <c r="C370" s="11" t="s">
        <v>2341</v>
      </c>
      <c r="D370" s="19" t="s">
        <v>1998</v>
      </c>
      <c r="E370" s="20"/>
      <c r="F370" s="11" t="s">
        <v>797</v>
      </c>
      <c r="G370" s="23" t="s">
        <v>1999</v>
      </c>
      <c r="H370" s="13" t="s">
        <v>2000</v>
      </c>
      <c r="I370" s="19" t="s">
        <v>2000</v>
      </c>
    </row>
    <row r="371" spans="1:9" s="6" customFormat="1">
      <c r="A371" s="11" t="s">
        <v>798</v>
      </c>
      <c r="B371" s="23" t="s">
        <v>2001</v>
      </c>
      <c r="C371" s="11" t="s">
        <v>2342</v>
      </c>
      <c r="D371" s="19" t="s">
        <v>2002</v>
      </c>
      <c r="E371" s="20"/>
      <c r="F371" s="11" t="s">
        <v>798</v>
      </c>
      <c r="G371" s="23" t="s">
        <v>2003</v>
      </c>
      <c r="H371" s="13" t="s">
        <v>2004</v>
      </c>
      <c r="I371" s="19" t="s">
        <v>2004</v>
      </c>
    </row>
    <row r="372" spans="1:9" s="6" customFormat="1">
      <c r="A372" s="11" t="s">
        <v>799</v>
      </c>
      <c r="B372" s="23" t="s">
        <v>2005</v>
      </c>
      <c r="C372" s="11" t="s">
        <v>2343</v>
      </c>
      <c r="D372" s="19" t="s">
        <v>2006</v>
      </c>
      <c r="E372" s="20"/>
      <c r="F372" s="11" t="s">
        <v>799</v>
      </c>
      <c r="G372" s="23" t="s">
        <v>2007</v>
      </c>
      <c r="H372" s="13" t="s">
        <v>2008</v>
      </c>
      <c r="I372" s="19" t="s">
        <v>2008</v>
      </c>
    </row>
    <row r="373" spans="1:9" s="6" customFormat="1">
      <c r="A373" s="11" t="s">
        <v>800</v>
      </c>
      <c r="B373" s="23" t="s">
        <v>2009</v>
      </c>
      <c r="C373" s="11" t="s">
        <v>2344</v>
      </c>
      <c r="D373" s="19" t="s">
        <v>2010</v>
      </c>
      <c r="E373" s="20"/>
      <c r="F373" s="11" t="s">
        <v>800</v>
      </c>
      <c r="G373" s="23" t="s">
        <v>2011</v>
      </c>
      <c r="H373" s="13" t="s">
        <v>2012</v>
      </c>
      <c r="I373" s="19" t="s">
        <v>2012</v>
      </c>
    </row>
    <row r="374" spans="1:9" s="6" customFormat="1">
      <c r="A374" s="11" t="s">
        <v>801</v>
      </c>
      <c r="B374" s="23" t="s">
        <v>2013</v>
      </c>
      <c r="C374" s="11" t="s">
        <v>2345</v>
      </c>
      <c r="D374" s="19" t="s">
        <v>2014</v>
      </c>
      <c r="E374" s="20"/>
      <c r="F374" s="11" t="s">
        <v>801</v>
      </c>
      <c r="G374" s="23" t="s">
        <v>2015</v>
      </c>
      <c r="H374" s="13" t="s">
        <v>2016</v>
      </c>
      <c r="I374" s="19" t="s">
        <v>2016</v>
      </c>
    </row>
    <row r="375" spans="1:9" s="6" customFormat="1">
      <c r="A375" s="11" t="s">
        <v>802</v>
      </c>
      <c r="B375" s="23" t="s">
        <v>2017</v>
      </c>
      <c r="C375" s="11" t="s">
        <v>2346</v>
      </c>
      <c r="D375" s="19" t="s">
        <v>2018</v>
      </c>
      <c r="E375" s="20"/>
      <c r="F375" s="11" t="s">
        <v>802</v>
      </c>
      <c r="G375" s="23" t="s">
        <v>2019</v>
      </c>
      <c r="H375" s="13" t="s">
        <v>2020</v>
      </c>
      <c r="I375" s="19" t="s">
        <v>2020</v>
      </c>
    </row>
    <row r="376" spans="1:9" s="6" customFormat="1">
      <c r="A376" s="11" t="s">
        <v>803</v>
      </c>
      <c r="B376" s="23" t="s">
        <v>2021</v>
      </c>
      <c r="C376" s="11" t="s">
        <v>2347</v>
      </c>
      <c r="D376" s="19" t="s">
        <v>2022</v>
      </c>
      <c r="E376" s="20"/>
      <c r="F376" s="11" t="s">
        <v>803</v>
      </c>
      <c r="G376" s="23" t="s">
        <v>2023</v>
      </c>
      <c r="H376" s="13" t="s">
        <v>2024</v>
      </c>
      <c r="I376" s="19" t="s">
        <v>2024</v>
      </c>
    </row>
    <row r="377" spans="1:9" s="6" customFormat="1">
      <c r="A377" s="11" t="s">
        <v>804</v>
      </c>
      <c r="B377" s="23" t="s">
        <v>2025</v>
      </c>
      <c r="C377" s="11" t="s">
        <v>2348</v>
      </c>
      <c r="D377" s="19" t="s">
        <v>2026</v>
      </c>
      <c r="E377" s="20"/>
      <c r="F377" s="11" t="s">
        <v>804</v>
      </c>
      <c r="G377" s="23" t="s">
        <v>2027</v>
      </c>
      <c r="H377" s="13" t="s">
        <v>2028</v>
      </c>
      <c r="I377" s="19" t="s">
        <v>2028</v>
      </c>
    </row>
    <row r="378" spans="1:9" s="6" customFormat="1">
      <c r="A378" s="11" t="s">
        <v>805</v>
      </c>
      <c r="B378" s="23" t="s">
        <v>2029</v>
      </c>
      <c r="C378" s="11" t="s">
        <v>2349</v>
      </c>
      <c r="D378" s="19" t="s">
        <v>2030</v>
      </c>
      <c r="E378" s="20"/>
      <c r="F378" s="11" t="s">
        <v>805</v>
      </c>
      <c r="G378" s="23" t="s">
        <v>2031</v>
      </c>
      <c r="H378" s="13" t="s">
        <v>2032</v>
      </c>
      <c r="I378" s="19" t="s">
        <v>2032</v>
      </c>
    </row>
    <row r="379" spans="1:9" s="6" customFormat="1">
      <c r="A379" s="11" t="s">
        <v>806</v>
      </c>
      <c r="B379" s="23" t="s">
        <v>2033</v>
      </c>
      <c r="C379" s="11" t="s">
        <v>2350</v>
      </c>
      <c r="D379" s="19" t="s">
        <v>2034</v>
      </c>
      <c r="E379" s="20"/>
      <c r="F379" s="11" t="s">
        <v>806</v>
      </c>
      <c r="G379" s="23" t="s">
        <v>2035</v>
      </c>
      <c r="H379" s="13" t="s">
        <v>2036</v>
      </c>
      <c r="I379" s="19" t="s">
        <v>2036</v>
      </c>
    </row>
    <row r="380" spans="1:9" s="6" customFormat="1">
      <c r="A380" s="11" t="s">
        <v>807</v>
      </c>
      <c r="B380" s="23" t="s">
        <v>2037</v>
      </c>
      <c r="C380" s="11" t="s">
        <v>2351</v>
      </c>
      <c r="D380" s="19" t="s">
        <v>2038</v>
      </c>
      <c r="E380" s="20"/>
      <c r="F380" s="11" t="s">
        <v>807</v>
      </c>
      <c r="G380" s="23" t="s">
        <v>2039</v>
      </c>
      <c r="H380" s="13" t="s">
        <v>2040</v>
      </c>
      <c r="I380" s="19" t="s">
        <v>2040</v>
      </c>
    </row>
    <row r="381" spans="1:9" s="6" customFormat="1">
      <c r="A381" s="11" t="s">
        <v>808</v>
      </c>
      <c r="B381" s="23" t="s">
        <v>2041</v>
      </c>
      <c r="C381" s="11" t="s">
        <v>2352</v>
      </c>
      <c r="D381" s="19" t="s">
        <v>2042</v>
      </c>
      <c r="E381" s="20"/>
      <c r="F381" s="11" t="s">
        <v>808</v>
      </c>
      <c r="G381" s="23" t="s">
        <v>2043</v>
      </c>
      <c r="H381" s="13" t="s">
        <v>2044</v>
      </c>
      <c r="I381" s="19" t="s">
        <v>2044</v>
      </c>
    </row>
    <row r="382" spans="1:9" s="6" customFormat="1">
      <c r="A382" s="11" t="s">
        <v>809</v>
      </c>
      <c r="B382" s="23" t="s">
        <v>2045</v>
      </c>
      <c r="C382" s="11" t="s">
        <v>2353</v>
      </c>
      <c r="D382" s="19" t="s">
        <v>2046</v>
      </c>
      <c r="E382" s="20"/>
      <c r="F382" s="11" t="s">
        <v>809</v>
      </c>
      <c r="G382" s="23" t="s">
        <v>2047</v>
      </c>
      <c r="H382" s="13" t="s">
        <v>2048</v>
      </c>
      <c r="I382" s="19" t="s">
        <v>2048</v>
      </c>
    </row>
    <row r="383" spans="1:9" s="6" customFormat="1">
      <c r="A383" s="11" t="s">
        <v>810</v>
      </c>
      <c r="B383" s="23" t="s">
        <v>2049</v>
      </c>
      <c r="C383" s="11" t="s">
        <v>2354</v>
      </c>
      <c r="D383" s="19" t="s">
        <v>2050</v>
      </c>
      <c r="E383" s="20"/>
      <c r="F383" s="11" t="s">
        <v>810</v>
      </c>
      <c r="G383" s="23" t="s">
        <v>2051</v>
      </c>
      <c r="H383" s="13" t="s">
        <v>2052</v>
      </c>
      <c r="I383" s="19" t="s">
        <v>2052</v>
      </c>
    </row>
    <row r="384" spans="1:9" s="6" customFormat="1">
      <c r="A384" s="11" t="s">
        <v>811</v>
      </c>
      <c r="B384" s="23" t="s">
        <v>2053</v>
      </c>
      <c r="C384" s="11" t="s">
        <v>2355</v>
      </c>
      <c r="D384" s="19" t="s">
        <v>2054</v>
      </c>
      <c r="E384" s="20"/>
      <c r="F384" s="11" t="s">
        <v>811</v>
      </c>
      <c r="G384" s="23" t="s">
        <v>2055</v>
      </c>
      <c r="H384" s="13" t="s">
        <v>2056</v>
      </c>
      <c r="I384" s="19" t="s">
        <v>2056</v>
      </c>
    </row>
    <row r="385" spans="1:9" s="6" customFormat="1">
      <c r="A385" s="11" t="s">
        <v>812</v>
      </c>
      <c r="B385" s="23" t="s">
        <v>2057</v>
      </c>
      <c r="C385" s="11" t="s">
        <v>2356</v>
      </c>
      <c r="D385" s="19" t="s">
        <v>2058</v>
      </c>
      <c r="E385" s="20"/>
      <c r="F385" s="11" t="s">
        <v>812</v>
      </c>
      <c r="G385" s="23" t="s">
        <v>2059</v>
      </c>
      <c r="H385" s="13" t="s">
        <v>2060</v>
      </c>
      <c r="I385" s="19" t="s">
        <v>2060</v>
      </c>
    </row>
  </sheetData>
  <sheetProtection algorithmName="SHA-512" hashValue="sPIV1gWPVcDsygxCfToJKrWi0mEqJqOm7zp3c6Un1S+cZH/sECwNcibY0MzsHbY0e+p/I0zH/72nrSqPS4Mgwg==" saltValue="txAEhco/NfCcn9YDcbQaxw==" spinCount="100000" sheet="1" objects="1" scenarios="1"/>
  <conditionalFormatting sqref="C1:C1048576">
    <cfRule type="duplicateValues" dxfId="21" priority="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B3:R380"/>
  <sheetViews>
    <sheetView view="pageLayout" topLeftCell="A22" zoomScale="93" zoomScaleNormal="115" zoomScalePageLayoutView="93" workbookViewId="0">
      <selection activeCell="K4" sqref="K4:R4"/>
    </sheetView>
  </sheetViews>
  <sheetFormatPr defaultColWidth="9.1796875" defaultRowHeight="14.5"/>
  <cols>
    <col min="1" max="1" width="5.453125" style="47" customWidth="1"/>
    <col min="2" max="9" width="9.1796875" style="47"/>
    <col min="10" max="10" width="9.1796875" style="47" customWidth="1"/>
    <col min="11" max="16384" width="9.1796875" style="47"/>
  </cols>
  <sheetData>
    <row r="3" spans="2:18" ht="15" thickBot="1"/>
    <row r="4" spans="2:18" ht="15" thickBot="1">
      <c r="B4" s="347" t="s">
        <v>2357</v>
      </c>
      <c r="C4" s="348"/>
      <c r="D4" s="348"/>
      <c r="E4" s="348"/>
      <c r="F4" s="348"/>
      <c r="G4" s="348"/>
      <c r="H4" s="348"/>
      <c r="I4" s="349"/>
      <c r="K4" s="347" t="s">
        <v>2358</v>
      </c>
      <c r="L4" s="348"/>
      <c r="M4" s="348"/>
      <c r="N4" s="348"/>
      <c r="O4" s="348"/>
      <c r="P4" s="348"/>
      <c r="Q4" s="348"/>
      <c r="R4" s="349"/>
    </row>
    <row r="5" spans="2:18" ht="15" thickBot="1">
      <c r="B5" s="347" t="s">
        <v>2390</v>
      </c>
      <c r="C5" s="348"/>
      <c r="D5" s="348"/>
      <c r="E5" s="348"/>
      <c r="F5" s="348"/>
      <c r="G5" s="348"/>
      <c r="H5" s="348"/>
      <c r="I5" s="349"/>
      <c r="J5" s="98"/>
      <c r="K5" s="347" t="s">
        <v>2391</v>
      </c>
      <c r="L5" s="348"/>
      <c r="M5" s="348"/>
      <c r="N5" s="348"/>
      <c r="O5" s="348"/>
      <c r="P5" s="348"/>
      <c r="Q5" s="348"/>
      <c r="R5" s="349"/>
    </row>
    <row r="6" spans="2:18">
      <c r="B6" s="99"/>
      <c r="C6" s="100"/>
      <c r="D6" s="100"/>
      <c r="E6" s="100"/>
      <c r="F6" s="100"/>
      <c r="G6" s="100"/>
      <c r="H6" s="100"/>
      <c r="I6" s="101"/>
      <c r="J6" s="98"/>
      <c r="K6" s="99"/>
      <c r="L6" s="100"/>
      <c r="M6" s="100"/>
      <c r="N6" s="100"/>
      <c r="O6" s="100"/>
      <c r="P6" s="100"/>
      <c r="Q6" s="100"/>
      <c r="R6" s="101"/>
    </row>
    <row r="7" spans="2:18">
      <c r="B7" s="102"/>
      <c r="C7" s="98"/>
      <c r="D7" s="98"/>
      <c r="E7" s="98"/>
      <c r="F7" s="98"/>
      <c r="G7" s="98"/>
      <c r="H7" s="98"/>
      <c r="I7" s="103"/>
      <c r="J7" s="98"/>
      <c r="K7" s="102"/>
      <c r="L7" s="98"/>
      <c r="M7" s="98"/>
      <c r="N7" s="98"/>
      <c r="O7" s="98"/>
      <c r="P7" s="98"/>
      <c r="Q7" s="98"/>
      <c r="R7" s="103"/>
    </row>
    <row r="8" spans="2:18">
      <c r="B8" s="102"/>
      <c r="C8" s="98"/>
      <c r="D8" s="98"/>
      <c r="E8" s="98"/>
      <c r="F8" s="98"/>
      <c r="G8" s="98"/>
      <c r="H8" s="98"/>
      <c r="I8" s="103"/>
      <c r="J8" s="98"/>
      <c r="K8" s="102"/>
      <c r="L8" s="98"/>
      <c r="M8" s="98"/>
      <c r="N8" s="98"/>
      <c r="O8" s="98"/>
      <c r="P8" s="98"/>
      <c r="Q8" s="98"/>
      <c r="R8" s="103"/>
    </row>
    <row r="9" spans="2:18">
      <c r="B9" s="102"/>
      <c r="C9" s="98"/>
      <c r="D9" s="98"/>
      <c r="E9" s="98"/>
      <c r="F9" s="98"/>
      <c r="G9" s="98"/>
      <c r="H9" s="98"/>
      <c r="I9" s="103"/>
      <c r="J9" s="98"/>
      <c r="K9" s="102"/>
      <c r="L9" s="98"/>
      <c r="M9" s="98"/>
      <c r="N9" s="98"/>
      <c r="O9" s="98"/>
      <c r="P9" s="98"/>
      <c r="Q9" s="98"/>
      <c r="R9" s="103"/>
    </row>
    <row r="10" spans="2:18">
      <c r="B10" s="102"/>
      <c r="C10" s="98"/>
      <c r="D10" s="98"/>
      <c r="E10" s="98"/>
      <c r="F10" s="98"/>
      <c r="G10" s="98"/>
      <c r="H10" s="98"/>
      <c r="I10" s="103"/>
      <c r="J10" s="98"/>
      <c r="K10" s="102"/>
      <c r="L10" s="98"/>
      <c r="M10" s="98"/>
      <c r="N10" s="98"/>
      <c r="O10" s="98"/>
      <c r="P10" s="98"/>
      <c r="Q10" s="98"/>
      <c r="R10" s="103"/>
    </row>
    <row r="11" spans="2:18">
      <c r="B11" s="102"/>
      <c r="C11" s="98"/>
      <c r="D11" s="98"/>
      <c r="E11" s="98"/>
      <c r="F11" s="98"/>
      <c r="G11" s="98"/>
      <c r="H11" s="98"/>
      <c r="I11" s="103"/>
      <c r="J11" s="98"/>
      <c r="K11" s="102"/>
      <c r="L11" s="98"/>
      <c r="M11" s="98"/>
      <c r="N11" s="98"/>
      <c r="O11" s="98"/>
      <c r="P11" s="98"/>
      <c r="Q11" s="98"/>
      <c r="R11" s="103"/>
    </row>
    <row r="12" spans="2:18">
      <c r="B12" s="102"/>
      <c r="C12" s="98"/>
      <c r="D12" s="98"/>
      <c r="E12" s="98"/>
      <c r="F12" s="98"/>
      <c r="G12" s="98"/>
      <c r="H12" s="98"/>
      <c r="I12" s="103"/>
      <c r="J12" s="98"/>
      <c r="K12" s="102"/>
      <c r="L12" s="98"/>
      <c r="M12" s="98"/>
      <c r="N12" s="98"/>
      <c r="O12" s="98"/>
      <c r="P12" s="98"/>
      <c r="Q12" s="98"/>
      <c r="R12" s="103"/>
    </row>
    <row r="13" spans="2:18">
      <c r="B13" s="102"/>
      <c r="C13" s="98"/>
      <c r="D13" s="98"/>
      <c r="E13" s="98"/>
      <c r="F13" s="98"/>
      <c r="G13" s="98"/>
      <c r="H13" s="98"/>
      <c r="I13" s="103"/>
      <c r="J13" s="98"/>
      <c r="K13" s="102"/>
      <c r="L13" s="98"/>
      <c r="M13" s="98"/>
      <c r="N13" s="98"/>
      <c r="O13" s="98"/>
      <c r="P13" s="98"/>
      <c r="Q13" s="98"/>
      <c r="R13" s="103"/>
    </row>
    <row r="14" spans="2:18">
      <c r="B14" s="102"/>
      <c r="C14" s="98"/>
      <c r="D14" s="98"/>
      <c r="E14" s="98"/>
      <c r="F14" s="98"/>
      <c r="G14" s="98"/>
      <c r="H14" s="98"/>
      <c r="I14" s="103"/>
      <c r="J14" s="98"/>
      <c r="K14" s="102"/>
      <c r="L14" s="98"/>
      <c r="M14" s="98"/>
      <c r="N14" s="98"/>
      <c r="O14" s="98"/>
      <c r="P14" s="98"/>
      <c r="Q14" s="98"/>
      <c r="R14" s="103"/>
    </row>
    <row r="15" spans="2:18">
      <c r="B15" s="102"/>
      <c r="C15" s="98"/>
      <c r="D15" s="98"/>
      <c r="E15" s="98"/>
      <c r="F15" s="98"/>
      <c r="G15" s="98"/>
      <c r="H15" s="98"/>
      <c r="I15" s="103"/>
      <c r="J15" s="98"/>
      <c r="K15" s="102"/>
      <c r="L15" s="98"/>
      <c r="M15" s="98"/>
      <c r="N15" s="98"/>
      <c r="O15" s="98"/>
      <c r="P15" s="98"/>
      <c r="Q15" s="98"/>
      <c r="R15" s="103"/>
    </row>
    <row r="16" spans="2:18">
      <c r="B16" s="102"/>
      <c r="C16" s="98"/>
      <c r="D16" s="98"/>
      <c r="E16" s="98"/>
      <c r="F16" s="98"/>
      <c r="G16" s="98"/>
      <c r="H16" s="98"/>
      <c r="I16" s="103"/>
      <c r="J16" s="98"/>
      <c r="K16" s="102"/>
      <c r="L16" s="98"/>
      <c r="M16" s="98"/>
      <c r="N16" s="98"/>
      <c r="O16" s="98"/>
      <c r="P16" s="98"/>
      <c r="Q16" s="98"/>
      <c r="R16" s="103"/>
    </row>
    <row r="17" spans="2:18">
      <c r="B17" s="102"/>
      <c r="C17" s="98"/>
      <c r="D17" s="98"/>
      <c r="E17" s="98"/>
      <c r="F17" s="98"/>
      <c r="G17" s="98"/>
      <c r="H17" s="98"/>
      <c r="I17" s="103"/>
      <c r="J17" s="98"/>
      <c r="K17" s="102"/>
      <c r="L17" s="98"/>
      <c r="M17" s="98"/>
      <c r="N17" s="98"/>
      <c r="O17" s="98"/>
      <c r="P17" s="98"/>
      <c r="Q17" s="98"/>
      <c r="R17" s="103"/>
    </row>
    <row r="18" spans="2:18">
      <c r="B18" s="102"/>
      <c r="C18" s="98"/>
      <c r="D18" s="98"/>
      <c r="E18" s="98"/>
      <c r="F18" s="98"/>
      <c r="G18" s="98"/>
      <c r="H18" s="98"/>
      <c r="I18" s="103"/>
      <c r="J18" s="98"/>
      <c r="K18" s="102"/>
      <c r="L18" s="98"/>
      <c r="M18" s="98"/>
      <c r="N18" s="98"/>
      <c r="O18" s="98"/>
      <c r="P18" s="98"/>
      <c r="Q18" s="98"/>
      <c r="R18" s="103"/>
    </row>
    <row r="19" spans="2:18">
      <c r="B19" s="102"/>
      <c r="C19" s="98"/>
      <c r="D19" s="98"/>
      <c r="E19" s="98"/>
      <c r="F19" s="98"/>
      <c r="G19" s="98"/>
      <c r="H19" s="98"/>
      <c r="I19" s="103"/>
      <c r="J19" s="98"/>
      <c r="K19" s="102"/>
      <c r="L19" s="98"/>
      <c r="M19" s="98"/>
      <c r="N19" s="98"/>
      <c r="O19" s="98"/>
      <c r="P19" s="98"/>
      <c r="Q19" s="98"/>
      <c r="R19" s="103"/>
    </row>
    <row r="20" spans="2:18">
      <c r="B20" s="102"/>
      <c r="C20" s="98"/>
      <c r="D20" s="98"/>
      <c r="E20" s="98"/>
      <c r="F20" s="98"/>
      <c r="G20" s="98"/>
      <c r="H20" s="98"/>
      <c r="I20" s="103"/>
      <c r="J20" s="98"/>
      <c r="K20" s="102"/>
      <c r="L20" s="98"/>
      <c r="M20" s="98"/>
      <c r="N20" s="98"/>
      <c r="O20" s="98"/>
      <c r="P20" s="98"/>
      <c r="Q20" s="98"/>
      <c r="R20" s="103"/>
    </row>
    <row r="21" spans="2:18">
      <c r="B21" s="102"/>
      <c r="C21" s="98"/>
      <c r="D21" s="98"/>
      <c r="E21" s="98"/>
      <c r="F21" s="98"/>
      <c r="G21" s="98"/>
      <c r="H21" s="98"/>
      <c r="I21" s="103"/>
      <c r="J21" s="98"/>
      <c r="K21" s="102"/>
      <c r="L21" s="98"/>
      <c r="M21" s="98"/>
      <c r="N21" s="98"/>
      <c r="O21" s="98"/>
      <c r="P21" s="98"/>
      <c r="Q21" s="98"/>
      <c r="R21" s="103"/>
    </row>
    <row r="22" spans="2:18">
      <c r="B22" s="102"/>
      <c r="C22" s="98"/>
      <c r="D22" s="98"/>
      <c r="E22" s="98"/>
      <c r="F22" s="98"/>
      <c r="G22" s="98"/>
      <c r="H22" s="98"/>
      <c r="I22" s="103"/>
      <c r="J22" s="98"/>
      <c r="K22" s="102"/>
      <c r="L22" s="98"/>
      <c r="M22" s="98"/>
      <c r="N22" s="98"/>
      <c r="O22" s="98"/>
      <c r="P22" s="98"/>
      <c r="Q22" s="98"/>
      <c r="R22" s="103"/>
    </row>
    <row r="23" spans="2:18">
      <c r="B23" s="102"/>
      <c r="C23" s="98"/>
      <c r="D23" s="98"/>
      <c r="E23" s="98"/>
      <c r="F23" s="98"/>
      <c r="G23" s="98"/>
      <c r="H23" s="98"/>
      <c r="I23" s="103"/>
      <c r="J23" s="98"/>
      <c r="K23" s="102"/>
      <c r="L23" s="98"/>
      <c r="M23" s="98"/>
      <c r="N23" s="98"/>
      <c r="O23" s="98"/>
      <c r="P23" s="98"/>
      <c r="Q23" s="98"/>
      <c r="R23" s="103"/>
    </row>
    <row r="24" spans="2:18" ht="15" thickBot="1">
      <c r="B24" s="104"/>
      <c r="C24" s="105"/>
      <c r="D24" s="105"/>
      <c r="E24" s="105"/>
      <c r="F24" s="105"/>
      <c r="G24" s="105"/>
      <c r="H24" s="105"/>
      <c r="I24" s="106"/>
      <c r="J24" s="98"/>
      <c r="K24" s="104"/>
      <c r="L24" s="105"/>
      <c r="M24" s="105"/>
      <c r="N24" s="105"/>
      <c r="O24" s="105"/>
      <c r="P24" s="105"/>
      <c r="Q24" s="105"/>
      <c r="R24" s="106"/>
    </row>
    <row r="25" spans="2:18">
      <c r="B25" s="98"/>
      <c r="C25" s="98"/>
      <c r="D25" s="98"/>
      <c r="E25" s="98"/>
      <c r="F25" s="98"/>
      <c r="G25" s="98"/>
      <c r="H25" s="98"/>
      <c r="I25" s="98"/>
      <c r="J25" s="98"/>
    </row>
    <row r="26" spans="2:18">
      <c r="B26" s="98"/>
      <c r="C26" s="98"/>
      <c r="D26" s="98"/>
      <c r="E26" s="98"/>
      <c r="F26" s="98"/>
      <c r="G26" s="98"/>
      <c r="H26" s="98"/>
      <c r="I26" s="98"/>
      <c r="J26" s="98"/>
    </row>
    <row r="27" spans="2:18" ht="15" thickBot="1">
      <c r="B27" s="98"/>
      <c r="C27" s="98"/>
      <c r="D27" s="98"/>
      <c r="E27" s="98"/>
      <c r="F27" s="98"/>
      <c r="G27" s="98"/>
      <c r="H27" s="98"/>
      <c r="I27" s="98"/>
      <c r="J27" s="98"/>
    </row>
    <row r="28" spans="2:18" ht="15" thickBot="1">
      <c r="B28" s="347" t="s">
        <v>2359</v>
      </c>
      <c r="C28" s="348"/>
      <c r="D28" s="348"/>
      <c r="E28" s="348"/>
      <c r="F28" s="348"/>
      <c r="G28" s="348"/>
      <c r="H28" s="348"/>
      <c r="I28" s="349"/>
      <c r="K28" s="347" t="s">
        <v>2360</v>
      </c>
      <c r="L28" s="348"/>
      <c r="M28" s="348"/>
      <c r="N28" s="348"/>
      <c r="O28" s="348"/>
      <c r="P28" s="348"/>
      <c r="Q28" s="348"/>
      <c r="R28" s="349"/>
    </row>
    <row r="29" spans="2:18" ht="15" thickBot="1">
      <c r="B29" s="347" t="s">
        <v>2392</v>
      </c>
      <c r="C29" s="348"/>
      <c r="D29" s="348"/>
      <c r="E29" s="348"/>
      <c r="F29" s="348"/>
      <c r="G29" s="348"/>
      <c r="H29" s="348"/>
      <c r="I29" s="349"/>
      <c r="K29" s="347" t="s">
        <v>2393</v>
      </c>
      <c r="L29" s="348"/>
      <c r="M29" s="348"/>
      <c r="N29" s="348"/>
      <c r="O29" s="348"/>
      <c r="P29" s="348"/>
      <c r="Q29" s="348"/>
      <c r="R29" s="349"/>
    </row>
    <row r="30" spans="2:18">
      <c r="B30" s="99"/>
      <c r="C30" s="100"/>
      <c r="D30" s="100"/>
      <c r="E30" s="100"/>
      <c r="F30" s="100"/>
      <c r="G30" s="100"/>
      <c r="H30" s="100"/>
      <c r="I30" s="101"/>
      <c r="K30" s="99"/>
      <c r="L30" s="100"/>
      <c r="M30" s="100"/>
      <c r="N30" s="100"/>
      <c r="O30" s="100"/>
      <c r="P30" s="100"/>
      <c r="Q30" s="100"/>
      <c r="R30" s="101"/>
    </row>
    <row r="31" spans="2:18">
      <c r="B31" s="102"/>
      <c r="C31" s="98"/>
      <c r="D31" s="98"/>
      <c r="E31" s="98"/>
      <c r="F31" s="98"/>
      <c r="G31" s="98"/>
      <c r="H31" s="98"/>
      <c r="I31" s="103"/>
      <c r="K31" s="102"/>
      <c r="L31" s="98"/>
      <c r="M31" s="98"/>
      <c r="N31" s="98"/>
      <c r="O31" s="98"/>
      <c r="P31" s="98"/>
      <c r="Q31" s="98"/>
      <c r="R31" s="103"/>
    </row>
    <row r="32" spans="2:18">
      <c r="B32" s="102"/>
      <c r="C32" s="98"/>
      <c r="D32" s="98"/>
      <c r="E32" s="98"/>
      <c r="F32" s="98"/>
      <c r="G32" s="98"/>
      <c r="H32" s="98"/>
      <c r="I32" s="103"/>
      <c r="K32" s="102"/>
      <c r="L32" s="98"/>
      <c r="M32" s="98"/>
      <c r="N32" s="98"/>
      <c r="O32" s="98"/>
      <c r="P32" s="98"/>
      <c r="Q32" s="98"/>
      <c r="R32" s="103"/>
    </row>
    <row r="33" spans="2:18">
      <c r="B33" s="102"/>
      <c r="C33" s="98"/>
      <c r="D33" s="98"/>
      <c r="E33" s="98"/>
      <c r="F33" s="98"/>
      <c r="G33" s="98"/>
      <c r="H33" s="98"/>
      <c r="I33" s="103"/>
      <c r="K33" s="102"/>
      <c r="L33" s="98"/>
      <c r="M33" s="98"/>
      <c r="N33" s="98"/>
      <c r="O33" s="98"/>
      <c r="P33" s="98"/>
      <c r="Q33" s="98"/>
      <c r="R33" s="103"/>
    </row>
    <row r="34" spans="2:18">
      <c r="B34" s="102"/>
      <c r="C34" s="98"/>
      <c r="D34" s="98"/>
      <c r="E34" s="98"/>
      <c r="F34" s="98"/>
      <c r="G34" s="98"/>
      <c r="H34" s="98"/>
      <c r="I34" s="103"/>
      <c r="K34" s="102"/>
      <c r="L34" s="98"/>
      <c r="M34" s="98"/>
      <c r="N34" s="98"/>
      <c r="O34" s="98"/>
      <c r="P34" s="98"/>
      <c r="Q34" s="98"/>
      <c r="R34" s="103"/>
    </row>
    <row r="35" spans="2:18">
      <c r="B35" s="102"/>
      <c r="C35" s="98"/>
      <c r="D35" s="98"/>
      <c r="E35" s="98"/>
      <c r="F35" s="98"/>
      <c r="G35" s="98"/>
      <c r="H35" s="98"/>
      <c r="I35" s="103"/>
      <c r="K35" s="102"/>
      <c r="L35" s="98"/>
      <c r="M35" s="107"/>
      <c r="N35" s="98"/>
      <c r="O35" s="98"/>
      <c r="P35" s="98"/>
      <c r="Q35" s="98"/>
      <c r="R35" s="103"/>
    </row>
    <row r="36" spans="2:18">
      <c r="B36" s="102"/>
      <c r="C36" s="98"/>
      <c r="D36" s="98"/>
      <c r="E36" s="98"/>
      <c r="F36" s="98"/>
      <c r="G36" s="98"/>
      <c r="H36" s="98"/>
      <c r="I36" s="103"/>
      <c r="K36" s="102"/>
      <c r="L36" s="98"/>
      <c r="M36" s="98"/>
      <c r="N36" s="98"/>
      <c r="O36" s="98"/>
      <c r="P36" s="98"/>
      <c r="Q36" s="98"/>
      <c r="R36" s="103"/>
    </row>
    <row r="37" spans="2:18">
      <c r="B37" s="102"/>
      <c r="C37" s="98"/>
      <c r="D37" s="98"/>
      <c r="E37" s="98"/>
      <c r="F37" s="98"/>
      <c r="G37" s="98"/>
      <c r="H37" s="98"/>
      <c r="I37" s="103"/>
      <c r="K37" s="102"/>
      <c r="L37" s="98"/>
      <c r="M37" s="98"/>
      <c r="N37" s="98"/>
      <c r="O37" s="98"/>
      <c r="P37" s="98"/>
      <c r="Q37" s="98"/>
      <c r="R37" s="103"/>
    </row>
    <row r="38" spans="2:18">
      <c r="B38" s="102"/>
      <c r="C38" s="98"/>
      <c r="D38" s="98"/>
      <c r="E38" s="98"/>
      <c r="F38" s="98"/>
      <c r="G38" s="98"/>
      <c r="H38" s="98"/>
      <c r="I38" s="103"/>
      <c r="K38" s="102"/>
      <c r="L38" s="98"/>
      <c r="M38" s="98"/>
      <c r="N38" s="98"/>
      <c r="O38" s="98"/>
      <c r="P38" s="98"/>
      <c r="Q38" s="98"/>
      <c r="R38" s="103"/>
    </row>
    <row r="39" spans="2:18">
      <c r="B39" s="102"/>
      <c r="C39" s="98"/>
      <c r="D39" s="98"/>
      <c r="E39" s="98"/>
      <c r="F39" s="98"/>
      <c r="G39" s="98"/>
      <c r="H39" s="98"/>
      <c r="I39" s="103"/>
      <c r="K39" s="102"/>
      <c r="L39" s="98"/>
      <c r="M39" s="98"/>
      <c r="N39" s="98"/>
      <c r="O39" s="98"/>
      <c r="P39" s="98"/>
      <c r="Q39" s="98"/>
      <c r="R39" s="103"/>
    </row>
    <row r="40" spans="2:18">
      <c r="B40" s="102"/>
      <c r="C40" s="98"/>
      <c r="D40" s="98"/>
      <c r="E40" s="98"/>
      <c r="F40" s="98"/>
      <c r="G40" s="98"/>
      <c r="H40" s="98"/>
      <c r="I40" s="103"/>
      <c r="K40" s="102"/>
      <c r="L40" s="98"/>
      <c r="M40" s="98"/>
      <c r="N40" s="98"/>
      <c r="O40" s="98"/>
      <c r="P40" s="98"/>
      <c r="Q40" s="98"/>
      <c r="R40" s="103"/>
    </row>
    <row r="41" spans="2:18">
      <c r="B41" s="102"/>
      <c r="C41" s="98"/>
      <c r="D41" s="98"/>
      <c r="E41" s="98"/>
      <c r="F41" s="98"/>
      <c r="G41" s="98"/>
      <c r="H41" s="98"/>
      <c r="I41" s="103"/>
      <c r="K41" s="102"/>
      <c r="L41" s="98"/>
      <c r="M41" s="98"/>
      <c r="N41" s="98"/>
      <c r="O41" s="98"/>
      <c r="P41" s="98"/>
      <c r="Q41" s="98"/>
      <c r="R41" s="103"/>
    </row>
    <row r="42" spans="2:18">
      <c r="B42" s="102"/>
      <c r="C42" s="98"/>
      <c r="D42" s="98"/>
      <c r="E42" s="98"/>
      <c r="F42" s="98"/>
      <c r="G42" s="98"/>
      <c r="H42" s="98"/>
      <c r="I42" s="103"/>
      <c r="K42" s="102"/>
      <c r="L42" s="98"/>
      <c r="M42" s="98"/>
      <c r="N42" s="98"/>
      <c r="O42" s="98"/>
      <c r="P42" s="98"/>
      <c r="Q42" s="98"/>
      <c r="R42" s="103"/>
    </row>
    <row r="43" spans="2:18">
      <c r="B43" s="102"/>
      <c r="C43" s="98"/>
      <c r="D43" s="98"/>
      <c r="E43" s="98"/>
      <c r="F43" s="98"/>
      <c r="G43" s="98"/>
      <c r="H43" s="98"/>
      <c r="I43" s="103"/>
      <c r="K43" s="102"/>
      <c r="L43" s="98"/>
      <c r="M43" s="98"/>
      <c r="N43" s="98"/>
      <c r="O43" s="98"/>
      <c r="P43" s="98"/>
      <c r="Q43" s="98"/>
      <c r="R43" s="103"/>
    </row>
    <row r="44" spans="2:18">
      <c r="B44" s="102"/>
      <c r="C44" s="98"/>
      <c r="D44" s="98"/>
      <c r="E44" s="98"/>
      <c r="F44" s="98"/>
      <c r="G44" s="98"/>
      <c r="H44" s="98"/>
      <c r="I44" s="103"/>
      <c r="K44" s="102"/>
      <c r="L44" s="98"/>
      <c r="M44" s="98"/>
      <c r="N44" s="98"/>
      <c r="O44" s="98"/>
      <c r="P44" s="98"/>
      <c r="Q44" s="98"/>
      <c r="R44" s="103"/>
    </row>
    <row r="45" spans="2:18">
      <c r="B45" s="102"/>
      <c r="C45" s="98"/>
      <c r="D45" s="98"/>
      <c r="E45" s="98"/>
      <c r="F45" s="98"/>
      <c r="G45" s="98"/>
      <c r="H45" s="98"/>
      <c r="I45" s="103"/>
      <c r="K45" s="102"/>
      <c r="L45" s="98"/>
      <c r="M45" s="98"/>
      <c r="N45" s="98"/>
      <c r="O45" s="98"/>
      <c r="P45" s="98"/>
      <c r="Q45" s="98"/>
      <c r="R45" s="103"/>
    </row>
    <row r="46" spans="2:18">
      <c r="B46" s="102"/>
      <c r="C46" s="98"/>
      <c r="D46" s="98"/>
      <c r="E46" s="98"/>
      <c r="F46" s="98"/>
      <c r="G46" s="98"/>
      <c r="H46" s="98"/>
      <c r="I46" s="103"/>
      <c r="K46" s="102"/>
      <c r="L46" s="98"/>
      <c r="M46" s="98"/>
      <c r="N46" s="98"/>
      <c r="O46" s="98"/>
      <c r="P46" s="98"/>
      <c r="Q46" s="98"/>
      <c r="R46" s="103"/>
    </row>
    <row r="47" spans="2:18">
      <c r="B47" s="102"/>
      <c r="C47" s="98"/>
      <c r="D47" s="98"/>
      <c r="E47" s="98"/>
      <c r="F47" s="98"/>
      <c r="G47" s="98"/>
      <c r="H47" s="98"/>
      <c r="I47" s="103"/>
      <c r="K47" s="102"/>
      <c r="L47" s="98"/>
      <c r="M47" s="98"/>
      <c r="N47" s="98"/>
      <c r="O47" s="98"/>
      <c r="P47" s="98"/>
      <c r="Q47" s="98"/>
      <c r="R47" s="103"/>
    </row>
    <row r="48" spans="2:18" ht="15" thickBot="1">
      <c r="B48" s="104"/>
      <c r="C48" s="105"/>
      <c r="D48" s="105"/>
      <c r="E48" s="105"/>
      <c r="F48" s="105"/>
      <c r="G48" s="105"/>
      <c r="H48" s="105"/>
      <c r="I48" s="106"/>
      <c r="K48" s="104"/>
      <c r="L48" s="105"/>
      <c r="M48" s="105"/>
      <c r="N48" s="105"/>
      <c r="O48" s="105"/>
      <c r="P48" s="105"/>
      <c r="Q48" s="105"/>
      <c r="R48" s="106"/>
    </row>
    <row r="51" spans="2:9" ht="15" thickBot="1"/>
    <row r="52" spans="2:9" ht="15" thickBot="1">
      <c r="B52" s="347" t="s">
        <v>2371</v>
      </c>
      <c r="C52" s="348"/>
      <c r="D52" s="348"/>
      <c r="E52" s="348"/>
      <c r="F52" s="348"/>
      <c r="G52" s="348"/>
      <c r="H52" s="348"/>
      <c r="I52" s="349"/>
    </row>
    <row r="53" spans="2:9" ht="15" thickBot="1">
      <c r="B53" s="347" t="s">
        <v>2394</v>
      </c>
      <c r="C53" s="348"/>
      <c r="D53" s="348"/>
      <c r="E53" s="348"/>
      <c r="F53" s="348"/>
      <c r="G53" s="348"/>
      <c r="H53" s="348"/>
      <c r="I53" s="349"/>
    </row>
    <row r="54" spans="2:9">
      <c r="B54" s="99"/>
      <c r="C54" s="100"/>
      <c r="D54" s="100"/>
      <c r="E54" s="100"/>
      <c r="F54" s="100"/>
      <c r="G54" s="100"/>
      <c r="H54" s="100"/>
      <c r="I54" s="101"/>
    </row>
    <row r="55" spans="2:9">
      <c r="B55" s="102"/>
      <c r="C55" s="98"/>
      <c r="D55" s="98"/>
      <c r="E55" s="98"/>
      <c r="F55" s="98"/>
      <c r="G55" s="98"/>
      <c r="H55" s="98"/>
      <c r="I55" s="103"/>
    </row>
    <row r="56" spans="2:9">
      <c r="B56" s="102"/>
      <c r="C56" s="98"/>
      <c r="D56" s="98"/>
      <c r="E56" s="98"/>
      <c r="F56" s="98"/>
      <c r="G56" s="98"/>
      <c r="H56" s="98"/>
      <c r="I56" s="103"/>
    </row>
    <row r="57" spans="2:9">
      <c r="B57" s="102"/>
      <c r="C57" s="98"/>
      <c r="D57" s="98"/>
      <c r="E57" s="98"/>
      <c r="F57" s="98"/>
      <c r="G57" s="98"/>
      <c r="H57" s="98"/>
      <c r="I57" s="103"/>
    </row>
    <row r="58" spans="2:9">
      <c r="B58" s="102"/>
      <c r="C58" s="98"/>
      <c r="D58" s="98"/>
      <c r="E58" s="98"/>
      <c r="F58" s="98"/>
      <c r="G58" s="98"/>
      <c r="H58" s="98"/>
      <c r="I58" s="103"/>
    </row>
    <row r="59" spans="2:9">
      <c r="B59" s="102"/>
      <c r="C59" s="98"/>
      <c r="D59" s="98"/>
      <c r="E59" s="98"/>
      <c r="F59" s="98"/>
      <c r="G59" s="98"/>
      <c r="H59" s="98"/>
      <c r="I59" s="103"/>
    </row>
    <row r="60" spans="2:9">
      <c r="B60" s="102"/>
      <c r="C60" s="98"/>
      <c r="D60" s="98"/>
      <c r="E60" s="98"/>
      <c r="F60" s="98"/>
      <c r="G60" s="98"/>
      <c r="H60" s="98"/>
      <c r="I60" s="103"/>
    </row>
    <row r="61" spans="2:9">
      <c r="B61" s="102"/>
      <c r="C61" s="98"/>
      <c r="D61" s="98"/>
      <c r="E61" s="98"/>
      <c r="F61" s="98"/>
      <c r="G61" s="98"/>
      <c r="H61" s="98"/>
      <c r="I61" s="103"/>
    </row>
    <row r="62" spans="2:9">
      <c r="B62" s="102"/>
      <c r="C62" s="98"/>
      <c r="D62" s="98"/>
      <c r="E62" s="98"/>
      <c r="F62" s="98"/>
      <c r="G62" s="98"/>
      <c r="H62" s="98"/>
      <c r="I62" s="103"/>
    </row>
    <row r="63" spans="2:9">
      <c r="B63" s="102"/>
      <c r="C63" s="98"/>
      <c r="D63" s="98"/>
      <c r="E63" s="98"/>
      <c r="F63" s="98"/>
      <c r="G63" s="98"/>
      <c r="H63" s="98"/>
      <c r="I63" s="103"/>
    </row>
    <row r="64" spans="2:9">
      <c r="B64" s="102"/>
      <c r="C64" s="98"/>
      <c r="D64" s="98"/>
      <c r="E64" s="98"/>
      <c r="F64" s="98"/>
      <c r="G64" s="98"/>
      <c r="H64" s="98"/>
      <c r="I64" s="103"/>
    </row>
    <row r="65" spans="2:9">
      <c r="B65" s="102"/>
      <c r="C65" s="98"/>
      <c r="D65" s="98"/>
      <c r="E65" s="98"/>
      <c r="F65" s="98"/>
      <c r="G65" s="98"/>
      <c r="H65" s="98"/>
      <c r="I65" s="103"/>
    </row>
    <row r="66" spans="2:9">
      <c r="B66" s="102"/>
      <c r="C66" s="98"/>
      <c r="D66" s="98"/>
      <c r="E66" s="98"/>
      <c r="F66" s="98"/>
      <c r="G66" s="98"/>
      <c r="H66" s="98"/>
      <c r="I66" s="103"/>
    </row>
    <row r="67" spans="2:9">
      <c r="B67" s="102"/>
      <c r="C67" s="98"/>
      <c r="D67" s="98"/>
      <c r="E67" s="98"/>
      <c r="F67" s="98"/>
      <c r="G67" s="98"/>
      <c r="H67" s="98"/>
      <c r="I67" s="103"/>
    </row>
    <row r="68" spans="2:9">
      <c r="B68" s="102"/>
      <c r="C68" s="98"/>
      <c r="D68" s="98"/>
      <c r="E68" s="98"/>
      <c r="F68" s="98"/>
      <c r="G68" s="98"/>
      <c r="H68" s="98"/>
      <c r="I68" s="103"/>
    </row>
    <row r="69" spans="2:9">
      <c r="B69" s="102"/>
      <c r="C69" s="98"/>
      <c r="D69" s="98"/>
      <c r="E69" s="98"/>
      <c r="F69" s="98"/>
      <c r="G69" s="98"/>
      <c r="H69" s="98"/>
      <c r="I69" s="103"/>
    </row>
    <row r="70" spans="2:9">
      <c r="B70" s="102"/>
      <c r="C70" s="98"/>
      <c r="D70" s="98"/>
      <c r="E70" s="98"/>
      <c r="F70" s="98"/>
      <c r="G70" s="98"/>
      <c r="H70" s="98"/>
      <c r="I70" s="103"/>
    </row>
    <row r="71" spans="2:9">
      <c r="B71" s="102"/>
      <c r="C71" s="98"/>
      <c r="D71" s="98"/>
      <c r="E71" s="98"/>
      <c r="F71" s="98"/>
      <c r="G71" s="98"/>
      <c r="H71" s="98"/>
      <c r="I71" s="103"/>
    </row>
    <row r="72" spans="2:9" ht="15" thickBot="1">
      <c r="B72" s="104"/>
      <c r="C72" s="105"/>
      <c r="D72" s="105"/>
      <c r="E72" s="105"/>
      <c r="F72" s="105"/>
      <c r="G72" s="105"/>
      <c r="H72" s="105"/>
      <c r="I72" s="106"/>
    </row>
    <row r="380" spans="2:2">
      <c r="B380" s="186"/>
    </row>
  </sheetData>
  <sheetProtection algorithmName="SHA-512" hashValue="/bCGx+QyP33lUkctI8DMKQ38/B6FpnxSIuoI9yls/bEnmuDjpBZWCBdPpHd7AED+xwVPb4yzt7FnCsKNhOhqrw==" saltValue="eVBSJzPhkeNXTfziZOFsWA==" spinCount="100000" sheet="1" objects="1" scenarios="1"/>
  <mergeCells count="10">
    <mergeCell ref="B52:I52"/>
    <mergeCell ref="B53:I53"/>
    <mergeCell ref="B29:I29"/>
    <mergeCell ref="K29:R29"/>
    <mergeCell ref="B4:I4"/>
    <mergeCell ref="K4:R4"/>
    <mergeCell ref="B5:I5"/>
    <mergeCell ref="K5:R5"/>
    <mergeCell ref="B28:I28"/>
    <mergeCell ref="K28:R28"/>
  </mergeCells>
  <conditionalFormatting sqref="A1:XFD1048576">
    <cfRule type="expression" dxfId="20" priority="1">
      <formula>_xlfn.ISFORMULA(A1:M100)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rowBreaks count="2" manualBreakCount="2">
    <brk id="26" max="16383" man="1"/>
    <brk id="50"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12CC-7CA1-43B6-96A7-F90E4EE2CB73}">
  <sheetPr>
    <tabColor rgb="FF1B3067"/>
  </sheetPr>
  <dimension ref="A2:I380"/>
  <sheetViews>
    <sheetView view="pageLayout" topLeftCell="A5" zoomScale="190" zoomScaleNormal="100" zoomScaleSheetLayoutView="100" zoomScalePageLayoutView="190" workbookViewId="0">
      <selection activeCell="I19" sqref="I19"/>
    </sheetView>
  </sheetViews>
  <sheetFormatPr defaultColWidth="8.81640625" defaultRowHeight="12.5"/>
  <cols>
    <col min="1" max="1" width="5.1796875" style="97" customWidth="1"/>
    <col min="2" max="2" width="8" style="97" bestFit="1" customWidth="1"/>
    <col min="3" max="3" width="16.26953125" style="97" customWidth="1"/>
    <col min="4" max="4" width="17.7265625" style="97" customWidth="1"/>
    <col min="5" max="6" width="13.81640625" style="97" customWidth="1"/>
    <col min="7" max="7" width="12.1796875" style="97" customWidth="1"/>
    <col min="8" max="8" width="2.81640625" style="97" customWidth="1"/>
    <col min="9" max="16384" width="8.81640625" style="97"/>
  </cols>
  <sheetData>
    <row r="2" spans="1:9" ht="18">
      <c r="A2" s="350" t="s">
        <v>2563</v>
      </c>
      <c r="B2" s="350"/>
      <c r="C2" s="350"/>
      <c r="D2" s="350"/>
      <c r="E2" s="350"/>
      <c r="F2" s="350"/>
      <c r="G2" s="350"/>
      <c r="H2" s="350"/>
      <c r="I2" s="350"/>
    </row>
    <row r="3" spans="1:9" ht="13">
      <c r="A3" s="131"/>
      <c r="B3" s="131"/>
      <c r="C3" s="131"/>
      <c r="D3" s="131"/>
      <c r="E3" s="131"/>
      <c r="F3" s="131"/>
      <c r="G3" s="131"/>
      <c r="H3" s="131"/>
    </row>
    <row r="4" spans="1:9" ht="13">
      <c r="A4" s="131" t="s">
        <v>0</v>
      </c>
      <c r="C4" s="195"/>
      <c r="E4" s="131" t="s">
        <v>1</v>
      </c>
      <c r="F4" s="195"/>
      <c r="G4" s="131" t="s">
        <v>2</v>
      </c>
      <c r="H4" s="196"/>
      <c r="I4" s="195"/>
    </row>
    <row r="5" spans="1:9" ht="13">
      <c r="A5" s="131"/>
      <c r="C5" s="131"/>
      <c r="F5" s="131"/>
      <c r="G5" s="197"/>
    </row>
    <row r="6" spans="1:9" ht="13">
      <c r="A6" s="131"/>
      <c r="C6" s="131"/>
      <c r="F6" s="131"/>
      <c r="G6" s="197"/>
    </row>
    <row r="7" spans="1:9" ht="13">
      <c r="A7" s="131"/>
      <c r="C7" s="131"/>
      <c r="F7" s="131"/>
      <c r="G7" s="197"/>
    </row>
    <row r="8" spans="1:9" ht="13">
      <c r="A8" s="186" t="s">
        <v>2564</v>
      </c>
      <c r="C8" s="131"/>
      <c r="F8" s="131"/>
      <c r="G8" s="197"/>
    </row>
    <row r="9" spans="1:9" ht="13">
      <c r="A9" s="186" t="s">
        <v>2768</v>
      </c>
      <c r="C9" s="131"/>
      <c r="F9" s="131"/>
      <c r="G9" s="197"/>
    </row>
    <row r="10" spans="1:9" ht="13">
      <c r="A10" s="131"/>
      <c r="B10" s="131"/>
      <c r="C10" s="131"/>
      <c r="D10" s="131"/>
      <c r="E10" s="131"/>
      <c r="F10" s="131"/>
      <c r="G10" s="131"/>
      <c r="H10" s="131"/>
    </row>
    <row r="11" spans="1:9" ht="13.5" thickBot="1">
      <c r="B11" s="131"/>
      <c r="C11" s="131"/>
      <c r="D11" s="131"/>
      <c r="E11" s="131"/>
      <c r="F11" s="131"/>
      <c r="G11" s="131"/>
    </row>
    <row r="12" spans="1:9" ht="18.75" customHeight="1">
      <c r="B12" s="351" t="s">
        <v>3</v>
      </c>
      <c r="C12" s="351" t="s">
        <v>2433</v>
      </c>
      <c r="D12" s="354" t="s">
        <v>2677</v>
      </c>
      <c r="E12" s="357" t="s">
        <v>2771</v>
      </c>
      <c r="F12" s="357" t="s">
        <v>2784</v>
      </c>
      <c r="G12" s="131"/>
    </row>
    <row r="13" spans="1:9" ht="13.5" thickBot="1">
      <c r="B13" s="352"/>
      <c r="C13" s="352"/>
      <c r="D13" s="355"/>
      <c r="E13" s="358"/>
      <c r="F13" s="359"/>
      <c r="G13" s="131"/>
    </row>
    <row r="14" spans="1:9" ht="13.5" thickBot="1">
      <c r="B14" s="353"/>
      <c r="C14" s="353"/>
      <c r="D14" s="356"/>
      <c r="E14" s="223">
        <v>4000</v>
      </c>
      <c r="F14" s="360"/>
    </row>
    <row r="15" spans="1:9">
      <c r="B15" s="208">
        <v>1</v>
      </c>
      <c r="C15" s="209"/>
      <c r="D15" s="210">
        <f>C15/$E$14</f>
        <v>0</v>
      </c>
      <c r="E15" s="211">
        <v>3</v>
      </c>
      <c r="F15" s="212">
        <f t="shared" ref="F15:F30" si="0">(E15*D15)-E15</f>
        <v>-3</v>
      </c>
    </row>
    <row r="16" spans="1:9">
      <c r="B16" s="213">
        <v>2</v>
      </c>
      <c r="C16" s="214"/>
      <c r="D16" s="215">
        <f t="shared" ref="D16:D30" si="1">C16/$E$14</f>
        <v>0</v>
      </c>
      <c r="E16" s="216">
        <v>3</v>
      </c>
      <c r="F16" s="217">
        <f t="shared" si="0"/>
        <v>-3</v>
      </c>
    </row>
    <row r="17" spans="2:6">
      <c r="B17" s="213">
        <v>3</v>
      </c>
      <c r="C17" s="214"/>
      <c r="D17" s="215">
        <f t="shared" si="1"/>
        <v>0</v>
      </c>
      <c r="E17" s="216">
        <v>3</v>
      </c>
      <c r="F17" s="217">
        <f t="shared" si="0"/>
        <v>-3</v>
      </c>
    </row>
    <row r="18" spans="2:6">
      <c r="B18" s="213">
        <v>4</v>
      </c>
      <c r="C18" s="214"/>
      <c r="D18" s="215">
        <f t="shared" si="1"/>
        <v>0</v>
      </c>
      <c r="E18" s="216">
        <v>3</v>
      </c>
      <c r="F18" s="217">
        <f t="shared" si="0"/>
        <v>-3</v>
      </c>
    </row>
    <row r="19" spans="2:6">
      <c r="B19" s="213">
        <v>5</v>
      </c>
      <c r="C19" s="214"/>
      <c r="D19" s="215">
        <f t="shared" si="1"/>
        <v>0</v>
      </c>
      <c r="E19" s="216">
        <v>3</v>
      </c>
      <c r="F19" s="217">
        <f t="shared" si="0"/>
        <v>-3</v>
      </c>
    </row>
    <row r="20" spans="2:6">
      <c r="B20" s="213">
        <v>6</v>
      </c>
      <c r="C20" s="214"/>
      <c r="D20" s="215">
        <f t="shared" si="1"/>
        <v>0</v>
      </c>
      <c r="E20" s="216">
        <v>3</v>
      </c>
      <c r="F20" s="217">
        <f t="shared" si="0"/>
        <v>-3</v>
      </c>
    </row>
    <row r="21" spans="2:6">
      <c r="B21" s="213">
        <v>7</v>
      </c>
      <c r="C21" s="214"/>
      <c r="D21" s="215">
        <f t="shared" si="1"/>
        <v>0</v>
      </c>
      <c r="E21" s="216">
        <v>3</v>
      </c>
      <c r="F21" s="217">
        <f t="shared" si="0"/>
        <v>-3</v>
      </c>
    </row>
    <row r="22" spans="2:6">
      <c r="B22" s="213">
        <v>8</v>
      </c>
      <c r="C22" s="214"/>
      <c r="D22" s="215">
        <f t="shared" si="1"/>
        <v>0</v>
      </c>
      <c r="E22" s="216">
        <v>3</v>
      </c>
      <c r="F22" s="217">
        <f t="shared" si="0"/>
        <v>-3</v>
      </c>
    </row>
    <row r="23" spans="2:6">
      <c r="B23" s="213">
        <v>9</v>
      </c>
      <c r="C23" s="214"/>
      <c r="D23" s="215">
        <f t="shared" si="1"/>
        <v>0</v>
      </c>
      <c r="E23" s="216">
        <v>3</v>
      </c>
      <c r="F23" s="217">
        <f t="shared" si="0"/>
        <v>-3</v>
      </c>
    </row>
    <row r="24" spans="2:6">
      <c r="B24" s="213">
        <v>10</v>
      </c>
      <c r="C24" s="214"/>
      <c r="D24" s="215">
        <f t="shared" si="1"/>
        <v>0</v>
      </c>
      <c r="E24" s="216">
        <v>3</v>
      </c>
      <c r="F24" s="217">
        <f t="shared" si="0"/>
        <v>-3</v>
      </c>
    </row>
    <row r="25" spans="2:6">
      <c r="B25" s="213">
        <v>11</v>
      </c>
      <c r="C25" s="214"/>
      <c r="D25" s="215">
        <f t="shared" si="1"/>
        <v>0</v>
      </c>
      <c r="E25" s="216">
        <v>3</v>
      </c>
      <c r="F25" s="217">
        <f t="shared" si="0"/>
        <v>-3</v>
      </c>
    </row>
    <row r="26" spans="2:6">
      <c r="B26" s="213">
        <v>12</v>
      </c>
      <c r="C26" s="214"/>
      <c r="D26" s="215">
        <f t="shared" si="1"/>
        <v>0</v>
      </c>
      <c r="E26" s="216">
        <v>3</v>
      </c>
      <c r="F26" s="217">
        <f t="shared" si="0"/>
        <v>-3</v>
      </c>
    </row>
    <row r="27" spans="2:6">
      <c r="B27" s="213">
        <v>13</v>
      </c>
      <c r="C27" s="214"/>
      <c r="D27" s="215">
        <f t="shared" si="1"/>
        <v>0</v>
      </c>
      <c r="E27" s="216">
        <v>3</v>
      </c>
      <c r="F27" s="217">
        <f t="shared" si="0"/>
        <v>-3</v>
      </c>
    </row>
    <row r="28" spans="2:6">
      <c r="B28" s="213">
        <v>14</v>
      </c>
      <c r="C28" s="214"/>
      <c r="D28" s="215">
        <f t="shared" si="1"/>
        <v>0</v>
      </c>
      <c r="E28" s="216">
        <v>3</v>
      </c>
      <c r="F28" s="217">
        <f t="shared" si="0"/>
        <v>-3</v>
      </c>
    </row>
    <row r="29" spans="2:6">
      <c r="B29" s="213">
        <v>15</v>
      </c>
      <c r="C29" s="214"/>
      <c r="D29" s="215">
        <f t="shared" si="1"/>
        <v>0</v>
      </c>
      <c r="E29" s="216">
        <v>3</v>
      </c>
      <c r="F29" s="217">
        <f t="shared" si="0"/>
        <v>-3</v>
      </c>
    </row>
    <row r="30" spans="2:6">
      <c r="B30" s="213">
        <v>16</v>
      </c>
      <c r="C30" s="214"/>
      <c r="D30" s="215">
        <f t="shared" si="1"/>
        <v>0</v>
      </c>
      <c r="E30" s="216">
        <v>3</v>
      </c>
      <c r="F30" s="217">
        <f t="shared" si="0"/>
        <v>-3</v>
      </c>
    </row>
    <row r="31" spans="2:6">
      <c r="B31" s="213">
        <v>17</v>
      </c>
      <c r="C31" s="214"/>
      <c r="D31" s="215">
        <f t="shared" ref="D31:D68" si="2">C31/$E$14</f>
        <v>0</v>
      </c>
      <c r="E31" s="216">
        <v>3</v>
      </c>
      <c r="F31" s="217">
        <f t="shared" ref="F31:F68" si="3">(E31*D31)-E31</f>
        <v>-3</v>
      </c>
    </row>
    <row r="32" spans="2:6">
      <c r="B32" s="213">
        <v>18</v>
      </c>
      <c r="C32" s="214"/>
      <c r="D32" s="215">
        <f t="shared" si="2"/>
        <v>0</v>
      </c>
      <c r="E32" s="216">
        <v>3</v>
      </c>
      <c r="F32" s="217">
        <f t="shared" si="3"/>
        <v>-3</v>
      </c>
    </row>
    <row r="33" spans="2:6">
      <c r="B33" s="213">
        <v>19</v>
      </c>
      <c r="C33" s="214"/>
      <c r="D33" s="215">
        <f t="shared" si="2"/>
        <v>0</v>
      </c>
      <c r="E33" s="216">
        <v>3</v>
      </c>
      <c r="F33" s="217">
        <f t="shared" si="3"/>
        <v>-3</v>
      </c>
    </row>
    <row r="34" spans="2:6">
      <c r="B34" s="213">
        <v>20</v>
      </c>
      <c r="C34" s="214"/>
      <c r="D34" s="215">
        <f t="shared" si="2"/>
        <v>0</v>
      </c>
      <c r="E34" s="216">
        <v>3</v>
      </c>
      <c r="F34" s="217">
        <f t="shared" si="3"/>
        <v>-3</v>
      </c>
    </row>
    <row r="35" spans="2:6">
      <c r="B35" s="213">
        <v>21</v>
      </c>
      <c r="C35" s="214"/>
      <c r="D35" s="215">
        <f t="shared" si="2"/>
        <v>0</v>
      </c>
      <c r="E35" s="216">
        <v>3</v>
      </c>
      <c r="F35" s="217">
        <f t="shared" si="3"/>
        <v>-3</v>
      </c>
    </row>
    <row r="36" spans="2:6">
      <c r="B36" s="213">
        <v>22</v>
      </c>
      <c r="C36" s="214"/>
      <c r="D36" s="215">
        <f t="shared" si="2"/>
        <v>0</v>
      </c>
      <c r="E36" s="216">
        <v>3</v>
      </c>
      <c r="F36" s="217">
        <f t="shared" si="3"/>
        <v>-3</v>
      </c>
    </row>
    <row r="37" spans="2:6">
      <c r="B37" s="213">
        <v>23</v>
      </c>
      <c r="C37" s="214"/>
      <c r="D37" s="215">
        <f t="shared" si="2"/>
        <v>0</v>
      </c>
      <c r="E37" s="216">
        <v>3</v>
      </c>
      <c r="F37" s="217">
        <f t="shared" si="3"/>
        <v>-3</v>
      </c>
    </row>
    <row r="38" spans="2:6">
      <c r="B38" s="213">
        <v>24</v>
      </c>
      <c r="C38" s="214"/>
      <c r="D38" s="215">
        <f t="shared" si="2"/>
        <v>0</v>
      </c>
      <c r="E38" s="216">
        <v>3</v>
      </c>
      <c r="F38" s="217">
        <f t="shared" si="3"/>
        <v>-3</v>
      </c>
    </row>
    <row r="39" spans="2:6">
      <c r="B39" s="213">
        <v>25</v>
      </c>
      <c r="C39" s="214"/>
      <c r="D39" s="215">
        <f t="shared" si="2"/>
        <v>0</v>
      </c>
      <c r="E39" s="216">
        <v>3</v>
      </c>
      <c r="F39" s="217">
        <f t="shared" si="3"/>
        <v>-3</v>
      </c>
    </row>
    <row r="40" spans="2:6">
      <c r="B40" s="213">
        <v>26</v>
      </c>
      <c r="C40" s="214"/>
      <c r="D40" s="215">
        <f t="shared" si="2"/>
        <v>0</v>
      </c>
      <c r="E40" s="216">
        <v>3</v>
      </c>
      <c r="F40" s="217">
        <f t="shared" si="3"/>
        <v>-3</v>
      </c>
    </row>
    <row r="41" spans="2:6">
      <c r="B41" s="213">
        <v>27</v>
      </c>
      <c r="C41" s="214"/>
      <c r="D41" s="215">
        <f t="shared" si="2"/>
        <v>0</v>
      </c>
      <c r="E41" s="216">
        <v>3</v>
      </c>
      <c r="F41" s="217">
        <f t="shared" si="3"/>
        <v>-3</v>
      </c>
    </row>
    <row r="42" spans="2:6">
      <c r="B42" s="213">
        <v>28</v>
      </c>
      <c r="C42" s="214"/>
      <c r="D42" s="215">
        <f t="shared" si="2"/>
        <v>0</v>
      </c>
      <c r="E42" s="216">
        <v>3</v>
      </c>
      <c r="F42" s="217">
        <f t="shared" si="3"/>
        <v>-3</v>
      </c>
    </row>
    <row r="43" spans="2:6">
      <c r="B43" s="213">
        <v>29</v>
      </c>
      <c r="C43" s="214"/>
      <c r="D43" s="215">
        <f t="shared" si="2"/>
        <v>0</v>
      </c>
      <c r="E43" s="216">
        <v>3</v>
      </c>
      <c r="F43" s="217">
        <f t="shared" si="3"/>
        <v>-3</v>
      </c>
    </row>
    <row r="44" spans="2:6">
      <c r="B44" s="213">
        <v>30</v>
      </c>
      <c r="C44" s="214"/>
      <c r="D44" s="215">
        <f t="shared" si="2"/>
        <v>0</v>
      </c>
      <c r="E44" s="216">
        <v>3</v>
      </c>
      <c r="F44" s="217">
        <f t="shared" si="3"/>
        <v>-3</v>
      </c>
    </row>
    <row r="45" spans="2:6">
      <c r="B45" s="213">
        <v>31</v>
      </c>
      <c r="C45" s="214"/>
      <c r="D45" s="215">
        <f t="shared" si="2"/>
        <v>0</v>
      </c>
      <c r="E45" s="216">
        <v>3</v>
      </c>
      <c r="F45" s="217">
        <f t="shared" si="3"/>
        <v>-3</v>
      </c>
    </row>
    <row r="46" spans="2:6">
      <c r="B46" s="213">
        <v>32</v>
      </c>
      <c r="C46" s="214"/>
      <c r="D46" s="215">
        <f t="shared" si="2"/>
        <v>0</v>
      </c>
      <c r="E46" s="216">
        <v>3</v>
      </c>
      <c r="F46" s="217">
        <f t="shared" si="3"/>
        <v>-3</v>
      </c>
    </row>
    <row r="47" spans="2:6">
      <c r="B47" s="213">
        <v>33</v>
      </c>
      <c r="C47" s="214"/>
      <c r="D47" s="215">
        <f t="shared" si="2"/>
        <v>0</v>
      </c>
      <c r="E47" s="216">
        <v>3</v>
      </c>
      <c r="F47" s="217">
        <f t="shared" si="3"/>
        <v>-3</v>
      </c>
    </row>
    <row r="48" spans="2:6">
      <c r="B48" s="213">
        <v>34</v>
      </c>
      <c r="C48" s="214"/>
      <c r="D48" s="215">
        <f t="shared" si="2"/>
        <v>0</v>
      </c>
      <c r="E48" s="216">
        <v>3</v>
      </c>
      <c r="F48" s="217">
        <f t="shared" si="3"/>
        <v>-3</v>
      </c>
    </row>
    <row r="49" spans="2:6">
      <c r="B49" s="213">
        <v>35</v>
      </c>
      <c r="C49" s="214"/>
      <c r="D49" s="215">
        <f t="shared" si="2"/>
        <v>0</v>
      </c>
      <c r="E49" s="216">
        <v>3</v>
      </c>
      <c r="F49" s="217">
        <f t="shared" si="3"/>
        <v>-3</v>
      </c>
    </row>
    <row r="50" spans="2:6">
      <c r="B50" s="213">
        <v>36</v>
      </c>
      <c r="C50" s="214"/>
      <c r="D50" s="215">
        <f t="shared" si="2"/>
        <v>0</v>
      </c>
      <c r="E50" s="216">
        <v>3</v>
      </c>
      <c r="F50" s="217">
        <f t="shared" si="3"/>
        <v>-3</v>
      </c>
    </row>
    <row r="51" spans="2:6">
      <c r="B51" s="213">
        <v>37</v>
      </c>
      <c r="C51" s="214"/>
      <c r="D51" s="215">
        <f t="shared" si="2"/>
        <v>0</v>
      </c>
      <c r="E51" s="216">
        <v>3</v>
      </c>
      <c r="F51" s="217">
        <f t="shared" si="3"/>
        <v>-3</v>
      </c>
    </row>
    <row r="52" spans="2:6">
      <c r="B52" s="213">
        <v>38</v>
      </c>
      <c r="C52" s="214"/>
      <c r="D52" s="215">
        <f t="shared" si="2"/>
        <v>0</v>
      </c>
      <c r="E52" s="216">
        <v>3</v>
      </c>
      <c r="F52" s="217">
        <f t="shared" si="3"/>
        <v>-3</v>
      </c>
    </row>
    <row r="53" spans="2:6">
      <c r="B53" s="213">
        <v>39</v>
      </c>
      <c r="C53" s="214"/>
      <c r="D53" s="215">
        <f t="shared" si="2"/>
        <v>0</v>
      </c>
      <c r="E53" s="216">
        <v>3</v>
      </c>
      <c r="F53" s="217">
        <f t="shared" si="3"/>
        <v>-3</v>
      </c>
    </row>
    <row r="54" spans="2:6">
      <c r="B54" s="213">
        <v>40</v>
      </c>
      <c r="C54" s="214"/>
      <c r="D54" s="215">
        <f t="shared" si="2"/>
        <v>0</v>
      </c>
      <c r="E54" s="216">
        <v>3</v>
      </c>
      <c r="F54" s="217">
        <f t="shared" si="3"/>
        <v>-3</v>
      </c>
    </row>
    <row r="55" spans="2:6">
      <c r="B55" s="213">
        <v>41</v>
      </c>
      <c r="C55" s="214"/>
      <c r="D55" s="215">
        <f t="shared" si="2"/>
        <v>0</v>
      </c>
      <c r="E55" s="216">
        <v>3</v>
      </c>
      <c r="F55" s="217">
        <f t="shared" si="3"/>
        <v>-3</v>
      </c>
    </row>
    <row r="56" spans="2:6">
      <c r="B56" s="213">
        <v>42</v>
      </c>
      <c r="C56" s="214"/>
      <c r="D56" s="215">
        <f t="shared" si="2"/>
        <v>0</v>
      </c>
      <c r="E56" s="216">
        <v>3</v>
      </c>
      <c r="F56" s="217">
        <f t="shared" si="3"/>
        <v>-3</v>
      </c>
    </row>
    <row r="57" spans="2:6">
      <c r="B57" s="213">
        <v>43</v>
      </c>
      <c r="C57" s="214"/>
      <c r="D57" s="215">
        <f t="shared" si="2"/>
        <v>0</v>
      </c>
      <c r="E57" s="216">
        <v>3</v>
      </c>
      <c r="F57" s="217">
        <f t="shared" si="3"/>
        <v>-3</v>
      </c>
    </row>
    <row r="58" spans="2:6">
      <c r="B58" s="213">
        <v>44</v>
      </c>
      <c r="C58" s="214"/>
      <c r="D58" s="215">
        <f t="shared" si="2"/>
        <v>0</v>
      </c>
      <c r="E58" s="216">
        <v>3</v>
      </c>
      <c r="F58" s="217">
        <f t="shared" si="3"/>
        <v>-3</v>
      </c>
    </row>
    <row r="59" spans="2:6">
      <c r="B59" s="213">
        <v>45</v>
      </c>
      <c r="C59" s="214"/>
      <c r="D59" s="215">
        <f t="shared" si="2"/>
        <v>0</v>
      </c>
      <c r="E59" s="216">
        <v>3</v>
      </c>
      <c r="F59" s="217">
        <f t="shared" si="3"/>
        <v>-3</v>
      </c>
    </row>
    <row r="60" spans="2:6">
      <c r="B60" s="213">
        <v>46</v>
      </c>
      <c r="C60" s="214"/>
      <c r="D60" s="215">
        <f t="shared" si="2"/>
        <v>0</v>
      </c>
      <c r="E60" s="216">
        <v>3</v>
      </c>
      <c r="F60" s="217">
        <f t="shared" si="3"/>
        <v>-3</v>
      </c>
    </row>
    <row r="61" spans="2:6">
      <c r="B61" s="213">
        <v>47</v>
      </c>
      <c r="C61" s="214"/>
      <c r="D61" s="215">
        <f t="shared" si="2"/>
        <v>0</v>
      </c>
      <c r="E61" s="216">
        <v>3</v>
      </c>
      <c r="F61" s="217">
        <f t="shared" si="3"/>
        <v>-3</v>
      </c>
    </row>
    <row r="62" spans="2:6">
      <c r="B62" s="213">
        <v>48</v>
      </c>
      <c r="C62" s="214"/>
      <c r="D62" s="215">
        <f t="shared" si="2"/>
        <v>0</v>
      </c>
      <c r="E62" s="216">
        <v>3</v>
      </c>
      <c r="F62" s="217">
        <f t="shared" si="3"/>
        <v>-3</v>
      </c>
    </row>
    <row r="63" spans="2:6">
      <c r="B63" s="213">
        <v>49</v>
      </c>
      <c r="C63" s="214"/>
      <c r="D63" s="215">
        <f t="shared" si="2"/>
        <v>0</v>
      </c>
      <c r="E63" s="216">
        <v>3</v>
      </c>
      <c r="F63" s="217">
        <f t="shared" si="3"/>
        <v>-3</v>
      </c>
    </row>
    <row r="64" spans="2:6">
      <c r="B64" s="213">
        <v>50</v>
      </c>
      <c r="C64" s="214"/>
      <c r="D64" s="215">
        <f t="shared" si="2"/>
        <v>0</v>
      </c>
      <c r="E64" s="216">
        <v>3</v>
      </c>
      <c r="F64" s="217">
        <f t="shared" si="3"/>
        <v>-3</v>
      </c>
    </row>
    <row r="65" spans="2:6">
      <c r="B65" s="213">
        <v>51</v>
      </c>
      <c r="C65" s="214"/>
      <c r="D65" s="215">
        <f t="shared" si="2"/>
        <v>0</v>
      </c>
      <c r="E65" s="216">
        <v>3</v>
      </c>
      <c r="F65" s="217">
        <f t="shared" si="3"/>
        <v>-3</v>
      </c>
    </row>
    <row r="66" spans="2:6">
      <c r="B66" s="213">
        <v>52</v>
      </c>
      <c r="C66" s="214"/>
      <c r="D66" s="215">
        <f t="shared" si="2"/>
        <v>0</v>
      </c>
      <c r="E66" s="216">
        <v>3</v>
      </c>
      <c r="F66" s="217">
        <f t="shared" si="3"/>
        <v>-3</v>
      </c>
    </row>
    <row r="67" spans="2:6">
      <c r="B67" s="213">
        <v>53</v>
      </c>
      <c r="C67" s="214"/>
      <c r="D67" s="215">
        <f t="shared" si="2"/>
        <v>0</v>
      </c>
      <c r="E67" s="216">
        <v>3</v>
      </c>
      <c r="F67" s="217">
        <f t="shared" si="3"/>
        <v>-3</v>
      </c>
    </row>
    <row r="68" spans="2:6">
      <c r="B68" s="213">
        <v>54</v>
      </c>
      <c r="C68" s="214"/>
      <c r="D68" s="215">
        <f t="shared" si="2"/>
        <v>0</v>
      </c>
      <c r="E68" s="216">
        <v>3</v>
      </c>
      <c r="F68" s="217">
        <f t="shared" si="3"/>
        <v>-3</v>
      </c>
    </row>
    <row r="69" spans="2:6">
      <c r="B69" s="213">
        <v>55</v>
      </c>
      <c r="C69" s="214"/>
      <c r="D69" s="215">
        <f t="shared" ref="D69:D110" si="4">C69/$E$14</f>
        <v>0</v>
      </c>
      <c r="E69" s="216">
        <v>3</v>
      </c>
      <c r="F69" s="217">
        <f t="shared" ref="F69:F110" si="5">(E69*D69)-E69</f>
        <v>-3</v>
      </c>
    </row>
    <row r="70" spans="2:6">
      <c r="B70" s="213">
        <v>56</v>
      </c>
      <c r="C70" s="214"/>
      <c r="D70" s="215">
        <f t="shared" si="4"/>
        <v>0</v>
      </c>
      <c r="E70" s="216">
        <v>3</v>
      </c>
      <c r="F70" s="217">
        <f t="shared" si="5"/>
        <v>-3</v>
      </c>
    </row>
    <row r="71" spans="2:6">
      <c r="B71" s="213">
        <v>57</v>
      </c>
      <c r="C71" s="214"/>
      <c r="D71" s="215">
        <f t="shared" si="4"/>
        <v>0</v>
      </c>
      <c r="E71" s="216">
        <v>3</v>
      </c>
      <c r="F71" s="217">
        <f t="shared" si="5"/>
        <v>-3</v>
      </c>
    </row>
    <row r="72" spans="2:6">
      <c r="B72" s="213">
        <v>58</v>
      </c>
      <c r="C72" s="214"/>
      <c r="D72" s="215">
        <f t="shared" si="4"/>
        <v>0</v>
      </c>
      <c r="E72" s="216">
        <v>3</v>
      </c>
      <c r="F72" s="217">
        <f t="shared" si="5"/>
        <v>-3</v>
      </c>
    </row>
    <row r="73" spans="2:6">
      <c r="B73" s="213">
        <v>59</v>
      </c>
      <c r="C73" s="214"/>
      <c r="D73" s="215">
        <f t="shared" si="4"/>
        <v>0</v>
      </c>
      <c r="E73" s="216">
        <v>3</v>
      </c>
      <c r="F73" s="217">
        <f t="shared" si="5"/>
        <v>-3</v>
      </c>
    </row>
    <row r="74" spans="2:6">
      <c r="B74" s="213">
        <v>60</v>
      </c>
      <c r="C74" s="214"/>
      <c r="D74" s="215">
        <f t="shared" si="4"/>
        <v>0</v>
      </c>
      <c r="E74" s="216">
        <v>3</v>
      </c>
      <c r="F74" s="217">
        <f t="shared" si="5"/>
        <v>-3</v>
      </c>
    </row>
    <row r="75" spans="2:6">
      <c r="B75" s="213">
        <v>61</v>
      </c>
      <c r="C75" s="214"/>
      <c r="D75" s="215">
        <f t="shared" si="4"/>
        <v>0</v>
      </c>
      <c r="E75" s="216">
        <v>3</v>
      </c>
      <c r="F75" s="217">
        <f t="shared" si="5"/>
        <v>-3</v>
      </c>
    </row>
    <row r="76" spans="2:6">
      <c r="B76" s="213">
        <v>62</v>
      </c>
      <c r="C76" s="214"/>
      <c r="D76" s="215">
        <f t="shared" si="4"/>
        <v>0</v>
      </c>
      <c r="E76" s="216">
        <v>3</v>
      </c>
      <c r="F76" s="217">
        <f t="shared" si="5"/>
        <v>-3</v>
      </c>
    </row>
    <row r="77" spans="2:6">
      <c r="B77" s="213">
        <v>63</v>
      </c>
      <c r="C77" s="214"/>
      <c r="D77" s="215">
        <f t="shared" si="4"/>
        <v>0</v>
      </c>
      <c r="E77" s="216">
        <v>3</v>
      </c>
      <c r="F77" s="217">
        <f t="shared" si="5"/>
        <v>-3</v>
      </c>
    </row>
    <row r="78" spans="2:6">
      <c r="B78" s="213">
        <v>64</v>
      </c>
      <c r="C78" s="214"/>
      <c r="D78" s="215">
        <f t="shared" si="4"/>
        <v>0</v>
      </c>
      <c r="E78" s="216">
        <v>3</v>
      </c>
      <c r="F78" s="217">
        <f t="shared" si="5"/>
        <v>-3</v>
      </c>
    </row>
    <row r="79" spans="2:6">
      <c r="B79" s="213">
        <v>65</v>
      </c>
      <c r="C79" s="214"/>
      <c r="D79" s="215">
        <f t="shared" si="4"/>
        <v>0</v>
      </c>
      <c r="E79" s="216">
        <v>3</v>
      </c>
      <c r="F79" s="217">
        <f t="shared" si="5"/>
        <v>-3</v>
      </c>
    </row>
    <row r="80" spans="2:6">
      <c r="B80" s="213">
        <v>66</v>
      </c>
      <c r="C80" s="214"/>
      <c r="D80" s="215">
        <f t="shared" si="4"/>
        <v>0</v>
      </c>
      <c r="E80" s="216">
        <v>3</v>
      </c>
      <c r="F80" s="217">
        <f t="shared" si="5"/>
        <v>-3</v>
      </c>
    </row>
    <row r="81" spans="2:6">
      <c r="B81" s="213">
        <v>67</v>
      </c>
      <c r="C81" s="214"/>
      <c r="D81" s="215">
        <f t="shared" si="4"/>
        <v>0</v>
      </c>
      <c r="E81" s="216">
        <v>3</v>
      </c>
      <c r="F81" s="217">
        <f t="shared" si="5"/>
        <v>-3</v>
      </c>
    </row>
    <row r="82" spans="2:6">
      <c r="B82" s="213">
        <v>68</v>
      </c>
      <c r="C82" s="214"/>
      <c r="D82" s="215">
        <f t="shared" si="4"/>
        <v>0</v>
      </c>
      <c r="E82" s="216">
        <v>3</v>
      </c>
      <c r="F82" s="217">
        <f t="shared" si="5"/>
        <v>-3</v>
      </c>
    </row>
    <row r="83" spans="2:6">
      <c r="B83" s="213">
        <v>69</v>
      </c>
      <c r="C83" s="214"/>
      <c r="D83" s="215">
        <f t="shared" si="4"/>
        <v>0</v>
      </c>
      <c r="E83" s="216">
        <v>3</v>
      </c>
      <c r="F83" s="217">
        <f t="shared" si="5"/>
        <v>-3</v>
      </c>
    </row>
    <row r="84" spans="2:6">
      <c r="B84" s="213">
        <v>70</v>
      </c>
      <c r="C84" s="214"/>
      <c r="D84" s="215">
        <f t="shared" si="4"/>
        <v>0</v>
      </c>
      <c r="E84" s="216">
        <v>3</v>
      </c>
      <c r="F84" s="217">
        <f t="shared" si="5"/>
        <v>-3</v>
      </c>
    </row>
    <row r="85" spans="2:6">
      <c r="B85" s="213">
        <v>71</v>
      </c>
      <c r="C85" s="214"/>
      <c r="D85" s="215">
        <f t="shared" si="4"/>
        <v>0</v>
      </c>
      <c r="E85" s="216">
        <v>3</v>
      </c>
      <c r="F85" s="217">
        <f t="shared" si="5"/>
        <v>-3</v>
      </c>
    </row>
    <row r="86" spans="2:6">
      <c r="B86" s="213">
        <v>72</v>
      </c>
      <c r="C86" s="214"/>
      <c r="D86" s="215">
        <f t="shared" si="4"/>
        <v>0</v>
      </c>
      <c r="E86" s="216">
        <v>3</v>
      </c>
      <c r="F86" s="217">
        <f t="shared" si="5"/>
        <v>-3</v>
      </c>
    </row>
    <row r="87" spans="2:6">
      <c r="B87" s="213">
        <v>73</v>
      </c>
      <c r="C87" s="214"/>
      <c r="D87" s="215">
        <f t="shared" si="4"/>
        <v>0</v>
      </c>
      <c r="E87" s="216">
        <v>3</v>
      </c>
      <c r="F87" s="217">
        <f t="shared" si="5"/>
        <v>-3</v>
      </c>
    </row>
    <row r="88" spans="2:6">
      <c r="B88" s="213">
        <v>74</v>
      </c>
      <c r="C88" s="214"/>
      <c r="D88" s="215">
        <f t="shared" si="4"/>
        <v>0</v>
      </c>
      <c r="E88" s="216">
        <v>3</v>
      </c>
      <c r="F88" s="217">
        <f t="shared" si="5"/>
        <v>-3</v>
      </c>
    </row>
    <row r="89" spans="2:6">
      <c r="B89" s="213">
        <v>75</v>
      </c>
      <c r="C89" s="214"/>
      <c r="D89" s="215">
        <f t="shared" si="4"/>
        <v>0</v>
      </c>
      <c r="E89" s="216">
        <v>3</v>
      </c>
      <c r="F89" s="217">
        <f t="shared" si="5"/>
        <v>-3</v>
      </c>
    </row>
    <row r="90" spans="2:6">
      <c r="B90" s="213">
        <v>76</v>
      </c>
      <c r="C90" s="214"/>
      <c r="D90" s="215">
        <f t="shared" si="4"/>
        <v>0</v>
      </c>
      <c r="E90" s="216">
        <v>3</v>
      </c>
      <c r="F90" s="217">
        <f t="shared" si="5"/>
        <v>-3</v>
      </c>
    </row>
    <row r="91" spans="2:6">
      <c r="B91" s="213">
        <v>77</v>
      </c>
      <c r="C91" s="214"/>
      <c r="D91" s="215">
        <f t="shared" si="4"/>
        <v>0</v>
      </c>
      <c r="E91" s="216">
        <v>3</v>
      </c>
      <c r="F91" s="217">
        <f t="shared" si="5"/>
        <v>-3</v>
      </c>
    </row>
    <row r="92" spans="2:6">
      <c r="B92" s="213">
        <v>78</v>
      </c>
      <c r="C92" s="214"/>
      <c r="D92" s="215">
        <f t="shared" si="4"/>
        <v>0</v>
      </c>
      <c r="E92" s="216">
        <v>3</v>
      </c>
      <c r="F92" s="217">
        <f t="shared" si="5"/>
        <v>-3</v>
      </c>
    </row>
    <row r="93" spans="2:6">
      <c r="B93" s="213">
        <v>79</v>
      </c>
      <c r="C93" s="214"/>
      <c r="D93" s="215">
        <f t="shared" si="4"/>
        <v>0</v>
      </c>
      <c r="E93" s="216">
        <v>3</v>
      </c>
      <c r="F93" s="217">
        <f t="shared" si="5"/>
        <v>-3</v>
      </c>
    </row>
    <row r="94" spans="2:6">
      <c r="B94" s="213">
        <v>80</v>
      </c>
      <c r="C94" s="214"/>
      <c r="D94" s="215">
        <f t="shared" si="4"/>
        <v>0</v>
      </c>
      <c r="E94" s="216">
        <v>3</v>
      </c>
      <c r="F94" s="217">
        <f t="shared" si="5"/>
        <v>-3</v>
      </c>
    </row>
    <row r="95" spans="2:6">
      <c r="B95" s="213">
        <v>81</v>
      </c>
      <c r="C95" s="214"/>
      <c r="D95" s="215">
        <f t="shared" si="4"/>
        <v>0</v>
      </c>
      <c r="E95" s="216">
        <v>3</v>
      </c>
      <c r="F95" s="217">
        <f t="shared" si="5"/>
        <v>-3</v>
      </c>
    </row>
    <row r="96" spans="2:6">
      <c r="B96" s="213">
        <v>82</v>
      </c>
      <c r="C96" s="214"/>
      <c r="D96" s="215">
        <f t="shared" si="4"/>
        <v>0</v>
      </c>
      <c r="E96" s="216">
        <v>3</v>
      </c>
      <c r="F96" s="217">
        <f t="shared" si="5"/>
        <v>-3</v>
      </c>
    </row>
    <row r="97" spans="2:6">
      <c r="B97" s="213">
        <v>83</v>
      </c>
      <c r="C97" s="214"/>
      <c r="D97" s="215">
        <f t="shared" si="4"/>
        <v>0</v>
      </c>
      <c r="E97" s="216">
        <v>3</v>
      </c>
      <c r="F97" s="217">
        <f t="shared" si="5"/>
        <v>-3</v>
      </c>
    </row>
    <row r="98" spans="2:6">
      <c r="B98" s="213">
        <v>84</v>
      </c>
      <c r="C98" s="214"/>
      <c r="D98" s="215">
        <f t="shared" si="4"/>
        <v>0</v>
      </c>
      <c r="E98" s="216">
        <v>3</v>
      </c>
      <c r="F98" s="217">
        <f t="shared" si="5"/>
        <v>-3</v>
      </c>
    </row>
    <row r="99" spans="2:6">
      <c r="B99" s="213">
        <v>85</v>
      </c>
      <c r="C99" s="214"/>
      <c r="D99" s="215">
        <f t="shared" si="4"/>
        <v>0</v>
      </c>
      <c r="E99" s="216">
        <v>3</v>
      </c>
      <c r="F99" s="217">
        <f t="shared" si="5"/>
        <v>-3</v>
      </c>
    </row>
    <row r="100" spans="2:6">
      <c r="B100" s="213">
        <v>86</v>
      </c>
      <c r="C100" s="214"/>
      <c r="D100" s="215">
        <f t="shared" si="4"/>
        <v>0</v>
      </c>
      <c r="E100" s="216">
        <v>3</v>
      </c>
      <c r="F100" s="217">
        <f t="shared" si="5"/>
        <v>-3</v>
      </c>
    </row>
    <row r="101" spans="2:6">
      <c r="B101" s="213">
        <v>87</v>
      </c>
      <c r="C101" s="214"/>
      <c r="D101" s="215">
        <f t="shared" si="4"/>
        <v>0</v>
      </c>
      <c r="E101" s="216">
        <v>3</v>
      </c>
      <c r="F101" s="217">
        <f t="shared" si="5"/>
        <v>-3</v>
      </c>
    </row>
    <row r="102" spans="2:6">
      <c r="B102" s="213">
        <v>88</v>
      </c>
      <c r="C102" s="214"/>
      <c r="D102" s="215">
        <f t="shared" si="4"/>
        <v>0</v>
      </c>
      <c r="E102" s="216">
        <v>3</v>
      </c>
      <c r="F102" s="217">
        <f t="shared" si="5"/>
        <v>-3</v>
      </c>
    </row>
    <row r="103" spans="2:6">
      <c r="B103" s="213">
        <v>89</v>
      </c>
      <c r="C103" s="214"/>
      <c r="D103" s="215">
        <f t="shared" si="4"/>
        <v>0</v>
      </c>
      <c r="E103" s="216">
        <v>3</v>
      </c>
      <c r="F103" s="217">
        <f t="shared" si="5"/>
        <v>-3</v>
      </c>
    </row>
    <row r="104" spans="2:6">
      <c r="B104" s="213">
        <v>90</v>
      </c>
      <c r="C104" s="214"/>
      <c r="D104" s="215">
        <f t="shared" si="4"/>
        <v>0</v>
      </c>
      <c r="E104" s="216">
        <v>3</v>
      </c>
      <c r="F104" s="217">
        <f t="shared" si="5"/>
        <v>-3</v>
      </c>
    </row>
    <row r="105" spans="2:6">
      <c r="B105" s="213">
        <v>91</v>
      </c>
      <c r="C105" s="214"/>
      <c r="D105" s="215">
        <f t="shared" si="4"/>
        <v>0</v>
      </c>
      <c r="E105" s="216">
        <v>3</v>
      </c>
      <c r="F105" s="217">
        <f t="shared" si="5"/>
        <v>-3</v>
      </c>
    </row>
    <row r="106" spans="2:6">
      <c r="B106" s="213">
        <v>92</v>
      </c>
      <c r="C106" s="214"/>
      <c r="D106" s="215">
        <f t="shared" si="4"/>
        <v>0</v>
      </c>
      <c r="E106" s="216">
        <v>3</v>
      </c>
      <c r="F106" s="217">
        <f t="shared" si="5"/>
        <v>-3</v>
      </c>
    </row>
    <row r="107" spans="2:6">
      <c r="B107" s="213">
        <v>93</v>
      </c>
      <c r="C107" s="214"/>
      <c r="D107" s="215">
        <f t="shared" si="4"/>
        <v>0</v>
      </c>
      <c r="E107" s="216">
        <v>3</v>
      </c>
      <c r="F107" s="217">
        <f t="shared" si="5"/>
        <v>-3</v>
      </c>
    </row>
    <row r="108" spans="2:6">
      <c r="B108" s="213">
        <v>94</v>
      </c>
      <c r="C108" s="214"/>
      <c r="D108" s="215">
        <f t="shared" si="4"/>
        <v>0</v>
      </c>
      <c r="E108" s="216">
        <v>3</v>
      </c>
      <c r="F108" s="217">
        <f t="shared" si="5"/>
        <v>-3</v>
      </c>
    </row>
    <row r="109" spans="2:6">
      <c r="B109" s="213">
        <v>95</v>
      </c>
      <c r="C109" s="214"/>
      <c r="D109" s="215">
        <f t="shared" si="4"/>
        <v>0</v>
      </c>
      <c r="E109" s="216">
        <v>3</v>
      </c>
      <c r="F109" s="217">
        <f t="shared" si="5"/>
        <v>-3</v>
      </c>
    </row>
    <row r="110" spans="2:6" ht="13" thickBot="1">
      <c r="B110" s="218">
        <v>96</v>
      </c>
      <c r="C110" s="219"/>
      <c r="D110" s="220">
        <f t="shared" si="4"/>
        <v>0</v>
      </c>
      <c r="E110" s="221">
        <v>3</v>
      </c>
      <c r="F110" s="222">
        <f t="shared" si="5"/>
        <v>-3</v>
      </c>
    </row>
    <row r="111" spans="2:6" s="95" customFormat="1">
      <c r="B111" s="97"/>
      <c r="C111" s="97"/>
      <c r="D111" s="97"/>
      <c r="E111" s="97"/>
      <c r="F111" s="97"/>
    </row>
    <row r="112" spans="2:6" s="95" customFormat="1">
      <c r="B112" s="97"/>
      <c r="C112" s="97"/>
      <c r="D112" s="97"/>
      <c r="E112" s="97"/>
      <c r="F112" s="97"/>
    </row>
    <row r="113" spans="1:8" ht="13">
      <c r="A113" s="95"/>
      <c r="B113" s="199" t="s">
        <v>2434</v>
      </c>
      <c r="C113" s="199"/>
      <c r="D113" s="199"/>
      <c r="E113" s="199"/>
      <c r="F113" s="199"/>
      <c r="G113" s="198"/>
      <c r="H113" s="198"/>
    </row>
    <row r="114" spans="1:8">
      <c r="A114" s="95"/>
      <c r="B114" s="198"/>
      <c r="C114" s="198"/>
      <c r="D114" s="198"/>
      <c r="E114" s="198"/>
      <c r="F114" s="198"/>
      <c r="G114" s="198"/>
      <c r="H114" s="198"/>
    </row>
    <row r="115" spans="1:8">
      <c r="A115" s="179" t="s">
        <v>9</v>
      </c>
      <c r="B115" s="95" t="s">
        <v>2435</v>
      </c>
      <c r="C115" s="95"/>
      <c r="D115" s="95"/>
      <c r="E115" s="95"/>
      <c r="F115" s="95"/>
      <c r="G115" s="95"/>
      <c r="H115" s="95"/>
    </row>
    <row r="116" spans="1:8">
      <c r="A116" s="95"/>
      <c r="B116" s="95" t="s">
        <v>2436</v>
      </c>
      <c r="C116" s="95"/>
      <c r="D116" s="95"/>
      <c r="E116" s="95"/>
      <c r="F116" s="198"/>
      <c r="G116" s="198"/>
      <c r="H116" s="198"/>
    </row>
    <row r="117" spans="1:8">
      <c r="A117" s="179" t="s">
        <v>9</v>
      </c>
      <c r="B117" s="95" t="s">
        <v>2437</v>
      </c>
      <c r="C117" s="95"/>
      <c r="D117" s="95"/>
      <c r="E117" s="95"/>
      <c r="F117" s="95"/>
      <c r="G117" s="95"/>
      <c r="H117" s="95"/>
    </row>
    <row r="118" spans="1:8">
      <c r="A118" s="198"/>
      <c r="B118" s="95" t="s">
        <v>2438</v>
      </c>
      <c r="C118" s="95"/>
      <c r="D118" s="95"/>
      <c r="E118" s="95"/>
      <c r="F118" s="95"/>
      <c r="G118" s="95"/>
      <c r="H118" s="198"/>
    </row>
    <row r="119" spans="1:8">
      <c r="F119" s="138"/>
      <c r="G119" s="138"/>
      <c r="H119" s="138"/>
    </row>
    <row r="120" spans="1:8">
      <c r="F120" s="138"/>
      <c r="G120" s="138"/>
      <c r="H120" s="138"/>
    </row>
    <row r="121" spans="1:8">
      <c r="F121" s="138"/>
      <c r="G121" s="138"/>
      <c r="H121" s="138"/>
    </row>
    <row r="122" spans="1:8">
      <c r="F122" s="138"/>
      <c r="G122" s="138"/>
      <c r="H122" s="138"/>
    </row>
    <row r="123" spans="1:8">
      <c r="F123" s="138"/>
      <c r="G123" s="138"/>
      <c r="H123" s="138"/>
    </row>
    <row r="124" spans="1:8">
      <c r="F124" s="138"/>
      <c r="G124" s="138"/>
      <c r="H124" s="138"/>
    </row>
    <row r="125" spans="1:8">
      <c r="F125" s="138"/>
      <c r="G125" s="138"/>
      <c r="H125" s="138"/>
    </row>
    <row r="126" spans="1:8">
      <c r="F126" s="138"/>
      <c r="G126" s="138"/>
      <c r="H126" s="138"/>
    </row>
    <row r="127" spans="1:8">
      <c r="F127" s="138"/>
      <c r="G127" s="138"/>
      <c r="H127" s="138"/>
    </row>
    <row r="128" spans="1:8">
      <c r="F128" s="138"/>
      <c r="G128" s="138"/>
      <c r="H128" s="138"/>
    </row>
    <row r="129" spans="6:8">
      <c r="F129" s="138"/>
      <c r="G129" s="138"/>
      <c r="H129" s="138"/>
    </row>
    <row r="130" spans="6:8">
      <c r="F130" s="138"/>
      <c r="G130" s="138"/>
      <c r="H130" s="138"/>
    </row>
    <row r="131" spans="6:8">
      <c r="F131" s="138"/>
      <c r="G131" s="138"/>
      <c r="H131" s="138"/>
    </row>
    <row r="132" spans="6:8">
      <c r="F132" s="138"/>
      <c r="G132" s="138"/>
      <c r="H132" s="138"/>
    </row>
    <row r="133" spans="6:8">
      <c r="F133" s="138"/>
      <c r="G133" s="138"/>
      <c r="H133" s="138"/>
    </row>
    <row r="134" spans="6:8">
      <c r="F134" s="138"/>
      <c r="G134" s="138"/>
      <c r="H134" s="138"/>
    </row>
    <row r="135" spans="6:8">
      <c r="F135" s="138"/>
      <c r="G135" s="138"/>
      <c r="H135" s="138"/>
    </row>
    <row r="136" spans="6:8">
      <c r="F136" s="138"/>
      <c r="G136" s="138"/>
      <c r="H136" s="138"/>
    </row>
    <row r="137" spans="6:8">
      <c r="F137" s="138"/>
      <c r="G137" s="138"/>
      <c r="H137" s="138"/>
    </row>
    <row r="138" spans="6:8">
      <c r="F138" s="138"/>
      <c r="G138" s="138"/>
      <c r="H138" s="138"/>
    </row>
    <row r="139" spans="6:8">
      <c r="F139" s="138"/>
      <c r="G139" s="138"/>
      <c r="H139" s="138"/>
    </row>
    <row r="140" spans="6:8">
      <c r="F140" s="138"/>
      <c r="G140" s="138"/>
      <c r="H140" s="138"/>
    </row>
    <row r="141" spans="6:8">
      <c r="F141" s="138"/>
      <c r="G141" s="138"/>
      <c r="H141" s="138"/>
    </row>
    <row r="142" spans="6:8">
      <c r="F142" s="138"/>
      <c r="G142" s="138"/>
      <c r="H142" s="138"/>
    </row>
    <row r="143" spans="6:8">
      <c r="F143" s="138"/>
      <c r="G143" s="138"/>
      <c r="H143" s="138"/>
    </row>
    <row r="144" spans="6:8">
      <c r="F144" s="138"/>
      <c r="G144" s="138"/>
      <c r="H144" s="138"/>
    </row>
    <row r="145" spans="6:8">
      <c r="F145" s="138"/>
      <c r="G145" s="138"/>
      <c r="H145" s="138"/>
    </row>
    <row r="146" spans="6:8">
      <c r="F146" s="138"/>
      <c r="G146" s="138"/>
      <c r="H146" s="138"/>
    </row>
    <row r="147" spans="6:8">
      <c r="F147" s="138"/>
      <c r="G147" s="138"/>
      <c r="H147" s="138"/>
    </row>
    <row r="148" spans="6:8">
      <c r="F148" s="138"/>
      <c r="G148" s="138"/>
      <c r="H148" s="138"/>
    </row>
    <row r="149" spans="6:8">
      <c r="F149" s="138"/>
      <c r="G149" s="138"/>
      <c r="H149" s="138"/>
    </row>
    <row r="150" spans="6:8">
      <c r="F150" s="138"/>
      <c r="G150" s="138"/>
      <c r="H150" s="138"/>
    </row>
    <row r="151" spans="6:8">
      <c r="F151" s="138"/>
      <c r="G151" s="138"/>
      <c r="H151" s="138"/>
    </row>
    <row r="152" spans="6:8">
      <c r="F152" s="138"/>
      <c r="G152" s="138"/>
      <c r="H152" s="138"/>
    </row>
    <row r="153" spans="6:8">
      <c r="F153" s="138"/>
      <c r="G153" s="138"/>
      <c r="H153" s="138"/>
    </row>
    <row r="154" spans="6:8">
      <c r="F154" s="138"/>
      <c r="G154" s="138"/>
      <c r="H154" s="138"/>
    </row>
    <row r="155" spans="6:8">
      <c r="F155" s="138"/>
      <c r="G155" s="138"/>
      <c r="H155" s="138"/>
    </row>
    <row r="156" spans="6:8">
      <c r="F156" s="138"/>
      <c r="G156" s="138"/>
      <c r="H156" s="138"/>
    </row>
    <row r="157" spans="6:8">
      <c r="F157" s="138"/>
      <c r="G157" s="138"/>
      <c r="H157" s="138"/>
    </row>
    <row r="158" spans="6:8">
      <c r="F158" s="138"/>
      <c r="G158" s="138"/>
      <c r="H158" s="138"/>
    </row>
    <row r="159" spans="6:8">
      <c r="F159" s="138"/>
      <c r="G159" s="138"/>
      <c r="H159" s="138"/>
    </row>
    <row r="160" spans="6:8">
      <c r="F160" s="138"/>
      <c r="G160" s="138"/>
      <c r="H160" s="138"/>
    </row>
    <row r="161" spans="6:8">
      <c r="F161" s="138"/>
      <c r="G161" s="138"/>
      <c r="H161" s="138"/>
    </row>
    <row r="162" spans="6:8">
      <c r="F162" s="138"/>
      <c r="G162" s="138"/>
      <c r="H162" s="138"/>
    </row>
    <row r="163" spans="6:8">
      <c r="F163" s="138"/>
      <c r="G163" s="138"/>
      <c r="H163" s="138"/>
    </row>
    <row r="164" spans="6:8">
      <c r="F164" s="138"/>
      <c r="G164" s="138"/>
      <c r="H164" s="138"/>
    </row>
    <row r="165" spans="6:8">
      <c r="F165" s="138"/>
      <c r="G165" s="138"/>
      <c r="H165" s="138"/>
    </row>
    <row r="166" spans="6:8">
      <c r="F166" s="138"/>
      <c r="G166" s="138"/>
      <c r="H166" s="138"/>
    </row>
    <row r="167" spans="6:8">
      <c r="F167" s="138"/>
      <c r="G167" s="138"/>
      <c r="H167" s="138"/>
    </row>
    <row r="168" spans="6:8">
      <c r="F168" s="138"/>
      <c r="G168" s="138"/>
      <c r="H168" s="138"/>
    </row>
    <row r="169" spans="6:8">
      <c r="F169" s="138"/>
      <c r="G169" s="138"/>
      <c r="H169" s="138"/>
    </row>
    <row r="170" spans="6:8">
      <c r="F170" s="138"/>
      <c r="G170" s="138"/>
      <c r="H170" s="138"/>
    </row>
    <row r="171" spans="6:8">
      <c r="F171" s="138"/>
      <c r="G171" s="138"/>
      <c r="H171" s="138"/>
    </row>
    <row r="172" spans="6:8">
      <c r="F172" s="138"/>
      <c r="G172" s="138"/>
      <c r="H172" s="138"/>
    </row>
    <row r="173" spans="6:8">
      <c r="F173" s="138"/>
      <c r="G173" s="138"/>
      <c r="H173" s="138"/>
    </row>
    <row r="174" spans="6:8">
      <c r="F174" s="138"/>
      <c r="G174" s="138"/>
      <c r="H174" s="138"/>
    </row>
    <row r="175" spans="6:8">
      <c r="F175" s="138"/>
      <c r="G175" s="138"/>
      <c r="H175" s="138"/>
    </row>
    <row r="176" spans="6:8">
      <c r="F176" s="138"/>
      <c r="G176" s="138"/>
      <c r="H176" s="138"/>
    </row>
    <row r="177" spans="6:8">
      <c r="F177" s="138"/>
      <c r="G177" s="138"/>
      <c r="H177" s="138"/>
    </row>
    <row r="178" spans="6:8">
      <c r="F178" s="138"/>
      <c r="G178" s="138"/>
      <c r="H178" s="138"/>
    </row>
    <row r="179" spans="6:8">
      <c r="F179" s="138"/>
      <c r="G179" s="138"/>
      <c r="H179" s="138"/>
    </row>
    <row r="180" spans="6:8">
      <c r="F180" s="138"/>
      <c r="G180" s="138"/>
      <c r="H180" s="138"/>
    </row>
    <row r="181" spans="6:8">
      <c r="F181" s="138"/>
      <c r="G181" s="138"/>
      <c r="H181" s="138"/>
    </row>
    <row r="182" spans="6:8">
      <c r="F182" s="138"/>
      <c r="G182" s="138"/>
      <c r="H182" s="138"/>
    </row>
    <row r="183" spans="6:8">
      <c r="F183" s="138"/>
      <c r="G183" s="138"/>
      <c r="H183" s="138"/>
    </row>
    <row r="184" spans="6:8">
      <c r="F184" s="138"/>
      <c r="G184" s="138"/>
      <c r="H184" s="138"/>
    </row>
    <row r="185" spans="6:8">
      <c r="F185" s="138"/>
      <c r="G185" s="138"/>
      <c r="H185" s="138"/>
    </row>
    <row r="186" spans="6:8">
      <c r="F186" s="138"/>
      <c r="G186" s="138"/>
      <c r="H186" s="138"/>
    </row>
    <row r="187" spans="6:8">
      <c r="F187" s="138"/>
      <c r="G187" s="138"/>
      <c r="H187" s="138"/>
    </row>
    <row r="188" spans="6:8">
      <c r="F188" s="138"/>
      <c r="G188" s="138"/>
      <c r="H188" s="138"/>
    </row>
    <row r="189" spans="6:8">
      <c r="F189" s="138"/>
      <c r="G189" s="138"/>
      <c r="H189" s="138"/>
    </row>
    <row r="190" spans="6:8">
      <c r="F190" s="138"/>
      <c r="G190" s="138"/>
      <c r="H190" s="138"/>
    </row>
    <row r="191" spans="6:8">
      <c r="F191" s="138"/>
      <c r="G191" s="138"/>
      <c r="H191" s="138"/>
    </row>
    <row r="192" spans="6:8">
      <c r="F192" s="138"/>
      <c r="G192" s="138"/>
      <c r="H192" s="138"/>
    </row>
    <row r="193" spans="6:8">
      <c r="F193" s="138"/>
      <c r="G193" s="138"/>
      <c r="H193" s="138"/>
    </row>
    <row r="194" spans="6:8">
      <c r="F194" s="138"/>
      <c r="G194" s="138"/>
      <c r="H194" s="138"/>
    </row>
    <row r="195" spans="6:8">
      <c r="F195" s="138"/>
      <c r="G195" s="138"/>
      <c r="H195" s="138"/>
    </row>
    <row r="196" spans="6:8">
      <c r="F196" s="138"/>
      <c r="G196" s="138"/>
      <c r="H196" s="138"/>
    </row>
    <row r="197" spans="6:8">
      <c r="F197" s="138"/>
      <c r="G197" s="138"/>
      <c r="H197" s="138"/>
    </row>
    <row r="198" spans="6:8">
      <c r="F198" s="138"/>
      <c r="G198" s="138"/>
      <c r="H198" s="138"/>
    </row>
    <row r="199" spans="6:8">
      <c r="F199" s="138"/>
      <c r="G199" s="138"/>
      <c r="H199" s="138"/>
    </row>
    <row r="380" spans="2:2" ht="13">
      <c r="B380" s="186"/>
    </row>
  </sheetData>
  <sheetProtection algorithmName="SHA-512" hashValue="VeA63GA7oa4//jyUyaYbaGKhSTaTaZO4gu6CTfYuqMvzXy2ZSzZv5nkFSGmQRKJFo/p1WrF6vq3iLkuIibk8iA==" saltValue="1egWA4x8T5pjpLb0IxHZKw==" spinCount="100000" sheet="1" objects="1" scenarios="1"/>
  <mergeCells count="6">
    <mergeCell ref="A2:I2"/>
    <mergeCell ref="B12:B14"/>
    <mergeCell ref="C12:C14"/>
    <mergeCell ref="D12:D14"/>
    <mergeCell ref="E12:E13"/>
    <mergeCell ref="F12:F14"/>
  </mergeCells>
  <conditionalFormatting sqref="D15:D29 D31:D37 D39:D45 D47:D53 D55:D61 D63:D110">
    <cfRule type="cellIs" dxfId="19" priority="5" operator="equal">
      <formula>-3</formula>
    </cfRule>
  </conditionalFormatting>
  <conditionalFormatting sqref="D30 D38 D46 D54 D62">
    <cfRule type="cellIs" dxfId="18" priority="4" operator="equal">
      <formula>0</formula>
    </cfRule>
  </conditionalFormatting>
  <conditionalFormatting sqref="D15:D110">
    <cfRule type="cellIs" dxfId="17" priority="2" operator="equal">
      <formula>0</formula>
    </cfRule>
  </conditionalFormatting>
  <conditionalFormatting sqref="F15:F110">
    <cfRule type="cellIs" dxfId="16" priority="1" operator="equal">
      <formula>-3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49" max="16383" man="1"/>
    <brk id="99" max="16383" man="1"/>
  </rowBreaks>
  <ignoredErrors>
    <ignoredError sqref="D15:D110" emptyCellReferenc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380"/>
  <sheetViews>
    <sheetView view="pageLayout" topLeftCell="A10" zoomScaleNormal="100" workbookViewId="0">
      <selection activeCell="B29" sqref="B29"/>
    </sheetView>
  </sheetViews>
  <sheetFormatPr defaultColWidth="8.7265625" defaultRowHeight="12.5"/>
  <cols>
    <col min="1" max="1" width="8.7265625" style="95"/>
    <col min="2" max="2" width="8" style="95" bestFit="1" customWidth="1"/>
    <col min="3" max="4" width="14.7265625" style="95" customWidth="1"/>
    <col min="5" max="6" width="10.54296875" style="95" customWidth="1"/>
    <col min="7" max="7" width="10.54296875" style="95" bestFit="1" customWidth="1"/>
    <col min="8" max="11" width="8.7265625" style="95"/>
    <col min="12" max="12" width="10" style="95" customWidth="1"/>
    <col min="13" max="16384" width="8.7265625" style="95"/>
  </cols>
  <sheetData>
    <row r="1" spans="1:12" ht="14.5" customHeight="1"/>
    <row r="2" spans="1:12" ht="19.399999999999999" customHeight="1">
      <c r="A2" s="361" t="s">
        <v>2065</v>
      </c>
      <c r="B2" s="361"/>
      <c r="C2" s="361"/>
      <c r="D2" s="361"/>
      <c r="E2" s="361"/>
      <c r="F2" s="361"/>
      <c r="G2" s="361"/>
      <c r="H2" s="361"/>
      <c r="I2" s="361"/>
      <c r="J2" s="200"/>
      <c r="K2" s="200"/>
      <c r="L2" s="200"/>
    </row>
    <row r="3" spans="1:12" ht="14.5" customHeight="1">
      <c r="A3" s="186"/>
      <c r="B3" s="186"/>
      <c r="C3" s="186"/>
      <c r="D3" s="186"/>
      <c r="E3" s="186"/>
      <c r="F3" s="186"/>
      <c r="G3" s="186"/>
      <c r="H3" s="186"/>
    </row>
    <row r="4" spans="1:12" ht="14.5" customHeight="1">
      <c r="A4" s="186" t="s">
        <v>0</v>
      </c>
      <c r="C4" s="201"/>
      <c r="D4" s="186" t="s">
        <v>1</v>
      </c>
      <c r="E4" s="201"/>
      <c r="G4" s="186" t="s">
        <v>2</v>
      </c>
      <c r="H4" s="202"/>
    </row>
    <row r="5" spans="1:12" ht="14.5" customHeight="1">
      <c r="A5" s="186"/>
      <c r="C5" s="186"/>
      <c r="G5" s="186"/>
      <c r="H5" s="203"/>
    </row>
    <row r="6" spans="1:12" ht="14.5" customHeight="1">
      <c r="A6" s="186"/>
      <c r="C6" s="186"/>
      <c r="G6" s="186"/>
      <c r="H6" s="203"/>
    </row>
    <row r="7" spans="1:12" ht="14.5" customHeight="1">
      <c r="A7" s="186" t="s">
        <v>2690</v>
      </c>
      <c r="C7" s="186"/>
      <c r="D7" s="201"/>
      <c r="G7" s="186" t="s">
        <v>2</v>
      </c>
      <c r="H7" s="202"/>
    </row>
    <row r="8" spans="1:12" ht="14.5" customHeight="1">
      <c r="A8" s="186"/>
      <c r="B8" s="186"/>
      <c r="C8" s="186"/>
      <c r="D8" s="186"/>
      <c r="E8" s="186"/>
      <c r="F8" s="186"/>
      <c r="G8" s="186"/>
      <c r="H8" s="186"/>
    </row>
    <row r="9" spans="1:12" ht="14.5" customHeight="1"/>
    <row r="10" spans="1:12" ht="14.5" customHeight="1">
      <c r="A10" s="198"/>
      <c r="B10" s="199" t="s">
        <v>2061</v>
      </c>
      <c r="C10" s="199"/>
      <c r="D10" s="199"/>
      <c r="E10" s="199"/>
      <c r="F10" s="199"/>
      <c r="G10" s="199"/>
      <c r="H10" s="199"/>
    </row>
    <row r="11" spans="1:12" ht="14.5" customHeight="1">
      <c r="A11" s="198"/>
      <c r="B11" s="204" t="s">
        <v>2062</v>
      </c>
      <c r="C11" s="204"/>
      <c r="D11" s="198"/>
      <c r="E11" s="198"/>
      <c r="F11" s="198"/>
      <c r="G11" s="198"/>
      <c r="H11" s="198"/>
    </row>
    <row r="12" spans="1:12" ht="14.5" customHeight="1">
      <c r="A12" s="198"/>
      <c r="B12" s="198"/>
      <c r="C12" s="198"/>
      <c r="D12" s="198"/>
      <c r="E12" s="198"/>
      <c r="F12" s="198"/>
      <c r="G12" s="198"/>
      <c r="H12" s="198"/>
    </row>
    <row r="13" spans="1:12" ht="14.5" customHeight="1">
      <c r="A13" s="198"/>
      <c r="B13" s="199" t="s">
        <v>2063</v>
      </c>
      <c r="C13" s="199"/>
      <c r="D13" s="199"/>
      <c r="E13" s="198"/>
      <c r="F13" s="198"/>
      <c r="G13" s="198"/>
      <c r="H13" s="198"/>
    </row>
    <row r="14" spans="1:12" ht="14.5" customHeight="1">
      <c r="A14" s="198"/>
      <c r="B14" s="198"/>
      <c r="C14" s="198"/>
      <c r="D14" s="198"/>
      <c r="E14" s="198"/>
      <c r="F14" s="198"/>
      <c r="G14" s="198"/>
      <c r="H14" s="198"/>
    </row>
    <row r="15" spans="1:12" ht="14.5" customHeight="1">
      <c r="A15" s="198"/>
      <c r="B15" s="183" t="s">
        <v>2395</v>
      </c>
      <c r="C15" s="183"/>
      <c r="D15" s="183"/>
      <c r="E15" s="183"/>
      <c r="F15" s="183"/>
      <c r="G15" s="198"/>
      <c r="H15" s="198"/>
    </row>
    <row r="16" spans="1:12" ht="14.5" customHeight="1">
      <c r="A16" s="179" t="s">
        <v>9</v>
      </c>
      <c r="B16" s="183" t="s">
        <v>2396</v>
      </c>
      <c r="C16" s="183"/>
      <c r="D16" s="183"/>
      <c r="E16" s="183"/>
      <c r="F16" s="183"/>
      <c r="G16" s="183"/>
      <c r="H16" s="183"/>
    </row>
    <row r="17" spans="1:8" ht="14.5" customHeight="1">
      <c r="A17" s="198"/>
      <c r="B17" s="183" t="s">
        <v>37</v>
      </c>
      <c r="C17" s="183"/>
      <c r="D17" s="183"/>
      <c r="E17" s="183"/>
      <c r="F17" s="198"/>
      <c r="G17" s="198"/>
      <c r="H17" s="198"/>
    </row>
    <row r="18" spans="1:8" ht="14.5" customHeight="1">
      <c r="A18" s="179" t="s">
        <v>9</v>
      </c>
      <c r="B18" s="183" t="s">
        <v>2397</v>
      </c>
      <c r="C18" s="183"/>
      <c r="D18" s="183"/>
      <c r="E18" s="183"/>
      <c r="F18" s="183"/>
      <c r="G18" s="183"/>
      <c r="H18" s="183"/>
    </row>
    <row r="19" spans="1:8" ht="14.5" customHeight="1">
      <c r="A19" s="198"/>
      <c r="B19" s="183" t="s">
        <v>2408</v>
      </c>
      <c r="C19" s="183"/>
      <c r="D19" s="183"/>
      <c r="E19" s="183"/>
      <c r="F19" s="183"/>
      <c r="G19" s="183"/>
      <c r="H19" s="198"/>
    </row>
    <row r="20" spans="1:8" ht="14.5" customHeight="1">
      <c r="A20" s="198"/>
      <c r="B20" s="198"/>
      <c r="C20" s="198"/>
      <c r="D20" s="198"/>
      <c r="E20" s="198"/>
      <c r="F20" s="198"/>
      <c r="G20" s="198"/>
      <c r="H20" s="198"/>
    </row>
    <row r="21" spans="1:8" ht="14.5" customHeight="1">
      <c r="A21" s="198"/>
      <c r="B21" s="198"/>
      <c r="C21" s="198"/>
      <c r="D21" s="198"/>
      <c r="E21" s="198"/>
      <c r="F21" s="198"/>
      <c r="G21" s="198"/>
      <c r="H21" s="198"/>
    </row>
    <row r="22" spans="1:8" ht="14.5" customHeight="1">
      <c r="A22" s="198"/>
      <c r="B22" s="199" t="s">
        <v>2398</v>
      </c>
      <c r="C22" s="199"/>
      <c r="D22" s="199"/>
      <c r="E22" s="199"/>
      <c r="F22" s="199"/>
      <c r="G22" s="199"/>
      <c r="H22" s="199"/>
    </row>
    <row r="23" spans="1:8" ht="14.5" customHeight="1">
      <c r="A23" s="198"/>
      <c r="B23" s="198"/>
      <c r="C23" s="198"/>
      <c r="D23" s="198"/>
      <c r="E23" s="198"/>
      <c r="F23" s="198"/>
      <c r="G23" s="198"/>
      <c r="H23" s="198"/>
    </row>
    <row r="24" spans="1:8" ht="14.5" customHeight="1">
      <c r="A24" s="179" t="s">
        <v>9</v>
      </c>
      <c r="B24" s="97" t="s">
        <v>2443</v>
      </c>
      <c r="H24" s="198"/>
    </row>
    <row r="25" spans="1:8" ht="14.5" customHeight="1">
      <c r="B25" s="95" t="s">
        <v>2439</v>
      </c>
      <c r="H25" s="198"/>
    </row>
    <row r="26" spans="1:8" ht="14.5" customHeight="1">
      <c r="A26" s="179" t="s">
        <v>9</v>
      </c>
      <c r="B26" s="183" t="s">
        <v>2399</v>
      </c>
      <c r="C26" s="183"/>
      <c r="D26" s="183"/>
      <c r="E26" s="183"/>
      <c r="F26" s="183"/>
      <c r="G26" s="198"/>
      <c r="H26" s="198"/>
    </row>
    <row r="27" spans="1:8" ht="14.5" customHeight="1">
      <c r="A27" s="179" t="s">
        <v>9</v>
      </c>
      <c r="B27" s="183" t="s">
        <v>2400</v>
      </c>
      <c r="C27" s="183"/>
      <c r="D27" s="183"/>
      <c r="E27" s="183"/>
      <c r="F27" s="183"/>
      <c r="G27" s="198"/>
      <c r="H27" s="198"/>
    </row>
    <row r="28" spans="1:8" ht="14.5" customHeight="1">
      <c r="A28" s="179" t="s">
        <v>9</v>
      </c>
      <c r="B28" s="183" t="s">
        <v>2440</v>
      </c>
      <c r="C28" s="183"/>
      <c r="D28" s="183"/>
      <c r="E28" s="183"/>
      <c r="F28" s="183"/>
      <c r="G28" s="183"/>
      <c r="H28" s="183"/>
    </row>
    <row r="29" spans="1:8" ht="14.5" customHeight="1">
      <c r="A29" s="198"/>
      <c r="B29" s="183" t="s">
        <v>2401</v>
      </c>
      <c r="C29" s="183"/>
      <c r="D29" s="183"/>
      <c r="E29" s="183"/>
      <c r="F29" s="183"/>
      <c r="G29" s="183"/>
      <c r="H29" s="183"/>
    </row>
    <row r="30" spans="1:8" ht="14.5" customHeight="1">
      <c r="A30" s="198"/>
      <c r="B30" s="183" t="s">
        <v>2402</v>
      </c>
      <c r="C30" s="183"/>
      <c r="D30" s="198"/>
      <c r="E30" s="198"/>
      <c r="F30" s="198"/>
      <c r="G30" s="198"/>
      <c r="H30" s="198"/>
    </row>
    <row r="31" spans="1:8" ht="14.5" customHeight="1">
      <c r="A31" s="179" t="s">
        <v>9</v>
      </c>
      <c r="B31" s="183" t="s">
        <v>2403</v>
      </c>
      <c r="C31" s="183"/>
      <c r="D31" s="183"/>
      <c r="E31" s="183"/>
      <c r="F31" s="183"/>
      <c r="G31" s="183"/>
      <c r="H31" s="183"/>
    </row>
    <row r="32" spans="1:8" ht="14.5" customHeight="1">
      <c r="A32" s="198"/>
      <c r="B32" s="183" t="s">
        <v>2404</v>
      </c>
      <c r="C32" s="183"/>
      <c r="D32" s="183"/>
      <c r="E32" s="183"/>
      <c r="F32" s="183"/>
      <c r="G32" s="183"/>
      <c r="H32" s="183"/>
    </row>
    <row r="33" spans="1:8" ht="14.5" customHeight="1">
      <c r="A33" s="198"/>
      <c r="B33" s="183" t="s">
        <v>2405</v>
      </c>
      <c r="C33" s="183"/>
      <c r="D33" s="183"/>
      <c r="E33" s="183"/>
      <c r="F33" s="183"/>
      <c r="G33" s="183"/>
      <c r="H33" s="183"/>
    </row>
    <row r="34" spans="1:8" ht="14.5" customHeight="1">
      <c r="A34" s="198"/>
      <c r="B34" s="183" t="s">
        <v>2406</v>
      </c>
      <c r="C34" s="183"/>
      <c r="D34" s="183"/>
      <c r="E34" s="183"/>
      <c r="F34" s="198"/>
      <c r="G34" s="198"/>
      <c r="H34" s="198"/>
    </row>
    <row r="35" spans="1:8" ht="14.5" customHeight="1">
      <c r="A35" s="179" t="s">
        <v>9</v>
      </c>
      <c r="B35" s="183" t="s">
        <v>2407</v>
      </c>
      <c r="C35" s="183"/>
      <c r="D35" s="183"/>
      <c r="E35" s="198"/>
      <c r="F35" s="198"/>
      <c r="G35" s="198"/>
      <c r="H35" s="198"/>
    </row>
    <row r="36" spans="1:8" ht="14.5" customHeight="1">
      <c r="A36" s="198"/>
      <c r="B36" s="198"/>
      <c r="C36" s="198"/>
      <c r="D36" s="198"/>
      <c r="E36" s="198"/>
      <c r="F36" s="198"/>
      <c r="G36" s="198"/>
      <c r="H36" s="198"/>
    </row>
    <row r="37" spans="1:8" ht="14.5" customHeight="1">
      <c r="A37" s="205"/>
      <c r="B37" s="205"/>
      <c r="C37" s="205"/>
      <c r="D37" s="205"/>
      <c r="E37" s="205"/>
      <c r="F37" s="205"/>
      <c r="G37" s="205"/>
      <c r="H37" s="205"/>
    </row>
    <row r="38" spans="1:8" ht="14.5" customHeight="1">
      <c r="A38" s="199" t="s">
        <v>2691</v>
      </c>
      <c r="B38" s="199"/>
      <c r="C38" s="199"/>
      <c r="D38" s="198"/>
      <c r="E38" s="198"/>
      <c r="F38" s="198"/>
      <c r="G38" s="198"/>
      <c r="H38" s="198"/>
    </row>
    <row r="39" spans="1:8" ht="14.5" customHeight="1">
      <c r="A39" s="198"/>
      <c r="B39" s="198"/>
      <c r="C39" s="198"/>
      <c r="D39" s="198"/>
      <c r="E39" s="198"/>
      <c r="F39" s="198"/>
      <c r="G39" s="198"/>
      <c r="H39" s="198"/>
    </row>
    <row r="40" spans="1:8" ht="14.5" customHeight="1">
      <c r="A40" s="198"/>
      <c r="B40" s="183" t="s">
        <v>2409</v>
      </c>
      <c r="C40" s="183"/>
      <c r="D40" s="183" t="s">
        <v>2785</v>
      </c>
      <c r="E40" s="183"/>
      <c r="F40" s="183"/>
      <c r="G40" s="198"/>
      <c r="H40" s="198"/>
    </row>
    <row r="41" spans="1:8" ht="14.5" customHeight="1">
      <c r="A41" s="198"/>
      <c r="B41" s="198"/>
      <c r="C41" s="198"/>
      <c r="D41" s="183" t="s">
        <v>2786</v>
      </c>
      <c r="E41" s="183"/>
      <c r="F41" s="183"/>
      <c r="G41" s="198"/>
      <c r="H41" s="198"/>
    </row>
    <row r="42" spans="1:8" ht="14.5" customHeight="1">
      <c r="A42" s="198"/>
      <c r="B42" s="198"/>
      <c r="C42" s="198"/>
      <c r="D42" s="183" t="s">
        <v>2787</v>
      </c>
      <c r="E42" s="183"/>
      <c r="F42" s="183"/>
      <c r="G42" s="198"/>
      <c r="H42" s="198"/>
    </row>
    <row r="43" spans="1:8" ht="14.5" customHeight="1">
      <c r="A43" s="198"/>
      <c r="B43" s="198"/>
      <c r="C43" s="198"/>
      <c r="D43" s="95" t="s">
        <v>2788</v>
      </c>
      <c r="E43" s="198"/>
      <c r="F43" s="198"/>
      <c r="G43" s="198"/>
      <c r="H43" s="198"/>
    </row>
    <row r="44" spans="1:8">
      <c r="F44" s="206"/>
      <c r="G44" s="206"/>
      <c r="H44" s="206"/>
    </row>
    <row r="45" spans="1:8">
      <c r="F45" s="206"/>
      <c r="G45" s="206"/>
      <c r="H45" s="206"/>
    </row>
    <row r="46" spans="1:8">
      <c r="F46" s="206"/>
      <c r="G46" s="206"/>
      <c r="H46" s="206"/>
    </row>
    <row r="47" spans="1:8">
      <c r="F47" s="206"/>
      <c r="G47" s="206"/>
      <c r="H47" s="206"/>
    </row>
    <row r="48" spans="1:8">
      <c r="F48" s="206"/>
      <c r="G48" s="206"/>
      <c r="H48" s="206"/>
    </row>
    <row r="49" spans="6:8">
      <c r="F49" s="206"/>
      <c r="G49" s="206"/>
      <c r="H49" s="206"/>
    </row>
    <row r="50" spans="6:8">
      <c r="F50" s="206"/>
      <c r="G50" s="206"/>
      <c r="H50" s="206"/>
    </row>
    <row r="51" spans="6:8">
      <c r="F51" s="206"/>
      <c r="G51" s="206"/>
      <c r="H51" s="206"/>
    </row>
    <row r="52" spans="6:8">
      <c r="F52" s="206"/>
      <c r="G52" s="206"/>
      <c r="H52" s="206"/>
    </row>
    <row r="53" spans="6:8">
      <c r="F53" s="206"/>
      <c r="G53" s="206"/>
      <c r="H53" s="206"/>
    </row>
    <row r="54" spans="6:8">
      <c r="F54" s="206"/>
      <c r="G54" s="206"/>
      <c r="H54" s="206"/>
    </row>
    <row r="55" spans="6:8">
      <c r="F55" s="206"/>
      <c r="G55" s="206"/>
      <c r="H55" s="206"/>
    </row>
    <row r="56" spans="6:8">
      <c r="F56" s="206"/>
      <c r="G56" s="206"/>
      <c r="H56" s="206"/>
    </row>
    <row r="57" spans="6:8">
      <c r="F57" s="206"/>
      <c r="G57" s="206"/>
      <c r="H57" s="206"/>
    </row>
    <row r="58" spans="6:8">
      <c r="F58" s="206"/>
      <c r="G58" s="206"/>
      <c r="H58" s="206"/>
    </row>
    <row r="59" spans="6:8">
      <c r="F59" s="206"/>
      <c r="G59" s="206"/>
      <c r="H59" s="206"/>
    </row>
    <row r="60" spans="6:8">
      <c r="F60" s="206"/>
      <c r="G60" s="206"/>
      <c r="H60" s="206"/>
    </row>
    <row r="61" spans="6:8">
      <c r="F61" s="206"/>
      <c r="G61" s="206"/>
      <c r="H61" s="206"/>
    </row>
    <row r="62" spans="6:8">
      <c r="F62" s="206"/>
      <c r="G62" s="206"/>
      <c r="H62" s="206"/>
    </row>
    <row r="63" spans="6:8">
      <c r="F63" s="206"/>
      <c r="G63" s="206"/>
      <c r="H63" s="206"/>
    </row>
    <row r="64" spans="6:8">
      <c r="F64" s="206"/>
      <c r="G64" s="206"/>
      <c r="H64" s="206"/>
    </row>
    <row r="65" spans="6:8">
      <c r="F65" s="206"/>
      <c r="G65" s="206"/>
      <c r="H65" s="206"/>
    </row>
    <row r="66" spans="6:8">
      <c r="F66" s="206"/>
      <c r="G66" s="206"/>
      <c r="H66" s="206"/>
    </row>
    <row r="67" spans="6:8">
      <c r="F67" s="206"/>
      <c r="G67" s="206"/>
      <c r="H67" s="206"/>
    </row>
    <row r="68" spans="6:8">
      <c r="F68" s="206"/>
      <c r="G68" s="206"/>
      <c r="H68" s="206"/>
    </row>
    <row r="69" spans="6:8">
      <c r="F69" s="206"/>
      <c r="G69" s="206"/>
      <c r="H69" s="206"/>
    </row>
    <row r="70" spans="6:8">
      <c r="F70" s="206"/>
      <c r="G70" s="206"/>
      <c r="H70" s="206"/>
    </row>
    <row r="71" spans="6:8">
      <c r="F71" s="206"/>
      <c r="G71" s="206"/>
      <c r="H71" s="206"/>
    </row>
    <row r="72" spans="6:8">
      <c r="F72" s="206"/>
      <c r="G72" s="206"/>
      <c r="H72" s="206"/>
    </row>
    <row r="73" spans="6:8">
      <c r="F73" s="206"/>
      <c r="G73" s="206"/>
      <c r="H73" s="206"/>
    </row>
    <row r="74" spans="6:8">
      <c r="F74" s="206"/>
      <c r="G74" s="206"/>
      <c r="H74" s="206"/>
    </row>
    <row r="75" spans="6:8">
      <c r="F75" s="206"/>
      <c r="G75" s="206"/>
      <c r="H75" s="206"/>
    </row>
    <row r="76" spans="6:8">
      <c r="F76" s="206"/>
      <c r="G76" s="206"/>
      <c r="H76" s="206"/>
    </row>
    <row r="77" spans="6:8">
      <c r="F77" s="206"/>
      <c r="G77" s="206"/>
      <c r="H77" s="206"/>
    </row>
    <row r="78" spans="6:8">
      <c r="F78" s="206"/>
      <c r="G78" s="206"/>
      <c r="H78" s="206"/>
    </row>
    <row r="79" spans="6:8">
      <c r="F79" s="206"/>
      <c r="G79" s="206"/>
      <c r="H79" s="206"/>
    </row>
    <row r="80" spans="6:8">
      <c r="F80" s="206"/>
      <c r="G80" s="206"/>
      <c r="H80" s="206"/>
    </row>
    <row r="81" spans="6:8">
      <c r="F81" s="206"/>
      <c r="G81" s="206"/>
      <c r="H81" s="206"/>
    </row>
    <row r="82" spans="6:8">
      <c r="F82" s="206"/>
      <c r="G82" s="206"/>
      <c r="H82" s="206"/>
    </row>
    <row r="83" spans="6:8">
      <c r="F83" s="206"/>
      <c r="G83" s="206"/>
      <c r="H83" s="206"/>
    </row>
    <row r="84" spans="6:8">
      <c r="F84" s="206"/>
      <c r="G84" s="206"/>
      <c r="H84" s="206"/>
    </row>
    <row r="85" spans="6:8">
      <c r="F85" s="206"/>
      <c r="G85" s="206"/>
      <c r="H85" s="206"/>
    </row>
    <row r="86" spans="6:8">
      <c r="F86" s="206"/>
      <c r="G86" s="206"/>
      <c r="H86" s="206"/>
    </row>
    <row r="87" spans="6:8">
      <c r="F87" s="206"/>
      <c r="G87" s="206"/>
      <c r="H87" s="206"/>
    </row>
    <row r="88" spans="6:8">
      <c r="F88" s="206"/>
      <c r="G88" s="206"/>
      <c r="H88" s="206"/>
    </row>
    <row r="89" spans="6:8">
      <c r="F89" s="206"/>
      <c r="G89" s="206"/>
      <c r="H89" s="206"/>
    </row>
    <row r="90" spans="6:8">
      <c r="F90" s="206"/>
      <c r="G90" s="206"/>
      <c r="H90" s="206"/>
    </row>
    <row r="91" spans="6:8">
      <c r="F91" s="206"/>
      <c r="G91" s="206"/>
      <c r="H91" s="206"/>
    </row>
    <row r="92" spans="6:8">
      <c r="F92" s="206"/>
      <c r="G92" s="206"/>
      <c r="H92" s="206"/>
    </row>
    <row r="93" spans="6:8">
      <c r="F93" s="206"/>
      <c r="G93" s="206"/>
      <c r="H93" s="206"/>
    </row>
    <row r="94" spans="6:8">
      <c r="F94" s="206"/>
      <c r="G94" s="206"/>
      <c r="H94" s="206"/>
    </row>
    <row r="95" spans="6:8">
      <c r="F95" s="206"/>
      <c r="G95" s="206"/>
      <c r="H95" s="206"/>
    </row>
    <row r="96" spans="6:8">
      <c r="F96" s="206"/>
      <c r="G96" s="206"/>
      <c r="H96" s="206"/>
    </row>
    <row r="97" spans="6:8">
      <c r="F97" s="206"/>
      <c r="G97" s="206"/>
      <c r="H97" s="206"/>
    </row>
    <row r="98" spans="6:8">
      <c r="F98" s="206"/>
      <c r="G98" s="206"/>
      <c r="H98" s="206"/>
    </row>
    <row r="99" spans="6:8">
      <c r="F99" s="206"/>
      <c r="G99" s="206"/>
      <c r="H99" s="206"/>
    </row>
    <row r="100" spans="6:8">
      <c r="F100" s="206"/>
      <c r="G100" s="206"/>
      <c r="H100" s="206"/>
    </row>
    <row r="101" spans="6:8">
      <c r="F101" s="206"/>
      <c r="G101" s="206"/>
      <c r="H101" s="206"/>
    </row>
    <row r="102" spans="6:8">
      <c r="F102" s="206"/>
      <c r="G102" s="206"/>
      <c r="H102" s="206"/>
    </row>
    <row r="103" spans="6:8">
      <c r="F103" s="206"/>
      <c r="G103" s="206"/>
      <c r="H103" s="206"/>
    </row>
    <row r="104" spans="6:8">
      <c r="F104" s="206"/>
      <c r="G104" s="206"/>
      <c r="H104" s="206"/>
    </row>
    <row r="105" spans="6:8">
      <c r="F105" s="206"/>
      <c r="G105" s="206"/>
      <c r="H105" s="206"/>
    </row>
    <row r="106" spans="6:8">
      <c r="F106" s="206"/>
      <c r="G106" s="206"/>
      <c r="H106" s="206"/>
    </row>
    <row r="107" spans="6:8">
      <c r="F107" s="206"/>
      <c r="G107" s="206"/>
      <c r="H107" s="206"/>
    </row>
    <row r="108" spans="6:8">
      <c r="F108" s="206"/>
      <c r="G108" s="206"/>
      <c r="H108" s="206"/>
    </row>
    <row r="109" spans="6:8">
      <c r="F109" s="206"/>
      <c r="G109" s="206"/>
      <c r="H109" s="206"/>
    </row>
    <row r="110" spans="6:8">
      <c r="F110" s="206"/>
      <c r="G110" s="206"/>
      <c r="H110" s="206"/>
    </row>
    <row r="111" spans="6:8">
      <c r="F111" s="206"/>
      <c r="G111" s="206"/>
      <c r="H111" s="206"/>
    </row>
    <row r="112" spans="6:8">
      <c r="F112" s="206"/>
      <c r="G112" s="206"/>
      <c r="H112" s="206"/>
    </row>
    <row r="113" spans="6:8">
      <c r="F113" s="206"/>
      <c r="G113" s="206"/>
      <c r="H113" s="206"/>
    </row>
    <row r="114" spans="6:8">
      <c r="F114" s="206"/>
      <c r="G114" s="206"/>
      <c r="H114" s="206"/>
    </row>
    <row r="115" spans="6:8">
      <c r="F115" s="206"/>
      <c r="G115" s="206"/>
      <c r="H115" s="206"/>
    </row>
    <row r="116" spans="6:8">
      <c r="F116" s="206"/>
      <c r="G116" s="206"/>
      <c r="H116" s="206"/>
    </row>
    <row r="117" spans="6:8">
      <c r="F117" s="206"/>
      <c r="G117" s="206"/>
      <c r="H117" s="206"/>
    </row>
    <row r="118" spans="6:8">
      <c r="F118" s="206"/>
      <c r="G118" s="206"/>
      <c r="H118" s="206"/>
    </row>
    <row r="119" spans="6:8">
      <c r="F119" s="206"/>
      <c r="G119" s="206"/>
      <c r="H119" s="206"/>
    </row>
    <row r="120" spans="6:8">
      <c r="F120" s="206"/>
      <c r="G120" s="206"/>
      <c r="H120" s="206"/>
    </row>
    <row r="121" spans="6:8">
      <c r="F121" s="206"/>
      <c r="G121" s="206"/>
      <c r="H121" s="206"/>
    </row>
    <row r="122" spans="6:8">
      <c r="F122" s="206"/>
      <c r="G122" s="206"/>
      <c r="H122" s="206"/>
    </row>
    <row r="123" spans="6:8">
      <c r="F123" s="206"/>
      <c r="G123" s="206"/>
      <c r="H123" s="206"/>
    </row>
    <row r="124" spans="6:8">
      <c r="F124" s="206"/>
      <c r="G124" s="206"/>
      <c r="H124" s="206"/>
    </row>
    <row r="125" spans="6:8">
      <c r="F125" s="206"/>
      <c r="G125" s="206"/>
      <c r="H125" s="206"/>
    </row>
    <row r="126" spans="6:8">
      <c r="F126" s="206"/>
      <c r="G126" s="206"/>
      <c r="H126" s="206"/>
    </row>
    <row r="127" spans="6:8">
      <c r="F127" s="206"/>
      <c r="G127" s="206"/>
      <c r="H127" s="206"/>
    </row>
    <row r="380" spans="2:2" ht="13">
      <c r="B380" s="186"/>
    </row>
  </sheetData>
  <sheetProtection algorithmName="SHA-512" hashValue="skCWtHO9v6rVxHJawyT/a4RT4io8WEZCgMyL5TF0O2t5tMsTwhqOdkHKw+R6hMBxKKgpPsUZkKcNOUa3UL0XcQ==" saltValue="rI4iqXwdWHPF+ToN/cvk8w==" spinCount="100000" sheet="1" objects="1" scenarios="1"/>
  <mergeCells count="1">
    <mergeCell ref="A2:I2"/>
  </mergeCells>
  <conditionalFormatting sqref="J2:XFD2 A1:XFD1 A3:XFD3 A8:XFD1048576 A4:E7 I4:XFD7 A2">
    <cfRule type="expression" dxfId="15" priority="1">
      <formula>_xlfn.ISFORMULA(A1:M100)</formula>
    </cfRule>
  </conditionalFormatting>
  <conditionalFormatting sqref="G4:H7">
    <cfRule type="expression" dxfId="14" priority="105">
      <formula>_xlfn.ISFORMULA(F4:R103)</formula>
    </cfRule>
  </conditionalFormatting>
  <pageMargins left="0.25" right="0.25" top="0.75" bottom="0.75" header="0.3" footer="0.3"/>
  <pageSetup paperSize="9" fitToHeight="0" orientation="portrait" r:id="rId1"/>
  <headerFooter>
    <oddHeader xml:space="preserve">&amp;L&amp;G&amp;R&amp;"Arial,Regular"&amp;8&amp;A
</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380"/>
  <sheetViews>
    <sheetView view="pageLayout" topLeftCell="A16" zoomScaleNormal="100" workbookViewId="0">
      <selection activeCell="H27" sqref="H27"/>
    </sheetView>
  </sheetViews>
  <sheetFormatPr defaultColWidth="8.7265625" defaultRowHeight="14.5" customHeight="1"/>
  <cols>
    <col min="1" max="1" width="8.7265625" style="95"/>
    <col min="2" max="2" width="8" style="95" bestFit="1" customWidth="1"/>
    <col min="3" max="4" width="14.7265625" style="95" customWidth="1"/>
    <col min="5" max="6" width="10.54296875" style="95" customWidth="1"/>
    <col min="7" max="7" width="10.54296875" style="95" bestFit="1" customWidth="1"/>
    <col min="8" max="8" width="9.7265625" style="95" customWidth="1"/>
    <col min="9" max="11" width="8.7265625" style="95"/>
    <col min="12" max="12" width="10" style="95" customWidth="1"/>
    <col min="13" max="16384" width="8.7265625" style="95"/>
  </cols>
  <sheetData>
    <row r="2" spans="1:12" ht="19.399999999999999" customHeight="1">
      <c r="A2" s="361" t="s">
        <v>2372</v>
      </c>
      <c r="B2" s="361"/>
      <c r="C2" s="361"/>
      <c r="D2" s="361"/>
      <c r="E2" s="361"/>
      <c r="F2" s="361"/>
      <c r="G2" s="361"/>
      <c r="H2" s="361"/>
      <c r="I2" s="361"/>
      <c r="J2" s="200"/>
      <c r="K2" s="200"/>
      <c r="L2" s="200"/>
    </row>
    <row r="3" spans="1:12" ht="14.5" customHeight="1">
      <c r="A3" s="186"/>
      <c r="B3" s="186"/>
      <c r="C3" s="186"/>
      <c r="D3" s="186"/>
      <c r="E3" s="186"/>
      <c r="F3" s="186"/>
      <c r="G3" s="186"/>
      <c r="H3" s="186"/>
    </row>
    <row r="4" spans="1:12" ht="14.5" customHeight="1">
      <c r="A4" s="186" t="s">
        <v>0</v>
      </c>
      <c r="C4" s="201"/>
      <c r="E4" s="186" t="s">
        <v>1</v>
      </c>
      <c r="F4" s="201"/>
      <c r="G4" s="186" t="s">
        <v>2</v>
      </c>
      <c r="H4" s="202"/>
    </row>
    <row r="5" spans="1:12" ht="14.5" customHeight="1">
      <c r="A5" s="186"/>
      <c r="C5" s="186"/>
      <c r="G5" s="186"/>
      <c r="H5" s="203"/>
    </row>
    <row r="6" spans="1:12" ht="14.5" customHeight="1">
      <c r="A6" s="186"/>
      <c r="C6" s="186"/>
      <c r="G6" s="186"/>
      <c r="H6" s="203"/>
    </row>
    <row r="7" spans="1:12" ht="14.5" customHeight="1">
      <c r="A7" s="186" t="s">
        <v>2692</v>
      </c>
      <c r="C7" s="186"/>
      <c r="D7" s="201"/>
      <c r="G7" s="186" t="s">
        <v>2</v>
      </c>
      <c r="H7" s="202"/>
    </row>
    <row r="8" spans="1:12" ht="14.5" customHeight="1">
      <c r="A8" s="186"/>
      <c r="C8" s="186"/>
      <c r="F8" s="186"/>
      <c r="G8" s="203"/>
    </row>
    <row r="9" spans="1:12" ht="14.5" customHeight="1">
      <c r="A9" s="186"/>
      <c r="B9" s="186"/>
      <c r="C9" s="186"/>
      <c r="D9" s="186"/>
      <c r="E9" s="186"/>
      <c r="F9" s="186"/>
      <c r="G9" s="186"/>
      <c r="H9" s="186"/>
    </row>
    <row r="10" spans="1:12" ht="14.5" customHeight="1">
      <c r="A10" s="198"/>
      <c r="B10" s="186" t="s">
        <v>2456</v>
      </c>
      <c r="C10" s="186"/>
      <c r="D10" s="186"/>
      <c r="E10" s="186"/>
      <c r="F10" s="186"/>
      <c r="G10" s="186"/>
      <c r="H10" s="186"/>
    </row>
    <row r="11" spans="1:12" ht="14.5" customHeight="1">
      <c r="A11" s="198"/>
      <c r="B11" s="207" t="s">
        <v>2457</v>
      </c>
      <c r="C11" s="207"/>
      <c r="D11" s="198"/>
      <c r="E11" s="198"/>
      <c r="F11" s="198"/>
      <c r="G11" s="198"/>
      <c r="H11" s="198"/>
    </row>
    <row r="12" spans="1:12" ht="14.5" customHeight="1">
      <c r="A12" s="198"/>
      <c r="B12" s="198"/>
      <c r="C12" s="198"/>
      <c r="D12" s="198"/>
      <c r="E12" s="198"/>
      <c r="F12" s="198"/>
      <c r="G12" s="198"/>
      <c r="H12" s="198"/>
    </row>
    <row r="13" spans="1:12" ht="14.5" customHeight="1">
      <c r="A13" s="198"/>
      <c r="B13" s="199" t="s">
        <v>2068</v>
      </c>
      <c r="C13" s="199"/>
      <c r="D13" s="199"/>
      <c r="E13" s="198"/>
      <c r="F13" s="198"/>
      <c r="G13" s="198"/>
      <c r="H13" s="198"/>
      <c r="I13" s="198"/>
    </row>
    <row r="14" spans="1:12" ht="14.5" customHeight="1">
      <c r="A14" s="198"/>
      <c r="B14" s="198"/>
      <c r="C14" s="198"/>
      <c r="D14" s="198"/>
      <c r="E14" s="198"/>
      <c r="F14" s="198"/>
      <c r="G14" s="198"/>
      <c r="H14" s="198"/>
      <c r="I14" s="198"/>
    </row>
    <row r="15" spans="1:12" ht="14.5" customHeight="1">
      <c r="A15" s="198"/>
      <c r="B15" s="95" t="s">
        <v>2693</v>
      </c>
      <c r="G15" s="198"/>
      <c r="H15" s="198"/>
      <c r="I15" s="198"/>
    </row>
    <row r="16" spans="1:12" ht="14.5" customHeight="1">
      <c r="A16" s="179" t="s">
        <v>9</v>
      </c>
      <c r="B16" s="95" t="s">
        <v>2410</v>
      </c>
      <c r="I16" s="198"/>
    </row>
    <row r="17" spans="1:9" ht="14.5" customHeight="1">
      <c r="A17" s="198"/>
      <c r="B17" s="95" t="s">
        <v>2411</v>
      </c>
      <c r="F17" s="198"/>
      <c r="G17" s="198"/>
      <c r="H17" s="198"/>
      <c r="I17" s="198"/>
    </row>
    <row r="18" spans="1:9" ht="14.5" customHeight="1">
      <c r="A18" s="179" t="s">
        <v>9</v>
      </c>
      <c r="B18" s="95" t="s">
        <v>2455</v>
      </c>
      <c r="I18" s="198"/>
    </row>
    <row r="19" spans="1:9" ht="14.5" customHeight="1">
      <c r="A19" s="198"/>
      <c r="B19" s="95" t="s">
        <v>2424</v>
      </c>
      <c r="H19" s="198"/>
      <c r="I19" s="198"/>
    </row>
    <row r="20" spans="1:9" ht="14.5" customHeight="1">
      <c r="A20" s="198"/>
      <c r="B20" s="198"/>
      <c r="C20" s="198"/>
      <c r="D20" s="198"/>
      <c r="E20" s="198"/>
      <c r="F20" s="198"/>
      <c r="G20" s="198"/>
      <c r="H20" s="198"/>
      <c r="I20" s="198"/>
    </row>
    <row r="21" spans="1:9" ht="14.5" customHeight="1">
      <c r="A21" s="198"/>
      <c r="B21" s="186" t="s">
        <v>2412</v>
      </c>
      <c r="C21" s="186"/>
      <c r="D21" s="186"/>
      <c r="E21" s="198"/>
      <c r="F21" s="198"/>
      <c r="G21" s="198"/>
      <c r="H21" s="198"/>
      <c r="I21" s="198"/>
    </row>
    <row r="22" spans="1:9" ht="14.5" customHeight="1">
      <c r="A22" s="198"/>
      <c r="B22" s="198"/>
      <c r="C22" s="198"/>
      <c r="D22" s="198"/>
      <c r="E22" s="198"/>
      <c r="F22" s="198"/>
      <c r="G22" s="198"/>
      <c r="H22" s="198"/>
      <c r="I22" s="198"/>
    </row>
    <row r="23" spans="1:9" ht="14.5" customHeight="1">
      <c r="A23" s="179" t="s">
        <v>9</v>
      </c>
      <c r="B23" s="97" t="s">
        <v>2789</v>
      </c>
      <c r="C23" s="97"/>
      <c r="D23" s="97"/>
      <c r="E23" s="97"/>
      <c r="F23" s="97"/>
      <c r="G23" s="198"/>
      <c r="H23" s="198"/>
      <c r="I23" s="198"/>
    </row>
    <row r="24" spans="1:9" ht="14.5" customHeight="1">
      <c r="A24" s="179" t="s">
        <v>9</v>
      </c>
      <c r="B24" s="95" t="s">
        <v>2413</v>
      </c>
      <c r="H24" s="198"/>
      <c r="I24" s="198"/>
    </row>
    <row r="25" spans="1:9" ht="14.5" customHeight="1">
      <c r="A25" s="198"/>
      <c r="B25" s="198"/>
      <c r="C25" s="198"/>
      <c r="D25" s="198"/>
      <c r="E25" s="198"/>
      <c r="F25" s="198"/>
      <c r="G25" s="198"/>
      <c r="H25" s="198"/>
      <c r="I25" s="198"/>
    </row>
    <row r="26" spans="1:9" ht="14.5" customHeight="1">
      <c r="A26" s="198"/>
      <c r="B26" s="186" t="s">
        <v>2414</v>
      </c>
      <c r="C26" s="186"/>
      <c r="D26" s="186"/>
      <c r="E26" s="186"/>
      <c r="F26" s="186"/>
      <c r="G26" s="186"/>
      <c r="H26" s="186"/>
      <c r="I26" s="198"/>
    </row>
    <row r="27" spans="1:9" ht="14.5" customHeight="1">
      <c r="A27" s="198"/>
      <c r="B27" s="198"/>
      <c r="C27" s="198"/>
      <c r="D27" s="198"/>
      <c r="E27" s="198"/>
      <c r="F27" s="198"/>
      <c r="G27" s="198"/>
      <c r="H27" s="198"/>
      <c r="I27" s="198"/>
    </row>
    <row r="28" spans="1:9" ht="14.5" customHeight="1">
      <c r="A28" s="179" t="s">
        <v>9</v>
      </c>
      <c r="B28" s="95" t="s">
        <v>2442</v>
      </c>
      <c r="I28" s="198"/>
    </row>
    <row r="29" spans="1:9" ht="14.5" customHeight="1">
      <c r="A29" s="198"/>
      <c r="B29" s="95" t="s">
        <v>2441</v>
      </c>
      <c r="F29" s="198"/>
      <c r="G29" s="198"/>
      <c r="H29" s="198"/>
      <c r="I29" s="198"/>
    </row>
    <row r="30" spans="1:9" ht="14.5" customHeight="1">
      <c r="A30" s="179" t="s">
        <v>9</v>
      </c>
      <c r="B30" s="95" t="s">
        <v>2399</v>
      </c>
      <c r="G30" s="198"/>
      <c r="H30" s="198"/>
      <c r="I30" s="198"/>
    </row>
    <row r="31" spans="1:9" ht="14.5" customHeight="1">
      <c r="A31" s="179" t="s">
        <v>9</v>
      </c>
      <c r="B31" s="95" t="s">
        <v>2400</v>
      </c>
      <c r="G31" s="198"/>
      <c r="H31" s="198"/>
      <c r="I31" s="198"/>
    </row>
    <row r="32" spans="1:9" ht="14.5" customHeight="1">
      <c r="A32" s="179" t="s">
        <v>9</v>
      </c>
      <c r="B32" s="95" t="s">
        <v>2415</v>
      </c>
      <c r="G32" s="198"/>
      <c r="H32" s="198"/>
      <c r="I32" s="198"/>
    </row>
    <row r="33" spans="1:9" ht="14.5" customHeight="1">
      <c r="A33" s="179" t="s">
        <v>9</v>
      </c>
      <c r="B33" s="95" t="s">
        <v>2416</v>
      </c>
      <c r="G33" s="198"/>
      <c r="H33" s="198"/>
      <c r="I33" s="198"/>
    </row>
    <row r="34" spans="1:9" ht="14.5" customHeight="1">
      <c r="A34" s="179" t="s">
        <v>9</v>
      </c>
      <c r="B34" s="95" t="s">
        <v>2417</v>
      </c>
      <c r="I34" s="198"/>
    </row>
    <row r="35" spans="1:9" ht="14.5" customHeight="1">
      <c r="A35" s="198"/>
      <c r="B35" s="95" t="s">
        <v>2418</v>
      </c>
    </row>
    <row r="36" spans="1:9" ht="14.5" customHeight="1">
      <c r="A36" s="198"/>
      <c r="B36" s="95" t="s">
        <v>2402</v>
      </c>
      <c r="D36" s="198"/>
      <c r="E36" s="198"/>
      <c r="F36" s="198"/>
      <c r="G36" s="198"/>
      <c r="H36" s="198"/>
      <c r="I36" s="198"/>
    </row>
    <row r="37" spans="1:9" ht="14.5" customHeight="1">
      <c r="A37" s="179" t="s">
        <v>9</v>
      </c>
      <c r="B37" s="95" t="s">
        <v>2419</v>
      </c>
      <c r="I37" s="198"/>
    </row>
    <row r="38" spans="1:9" ht="14.5" customHeight="1">
      <c r="A38" s="198"/>
      <c r="B38" s="95" t="s">
        <v>2420</v>
      </c>
    </row>
    <row r="39" spans="1:9" ht="14.5" customHeight="1">
      <c r="A39" s="198"/>
      <c r="B39" s="95" t="s">
        <v>2421</v>
      </c>
      <c r="I39" s="198"/>
    </row>
    <row r="40" spans="1:9" ht="14.5" customHeight="1">
      <c r="A40" s="198"/>
      <c r="B40" s="95" t="s">
        <v>2422</v>
      </c>
      <c r="H40" s="198"/>
      <c r="I40" s="198"/>
    </row>
    <row r="41" spans="1:9" ht="14.5" customHeight="1">
      <c r="A41" s="179" t="s">
        <v>9</v>
      </c>
      <c r="B41" s="95" t="s">
        <v>2423</v>
      </c>
      <c r="E41" s="198"/>
      <c r="F41" s="198"/>
      <c r="G41" s="198"/>
      <c r="H41" s="198"/>
      <c r="I41" s="198"/>
    </row>
    <row r="42" spans="1:9" ht="14.5" customHeight="1">
      <c r="A42" s="198"/>
      <c r="B42" s="198"/>
      <c r="C42" s="198"/>
      <c r="D42" s="198"/>
      <c r="E42" s="198"/>
      <c r="F42" s="198"/>
      <c r="G42" s="198"/>
      <c r="H42" s="198"/>
      <c r="I42" s="198"/>
    </row>
    <row r="43" spans="1:9" ht="14.5" customHeight="1">
      <c r="A43" s="205"/>
      <c r="B43" s="205"/>
      <c r="C43" s="205"/>
      <c r="D43" s="205"/>
      <c r="E43" s="205"/>
      <c r="F43" s="205"/>
      <c r="G43" s="205"/>
      <c r="H43" s="205"/>
      <c r="I43" s="198"/>
    </row>
    <row r="44" spans="1:9" ht="14.5" customHeight="1">
      <c r="A44" s="199" t="s">
        <v>2694</v>
      </c>
      <c r="B44" s="199"/>
      <c r="C44" s="199"/>
      <c r="D44" s="198"/>
      <c r="E44" s="198"/>
      <c r="F44" s="198"/>
      <c r="G44" s="198"/>
      <c r="H44" s="198"/>
      <c r="I44" s="198"/>
    </row>
    <row r="45" spans="1:9" ht="14.5" customHeight="1">
      <c r="A45" s="198"/>
      <c r="B45" s="198"/>
      <c r="C45" s="198"/>
      <c r="D45" s="198"/>
      <c r="E45" s="198"/>
      <c r="F45" s="198"/>
      <c r="G45" s="198"/>
      <c r="H45" s="198"/>
      <c r="I45" s="198"/>
    </row>
    <row r="46" spans="1:9" ht="14.5" customHeight="1">
      <c r="A46" s="198"/>
      <c r="B46" s="183" t="s">
        <v>2409</v>
      </c>
      <c r="C46" s="183"/>
      <c r="D46" s="183" t="s">
        <v>2785</v>
      </c>
      <c r="E46" s="183"/>
      <c r="F46" s="183"/>
      <c r="G46" s="198"/>
      <c r="H46" s="198"/>
      <c r="I46" s="198"/>
    </row>
    <row r="47" spans="1:9" ht="14.5" customHeight="1">
      <c r="A47" s="198"/>
      <c r="B47" s="198"/>
      <c r="C47" s="198"/>
      <c r="D47" s="183" t="s">
        <v>2786</v>
      </c>
      <c r="E47" s="183"/>
      <c r="F47" s="183"/>
      <c r="G47" s="198"/>
      <c r="H47" s="198"/>
      <c r="I47" s="198"/>
    </row>
    <row r="48" spans="1:9" ht="14.5" customHeight="1">
      <c r="A48" s="198"/>
      <c r="B48" s="198"/>
      <c r="C48" s="198"/>
      <c r="D48" s="183" t="s">
        <v>2787</v>
      </c>
      <c r="E48" s="183"/>
      <c r="F48" s="183"/>
      <c r="G48" s="198"/>
      <c r="H48" s="198"/>
      <c r="I48" s="198"/>
    </row>
    <row r="49" spans="1:9" ht="14.5" customHeight="1">
      <c r="A49" s="198"/>
      <c r="B49" s="198"/>
      <c r="C49" s="198"/>
      <c r="D49" s="95" t="s">
        <v>2788</v>
      </c>
      <c r="E49" s="198"/>
      <c r="F49" s="198"/>
      <c r="G49" s="198"/>
      <c r="H49" s="198"/>
      <c r="I49" s="198"/>
    </row>
    <row r="50" spans="1:9" ht="14.5" customHeight="1">
      <c r="F50" s="206"/>
      <c r="G50" s="206"/>
      <c r="H50" s="206"/>
    </row>
    <row r="51" spans="1:9" ht="14.5" customHeight="1">
      <c r="F51" s="206"/>
      <c r="G51" s="206"/>
      <c r="H51" s="206"/>
    </row>
    <row r="52" spans="1:9" ht="14.5" customHeight="1">
      <c r="F52" s="206"/>
      <c r="G52" s="206"/>
      <c r="H52" s="206"/>
    </row>
    <row r="53" spans="1:9" ht="14.5" customHeight="1">
      <c r="F53" s="206"/>
      <c r="G53" s="206"/>
      <c r="H53" s="206"/>
    </row>
    <row r="54" spans="1:9" ht="14.5" customHeight="1">
      <c r="F54" s="206"/>
      <c r="G54" s="206"/>
      <c r="H54" s="206"/>
    </row>
    <row r="55" spans="1:9" ht="14.5" customHeight="1">
      <c r="F55" s="206"/>
      <c r="G55" s="206"/>
      <c r="H55" s="206"/>
    </row>
    <row r="56" spans="1:9" ht="14.5" customHeight="1">
      <c r="F56" s="206"/>
      <c r="G56" s="206"/>
      <c r="H56" s="206"/>
    </row>
    <row r="57" spans="1:9" ht="14.5" customHeight="1">
      <c r="F57" s="206"/>
      <c r="G57" s="206"/>
      <c r="H57" s="206"/>
    </row>
    <row r="58" spans="1:9" ht="14.5" customHeight="1">
      <c r="F58" s="206"/>
      <c r="G58" s="206"/>
      <c r="H58" s="206"/>
    </row>
    <row r="380" spans="2:2" ht="14.5" customHeight="1">
      <c r="B380" s="186"/>
    </row>
  </sheetData>
  <sheetProtection algorithmName="SHA-512" hashValue="pGzzfp4jI+kKTLMvob71Vtv3ZldiIHPzTQnPw21I7/YGxx1VNiE0qAItora9Duq47sUy2ebUu8l3IBDrHbdWLQ==" saltValue="KM0nrrv+gXuhDa6mkejSig==" spinCount="100000" sheet="1" objects="1" scenarios="1"/>
  <mergeCells count="1">
    <mergeCell ref="A2:I2"/>
  </mergeCells>
  <conditionalFormatting sqref="J2:XFD2 A8:XFD1048576 I4:XFD7 A1:XFD1 A3:XFD3 A5:E7 A4:C4 A2">
    <cfRule type="expression" dxfId="13" priority="1">
      <formula>_xlfn.ISFORMULA(A1:M100)</formula>
    </cfRule>
  </conditionalFormatting>
  <conditionalFormatting sqref="E4:F4 G4:H7">
    <cfRule type="expression" dxfId="12" priority="102">
      <formula>_xlfn.ISFORMULA(D4:P103)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380"/>
  <sheetViews>
    <sheetView view="pageLayout" topLeftCell="A13" zoomScaleNormal="100" workbookViewId="0">
      <selection activeCell="B33" sqref="B33"/>
    </sheetView>
  </sheetViews>
  <sheetFormatPr defaultColWidth="8.7265625" defaultRowHeight="14.5" customHeight="1"/>
  <cols>
    <col min="1" max="1" width="8.7265625" style="95"/>
    <col min="2" max="2" width="8" style="95" bestFit="1" customWidth="1"/>
    <col min="3" max="4" width="14.7265625" style="95" customWidth="1"/>
    <col min="5" max="6" width="10.54296875" style="95" customWidth="1"/>
    <col min="7" max="7" width="10.54296875" style="95" bestFit="1" customWidth="1"/>
    <col min="8" max="8" width="12.453125" style="95" customWidth="1"/>
    <col min="9" max="16384" width="8.7265625" style="95"/>
  </cols>
  <sheetData>
    <row r="2" spans="1:12" ht="19.399999999999999" customHeight="1">
      <c r="A2" s="361" t="s">
        <v>2067</v>
      </c>
      <c r="B2" s="361"/>
      <c r="C2" s="361"/>
      <c r="D2" s="361"/>
      <c r="E2" s="361"/>
      <c r="F2" s="361"/>
      <c r="G2" s="361"/>
      <c r="H2" s="361"/>
      <c r="I2" s="361"/>
      <c r="J2" s="200"/>
      <c r="K2" s="200"/>
      <c r="L2" s="200"/>
    </row>
    <row r="3" spans="1:12" ht="14.5" customHeight="1">
      <c r="A3" s="186"/>
      <c r="B3" s="186"/>
      <c r="C3" s="186"/>
      <c r="D3" s="186"/>
      <c r="E3" s="186"/>
      <c r="F3" s="186"/>
      <c r="G3" s="186"/>
      <c r="H3" s="186"/>
    </row>
    <row r="4" spans="1:12" ht="14.5" customHeight="1">
      <c r="A4" s="186" t="s">
        <v>0</v>
      </c>
      <c r="C4" s="201"/>
      <c r="E4" s="186" t="s">
        <v>1</v>
      </c>
      <c r="F4" s="201"/>
      <c r="H4" s="186" t="s">
        <v>2</v>
      </c>
      <c r="I4" s="202"/>
    </row>
    <row r="5" spans="1:12" ht="14.5" customHeight="1">
      <c r="A5" s="186"/>
      <c r="C5" s="186"/>
      <c r="H5" s="186"/>
      <c r="I5" s="203"/>
    </row>
    <row r="6" spans="1:12" ht="14.5" customHeight="1">
      <c r="A6" s="186" t="s">
        <v>2695</v>
      </c>
      <c r="C6" s="186"/>
      <c r="D6" s="201"/>
      <c r="H6" s="186" t="s">
        <v>2</v>
      </c>
      <c r="I6" s="202"/>
    </row>
    <row r="7" spans="1:12" ht="14.5" customHeight="1">
      <c r="A7" s="186"/>
      <c r="B7" s="186"/>
      <c r="C7" s="186"/>
      <c r="D7" s="186"/>
      <c r="E7" s="186"/>
      <c r="F7" s="186"/>
      <c r="G7" s="186"/>
      <c r="H7" s="186"/>
    </row>
    <row r="8" spans="1:12" ht="14.5" customHeight="1">
      <c r="A8" s="198"/>
      <c r="B8" s="186" t="s">
        <v>2061</v>
      </c>
      <c r="C8" s="186"/>
      <c r="D8" s="186"/>
      <c r="E8" s="186"/>
      <c r="F8" s="186"/>
      <c r="G8" s="186"/>
      <c r="H8" s="186"/>
    </row>
    <row r="9" spans="1:12" ht="14.5" customHeight="1">
      <c r="A9" s="198"/>
      <c r="B9" s="207" t="s">
        <v>2066</v>
      </c>
      <c r="C9" s="207"/>
      <c r="D9" s="198"/>
      <c r="E9" s="198"/>
      <c r="F9" s="198"/>
      <c r="G9" s="198"/>
      <c r="H9" s="198"/>
    </row>
    <row r="10" spans="1:12" ht="14.5" customHeight="1">
      <c r="A10" s="198"/>
      <c r="B10" s="198"/>
      <c r="C10" s="198"/>
      <c r="D10" s="198"/>
      <c r="E10" s="198"/>
      <c r="F10" s="198"/>
      <c r="G10" s="198"/>
      <c r="H10" s="198"/>
    </row>
    <row r="11" spans="1:12" ht="14.5" customHeight="1">
      <c r="A11" s="198"/>
      <c r="B11" s="186" t="s">
        <v>2063</v>
      </c>
      <c r="C11" s="186"/>
      <c r="D11" s="198"/>
      <c r="E11" s="198"/>
      <c r="F11" s="198"/>
      <c r="G11" s="198"/>
      <c r="H11" s="198"/>
    </row>
    <row r="12" spans="1:12" ht="14.5" customHeight="1">
      <c r="A12" s="198"/>
      <c r="B12" s="198"/>
      <c r="C12" s="198"/>
      <c r="D12" s="198"/>
      <c r="E12" s="198"/>
      <c r="F12" s="198"/>
      <c r="G12" s="198"/>
      <c r="H12" s="198"/>
    </row>
    <row r="13" spans="1:12" ht="14.5" customHeight="1">
      <c r="A13" s="198"/>
      <c r="B13" s="95" t="s">
        <v>2769</v>
      </c>
      <c r="G13" s="198"/>
      <c r="H13" s="198"/>
    </row>
    <row r="14" spans="1:12" ht="14.5" customHeight="1">
      <c r="A14" s="179" t="s">
        <v>9</v>
      </c>
      <c r="B14" s="95" t="s">
        <v>2425</v>
      </c>
    </row>
    <row r="15" spans="1:12" ht="14.5" customHeight="1">
      <c r="A15" s="198"/>
      <c r="B15" s="95" t="s">
        <v>37</v>
      </c>
      <c r="F15" s="198"/>
      <c r="G15" s="198"/>
      <c r="H15" s="198"/>
    </row>
    <row r="16" spans="1:12" ht="14.5" customHeight="1">
      <c r="A16" s="179" t="s">
        <v>9</v>
      </c>
      <c r="B16" s="95" t="s">
        <v>2770</v>
      </c>
    </row>
    <row r="17" spans="1:8" ht="14.5" customHeight="1">
      <c r="A17" s="198"/>
      <c r="B17" s="95" t="s">
        <v>2408</v>
      </c>
      <c r="H17" s="198"/>
    </row>
    <row r="18" spans="1:8" ht="14.5" customHeight="1">
      <c r="A18" s="198"/>
      <c r="B18" s="198"/>
      <c r="C18" s="198"/>
      <c r="D18" s="198"/>
      <c r="E18" s="198"/>
      <c r="F18" s="198"/>
      <c r="G18" s="198"/>
      <c r="H18" s="198"/>
    </row>
    <row r="19" spans="1:8" ht="14.5" customHeight="1">
      <c r="A19" s="198"/>
      <c r="B19" s="186" t="s">
        <v>2412</v>
      </c>
      <c r="C19" s="186"/>
      <c r="D19" s="186"/>
      <c r="E19" s="198"/>
      <c r="F19" s="198"/>
      <c r="G19" s="198"/>
      <c r="H19" s="198"/>
    </row>
    <row r="20" spans="1:8" ht="14.5" customHeight="1">
      <c r="A20" s="198"/>
      <c r="B20" s="198"/>
      <c r="C20" s="198"/>
      <c r="D20" s="198"/>
      <c r="E20" s="198"/>
      <c r="F20" s="198"/>
      <c r="G20" s="198"/>
      <c r="H20" s="198"/>
    </row>
    <row r="21" spans="1:8" ht="14.5" customHeight="1">
      <c r="A21" s="179" t="s">
        <v>9</v>
      </c>
      <c r="B21" s="95" t="s">
        <v>2789</v>
      </c>
      <c r="G21" s="198"/>
      <c r="H21" s="198"/>
    </row>
    <row r="22" spans="1:8" ht="14.5" customHeight="1">
      <c r="A22" s="179" t="s">
        <v>9</v>
      </c>
      <c r="B22" s="95" t="s">
        <v>2413</v>
      </c>
      <c r="H22" s="198"/>
    </row>
    <row r="23" spans="1:8" ht="14.5" customHeight="1">
      <c r="A23" s="198"/>
      <c r="B23" s="198"/>
      <c r="C23" s="198"/>
      <c r="D23" s="198"/>
      <c r="E23" s="198"/>
      <c r="F23" s="198"/>
      <c r="G23" s="198"/>
      <c r="H23" s="198"/>
    </row>
    <row r="24" spans="1:8" ht="14.5" customHeight="1">
      <c r="A24" s="198"/>
      <c r="B24" s="186" t="s">
        <v>2426</v>
      </c>
      <c r="C24" s="186"/>
      <c r="D24" s="186"/>
      <c r="E24" s="186"/>
      <c r="F24" s="186"/>
      <c r="G24" s="186"/>
      <c r="H24" s="186"/>
    </row>
    <row r="25" spans="1:8" ht="14.5" customHeight="1">
      <c r="A25" s="198"/>
      <c r="B25" s="198"/>
      <c r="C25" s="198"/>
      <c r="D25" s="198"/>
      <c r="E25" s="198"/>
      <c r="F25" s="198"/>
      <c r="G25" s="198"/>
      <c r="H25" s="198"/>
    </row>
    <row r="26" spans="1:8" ht="14.5" customHeight="1">
      <c r="A26" s="179" t="s">
        <v>9</v>
      </c>
      <c r="B26" s="97" t="s">
        <v>2445</v>
      </c>
      <c r="H26" s="198"/>
    </row>
    <row r="27" spans="1:8" ht="14.5" customHeight="1">
      <c r="A27" s="198"/>
      <c r="B27" s="95" t="s">
        <v>2444</v>
      </c>
      <c r="F27" s="198"/>
      <c r="G27" s="198"/>
      <c r="H27" s="198"/>
    </row>
    <row r="28" spans="1:8" ht="14.5" customHeight="1">
      <c r="A28" s="179" t="s">
        <v>9</v>
      </c>
      <c r="B28" s="95" t="s">
        <v>2399</v>
      </c>
      <c r="G28" s="198"/>
      <c r="H28" s="198"/>
    </row>
    <row r="29" spans="1:8" ht="14.5" customHeight="1">
      <c r="A29" s="179" t="s">
        <v>9</v>
      </c>
      <c r="B29" s="95" t="s">
        <v>2400</v>
      </c>
      <c r="G29" s="198"/>
      <c r="H29" s="198"/>
    </row>
    <row r="30" spans="1:8" ht="14.5" customHeight="1">
      <c r="A30" s="179" t="s">
        <v>9</v>
      </c>
      <c r="B30" s="95" t="s">
        <v>2415</v>
      </c>
      <c r="G30" s="198"/>
      <c r="H30" s="198"/>
    </row>
    <row r="31" spans="1:8" ht="14.5" customHeight="1">
      <c r="A31" s="179" t="s">
        <v>9</v>
      </c>
      <c r="B31" s="95" t="s">
        <v>2416</v>
      </c>
      <c r="G31" s="198"/>
      <c r="H31" s="198"/>
    </row>
    <row r="32" spans="1:8" ht="14.5" customHeight="1">
      <c r="A32" s="179" t="s">
        <v>9</v>
      </c>
      <c r="B32" s="95" t="s">
        <v>2417</v>
      </c>
    </row>
    <row r="33" spans="1:8" ht="14.5" customHeight="1">
      <c r="A33" s="198"/>
      <c r="B33" s="95" t="s">
        <v>2429</v>
      </c>
    </row>
    <row r="34" spans="1:8" ht="14.5" customHeight="1">
      <c r="A34" s="198"/>
      <c r="B34" s="95" t="s">
        <v>2402</v>
      </c>
      <c r="D34" s="198"/>
      <c r="E34" s="198"/>
      <c r="F34" s="198"/>
      <c r="G34" s="198"/>
      <c r="H34" s="198"/>
    </row>
    <row r="35" spans="1:8" ht="14.5" customHeight="1">
      <c r="A35" s="179" t="s">
        <v>9</v>
      </c>
      <c r="B35" s="95" t="s">
        <v>2427</v>
      </c>
    </row>
    <row r="36" spans="1:8" ht="14.5" customHeight="1">
      <c r="A36" s="198"/>
      <c r="B36" s="95" t="s">
        <v>2430</v>
      </c>
    </row>
    <row r="37" spans="1:8" ht="14.5" customHeight="1">
      <c r="A37" s="198"/>
      <c r="B37" s="95" t="s">
        <v>2431</v>
      </c>
    </row>
    <row r="38" spans="1:8" ht="14.5" customHeight="1">
      <c r="A38" s="198"/>
      <c r="B38" s="95" t="s">
        <v>2432</v>
      </c>
    </row>
    <row r="39" spans="1:8" ht="14.5" customHeight="1">
      <c r="A39" s="179" t="s">
        <v>9</v>
      </c>
      <c r="B39" s="95" t="s">
        <v>2428</v>
      </c>
      <c r="E39" s="198"/>
      <c r="F39" s="198"/>
      <c r="G39" s="198"/>
      <c r="H39" s="198"/>
    </row>
    <row r="40" spans="1:8" ht="14.5" customHeight="1">
      <c r="A40" s="198"/>
      <c r="B40" s="198"/>
      <c r="C40" s="198"/>
      <c r="D40" s="198"/>
      <c r="E40" s="198"/>
      <c r="F40" s="198"/>
      <c r="G40" s="198"/>
      <c r="H40" s="198"/>
    </row>
    <row r="41" spans="1:8" ht="14.5" customHeight="1">
      <c r="A41" s="186" t="s">
        <v>2696</v>
      </c>
      <c r="B41" s="186"/>
      <c r="C41" s="186"/>
      <c r="D41" s="198"/>
      <c r="E41" s="198"/>
      <c r="F41" s="198"/>
      <c r="G41" s="198"/>
      <c r="H41" s="198"/>
    </row>
    <row r="42" spans="1:8" ht="14.5" customHeight="1">
      <c r="A42" s="198"/>
      <c r="B42" s="198"/>
      <c r="C42" s="198"/>
      <c r="D42" s="198"/>
      <c r="E42" s="198"/>
      <c r="F42" s="198"/>
      <c r="G42" s="198"/>
      <c r="H42" s="198"/>
    </row>
    <row r="43" spans="1:8" ht="14.5" customHeight="1">
      <c r="A43" s="198"/>
      <c r="B43" s="95" t="s">
        <v>2409</v>
      </c>
      <c r="D43" s="95" t="s">
        <v>2785</v>
      </c>
      <c r="G43" s="198"/>
      <c r="H43" s="198"/>
    </row>
    <row r="44" spans="1:8" ht="14.5" customHeight="1">
      <c r="A44" s="198"/>
      <c r="B44" s="198"/>
      <c r="C44" s="198"/>
      <c r="D44" s="95" t="s">
        <v>2786</v>
      </c>
      <c r="G44" s="198"/>
      <c r="H44" s="198"/>
    </row>
    <row r="45" spans="1:8" ht="14.5" customHeight="1">
      <c r="A45" s="198"/>
      <c r="B45" s="198"/>
      <c r="C45" s="198"/>
      <c r="D45" s="95" t="s">
        <v>2787</v>
      </c>
      <c r="G45" s="198"/>
      <c r="H45" s="198"/>
    </row>
    <row r="46" spans="1:8" ht="14.5" customHeight="1">
      <c r="A46" s="198"/>
      <c r="B46" s="198"/>
      <c r="C46" s="198"/>
      <c r="D46" s="95" t="s">
        <v>2788</v>
      </c>
      <c r="E46" s="198"/>
      <c r="F46" s="198"/>
      <c r="G46" s="198"/>
      <c r="H46" s="198"/>
    </row>
    <row r="47" spans="1:8" ht="14.5" customHeight="1">
      <c r="F47" s="206"/>
      <c r="G47" s="206"/>
      <c r="H47" s="206"/>
    </row>
    <row r="48" spans="1:8" ht="14.5" customHeight="1">
      <c r="F48" s="206"/>
      <c r="G48" s="206"/>
      <c r="H48" s="206"/>
    </row>
    <row r="49" spans="6:8" ht="14.5" customHeight="1">
      <c r="F49" s="206"/>
      <c r="G49" s="206"/>
      <c r="H49" s="206"/>
    </row>
    <row r="50" spans="6:8" ht="14.5" customHeight="1">
      <c r="F50" s="206"/>
      <c r="G50" s="206"/>
      <c r="H50" s="206"/>
    </row>
    <row r="51" spans="6:8" ht="14.5" customHeight="1">
      <c r="F51" s="206"/>
      <c r="G51" s="206"/>
      <c r="H51" s="206"/>
    </row>
    <row r="52" spans="6:8" ht="14.5" customHeight="1">
      <c r="F52" s="206"/>
      <c r="G52" s="206"/>
      <c r="H52" s="206"/>
    </row>
    <row r="53" spans="6:8" ht="14.5" customHeight="1">
      <c r="F53" s="206"/>
      <c r="G53" s="206"/>
      <c r="H53" s="206"/>
    </row>
    <row r="54" spans="6:8" ht="14.5" customHeight="1">
      <c r="F54" s="206"/>
      <c r="G54" s="206"/>
      <c r="H54" s="206"/>
    </row>
    <row r="55" spans="6:8" ht="14.5" customHeight="1">
      <c r="F55" s="206"/>
      <c r="G55" s="206"/>
      <c r="H55" s="206"/>
    </row>
    <row r="56" spans="6:8" ht="14.5" customHeight="1">
      <c r="F56" s="206"/>
      <c r="G56" s="206"/>
      <c r="H56" s="206"/>
    </row>
    <row r="57" spans="6:8" ht="14.5" customHeight="1">
      <c r="F57" s="206"/>
      <c r="G57" s="206"/>
      <c r="H57" s="206"/>
    </row>
    <row r="58" spans="6:8" ht="14.5" customHeight="1">
      <c r="F58" s="206"/>
      <c r="G58" s="206"/>
      <c r="H58" s="206"/>
    </row>
    <row r="59" spans="6:8" ht="14.5" customHeight="1">
      <c r="F59" s="206"/>
      <c r="G59" s="206"/>
      <c r="H59" s="206"/>
    </row>
    <row r="60" spans="6:8" ht="14.5" customHeight="1">
      <c r="F60" s="206"/>
      <c r="G60" s="206"/>
      <c r="H60" s="206"/>
    </row>
    <row r="61" spans="6:8" ht="14.5" customHeight="1">
      <c r="F61" s="206"/>
      <c r="G61" s="206"/>
      <c r="H61" s="206"/>
    </row>
    <row r="62" spans="6:8" ht="14.5" customHeight="1">
      <c r="F62" s="206"/>
      <c r="G62" s="206"/>
      <c r="H62" s="206"/>
    </row>
    <row r="63" spans="6:8" ht="14.5" customHeight="1">
      <c r="F63" s="206"/>
      <c r="G63" s="206"/>
      <c r="H63" s="206"/>
    </row>
    <row r="64" spans="6:8" ht="14.5" customHeight="1">
      <c r="F64" s="206"/>
      <c r="G64" s="206"/>
      <c r="H64" s="206"/>
    </row>
    <row r="65" spans="6:8" ht="14.5" customHeight="1">
      <c r="F65" s="206"/>
      <c r="G65" s="206"/>
      <c r="H65" s="206"/>
    </row>
    <row r="66" spans="6:8" ht="14.5" customHeight="1">
      <c r="F66" s="206"/>
      <c r="G66" s="206"/>
      <c r="H66" s="206"/>
    </row>
    <row r="67" spans="6:8" ht="14.5" customHeight="1">
      <c r="F67" s="206"/>
      <c r="G67" s="206"/>
      <c r="H67" s="206"/>
    </row>
    <row r="68" spans="6:8" ht="14.5" customHeight="1">
      <c r="F68" s="206"/>
      <c r="G68" s="206"/>
      <c r="H68" s="206"/>
    </row>
    <row r="69" spans="6:8" ht="14.5" customHeight="1">
      <c r="F69" s="206"/>
      <c r="G69" s="206"/>
      <c r="H69" s="206"/>
    </row>
    <row r="70" spans="6:8" ht="14.5" customHeight="1">
      <c r="F70" s="206"/>
      <c r="G70" s="206"/>
      <c r="H70" s="206"/>
    </row>
    <row r="71" spans="6:8" ht="14.5" customHeight="1">
      <c r="F71" s="206"/>
      <c r="G71" s="206"/>
      <c r="H71" s="206"/>
    </row>
    <row r="72" spans="6:8" ht="14.5" customHeight="1">
      <c r="F72" s="206"/>
      <c r="G72" s="206"/>
      <c r="H72" s="206"/>
    </row>
    <row r="73" spans="6:8" ht="14.5" customHeight="1">
      <c r="F73" s="206"/>
      <c r="G73" s="206"/>
      <c r="H73" s="206"/>
    </row>
    <row r="74" spans="6:8" ht="14.5" customHeight="1">
      <c r="F74" s="206"/>
      <c r="G74" s="206"/>
      <c r="H74" s="206"/>
    </row>
    <row r="75" spans="6:8" ht="14.5" customHeight="1">
      <c r="F75" s="206"/>
      <c r="G75" s="206"/>
      <c r="H75" s="206"/>
    </row>
    <row r="76" spans="6:8" ht="14.5" customHeight="1">
      <c r="F76" s="206"/>
      <c r="G76" s="206"/>
      <c r="H76" s="206"/>
    </row>
    <row r="77" spans="6:8" ht="14.5" customHeight="1">
      <c r="F77" s="206"/>
      <c r="G77" s="206"/>
      <c r="H77" s="206"/>
    </row>
    <row r="78" spans="6:8" ht="14.5" customHeight="1">
      <c r="F78" s="206"/>
      <c r="G78" s="206"/>
      <c r="H78" s="206"/>
    </row>
    <row r="79" spans="6:8" ht="14.5" customHeight="1">
      <c r="F79" s="206"/>
      <c r="G79" s="206"/>
      <c r="H79" s="206"/>
    </row>
    <row r="80" spans="6:8" ht="14.5" customHeight="1">
      <c r="F80" s="206"/>
      <c r="G80" s="206"/>
      <c r="H80" s="206"/>
    </row>
    <row r="81" spans="6:8" ht="14.5" customHeight="1">
      <c r="F81" s="206"/>
      <c r="G81" s="206"/>
      <c r="H81" s="206"/>
    </row>
    <row r="82" spans="6:8" ht="14.5" customHeight="1">
      <c r="F82" s="206"/>
      <c r="G82" s="206"/>
      <c r="H82" s="206"/>
    </row>
    <row r="83" spans="6:8" ht="14.5" customHeight="1">
      <c r="F83" s="206"/>
      <c r="G83" s="206"/>
      <c r="H83" s="206"/>
    </row>
    <row r="84" spans="6:8" ht="14.5" customHeight="1">
      <c r="F84" s="206"/>
      <c r="G84" s="206"/>
      <c r="H84" s="206"/>
    </row>
    <row r="85" spans="6:8" ht="14.5" customHeight="1">
      <c r="F85" s="206"/>
      <c r="G85" s="206"/>
      <c r="H85" s="206"/>
    </row>
    <row r="86" spans="6:8" ht="14.5" customHeight="1">
      <c r="F86" s="206"/>
      <c r="G86" s="206"/>
      <c r="H86" s="206"/>
    </row>
    <row r="87" spans="6:8" ht="14.5" customHeight="1">
      <c r="F87" s="206"/>
      <c r="G87" s="206"/>
      <c r="H87" s="206"/>
    </row>
    <row r="88" spans="6:8" ht="14.5" customHeight="1">
      <c r="F88" s="206"/>
      <c r="G88" s="206"/>
      <c r="H88" s="206"/>
    </row>
    <row r="89" spans="6:8" ht="14.5" customHeight="1">
      <c r="F89" s="206"/>
      <c r="G89" s="206"/>
      <c r="H89" s="206"/>
    </row>
    <row r="90" spans="6:8" ht="14.5" customHeight="1">
      <c r="F90" s="206"/>
      <c r="G90" s="206"/>
      <c r="H90" s="206"/>
    </row>
    <row r="91" spans="6:8" ht="14.5" customHeight="1">
      <c r="F91" s="206"/>
      <c r="G91" s="206"/>
      <c r="H91" s="206"/>
    </row>
    <row r="92" spans="6:8" ht="14.5" customHeight="1">
      <c r="F92" s="206"/>
      <c r="G92" s="206"/>
      <c r="H92" s="206"/>
    </row>
    <row r="93" spans="6:8" ht="14.5" customHeight="1">
      <c r="F93" s="206"/>
      <c r="G93" s="206"/>
      <c r="H93" s="206"/>
    </row>
    <row r="94" spans="6:8" ht="14.5" customHeight="1">
      <c r="F94" s="206"/>
      <c r="G94" s="206"/>
      <c r="H94" s="206"/>
    </row>
    <row r="95" spans="6:8" ht="14.5" customHeight="1">
      <c r="F95" s="206"/>
      <c r="G95" s="206"/>
      <c r="H95" s="206"/>
    </row>
    <row r="96" spans="6:8" ht="14.5" customHeight="1">
      <c r="F96" s="206"/>
      <c r="G96" s="206"/>
      <c r="H96" s="206"/>
    </row>
    <row r="97" spans="6:8" ht="14.5" customHeight="1">
      <c r="F97" s="206"/>
      <c r="G97" s="206"/>
      <c r="H97" s="206"/>
    </row>
    <row r="98" spans="6:8" ht="14.5" customHeight="1">
      <c r="F98" s="206"/>
      <c r="G98" s="206"/>
      <c r="H98" s="206"/>
    </row>
    <row r="99" spans="6:8" ht="14.5" customHeight="1">
      <c r="F99" s="206"/>
      <c r="G99" s="206"/>
      <c r="H99" s="206"/>
    </row>
    <row r="100" spans="6:8" ht="14.5" customHeight="1">
      <c r="F100" s="206"/>
      <c r="G100" s="206"/>
      <c r="H100" s="206"/>
    </row>
    <row r="101" spans="6:8" ht="14.5" customHeight="1">
      <c r="F101" s="206"/>
      <c r="G101" s="206"/>
      <c r="H101" s="206"/>
    </row>
    <row r="102" spans="6:8" ht="14.5" customHeight="1">
      <c r="F102" s="206"/>
      <c r="G102" s="206"/>
      <c r="H102" s="206"/>
    </row>
    <row r="103" spans="6:8" ht="14.5" customHeight="1">
      <c r="F103" s="206"/>
      <c r="G103" s="206"/>
      <c r="H103" s="206"/>
    </row>
    <row r="104" spans="6:8" ht="14.5" customHeight="1">
      <c r="F104" s="206"/>
      <c r="G104" s="206"/>
      <c r="H104" s="206"/>
    </row>
    <row r="105" spans="6:8" ht="14.5" customHeight="1">
      <c r="F105" s="206"/>
      <c r="G105" s="206"/>
      <c r="H105" s="206"/>
    </row>
    <row r="106" spans="6:8" ht="14.5" customHeight="1">
      <c r="F106" s="206"/>
      <c r="G106" s="206"/>
      <c r="H106" s="206"/>
    </row>
    <row r="107" spans="6:8" ht="14.5" customHeight="1">
      <c r="F107" s="206"/>
      <c r="G107" s="206"/>
      <c r="H107" s="206"/>
    </row>
    <row r="108" spans="6:8" ht="14.5" customHeight="1">
      <c r="F108" s="206"/>
      <c r="G108" s="206"/>
      <c r="H108" s="206"/>
    </row>
    <row r="109" spans="6:8" ht="14.5" customHeight="1">
      <c r="F109" s="206"/>
      <c r="G109" s="206"/>
      <c r="H109" s="206"/>
    </row>
    <row r="110" spans="6:8" ht="14.5" customHeight="1">
      <c r="F110" s="206"/>
      <c r="G110" s="206"/>
      <c r="H110" s="206"/>
    </row>
    <row r="111" spans="6:8" ht="14.5" customHeight="1">
      <c r="F111" s="206"/>
      <c r="G111" s="206"/>
      <c r="H111" s="206"/>
    </row>
    <row r="112" spans="6:8" ht="14.5" customHeight="1">
      <c r="F112" s="206"/>
      <c r="G112" s="206"/>
      <c r="H112" s="206"/>
    </row>
    <row r="113" spans="6:8" ht="14.5" customHeight="1">
      <c r="F113" s="206"/>
      <c r="G113" s="206"/>
      <c r="H113" s="206"/>
    </row>
    <row r="114" spans="6:8" ht="14.5" customHeight="1">
      <c r="F114" s="206"/>
      <c r="G114" s="206"/>
      <c r="H114" s="206"/>
    </row>
    <row r="115" spans="6:8" ht="14.5" customHeight="1">
      <c r="F115" s="206"/>
      <c r="G115" s="206"/>
      <c r="H115" s="206"/>
    </row>
    <row r="116" spans="6:8" ht="14.5" customHeight="1">
      <c r="F116" s="206"/>
      <c r="G116" s="206"/>
      <c r="H116" s="206"/>
    </row>
    <row r="117" spans="6:8" ht="14.5" customHeight="1">
      <c r="F117" s="206"/>
      <c r="G117" s="206"/>
      <c r="H117" s="206"/>
    </row>
    <row r="118" spans="6:8" ht="14.5" customHeight="1">
      <c r="F118" s="206"/>
      <c r="G118" s="206"/>
      <c r="H118" s="206"/>
    </row>
    <row r="119" spans="6:8" ht="14.5" customHeight="1">
      <c r="F119" s="206"/>
      <c r="G119" s="206"/>
      <c r="H119" s="206"/>
    </row>
    <row r="120" spans="6:8" ht="14.5" customHeight="1">
      <c r="F120" s="206"/>
      <c r="G120" s="206"/>
      <c r="H120" s="206"/>
    </row>
    <row r="121" spans="6:8" ht="14.5" customHeight="1">
      <c r="F121" s="206"/>
      <c r="G121" s="206"/>
      <c r="H121" s="206"/>
    </row>
    <row r="122" spans="6:8" ht="14.5" customHeight="1">
      <c r="F122" s="206"/>
      <c r="G122" s="206"/>
      <c r="H122" s="206"/>
    </row>
    <row r="123" spans="6:8" ht="14.5" customHeight="1">
      <c r="F123" s="206"/>
      <c r="G123" s="206"/>
      <c r="H123" s="206"/>
    </row>
    <row r="124" spans="6:8" ht="14.5" customHeight="1">
      <c r="F124" s="206"/>
      <c r="G124" s="206"/>
      <c r="H124" s="206"/>
    </row>
    <row r="125" spans="6:8" ht="14.5" customHeight="1">
      <c r="F125" s="206"/>
      <c r="G125" s="206"/>
      <c r="H125" s="206"/>
    </row>
    <row r="126" spans="6:8" ht="14.5" customHeight="1">
      <c r="F126" s="206"/>
      <c r="G126" s="206"/>
      <c r="H126" s="206"/>
    </row>
    <row r="127" spans="6:8" ht="14.5" customHeight="1">
      <c r="F127" s="206"/>
      <c r="G127" s="206"/>
      <c r="H127" s="206"/>
    </row>
    <row r="128" spans="6:8" ht="14.5" customHeight="1">
      <c r="F128" s="206"/>
      <c r="G128" s="206"/>
      <c r="H128" s="206"/>
    </row>
    <row r="129" spans="6:8" ht="14.5" customHeight="1">
      <c r="F129" s="206"/>
      <c r="G129" s="206"/>
      <c r="H129" s="206"/>
    </row>
    <row r="130" spans="6:8" ht="14.5" customHeight="1">
      <c r="F130" s="206"/>
      <c r="G130" s="206"/>
      <c r="H130" s="206"/>
    </row>
    <row r="131" spans="6:8" ht="14.5" customHeight="1">
      <c r="F131" s="206"/>
      <c r="G131" s="206"/>
      <c r="H131" s="206"/>
    </row>
    <row r="132" spans="6:8" ht="14.5" customHeight="1">
      <c r="F132" s="206"/>
      <c r="G132" s="206"/>
      <c r="H132" s="206"/>
    </row>
    <row r="133" spans="6:8" ht="14.5" customHeight="1">
      <c r="F133" s="206"/>
      <c r="G133" s="206"/>
      <c r="H133" s="206"/>
    </row>
    <row r="134" spans="6:8" ht="14.5" customHeight="1">
      <c r="F134" s="206"/>
      <c r="G134" s="206"/>
      <c r="H134" s="206"/>
    </row>
    <row r="135" spans="6:8" ht="14.5" customHeight="1">
      <c r="F135" s="206"/>
      <c r="G135" s="206"/>
      <c r="H135" s="206"/>
    </row>
    <row r="136" spans="6:8" ht="14.5" customHeight="1">
      <c r="F136" s="206"/>
      <c r="G136" s="206"/>
      <c r="H136" s="206"/>
    </row>
    <row r="137" spans="6:8" ht="14.5" customHeight="1">
      <c r="F137" s="206"/>
      <c r="G137" s="206"/>
      <c r="H137" s="206"/>
    </row>
    <row r="138" spans="6:8" ht="14.5" customHeight="1">
      <c r="F138" s="206"/>
      <c r="G138" s="206"/>
      <c r="H138" s="206"/>
    </row>
    <row r="139" spans="6:8" ht="14.5" customHeight="1">
      <c r="F139" s="206"/>
      <c r="G139" s="206"/>
      <c r="H139" s="206"/>
    </row>
    <row r="140" spans="6:8" ht="14.5" customHeight="1">
      <c r="F140" s="206"/>
      <c r="G140" s="206"/>
      <c r="H140" s="206"/>
    </row>
    <row r="141" spans="6:8" ht="14.5" customHeight="1">
      <c r="F141" s="206"/>
      <c r="G141" s="206"/>
      <c r="H141" s="206"/>
    </row>
    <row r="142" spans="6:8" ht="14.5" customHeight="1">
      <c r="F142" s="206"/>
      <c r="G142" s="206"/>
      <c r="H142" s="206"/>
    </row>
    <row r="143" spans="6:8" ht="14.5" customHeight="1">
      <c r="F143" s="206"/>
      <c r="G143" s="206"/>
      <c r="H143" s="206"/>
    </row>
    <row r="144" spans="6:8" ht="14.5" customHeight="1">
      <c r="F144" s="206"/>
      <c r="G144" s="206"/>
      <c r="H144" s="206"/>
    </row>
    <row r="145" spans="6:8" ht="14.5" customHeight="1">
      <c r="F145" s="206"/>
      <c r="G145" s="206"/>
      <c r="H145" s="206"/>
    </row>
    <row r="146" spans="6:8" ht="14.5" customHeight="1">
      <c r="F146" s="206"/>
      <c r="G146" s="206"/>
      <c r="H146" s="206"/>
    </row>
    <row r="147" spans="6:8" ht="14.5" customHeight="1">
      <c r="F147" s="206"/>
      <c r="G147" s="206"/>
      <c r="H147" s="206"/>
    </row>
    <row r="148" spans="6:8" ht="14.5" customHeight="1">
      <c r="F148" s="206"/>
      <c r="G148" s="206"/>
      <c r="H148" s="206"/>
    </row>
    <row r="149" spans="6:8" ht="14.5" customHeight="1">
      <c r="F149" s="206"/>
      <c r="G149" s="206"/>
      <c r="H149" s="206"/>
    </row>
    <row r="150" spans="6:8" ht="14.5" customHeight="1">
      <c r="F150" s="206"/>
      <c r="G150" s="206"/>
      <c r="H150" s="206"/>
    </row>
    <row r="151" spans="6:8" ht="14.5" customHeight="1">
      <c r="F151" s="206"/>
      <c r="G151" s="206"/>
      <c r="H151" s="206"/>
    </row>
    <row r="152" spans="6:8" ht="14.5" customHeight="1">
      <c r="F152" s="206"/>
      <c r="G152" s="206"/>
      <c r="H152" s="206"/>
    </row>
    <row r="153" spans="6:8" ht="14.5" customHeight="1">
      <c r="F153" s="206"/>
      <c r="G153" s="206"/>
      <c r="H153" s="206"/>
    </row>
    <row r="380" spans="2:2" ht="14.5" customHeight="1">
      <c r="B380" s="186"/>
    </row>
  </sheetData>
  <sheetProtection algorithmName="SHA-512" hashValue="HF1I/Y3LgITzNiZ8b/tOo8nD+OgdAHeIidaChehsGS0mKB6m3ez5IHT3QcnEFcls/kEy0iS6TfmDt36KXhRFBg==" saltValue="RlvcW7nHKY6uvbTMoO3zEw==" spinCount="100000" sheet="1" objects="1" scenarios="1"/>
  <mergeCells count="1">
    <mergeCell ref="A2:I2"/>
  </mergeCells>
  <conditionalFormatting sqref="A7:XFD1048576 J4:XFD6 A1:XFD1 A5:E6 A4:C4 A3:XFD3 A2 J2:XFD2">
    <cfRule type="expression" dxfId="11" priority="1">
      <formula>_xlfn.ISFORMULA(A1:M100)</formula>
    </cfRule>
  </conditionalFormatting>
  <conditionalFormatting sqref="H4:I6">
    <cfRule type="expression" dxfId="10" priority="96">
      <formula>_xlfn.ISFORMULA(F4:R103)</formula>
    </cfRule>
  </conditionalFormatting>
  <conditionalFormatting sqref="E4:F4">
    <cfRule type="expression" dxfId="9" priority="99">
      <formula>_xlfn.ISFORMULA(D4:P103)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251"/>
  <sheetViews>
    <sheetView view="pageLayout" zoomScale="124" zoomScaleNormal="100" zoomScaleSheetLayoutView="85" zoomScalePageLayoutView="124" workbookViewId="0">
      <selection activeCell="G15" sqref="G15"/>
    </sheetView>
  </sheetViews>
  <sheetFormatPr defaultColWidth="9.1796875" defaultRowHeight="11.5"/>
  <cols>
    <col min="1" max="1" width="19.7265625" style="44" customWidth="1"/>
    <col min="2" max="2" width="47.54296875" style="44" customWidth="1"/>
    <col min="3" max="3" width="11.453125" style="44" bestFit="1" customWidth="1"/>
    <col min="4" max="4" width="10.81640625" style="44" bestFit="1" customWidth="1"/>
    <col min="5" max="5" width="11.7265625" style="90" bestFit="1" customWidth="1"/>
    <col min="6" max="6" width="15.7265625" style="90" bestFit="1" customWidth="1"/>
    <col min="7" max="7" width="11.7265625" style="90" bestFit="1" customWidth="1"/>
    <col min="8" max="8" width="15.7265625" style="44" bestFit="1" customWidth="1"/>
    <col min="9" max="9" width="16" style="44" bestFit="1" customWidth="1"/>
    <col min="10" max="10" width="11.54296875" style="44" bestFit="1" customWidth="1"/>
    <col min="11" max="16384" width="9.1796875" style="44"/>
  </cols>
  <sheetData>
    <row r="1" spans="1:14">
      <c r="A1" s="45" t="s">
        <v>2369</v>
      </c>
      <c r="D1" s="45"/>
      <c r="E1" s="45"/>
      <c r="F1" s="46"/>
      <c r="G1" s="46"/>
      <c r="M1" s="46"/>
      <c r="N1" s="46"/>
    </row>
    <row r="2" spans="1:14">
      <c r="A2" s="44" t="s">
        <v>11</v>
      </c>
      <c r="B2" s="44">
        <v>4</v>
      </c>
      <c r="D2" s="45"/>
      <c r="E2" s="45"/>
      <c r="F2" s="46"/>
      <c r="G2" s="46"/>
      <c r="M2" s="46"/>
      <c r="N2" s="46"/>
    </row>
    <row r="3" spans="1:14">
      <c r="A3" s="44" t="s">
        <v>12</v>
      </c>
      <c r="B3" s="82"/>
      <c r="D3" s="45"/>
      <c r="E3" s="83"/>
      <c r="F3" s="46"/>
      <c r="G3" s="84"/>
      <c r="M3" s="46"/>
      <c r="N3" s="46"/>
    </row>
    <row r="4" spans="1:14">
      <c r="A4" s="44" t="s">
        <v>13</v>
      </c>
      <c r="B4" s="82"/>
      <c r="D4" s="45"/>
      <c r="E4" s="83"/>
      <c r="F4" s="46"/>
      <c r="G4" s="84"/>
      <c r="M4" s="46"/>
      <c r="N4" s="46"/>
    </row>
    <row r="5" spans="1:14">
      <c r="A5" s="44" t="s">
        <v>14</v>
      </c>
      <c r="B5" s="85"/>
      <c r="D5" s="45"/>
      <c r="E5" s="83"/>
      <c r="F5" s="46"/>
      <c r="G5" s="46"/>
      <c r="M5" s="46"/>
      <c r="N5" s="84"/>
    </row>
    <row r="6" spans="1:14">
      <c r="A6" s="44" t="s">
        <v>15</v>
      </c>
      <c r="B6" s="44" t="s">
        <v>16</v>
      </c>
      <c r="D6" s="45"/>
      <c r="E6" s="86"/>
      <c r="F6" s="87"/>
      <c r="G6" s="87"/>
      <c r="H6" s="88"/>
      <c r="I6" s="88"/>
      <c r="J6" s="88"/>
      <c r="M6" s="46"/>
      <c r="N6" s="46"/>
    </row>
    <row r="7" spans="1:14">
      <c r="A7" s="44" t="s">
        <v>17</v>
      </c>
      <c r="B7" s="45" t="s">
        <v>31</v>
      </c>
      <c r="D7" s="45"/>
      <c r="E7" s="89"/>
      <c r="F7" s="87"/>
      <c r="G7" s="87"/>
      <c r="H7" s="88"/>
      <c r="I7" s="88"/>
      <c r="J7" s="88"/>
      <c r="M7" s="46"/>
      <c r="N7" s="46"/>
    </row>
    <row r="8" spans="1:14">
      <c r="A8" s="44" t="s">
        <v>38</v>
      </c>
      <c r="B8" s="44" t="s">
        <v>39</v>
      </c>
      <c r="D8" s="45"/>
      <c r="E8" s="89"/>
      <c r="F8" s="87"/>
      <c r="G8" s="87"/>
      <c r="H8" s="88"/>
      <c r="I8" s="88"/>
      <c r="J8" s="88"/>
      <c r="M8" s="46"/>
      <c r="N8" s="46"/>
    </row>
    <row r="9" spans="1:14">
      <c r="A9" s="44" t="s">
        <v>18</v>
      </c>
      <c r="B9" s="82"/>
      <c r="D9" s="45"/>
      <c r="E9" s="89"/>
      <c r="F9" s="87"/>
      <c r="G9" s="87"/>
      <c r="H9" s="88"/>
      <c r="I9" s="88"/>
      <c r="J9" s="88"/>
      <c r="M9" s="46"/>
      <c r="N9" s="46"/>
    </row>
    <row r="10" spans="1:14">
      <c r="A10" s="44" t="s">
        <v>19</v>
      </c>
      <c r="B10" s="44" t="s">
        <v>20</v>
      </c>
      <c r="D10" s="45"/>
      <c r="E10" s="45"/>
      <c r="M10" s="46"/>
      <c r="N10" s="46"/>
    </row>
    <row r="11" spans="1:14">
      <c r="D11" s="45"/>
      <c r="E11" s="45"/>
      <c r="F11" s="46"/>
      <c r="G11" s="46"/>
      <c r="M11" s="46"/>
      <c r="N11" s="46"/>
    </row>
    <row r="12" spans="1:14">
      <c r="A12" s="44" t="s">
        <v>21</v>
      </c>
      <c r="D12" s="45"/>
      <c r="E12" s="45"/>
      <c r="F12" s="46"/>
      <c r="G12" s="46"/>
    </row>
    <row r="13" spans="1:14">
      <c r="A13" s="44">
        <v>74</v>
      </c>
      <c r="D13" s="45"/>
      <c r="E13" s="45"/>
      <c r="F13" s="46"/>
      <c r="G13" s="46"/>
      <c r="M13" s="46"/>
      <c r="N13" s="46"/>
    </row>
    <row r="14" spans="1:14">
      <c r="A14" s="44">
        <v>74</v>
      </c>
      <c r="D14" s="91"/>
      <c r="E14" s="45"/>
      <c r="M14" s="46"/>
      <c r="N14" s="46"/>
    </row>
    <row r="15" spans="1:14">
      <c r="D15" s="91"/>
      <c r="E15" s="45"/>
      <c r="M15" s="46"/>
      <c r="N15" s="46"/>
    </row>
    <row r="16" spans="1:14">
      <c r="A16" s="44" t="s">
        <v>2361</v>
      </c>
      <c r="D16" s="91"/>
      <c r="E16" s="45"/>
      <c r="M16" s="46"/>
      <c r="N16" s="46"/>
    </row>
    <row r="17" spans="1:14">
      <c r="A17" s="45" t="s">
        <v>2362</v>
      </c>
      <c r="B17" s="45">
        <v>0</v>
      </c>
      <c r="D17" s="91"/>
      <c r="E17" s="45"/>
      <c r="M17" s="46"/>
      <c r="N17" s="46"/>
    </row>
    <row r="18" spans="1:14">
      <c r="A18" s="44" t="s">
        <v>2363</v>
      </c>
      <c r="B18" s="44" t="s">
        <v>2364</v>
      </c>
      <c r="D18" s="91"/>
      <c r="E18" s="45"/>
      <c r="M18" s="46"/>
      <c r="N18" s="46"/>
    </row>
    <row r="19" spans="1:14">
      <c r="A19" s="44" t="s">
        <v>2365</v>
      </c>
      <c r="B19" s="44" t="s">
        <v>2366</v>
      </c>
      <c r="D19" s="91"/>
      <c r="E19" s="45"/>
      <c r="M19" s="46"/>
      <c r="N19" s="46"/>
    </row>
    <row r="20" spans="1:14">
      <c r="A20" s="45"/>
      <c r="B20" s="45"/>
      <c r="D20" s="45"/>
      <c r="E20" s="45"/>
      <c r="M20" s="46"/>
      <c r="N20" s="46"/>
    </row>
    <row r="21" spans="1:14">
      <c r="A21" s="44" t="s">
        <v>10</v>
      </c>
    </row>
    <row r="22" spans="1:14">
      <c r="A22" s="189" t="s">
        <v>22</v>
      </c>
      <c r="B22" s="189" t="s">
        <v>23</v>
      </c>
      <c r="C22" s="189" t="s">
        <v>24</v>
      </c>
      <c r="D22" s="189" t="s">
        <v>25</v>
      </c>
      <c r="E22" s="190" t="s">
        <v>26</v>
      </c>
      <c r="F22" s="190" t="s">
        <v>27</v>
      </c>
      <c r="G22" s="190" t="s">
        <v>28</v>
      </c>
      <c r="H22" s="189" t="s">
        <v>29</v>
      </c>
      <c r="I22" s="189" t="s">
        <v>30</v>
      </c>
      <c r="J22" s="189" t="s">
        <v>18</v>
      </c>
    </row>
    <row r="23" spans="1:14">
      <c r="A23" s="92">
        <f>Protocol!C33</f>
        <v>0</v>
      </c>
      <c r="B23" s="93">
        <f>Protocol!C33</f>
        <v>0</v>
      </c>
      <c r="C23" s="94"/>
      <c r="D23" s="94"/>
      <c r="E23" s="93" t="e">
        <f>INDEX('Autopopulate UDI''s'!$B$2:$B$385, MATCH(Protocol!G33,'Autopopulate UDI''s'!$A$2:$A$385,0))</f>
        <v>#N/A</v>
      </c>
      <c r="F23" s="93" t="e">
        <f>INDEX('Autopopulate UDI''s'!$D$2:$D$385,MATCH(E23,'Autopopulate UDI''s'!$B$2:$B$385,0))</f>
        <v>#N/A</v>
      </c>
      <c r="G23" s="93" t="e">
        <f>INDEX('Autopopulate UDI''s'!$G$2:$G$385,MATCH(Protocol!H33,'Autopopulate UDI''s'!$F$2:$F$385,0))</f>
        <v>#N/A</v>
      </c>
      <c r="H23" s="93" t="e">
        <f>INDEX('Autopopulate UDI''s'!$H$2:$H$385,MATCH(G23,'Autopopulate UDI''s'!$G$2:$G$385,0))</f>
        <v>#N/A</v>
      </c>
      <c r="I23" s="94"/>
      <c r="J23" s="94"/>
      <c r="K23" s="94"/>
      <c r="L23" s="94"/>
      <c r="M23" s="94"/>
    </row>
    <row r="24" spans="1:14">
      <c r="A24" s="92">
        <f>Protocol!C34</f>
        <v>0</v>
      </c>
      <c r="B24" s="93">
        <f>Protocol!C34</f>
        <v>0</v>
      </c>
      <c r="C24" s="94"/>
      <c r="D24" s="94"/>
      <c r="E24" s="93" t="e">
        <f>INDEX('Autopopulate UDI''s'!$B$2:$B$385, MATCH(Protocol!G34,'Autopopulate UDI''s'!$A$2:$A$385,0))</f>
        <v>#N/A</v>
      </c>
      <c r="F24" s="93" t="e">
        <f>INDEX('Autopopulate UDI''s'!$D$2:$D$385,MATCH(E24,'Autopopulate UDI''s'!$B$2:$B$385,0))</f>
        <v>#N/A</v>
      </c>
      <c r="G24" s="93" t="e">
        <f>INDEX('Autopopulate UDI''s'!$G$2:$G$385,MATCH(Protocol!H34,'Autopopulate UDI''s'!$F$2:$F$385,0))</f>
        <v>#N/A</v>
      </c>
      <c r="H24" s="93" t="e">
        <f>INDEX('Autopopulate UDI''s'!$H$2:$H$385,MATCH(G24,'Autopopulate UDI''s'!$G$2:$G$385,0))</f>
        <v>#N/A</v>
      </c>
      <c r="I24" s="94"/>
      <c r="J24" s="94"/>
      <c r="K24" s="94"/>
      <c r="L24" s="94"/>
      <c r="M24" s="94"/>
    </row>
    <row r="25" spans="1:14">
      <c r="A25" s="92">
        <f>Protocol!C35</f>
        <v>0</v>
      </c>
      <c r="B25" s="93">
        <f>Protocol!C35</f>
        <v>0</v>
      </c>
      <c r="C25" s="94"/>
      <c r="D25" s="94"/>
      <c r="E25" s="93" t="e">
        <f>INDEX('Autopopulate UDI''s'!$B$2:$B$385, MATCH(Protocol!G35,'Autopopulate UDI''s'!$A$2:$A$385,0))</f>
        <v>#N/A</v>
      </c>
      <c r="F25" s="93" t="e">
        <f>INDEX('Autopopulate UDI''s'!$D$2:$D$385,MATCH(E25,'Autopopulate UDI''s'!$B$2:$B$385,0))</f>
        <v>#N/A</v>
      </c>
      <c r="G25" s="93" t="e">
        <f>INDEX('Autopopulate UDI''s'!$G$2:$G$385,MATCH(Protocol!H35,'Autopopulate UDI''s'!$F$2:$F$385,0))</f>
        <v>#N/A</v>
      </c>
      <c r="H25" s="93" t="e">
        <f>INDEX('Autopopulate UDI''s'!$H$2:$H$385,MATCH(G25,'Autopopulate UDI''s'!$G$2:$G$385,0))</f>
        <v>#N/A</v>
      </c>
      <c r="I25" s="94"/>
      <c r="J25" s="94"/>
      <c r="K25" s="94"/>
      <c r="L25" s="94"/>
      <c r="M25" s="94"/>
    </row>
    <row r="26" spans="1:14">
      <c r="A26" s="92">
        <f>Protocol!C36</f>
        <v>0</v>
      </c>
      <c r="B26" s="93">
        <f>Protocol!C36</f>
        <v>0</v>
      </c>
      <c r="C26" s="94"/>
      <c r="D26" s="94"/>
      <c r="E26" s="93" t="e">
        <f>INDEX('Autopopulate UDI''s'!$B$2:$B$385, MATCH(Protocol!G36,'Autopopulate UDI''s'!$A$2:$A$385,0))</f>
        <v>#N/A</v>
      </c>
      <c r="F26" s="93" t="e">
        <f>INDEX('Autopopulate UDI''s'!$D$2:$D$385,MATCH(E26,'Autopopulate UDI''s'!$B$2:$B$385,0))</f>
        <v>#N/A</v>
      </c>
      <c r="G26" s="93" t="e">
        <f>INDEX('Autopopulate UDI''s'!$G$2:$G$385,MATCH(Protocol!H36,'Autopopulate UDI''s'!$F$2:$F$385,0))</f>
        <v>#N/A</v>
      </c>
      <c r="H26" s="93" t="e">
        <f>INDEX('Autopopulate UDI''s'!$H$2:$H$385,MATCH(G26,'Autopopulate UDI''s'!$G$2:$G$385,0))</f>
        <v>#N/A</v>
      </c>
      <c r="I26" s="94"/>
      <c r="J26" s="94"/>
      <c r="K26" s="94"/>
      <c r="L26" s="94"/>
      <c r="M26" s="94"/>
    </row>
    <row r="27" spans="1:14">
      <c r="A27" s="92">
        <f>Protocol!C37</f>
        <v>0</v>
      </c>
      <c r="B27" s="93">
        <f>Protocol!C37</f>
        <v>0</v>
      </c>
      <c r="C27" s="94"/>
      <c r="D27" s="94"/>
      <c r="E27" s="93" t="e">
        <f>INDEX('Autopopulate UDI''s'!$B$2:$B$385, MATCH(Protocol!G37,'Autopopulate UDI''s'!$A$2:$A$385,0))</f>
        <v>#N/A</v>
      </c>
      <c r="F27" s="93" t="e">
        <f>INDEX('Autopopulate UDI''s'!$D$2:$D$385,MATCH(E27,'Autopopulate UDI''s'!$B$2:$B$385,0))</f>
        <v>#N/A</v>
      </c>
      <c r="G27" s="93" t="e">
        <f>INDEX('Autopopulate UDI''s'!$G$2:$G$385,MATCH(Protocol!H37,'Autopopulate UDI''s'!$F$2:$F$385,0))</f>
        <v>#N/A</v>
      </c>
      <c r="H27" s="93" t="e">
        <f>INDEX('Autopopulate UDI''s'!$H$2:$H$385,MATCH(G27,'Autopopulate UDI''s'!$G$2:$G$385,0))</f>
        <v>#N/A</v>
      </c>
      <c r="I27" s="94"/>
      <c r="J27" s="94"/>
      <c r="K27" s="94"/>
      <c r="L27" s="94"/>
      <c r="M27" s="94"/>
    </row>
    <row r="28" spans="1:14">
      <c r="A28" s="92">
        <f>Protocol!C38</f>
        <v>0</v>
      </c>
      <c r="B28" s="93">
        <f>Protocol!C38</f>
        <v>0</v>
      </c>
      <c r="C28" s="94"/>
      <c r="D28" s="94"/>
      <c r="E28" s="93" t="e">
        <f>INDEX('Autopopulate UDI''s'!$B$2:$B$385, MATCH(Protocol!G38,'Autopopulate UDI''s'!$A$2:$A$385,0))</f>
        <v>#N/A</v>
      </c>
      <c r="F28" s="93" t="e">
        <f>INDEX('Autopopulate UDI''s'!$D$2:$D$385,MATCH(E28,'Autopopulate UDI''s'!$B$2:$B$385,0))</f>
        <v>#N/A</v>
      </c>
      <c r="G28" s="93" t="e">
        <f>INDEX('Autopopulate UDI''s'!$G$2:$G$385,MATCH(Protocol!H38,'Autopopulate UDI''s'!$F$2:$F$385,0))</f>
        <v>#N/A</v>
      </c>
      <c r="H28" s="93" t="e">
        <f>INDEX('Autopopulate UDI''s'!$H$2:$H$385,MATCH(G28,'Autopopulate UDI''s'!$G$2:$G$385,0))</f>
        <v>#N/A</v>
      </c>
      <c r="I28" s="94"/>
      <c r="J28" s="94"/>
      <c r="K28" s="94"/>
      <c r="L28" s="94"/>
      <c r="M28" s="94"/>
    </row>
    <row r="29" spans="1:14">
      <c r="A29" s="92">
        <f>Protocol!C39</f>
        <v>0</v>
      </c>
      <c r="B29" s="93">
        <f>Protocol!C39</f>
        <v>0</v>
      </c>
      <c r="C29" s="94"/>
      <c r="D29" s="94"/>
      <c r="E29" s="93" t="e">
        <f>INDEX('Autopopulate UDI''s'!$B$2:$B$385, MATCH(Protocol!G39,'Autopopulate UDI''s'!$A$2:$A$385,0))</f>
        <v>#N/A</v>
      </c>
      <c r="F29" s="93" t="e">
        <f>INDEX('Autopopulate UDI''s'!$D$2:$D$385,MATCH(E29,'Autopopulate UDI''s'!$B$2:$B$385,0))</f>
        <v>#N/A</v>
      </c>
      <c r="G29" s="93" t="e">
        <f>INDEX('Autopopulate UDI''s'!$G$2:$G$385,MATCH(Protocol!H39,'Autopopulate UDI''s'!$F$2:$F$385,0))</f>
        <v>#N/A</v>
      </c>
      <c r="H29" s="93" t="e">
        <f>INDEX('Autopopulate UDI''s'!$H$2:$H$385,MATCH(G29,'Autopopulate UDI''s'!$G$2:$G$385,0))</f>
        <v>#N/A</v>
      </c>
      <c r="I29" s="94"/>
      <c r="J29" s="94"/>
      <c r="K29" s="94"/>
      <c r="L29" s="94"/>
      <c r="M29" s="94"/>
    </row>
    <row r="30" spans="1:14">
      <c r="A30" s="92">
        <f>Protocol!C40</f>
        <v>0</v>
      </c>
      <c r="B30" s="93">
        <f>Protocol!C40</f>
        <v>0</v>
      </c>
      <c r="C30" s="94"/>
      <c r="D30" s="94"/>
      <c r="E30" s="93" t="e">
        <f>INDEX('Autopopulate UDI''s'!$B$2:$B$385, MATCH(Protocol!G40,'Autopopulate UDI''s'!$A$2:$A$385,0))</f>
        <v>#N/A</v>
      </c>
      <c r="F30" s="93" t="e">
        <f>INDEX('Autopopulate UDI''s'!$D$2:$D$385,MATCH(E30,'Autopopulate UDI''s'!$B$2:$B$385,0))</f>
        <v>#N/A</v>
      </c>
      <c r="G30" s="93" t="e">
        <f>INDEX('Autopopulate UDI''s'!$G$2:$G$385,MATCH(Protocol!H40,'Autopopulate UDI''s'!$F$2:$F$385,0))</f>
        <v>#N/A</v>
      </c>
      <c r="H30" s="93" t="e">
        <f>INDEX('Autopopulate UDI''s'!$H$2:$H$385,MATCH(G30,'Autopopulate UDI''s'!$G$2:$G$385,0))</f>
        <v>#N/A</v>
      </c>
      <c r="I30" s="94"/>
      <c r="J30" s="94"/>
      <c r="K30" s="94"/>
      <c r="L30" s="94"/>
      <c r="M30" s="94"/>
    </row>
    <row r="31" spans="1:14">
      <c r="A31" s="92">
        <f>Protocol!C41</f>
        <v>0</v>
      </c>
      <c r="B31" s="93">
        <f>Protocol!C41</f>
        <v>0</v>
      </c>
      <c r="C31" s="94"/>
      <c r="D31" s="94"/>
      <c r="E31" s="93" t="e">
        <f>INDEX('Autopopulate UDI''s'!$B$2:$B$385, MATCH(Protocol!G41,'Autopopulate UDI''s'!$A$2:$A$385,0))</f>
        <v>#N/A</v>
      </c>
      <c r="F31" s="93" t="e">
        <f>INDEX('Autopopulate UDI''s'!$D$2:$D$385,MATCH(E31,'Autopopulate UDI''s'!$B$2:$B$385,0))</f>
        <v>#N/A</v>
      </c>
      <c r="G31" s="93" t="e">
        <f>INDEX('Autopopulate UDI''s'!$G$2:$G$385,MATCH(Protocol!H41,'Autopopulate UDI''s'!$F$2:$F$385,0))</f>
        <v>#N/A</v>
      </c>
      <c r="H31" s="93" t="e">
        <f>INDEX('Autopopulate UDI''s'!$H$2:$H$385,MATCH(G31,'Autopopulate UDI''s'!$G$2:$G$385,0))</f>
        <v>#N/A</v>
      </c>
      <c r="I31" s="94"/>
      <c r="J31" s="94"/>
      <c r="K31" s="94"/>
      <c r="L31" s="94"/>
      <c r="M31" s="94"/>
    </row>
    <row r="32" spans="1:14">
      <c r="A32" s="92">
        <f>Protocol!C42</f>
        <v>0</v>
      </c>
      <c r="B32" s="93">
        <f>Protocol!C42</f>
        <v>0</v>
      </c>
      <c r="C32" s="94"/>
      <c r="D32" s="94"/>
      <c r="E32" s="93" t="e">
        <f>INDEX('Autopopulate UDI''s'!$B$2:$B$385, MATCH(Protocol!G42,'Autopopulate UDI''s'!$A$2:$A$385,0))</f>
        <v>#N/A</v>
      </c>
      <c r="F32" s="93" t="e">
        <f>INDEX('Autopopulate UDI''s'!$D$2:$D$385,MATCH(E32,'Autopopulate UDI''s'!$B$2:$B$385,0))</f>
        <v>#N/A</v>
      </c>
      <c r="G32" s="93" t="e">
        <f>INDEX('Autopopulate UDI''s'!$G$2:$G$385,MATCH(Protocol!H42,'Autopopulate UDI''s'!$F$2:$F$385,0))</f>
        <v>#N/A</v>
      </c>
      <c r="H32" s="93" t="e">
        <f>INDEX('Autopopulate UDI''s'!$H$2:$H$385,MATCH(G32,'Autopopulate UDI''s'!$G$2:$G$385,0))</f>
        <v>#N/A</v>
      </c>
      <c r="I32" s="94"/>
      <c r="J32" s="94"/>
      <c r="K32" s="94"/>
      <c r="L32" s="94"/>
      <c r="M32" s="94"/>
    </row>
    <row r="33" spans="1:13">
      <c r="A33" s="92">
        <f>Protocol!C43</f>
        <v>0</v>
      </c>
      <c r="B33" s="93">
        <f>Protocol!C43</f>
        <v>0</v>
      </c>
      <c r="C33" s="94"/>
      <c r="D33" s="94"/>
      <c r="E33" s="93" t="e">
        <f>INDEX('Autopopulate UDI''s'!$B$2:$B$385, MATCH(Protocol!G43,'Autopopulate UDI''s'!$A$2:$A$385,0))</f>
        <v>#N/A</v>
      </c>
      <c r="F33" s="93" t="e">
        <f>INDEX('Autopopulate UDI''s'!$D$2:$D$385,MATCH(E33,'Autopopulate UDI''s'!$B$2:$B$385,0))</f>
        <v>#N/A</v>
      </c>
      <c r="G33" s="93" t="e">
        <f>INDEX('Autopopulate UDI''s'!$G$2:$G$385,MATCH(Protocol!H43,'Autopopulate UDI''s'!$F$2:$F$385,0))</f>
        <v>#N/A</v>
      </c>
      <c r="H33" s="93" t="e">
        <f>INDEX('Autopopulate UDI''s'!$H$2:$H$385,MATCH(G33,'Autopopulate UDI''s'!$G$2:$G$385,0))</f>
        <v>#N/A</v>
      </c>
      <c r="I33" s="94"/>
      <c r="J33" s="94"/>
      <c r="K33" s="94"/>
      <c r="L33" s="94"/>
      <c r="M33" s="94"/>
    </row>
    <row r="34" spans="1:13">
      <c r="A34" s="92">
        <f>Protocol!C44</f>
        <v>0</v>
      </c>
      <c r="B34" s="93">
        <f>Protocol!C44</f>
        <v>0</v>
      </c>
      <c r="C34" s="94"/>
      <c r="D34" s="94"/>
      <c r="E34" s="93" t="e">
        <f>INDEX('Autopopulate UDI''s'!$B$2:$B$385, MATCH(Protocol!G44,'Autopopulate UDI''s'!$A$2:$A$385,0))</f>
        <v>#N/A</v>
      </c>
      <c r="F34" s="93" t="e">
        <f>INDEX('Autopopulate UDI''s'!$D$2:$D$385,MATCH(E34,'Autopopulate UDI''s'!$B$2:$B$385,0))</f>
        <v>#N/A</v>
      </c>
      <c r="G34" s="93" t="e">
        <f>INDEX('Autopopulate UDI''s'!$G$2:$G$385,MATCH(Protocol!H44,'Autopopulate UDI''s'!$F$2:$F$385,0))</f>
        <v>#N/A</v>
      </c>
      <c r="H34" s="93" t="e">
        <f>INDEX('Autopopulate UDI''s'!$H$2:$H$385,MATCH(G34,'Autopopulate UDI''s'!$G$2:$G$385,0))</f>
        <v>#N/A</v>
      </c>
      <c r="I34" s="94"/>
      <c r="J34" s="94"/>
      <c r="K34" s="94"/>
      <c r="L34" s="94"/>
      <c r="M34" s="94"/>
    </row>
    <row r="35" spans="1:13">
      <c r="A35" s="92">
        <f>Protocol!C45</f>
        <v>0</v>
      </c>
      <c r="B35" s="93">
        <f>Protocol!C45</f>
        <v>0</v>
      </c>
      <c r="C35" s="94"/>
      <c r="D35" s="94"/>
      <c r="E35" s="93" t="e">
        <f>INDEX('Autopopulate UDI''s'!$B$2:$B$385, MATCH(Protocol!G45,'Autopopulate UDI''s'!$A$2:$A$385,0))</f>
        <v>#N/A</v>
      </c>
      <c r="F35" s="93" t="e">
        <f>INDEX('Autopopulate UDI''s'!$D$2:$D$385,MATCH(E35,'Autopopulate UDI''s'!$B$2:$B$385,0))</f>
        <v>#N/A</v>
      </c>
      <c r="G35" s="93" t="e">
        <f>INDEX('Autopopulate UDI''s'!$G$2:$G$385,MATCH(Protocol!H45,'Autopopulate UDI''s'!$F$2:$F$385,0))</f>
        <v>#N/A</v>
      </c>
      <c r="H35" s="93" t="e">
        <f>INDEX('Autopopulate UDI''s'!$H$2:$H$385,MATCH(G35,'Autopopulate UDI''s'!$G$2:$G$385,0))</f>
        <v>#N/A</v>
      </c>
      <c r="I35" s="94"/>
      <c r="J35" s="94"/>
      <c r="K35" s="94"/>
      <c r="L35" s="94"/>
      <c r="M35" s="94"/>
    </row>
    <row r="36" spans="1:13">
      <c r="A36" s="92">
        <f>Protocol!C46</f>
        <v>0</v>
      </c>
      <c r="B36" s="93">
        <f>Protocol!C46</f>
        <v>0</v>
      </c>
      <c r="C36" s="94"/>
      <c r="D36" s="94"/>
      <c r="E36" s="93" t="e">
        <f>INDEX('Autopopulate UDI''s'!$B$2:$B$385, MATCH(Protocol!G46,'Autopopulate UDI''s'!$A$2:$A$385,0))</f>
        <v>#N/A</v>
      </c>
      <c r="F36" s="93" t="e">
        <f>INDEX('Autopopulate UDI''s'!$D$2:$D$385,MATCH(E36,'Autopopulate UDI''s'!$B$2:$B$385,0))</f>
        <v>#N/A</v>
      </c>
      <c r="G36" s="93" t="e">
        <f>INDEX('Autopopulate UDI''s'!$G$2:$G$385,MATCH(Protocol!H46,'Autopopulate UDI''s'!$F$2:$F$385,0))</f>
        <v>#N/A</v>
      </c>
      <c r="H36" s="93" t="e">
        <f>INDEX('Autopopulate UDI''s'!$H$2:$H$385,MATCH(G36,'Autopopulate UDI''s'!$G$2:$G$385,0))</f>
        <v>#N/A</v>
      </c>
      <c r="I36" s="94"/>
      <c r="J36" s="94"/>
      <c r="K36" s="94"/>
      <c r="L36" s="94"/>
      <c r="M36" s="94"/>
    </row>
    <row r="37" spans="1:13">
      <c r="A37" s="92">
        <f>Protocol!C47</f>
        <v>0</v>
      </c>
      <c r="B37" s="93">
        <f>Protocol!C47</f>
        <v>0</v>
      </c>
      <c r="C37" s="94"/>
      <c r="D37" s="94"/>
      <c r="E37" s="93" t="e">
        <f>INDEX('Autopopulate UDI''s'!$B$2:$B$385, MATCH(Protocol!G47,'Autopopulate UDI''s'!$A$2:$A$385,0))</f>
        <v>#N/A</v>
      </c>
      <c r="F37" s="93" t="e">
        <f>INDEX('Autopopulate UDI''s'!$D$2:$D$385,MATCH(E37,'Autopopulate UDI''s'!$B$2:$B$385,0))</f>
        <v>#N/A</v>
      </c>
      <c r="G37" s="93" t="e">
        <f>INDEX('Autopopulate UDI''s'!$G$2:$G$385,MATCH(Protocol!H47,'Autopopulate UDI''s'!$F$2:$F$385,0))</f>
        <v>#N/A</v>
      </c>
      <c r="H37" s="93" t="e">
        <f>INDEX('Autopopulate UDI''s'!$H$2:$H$385,MATCH(G37,'Autopopulate UDI''s'!$G$2:$G$385,0))</f>
        <v>#N/A</v>
      </c>
      <c r="I37" s="94"/>
      <c r="J37" s="94"/>
      <c r="K37" s="94"/>
      <c r="L37" s="94"/>
      <c r="M37" s="94"/>
    </row>
    <row r="38" spans="1:13">
      <c r="A38" s="92">
        <f>Protocol!C48</f>
        <v>0</v>
      </c>
      <c r="B38" s="93">
        <f>Protocol!C48</f>
        <v>0</v>
      </c>
      <c r="C38" s="94"/>
      <c r="D38" s="94"/>
      <c r="E38" s="93" t="e">
        <f>INDEX('Autopopulate UDI''s'!$B$2:$B$385, MATCH(Protocol!G48,'Autopopulate UDI''s'!$A$2:$A$385,0))</f>
        <v>#N/A</v>
      </c>
      <c r="F38" s="93" t="e">
        <f>INDEX('Autopopulate UDI''s'!$D$2:$D$385,MATCH(E38,'Autopopulate UDI''s'!$B$2:$B$385,0))</f>
        <v>#N/A</v>
      </c>
      <c r="G38" s="93" t="e">
        <f>INDEX('Autopopulate UDI''s'!$G$2:$G$385,MATCH(Protocol!H48,'Autopopulate UDI''s'!$F$2:$F$385,0))</f>
        <v>#N/A</v>
      </c>
      <c r="H38" s="93" t="e">
        <f>INDEX('Autopopulate UDI''s'!$H$2:$H$385,MATCH(G38,'Autopopulate UDI''s'!$G$2:$G$385,0))</f>
        <v>#N/A</v>
      </c>
      <c r="I38" s="94"/>
      <c r="J38" s="94"/>
      <c r="K38" s="94"/>
      <c r="L38" s="94"/>
      <c r="M38" s="94"/>
    </row>
    <row r="39" spans="1:13">
      <c r="A39" s="92">
        <f>Protocol!C49</f>
        <v>0</v>
      </c>
      <c r="B39" s="93">
        <f>Protocol!C49</f>
        <v>0</v>
      </c>
      <c r="C39" s="94"/>
      <c r="D39" s="94"/>
      <c r="E39" s="93" t="e">
        <f>INDEX('Autopopulate UDI''s'!$B$2:$B$385, MATCH(Protocol!G49,'Autopopulate UDI''s'!$A$2:$A$385,0))</f>
        <v>#N/A</v>
      </c>
      <c r="F39" s="93" t="e">
        <f>INDEX('Autopopulate UDI''s'!$D$2:$D$385,MATCH(E39,'Autopopulate UDI''s'!$B$2:$B$385,0))</f>
        <v>#N/A</v>
      </c>
      <c r="G39" s="93" t="e">
        <f>INDEX('Autopopulate UDI''s'!$G$2:$G$385,MATCH(Protocol!H49,'Autopopulate UDI''s'!$F$2:$F$385,0))</f>
        <v>#N/A</v>
      </c>
      <c r="H39" s="93" t="e">
        <f>INDEX('Autopopulate UDI''s'!$H$2:$H$385,MATCH(G39,'Autopopulate UDI''s'!$G$2:$G$385,0))</f>
        <v>#N/A</v>
      </c>
      <c r="I39" s="94"/>
      <c r="J39" s="94"/>
      <c r="K39" s="94"/>
      <c r="L39" s="94"/>
      <c r="M39" s="94"/>
    </row>
    <row r="40" spans="1:13">
      <c r="A40" s="92">
        <f>Protocol!C50</f>
        <v>0</v>
      </c>
      <c r="B40" s="93">
        <f>Protocol!C50</f>
        <v>0</v>
      </c>
      <c r="C40" s="94"/>
      <c r="D40" s="94"/>
      <c r="E40" s="93" t="e">
        <f>INDEX('Autopopulate UDI''s'!$B$2:$B$385, MATCH(Protocol!G50,'Autopopulate UDI''s'!$A$2:$A$385,0))</f>
        <v>#N/A</v>
      </c>
      <c r="F40" s="93" t="e">
        <f>INDEX('Autopopulate UDI''s'!$D$2:$D$385,MATCH(E40,'Autopopulate UDI''s'!$B$2:$B$385,0))</f>
        <v>#N/A</v>
      </c>
      <c r="G40" s="93" t="e">
        <f>INDEX('Autopopulate UDI''s'!$G$2:$G$385,MATCH(Protocol!H50,'Autopopulate UDI''s'!$F$2:$F$385,0))</f>
        <v>#N/A</v>
      </c>
      <c r="H40" s="93" t="e">
        <f>INDEX('Autopopulate UDI''s'!$H$2:$H$385,MATCH(G40,'Autopopulate UDI''s'!$G$2:$G$385,0))</f>
        <v>#N/A</v>
      </c>
      <c r="I40" s="94"/>
      <c r="J40" s="94"/>
      <c r="K40" s="94"/>
      <c r="L40" s="94"/>
      <c r="M40" s="94"/>
    </row>
    <row r="41" spans="1:13">
      <c r="A41" s="92">
        <f>Protocol!C51</f>
        <v>0</v>
      </c>
      <c r="B41" s="93">
        <f>Protocol!C51</f>
        <v>0</v>
      </c>
      <c r="C41" s="94"/>
      <c r="D41" s="94"/>
      <c r="E41" s="93" t="e">
        <f>INDEX('Autopopulate UDI''s'!$B$2:$B$385, MATCH(Protocol!G51,'Autopopulate UDI''s'!$A$2:$A$385,0))</f>
        <v>#N/A</v>
      </c>
      <c r="F41" s="93" t="e">
        <f>INDEX('Autopopulate UDI''s'!$D$2:$D$385,MATCH(E41,'Autopopulate UDI''s'!$B$2:$B$385,0))</f>
        <v>#N/A</v>
      </c>
      <c r="G41" s="93" t="e">
        <f>INDEX('Autopopulate UDI''s'!$G$2:$G$385,MATCH(Protocol!H51,'Autopopulate UDI''s'!$F$2:$F$385,0))</f>
        <v>#N/A</v>
      </c>
      <c r="H41" s="93" t="e">
        <f>INDEX('Autopopulate UDI''s'!$H$2:$H$385,MATCH(G41,'Autopopulate UDI''s'!$G$2:$G$385,0))</f>
        <v>#N/A</v>
      </c>
      <c r="I41" s="94"/>
      <c r="J41" s="94"/>
      <c r="K41" s="94"/>
      <c r="L41" s="94"/>
      <c r="M41" s="94"/>
    </row>
    <row r="42" spans="1:13">
      <c r="A42" s="92">
        <f>Protocol!C52</f>
        <v>0</v>
      </c>
      <c r="B42" s="93">
        <f>Protocol!C52</f>
        <v>0</v>
      </c>
      <c r="C42" s="94"/>
      <c r="D42" s="94"/>
      <c r="E42" s="93" t="e">
        <f>INDEX('Autopopulate UDI''s'!$B$2:$B$385, MATCH(Protocol!G52,'Autopopulate UDI''s'!$A$2:$A$385,0))</f>
        <v>#N/A</v>
      </c>
      <c r="F42" s="93" t="e">
        <f>INDEX('Autopopulate UDI''s'!$D$2:$D$385,MATCH(E42,'Autopopulate UDI''s'!$B$2:$B$385,0))</f>
        <v>#N/A</v>
      </c>
      <c r="G42" s="93" t="e">
        <f>INDEX('Autopopulate UDI''s'!$G$2:$G$385,MATCH(Protocol!H52,'Autopopulate UDI''s'!$F$2:$F$385,0))</f>
        <v>#N/A</v>
      </c>
      <c r="H42" s="93" t="e">
        <f>INDEX('Autopopulate UDI''s'!$H$2:$H$385,MATCH(G42,'Autopopulate UDI''s'!$G$2:$G$385,0))</f>
        <v>#N/A</v>
      </c>
      <c r="I42" s="94"/>
      <c r="J42" s="94"/>
      <c r="K42" s="94"/>
      <c r="L42" s="94"/>
      <c r="M42" s="94"/>
    </row>
    <row r="43" spans="1:13">
      <c r="A43" s="92">
        <f>Protocol!C53</f>
        <v>0</v>
      </c>
      <c r="B43" s="93">
        <f>Protocol!C53</f>
        <v>0</v>
      </c>
      <c r="C43" s="94"/>
      <c r="D43" s="94"/>
      <c r="E43" s="93" t="e">
        <f>INDEX('Autopopulate UDI''s'!$B$2:$B$385, MATCH(Protocol!G53,'Autopopulate UDI''s'!$A$2:$A$385,0))</f>
        <v>#N/A</v>
      </c>
      <c r="F43" s="93" t="e">
        <f>INDEX('Autopopulate UDI''s'!$D$2:$D$385,MATCH(E43,'Autopopulate UDI''s'!$B$2:$B$385,0))</f>
        <v>#N/A</v>
      </c>
      <c r="G43" s="93" t="e">
        <f>INDEX('Autopopulate UDI''s'!$G$2:$G$385,MATCH(Protocol!H53,'Autopopulate UDI''s'!$F$2:$F$385,0))</f>
        <v>#N/A</v>
      </c>
      <c r="H43" s="93" t="e">
        <f>INDEX('Autopopulate UDI''s'!$H$2:$H$385,MATCH(G43,'Autopopulate UDI''s'!$G$2:$G$385,0))</f>
        <v>#N/A</v>
      </c>
      <c r="I43" s="94"/>
      <c r="J43" s="94"/>
      <c r="K43" s="94"/>
      <c r="L43" s="94"/>
      <c r="M43" s="94"/>
    </row>
    <row r="44" spans="1:13">
      <c r="A44" s="92">
        <f>Protocol!C54</f>
        <v>0</v>
      </c>
      <c r="B44" s="93">
        <f>Protocol!C54</f>
        <v>0</v>
      </c>
      <c r="C44" s="94"/>
      <c r="D44" s="94"/>
      <c r="E44" s="93" t="e">
        <f>INDEX('Autopopulate UDI''s'!$B$2:$B$385, MATCH(Protocol!G54,'Autopopulate UDI''s'!$A$2:$A$385,0))</f>
        <v>#N/A</v>
      </c>
      <c r="F44" s="93" t="e">
        <f>INDEX('Autopopulate UDI''s'!$D$2:$D$385,MATCH(E44,'Autopopulate UDI''s'!$B$2:$B$385,0))</f>
        <v>#N/A</v>
      </c>
      <c r="G44" s="93" t="e">
        <f>INDEX('Autopopulate UDI''s'!$G$2:$G$385,MATCH(Protocol!H54,'Autopopulate UDI''s'!$F$2:$F$385,0))</f>
        <v>#N/A</v>
      </c>
      <c r="H44" s="93" t="e">
        <f>INDEX('Autopopulate UDI''s'!$H$2:$H$385,MATCH(G44,'Autopopulate UDI''s'!$G$2:$G$385,0))</f>
        <v>#N/A</v>
      </c>
      <c r="I44" s="94"/>
      <c r="J44" s="94"/>
      <c r="K44" s="94"/>
      <c r="L44" s="94"/>
      <c r="M44" s="94"/>
    </row>
    <row r="45" spans="1:13">
      <c r="A45" s="92">
        <f>Protocol!C55</f>
        <v>0</v>
      </c>
      <c r="B45" s="93">
        <f>Protocol!C55</f>
        <v>0</v>
      </c>
      <c r="C45" s="94"/>
      <c r="D45" s="94"/>
      <c r="E45" s="93" t="e">
        <f>INDEX('Autopopulate UDI''s'!$B$2:$B$385, MATCH(Protocol!G55,'Autopopulate UDI''s'!$A$2:$A$385,0))</f>
        <v>#N/A</v>
      </c>
      <c r="F45" s="93" t="e">
        <f>INDEX('Autopopulate UDI''s'!$D$2:$D$385,MATCH(E45,'Autopopulate UDI''s'!$B$2:$B$385,0))</f>
        <v>#N/A</v>
      </c>
      <c r="G45" s="93" t="e">
        <f>INDEX('Autopopulate UDI''s'!$G$2:$G$385,MATCH(Protocol!H55,'Autopopulate UDI''s'!$F$2:$F$385,0))</f>
        <v>#N/A</v>
      </c>
      <c r="H45" s="93" t="e">
        <f>INDEX('Autopopulate UDI''s'!$H$2:$H$385,MATCH(G45,'Autopopulate UDI''s'!$G$2:$G$385,0))</f>
        <v>#N/A</v>
      </c>
      <c r="I45" s="94"/>
      <c r="J45" s="94"/>
      <c r="K45" s="94"/>
      <c r="L45" s="94"/>
      <c r="M45" s="94"/>
    </row>
    <row r="46" spans="1:13">
      <c r="A46" s="92">
        <f>Protocol!C56</f>
        <v>0</v>
      </c>
      <c r="B46" s="93">
        <f>Protocol!C56</f>
        <v>0</v>
      </c>
      <c r="C46" s="94"/>
      <c r="D46" s="94"/>
      <c r="E46" s="93" t="e">
        <f>INDEX('Autopopulate UDI''s'!$B$2:$B$385, MATCH(Protocol!G56,'Autopopulate UDI''s'!$A$2:$A$385,0))</f>
        <v>#N/A</v>
      </c>
      <c r="F46" s="93" t="e">
        <f>INDEX('Autopopulate UDI''s'!$D$2:$D$385,MATCH(E46,'Autopopulate UDI''s'!$B$2:$B$385,0))</f>
        <v>#N/A</v>
      </c>
      <c r="G46" s="93" t="e">
        <f>INDEX('Autopopulate UDI''s'!$G$2:$G$385,MATCH(Protocol!H56,'Autopopulate UDI''s'!$F$2:$F$385,0))</f>
        <v>#N/A</v>
      </c>
      <c r="H46" s="93" t="e">
        <f>INDEX('Autopopulate UDI''s'!$H$2:$H$385,MATCH(G46,'Autopopulate UDI''s'!$G$2:$G$385,0))</f>
        <v>#N/A</v>
      </c>
      <c r="I46" s="94"/>
      <c r="J46" s="94"/>
      <c r="K46" s="94"/>
      <c r="L46" s="94"/>
      <c r="M46" s="94"/>
    </row>
    <row r="47" spans="1:13">
      <c r="A47" s="92">
        <f>Protocol!C57</f>
        <v>0</v>
      </c>
      <c r="B47" s="93">
        <f>Protocol!C57</f>
        <v>0</v>
      </c>
      <c r="C47" s="94"/>
      <c r="D47" s="94"/>
      <c r="E47" s="93" t="e">
        <f>INDEX('Autopopulate UDI''s'!$B$2:$B$385, MATCH(Protocol!G57,'Autopopulate UDI''s'!$A$2:$A$385,0))</f>
        <v>#N/A</v>
      </c>
      <c r="F47" s="93" t="e">
        <f>INDEX('Autopopulate UDI''s'!$D$2:$D$385,MATCH(E47,'Autopopulate UDI''s'!$B$2:$B$385,0))</f>
        <v>#N/A</v>
      </c>
      <c r="G47" s="93" t="e">
        <f>INDEX('Autopopulate UDI''s'!$G$2:$G$385,MATCH(Protocol!H57,'Autopopulate UDI''s'!$F$2:$F$385,0))</f>
        <v>#N/A</v>
      </c>
      <c r="H47" s="93" t="e">
        <f>INDEX('Autopopulate UDI''s'!$H$2:$H$385,MATCH(G47,'Autopopulate UDI''s'!$G$2:$G$385,0))</f>
        <v>#N/A</v>
      </c>
      <c r="I47" s="94"/>
      <c r="J47" s="94"/>
      <c r="K47" s="94"/>
      <c r="L47" s="94"/>
      <c r="M47" s="94"/>
    </row>
    <row r="48" spans="1:13">
      <c r="A48" s="92">
        <f>Protocol!C58</f>
        <v>0</v>
      </c>
      <c r="B48" s="93">
        <f>Protocol!C58</f>
        <v>0</v>
      </c>
      <c r="C48" s="94"/>
      <c r="D48" s="94"/>
      <c r="E48" s="93" t="e">
        <f>INDEX('Autopopulate UDI''s'!$B$2:$B$385, MATCH(Protocol!G58,'Autopopulate UDI''s'!$A$2:$A$385,0))</f>
        <v>#N/A</v>
      </c>
      <c r="F48" s="93" t="e">
        <f>INDEX('Autopopulate UDI''s'!$D$2:$D$385,MATCH(E48,'Autopopulate UDI''s'!$B$2:$B$385,0))</f>
        <v>#N/A</v>
      </c>
      <c r="G48" s="93" t="e">
        <f>INDEX('Autopopulate UDI''s'!$G$2:$G$385,MATCH(Protocol!H58,'Autopopulate UDI''s'!$F$2:$F$385,0))</f>
        <v>#N/A</v>
      </c>
      <c r="H48" s="93" t="e">
        <f>INDEX('Autopopulate UDI''s'!$H$2:$H$385,MATCH(G48,'Autopopulate UDI''s'!$G$2:$G$385,0))</f>
        <v>#N/A</v>
      </c>
      <c r="I48" s="94"/>
      <c r="J48" s="94"/>
      <c r="K48" s="94"/>
      <c r="L48" s="94"/>
      <c r="M48" s="94"/>
    </row>
    <row r="49" spans="1:13">
      <c r="A49" s="92">
        <f>Protocol!C59</f>
        <v>0</v>
      </c>
      <c r="B49" s="93">
        <f>Protocol!C59</f>
        <v>0</v>
      </c>
      <c r="C49" s="94"/>
      <c r="D49" s="94"/>
      <c r="E49" s="93" t="e">
        <f>INDEX('Autopopulate UDI''s'!$B$2:$B$385, MATCH(Protocol!G59,'Autopopulate UDI''s'!$A$2:$A$385,0))</f>
        <v>#N/A</v>
      </c>
      <c r="F49" s="93" t="e">
        <f>INDEX('Autopopulate UDI''s'!$D$2:$D$385,MATCH(E49,'Autopopulate UDI''s'!$B$2:$B$385,0))</f>
        <v>#N/A</v>
      </c>
      <c r="G49" s="93" t="e">
        <f>INDEX('Autopopulate UDI''s'!$G$2:$G$385,MATCH(Protocol!H59,'Autopopulate UDI''s'!$F$2:$F$385,0))</f>
        <v>#N/A</v>
      </c>
      <c r="H49" s="93" t="e">
        <f>INDEX('Autopopulate UDI''s'!$H$2:$H$385,MATCH(G49,'Autopopulate UDI''s'!$G$2:$G$385,0))</f>
        <v>#N/A</v>
      </c>
      <c r="I49" s="94"/>
      <c r="J49" s="94"/>
      <c r="K49" s="94"/>
      <c r="L49" s="94"/>
      <c r="M49" s="94"/>
    </row>
    <row r="50" spans="1:13">
      <c r="A50" s="92">
        <f>Protocol!C60</f>
        <v>0</v>
      </c>
      <c r="B50" s="93">
        <f>Protocol!C60</f>
        <v>0</v>
      </c>
      <c r="C50" s="94"/>
      <c r="D50" s="94"/>
      <c r="E50" s="93" t="e">
        <f>INDEX('Autopopulate UDI''s'!$B$2:$B$385, MATCH(Protocol!G60,'Autopopulate UDI''s'!$A$2:$A$385,0))</f>
        <v>#N/A</v>
      </c>
      <c r="F50" s="93" t="e">
        <f>INDEX('Autopopulate UDI''s'!$D$2:$D$385,MATCH(E50,'Autopopulate UDI''s'!$B$2:$B$385,0))</f>
        <v>#N/A</v>
      </c>
      <c r="G50" s="93" t="e">
        <f>INDEX('Autopopulate UDI''s'!$G$2:$G$385,MATCH(Protocol!H60,'Autopopulate UDI''s'!$F$2:$F$385,0))</f>
        <v>#N/A</v>
      </c>
      <c r="H50" s="93" t="e">
        <f>INDEX('Autopopulate UDI''s'!$H$2:$H$385,MATCH(G50,'Autopopulate UDI''s'!$G$2:$G$385,0))</f>
        <v>#N/A</v>
      </c>
      <c r="I50" s="94"/>
      <c r="J50" s="94"/>
      <c r="K50" s="94"/>
      <c r="L50" s="94"/>
      <c r="M50" s="94"/>
    </row>
    <row r="51" spans="1:13">
      <c r="A51" s="92">
        <f>Protocol!C61</f>
        <v>0</v>
      </c>
      <c r="B51" s="93">
        <f>Protocol!C61</f>
        <v>0</v>
      </c>
      <c r="C51" s="94"/>
      <c r="D51" s="94"/>
      <c r="E51" s="93" t="e">
        <f>INDEX('Autopopulate UDI''s'!$B$2:$B$385, MATCH(Protocol!G61,'Autopopulate UDI''s'!$A$2:$A$385,0))</f>
        <v>#N/A</v>
      </c>
      <c r="F51" s="93" t="e">
        <f>INDEX('Autopopulate UDI''s'!$D$2:$D$385,MATCH(E51,'Autopopulate UDI''s'!$B$2:$B$385,0))</f>
        <v>#N/A</v>
      </c>
      <c r="G51" s="93" t="e">
        <f>INDEX('Autopopulate UDI''s'!$G$2:$G$385,MATCH(Protocol!H61,'Autopopulate UDI''s'!$F$2:$F$385,0))</f>
        <v>#N/A</v>
      </c>
      <c r="H51" s="93" t="e">
        <f>INDEX('Autopopulate UDI''s'!$H$2:$H$385,MATCH(G51,'Autopopulate UDI''s'!$G$2:$G$385,0))</f>
        <v>#N/A</v>
      </c>
      <c r="I51" s="94"/>
      <c r="J51" s="94"/>
      <c r="K51" s="94"/>
      <c r="L51" s="94"/>
      <c r="M51" s="94"/>
    </row>
    <row r="52" spans="1:13">
      <c r="A52" s="92">
        <f>Protocol!C62</f>
        <v>0</v>
      </c>
      <c r="B52" s="93">
        <f>Protocol!C62</f>
        <v>0</v>
      </c>
      <c r="C52" s="94"/>
      <c r="D52" s="94"/>
      <c r="E52" s="93" t="e">
        <f>INDEX('Autopopulate UDI''s'!$B$2:$B$385, MATCH(Protocol!G62,'Autopopulate UDI''s'!$A$2:$A$385,0))</f>
        <v>#N/A</v>
      </c>
      <c r="F52" s="93" t="e">
        <f>INDEX('Autopopulate UDI''s'!$D$2:$D$385,MATCH(E52,'Autopopulate UDI''s'!$B$2:$B$385,0))</f>
        <v>#N/A</v>
      </c>
      <c r="G52" s="93" t="e">
        <f>INDEX('Autopopulate UDI''s'!$G$2:$G$385,MATCH(Protocol!H62,'Autopopulate UDI''s'!$F$2:$F$385,0))</f>
        <v>#N/A</v>
      </c>
      <c r="H52" s="93" t="e">
        <f>INDEX('Autopopulate UDI''s'!$H$2:$H$385,MATCH(G52,'Autopopulate UDI''s'!$G$2:$G$385,0))</f>
        <v>#N/A</v>
      </c>
      <c r="I52" s="94"/>
      <c r="J52" s="94"/>
      <c r="K52" s="94"/>
      <c r="L52" s="94"/>
      <c r="M52" s="94"/>
    </row>
    <row r="53" spans="1:13">
      <c r="A53" s="92">
        <f>Protocol!C63</f>
        <v>0</v>
      </c>
      <c r="B53" s="93">
        <f>Protocol!C63</f>
        <v>0</v>
      </c>
      <c r="C53" s="94"/>
      <c r="D53" s="94"/>
      <c r="E53" s="93" t="e">
        <f>INDEX('Autopopulate UDI''s'!$B$2:$B$385, MATCH(Protocol!G63,'Autopopulate UDI''s'!$A$2:$A$385,0))</f>
        <v>#N/A</v>
      </c>
      <c r="F53" s="93" t="e">
        <f>INDEX('Autopopulate UDI''s'!$D$2:$D$385,MATCH(E53,'Autopopulate UDI''s'!$B$2:$B$385,0))</f>
        <v>#N/A</v>
      </c>
      <c r="G53" s="93" t="e">
        <f>INDEX('Autopopulate UDI''s'!$G$2:$G$385,MATCH(Protocol!H63,'Autopopulate UDI''s'!$F$2:$F$385,0))</f>
        <v>#N/A</v>
      </c>
      <c r="H53" s="93" t="e">
        <f>INDEX('Autopopulate UDI''s'!$H$2:$H$385,MATCH(G53,'Autopopulate UDI''s'!$G$2:$G$385,0))</f>
        <v>#N/A</v>
      </c>
      <c r="I53" s="94"/>
      <c r="J53" s="94"/>
      <c r="K53" s="94"/>
      <c r="L53" s="94"/>
      <c r="M53" s="94"/>
    </row>
    <row r="54" spans="1:13">
      <c r="A54" s="92">
        <f>Protocol!C64</f>
        <v>0</v>
      </c>
      <c r="B54" s="93">
        <f>Protocol!C64</f>
        <v>0</v>
      </c>
      <c r="C54" s="94"/>
      <c r="D54" s="94"/>
      <c r="E54" s="93" t="e">
        <f>INDEX('Autopopulate UDI''s'!$B$2:$B$385, MATCH(Protocol!G64,'Autopopulate UDI''s'!$A$2:$A$385,0))</f>
        <v>#N/A</v>
      </c>
      <c r="F54" s="93" t="e">
        <f>INDEX('Autopopulate UDI''s'!$D$2:$D$385,MATCH(E54,'Autopopulate UDI''s'!$B$2:$B$385,0))</f>
        <v>#N/A</v>
      </c>
      <c r="G54" s="93" t="e">
        <f>INDEX('Autopopulate UDI''s'!$G$2:$G$385,MATCH(Protocol!H64,'Autopopulate UDI''s'!$F$2:$F$385,0))</f>
        <v>#N/A</v>
      </c>
      <c r="H54" s="93" t="e">
        <f>INDEX('Autopopulate UDI''s'!$H$2:$H$385,MATCH(G54,'Autopopulate UDI''s'!$G$2:$G$385,0))</f>
        <v>#N/A</v>
      </c>
      <c r="I54" s="94"/>
      <c r="J54" s="94"/>
      <c r="K54" s="94"/>
      <c r="L54" s="94"/>
      <c r="M54" s="94"/>
    </row>
    <row r="55" spans="1:13">
      <c r="A55" s="92">
        <f>Protocol!C65</f>
        <v>0</v>
      </c>
      <c r="B55" s="93">
        <f>Protocol!C65</f>
        <v>0</v>
      </c>
      <c r="C55" s="94"/>
      <c r="D55" s="94"/>
      <c r="E55" s="93" t="e">
        <f>INDEX('Autopopulate UDI''s'!$B$2:$B$385, MATCH(Protocol!G65,'Autopopulate UDI''s'!$A$2:$A$385,0))</f>
        <v>#N/A</v>
      </c>
      <c r="F55" s="93" t="e">
        <f>INDEX('Autopopulate UDI''s'!$D$2:$D$385,MATCH(E55,'Autopopulate UDI''s'!$B$2:$B$385,0))</f>
        <v>#N/A</v>
      </c>
      <c r="G55" s="93" t="e">
        <f>INDEX('Autopopulate UDI''s'!$G$2:$G$385,MATCH(Protocol!H65,'Autopopulate UDI''s'!$F$2:$F$385,0))</f>
        <v>#N/A</v>
      </c>
      <c r="H55" s="93" t="e">
        <f>INDEX('Autopopulate UDI''s'!$H$2:$H$385,MATCH(G55,'Autopopulate UDI''s'!$G$2:$G$385,0))</f>
        <v>#N/A</v>
      </c>
      <c r="I55" s="94"/>
      <c r="J55" s="94"/>
      <c r="K55" s="94"/>
      <c r="L55" s="94"/>
      <c r="M55" s="94"/>
    </row>
    <row r="56" spans="1:13">
      <c r="A56" s="92">
        <f>Protocol!C66</f>
        <v>0</v>
      </c>
      <c r="B56" s="93">
        <f>Protocol!C66</f>
        <v>0</v>
      </c>
      <c r="C56" s="94"/>
      <c r="D56" s="94"/>
      <c r="E56" s="93" t="e">
        <f>INDEX('Autopopulate UDI''s'!$B$2:$B$385, MATCH(Protocol!G66,'Autopopulate UDI''s'!$A$2:$A$385,0))</f>
        <v>#N/A</v>
      </c>
      <c r="F56" s="93" t="e">
        <f>INDEX('Autopopulate UDI''s'!$D$2:$D$385,MATCH(E56,'Autopopulate UDI''s'!$B$2:$B$385,0))</f>
        <v>#N/A</v>
      </c>
      <c r="G56" s="93" t="e">
        <f>INDEX('Autopopulate UDI''s'!$G$2:$G$385,MATCH(Protocol!H66,'Autopopulate UDI''s'!$F$2:$F$385,0))</f>
        <v>#N/A</v>
      </c>
      <c r="H56" s="93" t="e">
        <f>INDEX('Autopopulate UDI''s'!$H$2:$H$385,MATCH(G56,'Autopopulate UDI''s'!$G$2:$G$385,0))</f>
        <v>#N/A</v>
      </c>
      <c r="I56" s="94"/>
      <c r="J56" s="94"/>
      <c r="K56" s="94"/>
      <c r="L56" s="94"/>
      <c r="M56" s="94"/>
    </row>
    <row r="57" spans="1:13">
      <c r="A57" s="92">
        <f>Protocol!C67</f>
        <v>0</v>
      </c>
      <c r="B57" s="93">
        <f>Protocol!C67</f>
        <v>0</v>
      </c>
      <c r="C57" s="94"/>
      <c r="D57" s="94"/>
      <c r="E57" s="93" t="e">
        <f>INDEX('Autopopulate UDI''s'!$B$2:$B$385, MATCH(Protocol!G67,'Autopopulate UDI''s'!$A$2:$A$385,0))</f>
        <v>#N/A</v>
      </c>
      <c r="F57" s="93" t="e">
        <f>INDEX('Autopopulate UDI''s'!$D$2:$D$385,MATCH(E57,'Autopopulate UDI''s'!$B$2:$B$385,0))</f>
        <v>#N/A</v>
      </c>
      <c r="G57" s="93" t="e">
        <f>INDEX('Autopopulate UDI''s'!$G$2:$G$385,MATCH(Protocol!H67,'Autopopulate UDI''s'!$F$2:$F$385,0))</f>
        <v>#N/A</v>
      </c>
      <c r="H57" s="93" t="e">
        <f>INDEX('Autopopulate UDI''s'!$H$2:$H$385,MATCH(G57,'Autopopulate UDI''s'!$G$2:$G$385,0))</f>
        <v>#N/A</v>
      </c>
      <c r="I57" s="94"/>
      <c r="J57" s="94"/>
      <c r="K57" s="94"/>
      <c r="L57" s="94"/>
      <c r="M57" s="94"/>
    </row>
    <row r="58" spans="1:13">
      <c r="A58" s="92">
        <f>Protocol!C68</f>
        <v>0</v>
      </c>
      <c r="B58" s="93">
        <f>Protocol!C68</f>
        <v>0</v>
      </c>
      <c r="C58" s="94"/>
      <c r="D58" s="94"/>
      <c r="E58" s="93" t="e">
        <f>INDEX('Autopopulate UDI''s'!$B$2:$B$385, MATCH(Protocol!G68,'Autopopulate UDI''s'!$A$2:$A$385,0))</f>
        <v>#N/A</v>
      </c>
      <c r="F58" s="93" t="e">
        <f>INDEX('Autopopulate UDI''s'!$D$2:$D$385,MATCH(E58,'Autopopulate UDI''s'!$B$2:$B$385,0))</f>
        <v>#N/A</v>
      </c>
      <c r="G58" s="93" t="e">
        <f>INDEX('Autopopulate UDI''s'!$G$2:$G$385,MATCH(Protocol!H68,'Autopopulate UDI''s'!$F$2:$F$385,0))</f>
        <v>#N/A</v>
      </c>
      <c r="H58" s="93" t="e">
        <f>INDEX('Autopopulate UDI''s'!$H$2:$H$385,MATCH(G58,'Autopopulate UDI''s'!$G$2:$G$385,0))</f>
        <v>#N/A</v>
      </c>
      <c r="I58" s="94"/>
      <c r="J58" s="94"/>
      <c r="K58" s="94"/>
      <c r="L58" s="94"/>
      <c r="M58" s="94"/>
    </row>
    <row r="59" spans="1:13">
      <c r="A59" s="92">
        <f>Protocol!C69</f>
        <v>0</v>
      </c>
      <c r="B59" s="93">
        <f>Protocol!C69</f>
        <v>0</v>
      </c>
      <c r="C59" s="94"/>
      <c r="D59" s="94"/>
      <c r="E59" s="93" t="e">
        <f>INDEX('Autopopulate UDI''s'!$B$2:$B$385, MATCH(Protocol!G69,'Autopopulate UDI''s'!$A$2:$A$385,0))</f>
        <v>#N/A</v>
      </c>
      <c r="F59" s="93" t="e">
        <f>INDEX('Autopopulate UDI''s'!$D$2:$D$385,MATCH(E59,'Autopopulate UDI''s'!$B$2:$B$385,0))</f>
        <v>#N/A</v>
      </c>
      <c r="G59" s="93" t="e">
        <f>INDEX('Autopopulate UDI''s'!$G$2:$G$385,MATCH(Protocol!H69,'Autopopulate UDI''s'!$F$2:$F$385,0))</f>
        <v>#N/A</v>
      </c>
      <c r="H59" s="93" t="e">
        <f>INDEX('Autopopulate UDI''s'!$H$2:$H$385,MATCH(G59,'Autopopulate UDI''s'!$G$2:$G$385,0))</f>
        <v>#N/A</v>
      </c>
      <c r="I59" s="94"/>
      <c r="J59" s="94"/>
      <c r="K59" s="94"/>
      <c r="L59" s="94"/>
      <c r="M59" s="94"/>
    </row>
    <row r="60" spans="1:13">
      <c r="A60" s="92">
        <f>Protocol!C70</f>
        <v>0</v>
      </c>
      <c r="B60" s="93">
        <f>Protocol!C70</f>
        <v>0</v>
      </c>
      <c r="C60" s="94"/>
      <c r="D60" s="94"/>
      <c r="E60" s="93" t="e">
        <f>INDEX('Autopopulate UDI''s'!$B$2:$B$385, MATCH(Protocol!G70,'Autopopulate UDI''s'!$A$2:$A$385,0))</f>
        <v>#N/A</v>
      </c>
      <c r="F60" s="93" t="e">
        <f>INDEX('Autopopulate UDI''s'!$D$2:$D$385,MATCH(E60,'Autopopulate UDI''s'!$B$2:$B$385,0))</f>
        <v>#N/A</v>
      </c>
      <c r="G60" s="93" t="e">
        <f>INDEX('Autopopulate UDI''s'!$G$2:$G$385,MATCH(Protocol!H70,'Autopopulate UDI''s'!$F$2:$F$385,0))</f>
        <v>#N/A</v>
      </c>
      <c r="H60" s="93" t="e">
        <f>INDEX('Autopopulate UDI''s'!$H$2:$H$385,MATCH(G60,'Autopopulate UDI''s'!$G$2:$G$385,0))</f>
        <v>#N/A</v>
      </c>
      <c r="I60" s="94"/>
      <c r="J60" s="94"/>
      <c r="K60" s="94"/>
      <c r="L60" s="94"/>
      <c r="M60" s="94"/>
    </row>
    <row r="61" spans="1:13">
      <c r="A61" s="92">
        <f>Protocol!C71</f>
        <v>0</v>
      </c>
      <c r="B61" s="93">
        <f>Protocol!C71</f>
        <v>0</v>
      </c>
      <c r="C61" s="94"/>
      <c r="D61" s="94"/>
      <c r="E61" s="93" t="e">
        <f>INDEX('Autopopulate UDI''s'!$B$2:$B$385, MATCH(Protocol!G71,'Autopopulate UDI''s'!$A$2:$A$385,0))</f>
        <v>#N/A</v>
      </c>
      <c r="F61" s="93" t="e">
        <f>INDEX('Autopopulate UDI''s'!$D$2:$D$385,MATCH(E61,'Autopopulate UDI''s'!$B$2:$B$385,0))</f>
        <v>#N/A</v>
      </c>
      <c r="G61" s="93" t="e">
        <f>INDEX('Autopopulate UDI''s'!$G$2:$G$385,MATCH(Protocol!H71,'Autopopulate UDI''s'!$F$2:$F$385,0))</f>
        <v>#N/A</v>
      </c>
      <c r="H61" s="93" t="e">
        <f>INDEX('Autopopulate UDI''s'!$H$2:$H$385,MATCH(G61,'Autopopulate UDI''s'!$G$2:$G$385,0))</f>
        <v>#N/A</v>
      </c>
      <c r="I61" s="94"/>
      <c r="J61" s="94"/>
      <c r="K61" s="94"/>
      <c r="L61" s="94"/>
      <c r="M61" s="94"/>
    </row>
    <row r="62" spans="1:13">
      <c r="A62" s="92">
        <f>Protocol!C72</f>
        <v>0</v>
      </c>
      <c r="B62" s="93">
        <f>Protocol!C72</f>
        <v>0</v>
      </c>
      <c r="C62" s="94"/>
      <c r="D62" s="94"/>
      <c r="E62" s="93" t="e">
        <f>INDEX('Autopopulate UDI''s'!$B$2:$B$385, MATCH(Protocol!G72,'Autopopulate UDI''s'!$A$2:$A$385,0))</f>
        <v>#N/A</v>
      </c>
      <c r="F62" s="93" t="e">
        <f>INDEX('Autopopulate UDI''s'!$D$2:$D$385,MATCH(E62,'Autopopulate UDI''s'!$B$2:$B$385,0))</f>
        <v>#N/A</v>
      </c>
      <c r="G62" s="93" t="e">
        <f>INDEX('Autopopulate UDI''s'!$G$2:$G$385,MATCH(Protocol!H72,'Autopopulate UDI''s'!$F$2:$F$385,0))</f>
        <v>#N/A</v>
      </c>
      <c r="H62" s="93" t="e">
        <f>INDEX('Autopopulate UDI''s'!$H$2:$H$385,MATCH(G62,'Autopopulate UDI''s'!$G$2:$G$385,0))</f>
        <v>#N/A</v>
      </c>
      <c r="I62" s="94"/>
      <c r="J62" s="94"/>
      <c r="K62" s="94"/>
      <c r="L62" s="94"/>
      <c r="M62" s="94"/>
    </row>
    <row r="63" spans="1:13">
      <c r="A63" s="92">
        <f>Protocol!C73</f>
        <v>0</v>
      </c>
      <c r="B63" s="93">
        <f>Protocol!C73</f>
        <v>0</v>
      </c>
      <c r="C63" s="94"/>
      <c r="D63" s="94"/>
      <c r="E63" s="93" t="e">
        <f>INDEX('Autopopulate UDI''s'!$B$2:$B$385, MATCH(Protocol!G73,'Autopopulate UDI''s'!$A$2:$A$385,0))</f>
        <v>#N/A</v>
      </c>
      <c r="F63" s="93" t="e">
        <f>INDEX('Autopopulate UDI''s'!$D$2:$D$385,MATCH(E63,'Autopopulate UDI''s'!$B$2:$B$385,0))</f>
        <v>#N/A</v>
      </c>
      <c r="G63" s="93" t="e">
        <f>INDEX('Autopopulate UDI''s'!$G$2:$G$385,MATCH(Protocol!H73,'Autopopulate UDI''s'!$F$2:$F$385,0))</f>
        <v>#N/A</v>
      </c>
      <c r="H63" s="93" t="e">
        <f>INDEX('Autopopulate UDI''s'!$H$2:$H$385,MATCH(G63,'Autopopulate UDI''s'!$G$2:$G$385,0))</f>
        <v>#N/A</v>
      </c>
      <c r="I63" s="94"/>
      <c r="J63" s="94"/>
      <c r="K63" s="94"/>
      <c r="L63" s="94"/>
      <c r="M63" s="94"/>
    </row>
    <row r="64" spans="1:13">
      <c r="A64" s="92">
        <f>Protocol!C74</f>
        <v>0</v>
      </c>
      <c r="B64" s="93">
        <f>Protocol!C74</f>
        <v>0</v>
      </c>
      <c r="C64" s="94"/>
      <c r="D64" s="94"/>
      <c r="E64" s="93" t="e">
        <f>INDEX('Autopopulate UDI''s'!$B$2:$B$385, MATCH(Protocol!G74,'Autopopulate UDI''s'!$A$2:$A$385,0))</f>
        <v>#N/A</v>
      </c>
      <c r="F64" s="93" t="e">
        <f>INDEX('Autopopulate UDI''s'!$D$2:$D$385,MATCH(E64,'Autopopulate UDI''s'!$B$2:$B$385,0))</f>
        <v>#N/A</v>
      </c>
      <c r="G64" s="93" t="e">
        <f>INDEX('Autopopulate UDI''s'!$G$2:$G$385,MATCH(Protocol!H74,'Autopopulate UDI''s'!$F$2:$F$385,0))</f>
        <v>#N/A</v>
      </c>
      <c r="H64" s="93" t="e">
        <f>INDEX('Autopopulate UDI''s'!$H$2:$H$385,MATCH(G64,'Autopopulate UDI''s'!$G$2:$G$385,0))</f>
        <v>#N/A</v>
      </c>
      <c r="I64" s="94"/>
      <c r="J64" s="94"/>
      <c r="K64" s="94"/>
      <c r="L64" s="94"/>
      <c r="M64" s="94"/>
    </row>
    <row r="65" spans="1:13">
      <c r="A65" s="92">
        <f>Protocol!C75</f>
        <v>0</v>
      </c>
      <c r="B65" s="93">
        <f>Protocol!C75</f>
        <v>0</v>
      </c>
      <c r="C65" s="94"/>
      <c r="D65" s="94"/>
      <c r="E65" s="93" t="e">
        <f>INDEX('Autopopulate UDI''s'!$B$2:$B$385, MATCH(Protocol!G75,'Autopopulate UDI''s'!$A$2:$A$385,0))</f>
        <v>#N/A</v>
      </c>
      <c r="F65" s="93" t="e">
        <f>INDEX('Autopopulate UDI''s'!$D$2:$D$385,MATCH(E65,'Autopopulate UDI''s'!$B$2:$B$385,0))</f>
        <v>#N/A</v>
      </c>
      <c r="G65" s="93" t="e">
        <f>INDEX('Autopopulate UDI''s'!$G$2:$G$385,MATCH(Protocol!H75,'Autopopulate UDI''s'!$F$2:$F$385,0))</f>
        <v>#N/A</v>
      </c>
      <c r="H65" s="93" t="e">
        <f>INDEX('Autopopulate UDI''s'!$H$2:$H$385,MATCH(G65,'Autopopulate UDI''s'!$G$2:$G$385,0))</f>
        <v>#N/A</v>
      </c>
      <c r="I65" s="94"/>
      <c r="J65" s="94"/>
      <c r="K65" s="94"/>
      <c r="L65" s="94"/>
      <c r="M65" s="94"/>
    </row>
    <row r="66" spans="1:13">
      <c r="A66" s="92">
        <f>Protocol!C76</f>
        <v>0</v>
      </c>
      <c r="B66" s="93">
        <f>Protocol!C76</f>
        <v>0</v>
      </c>
      <c r="C66" s="94"/>
      <c r="D66" s="94"/>
      <c r="E66" s="93" t="e">
        <f>INDEX('Autopopulate UDI''s'!$B$2:$B$385, MATCH(Protocol!G76,'Autopopulate UDI''s'!$A$2:$A$385,0))</f>
        <v>#N/A</v>
      </c>
      <c r="F66" s="93" t="e">
        <f>INDEX('Autopopulate UDI''s'!$D$2:$D$385,MATCH(E66,'Autopopulate UDI''s'!$B$2:$B$385,0))</f>
        <v>#N/A</v>
      </c>
      <c r="G66" s="93" t="e">
        <f>INDEX('Autopopulate UDI''s'!$G$2:$G$385,MATCH(Protocol!H76,'Autopopulate UDI''s'!$F$2:$F$385,0))</f>
        <v>#N/A</v>
      </c>
      <c r="H66" s="93" t="e">
        <f>INDEX('Autopopulate UDI''s'!$H$2:$H$385,MATCH(G66,'Autopopulate UDI''s'!$G$2:$G$385,0))</f>
        <v>#N/A</v>
      </c>
      <c r="I66" s="94"/>
      <c r="J66" s="94"/>
      <c r="K66" s="94"/>
      <c r="L66" s="94"/>
      <c r="M66" s="94"/>
    </row>
    <row r="67" spans="1:13">
      <c r="A67" s="92">
        <f>Protocol!C77</f>
        <v>0</v>
      </c>
      <c r="B67" s="93">
        <f>Protocol!C77</f>
        <v>0</v>
      </c>
      <c r="C67" s="94"/>
      <c r="D67" s="94"/>
      <c r="E67" s="93" t="e">
        <f>INDEX('Autopopulate UDI''s'!$B$2:$B$385, MATCH(Protocol!G77,'Autopopulate UDI''s'!$A$2:$A$385,0))</f>
        <v>#N/A</v>
      </c>
      <c r="F67" s="93" t="e">
        <f>INDEX('Autopopulate UDI''s'!$D$2:$D$385,MATCH(E67,'Autopopulate UDI''s'!$B$2:$B$385,0))</f>
        <v>#N/A</v>
      </c>
      <c r="G67" s="93" t="e">
        <f>INDEX('Autopopulate UDI''s'!$G$2:$G$385,MATCH(Protocol!H77,'Autopopulate UDI''s'!$F$2:$F$385,0))</f>
        <v>#N/A</v>
      </c>
      <c r="H67" s="93" t="e">
        <f>INDEX('Autopopulate UDI''s'!$H$2:$H$385,MATCH(G67,'Autopopulate UDI''s'!$G$2:$G$385,0))</f>
        <v>#N/A</v>
      </c>
      <c r="I67" s="94"/>
      <c r="J67" s="94"/>
      <c r="K67" s="94"/>
      <c r="L67" s="94"/>
      <c r="M67" s="94"/>
    </row>
    <row r="68" spans="1:13">
      <c r="A68" s="92">
        <f>Protocol!C78</f>
        <v>0</v>
      </c>
      <c r="B68" s="93">
        <f>Protocol!C78</f>
        <v>0</v>
      </c>
      <c r="C68" s="94"/>
      <c r="D68" s="94"/>
      <c r="E68" s="93" t="e">
        <f>INDEX('Autopopulate UDI''s'!$B$2:$B$385, MATCH(Protocol!G78,'Autopopulate UDI''s'!$A$2:$A$385,0))</f>
        <v>#N/A</v>
      </c>
      <c r="F68" s="93" t="e">
        <f>INDEX('Autopopulate UDI''s'!$D$2:$D$385,MATCH(E68,'Autopopulate UDI''s'!$B$2:$B$385,0))</f>
        <v>#N/A</v>
      </c>
      <c r="G68" s="93" t="e">
        <f>INDEX('Autopopulate UDI''s'!$G$2:$G$385,MATCH(Protocol!H78,'Autopopulate UDI''s'!$F$2:$F$385,0))</f>
        <v>#N/A</v>
      </c>
      <c r="H68" s="93" t="e">
        <f>INDEX('Autopopulate UDI''s'!$H$2:$H$385,MATCH(G68,'Autopopulate UDI''s'!$G$2:$G$385,0))</f>
        <v>#N/A</v>
      </c>
      <c r="I68" s="94"/>
      <c r="J68" s="94"/>
      <c r="K68" s="94"/>
      <c r="L68" s="94"/>
      <c r="M68" s="94"/>
    </row>
    <row r="69" spans="1:13">
      <c r="A69" s="92">
        <f>Protocol!C79</f>
        <v>0</v>
      </c>
      <c r="B69" s="93">
        <f>Protocol!C79</f>
        <v>0</v>
      </c>
      <c r="C69" s="94"/>
      <c r="D69" s="94"/>
      <c r="E69" s="93" t="e">
        <f>INDEX('Autopopulate UDI''s'!$B$2:$B$385, MATCH(Protocol!G79,'Autopopulate UDI''s'!$A$2:$A$385,0))</f>
        <v>#N/A</v>
      </c>
      <c r="F69" s="93" t="e">
        <f>INDEX('Autopopulate UDI''s'!$D$2:$D$385,MATCH(E69,'Autopopulate UDI''s'!$B$2:$B$385,0))</f>
        <v>#N/A</v>
      </c>
      <c r="G69" s="93" t="e">
        <f>INDEX('Autopopulate UDI''s'!$G$2:$G$385,MATCH(Protocol!H79,'Autopopulate UDI''s'!$F$2:$F$385,0))</f>
        <v>#N/A</v>
      </c>
      <c r="H69" s="93" t="e">
        <f>INDEX('Autopopulate UDI''s'!$H$2:$H$385,MATCH(G69,'Autopopulate UDI''s'!$G$2:$G$385,0))</f>
        <v>#N/A</v>
      </c>
      <c r="I69" s="94"/>
      <c r="J69" s="94"/>
      <c r="K69" s="94"/>
      <c r="L69" s="94"/>
      <c r="M69" s="94"/>
    </row>
    <row r="70" spans="1:13">
      <c r="A70" s="92">
        <f>Protocol!C80</f>
        <v>0</v>
      </c>
      <c r="B70" s="93">
        <f>Protocol!C80</f>
        <v>0</v>
      </c>
      <c r="C70" s="94"/>
      <c r="D70" s="94"/>
      <c r="E70" s="93" t="e">
        <f>INDEX('Autopopulate UDI''s'!$B$2:$B$385, MATCH(Protocol!G80,'Autopopulate UDI''s'!$A$2:$A$385,0))</f>
        <v>#N/A</v>
      </c>
      <c r="F70" s="93" t="e">
        <f>INDEX('Autopopulate UDI''s'!$D$2:$D$385,MATCH(E70,'Autopopulate UDI''s'!$B$2:$B$385,0))</f>
        <v>#N/A</v>
      </c>
      <c r="G70" s="93" t="e">
        <f>INDEX('Autopopulate UDI''s'!$G$2:$G$385,MATCH(Protocol!H80,'Autopopulate UDI''s'!$F$2:$F$385,0))</f>
        <v>#N/A</v>
      </c>
      <c r="H70" s="93" t="e">
        <f>INDEX('Autopopulate UDI''s'!$H$2:$H$385,MATCH(G70,'Autopopulate UDI''s'!$G$2:$G$385,0))</f>
        <v>#N/A</v>
      </c>
      <c r="I70" s="94"/>
      <c r="J70" s="94"/>
      <c r="K70" s="94"/>
      <c r="L70" s="94"/>
      <c r="M70" s="94"/>
    </row>
    <row r="71" spans="1:13">
      <c r="A71" s="92">
        <f>Protocol!C81</f>
        <v>0</v>
      </c>
      <c r="B71" s="93">
        <f>Protocol!C81</f>
        <v>0</v>
      </c>
      <c r="C71" s="94"/>
      <c r="D71" s="94"/>
      <c r="E71" s="93" t="e">
        <f>INDEX('Autopopulate UDI''s'!$B$2:$B$385, MATCH(Protocol!G81,'Autopopulate UDI''s'!$A$2:$A$385,0))</f>
        <v>#N/A</v>
      </c>
      <c r="F71" s="93" t="e">
        <f>INDEX('Autopopulate UDI''s'!$D$2:$D$385,MATCH(E71,'Autopopulate UDI''s'!$B$2:$B$385,0))</f>
        <v>#N/A</v>
      </c>
      <c r="G71" s="93" t="e">
        <f>INDEX('Autopopulate UDI''s'!$G$2:$G$385,MATCH(Protocol!H81,'Autopopulate UDI''s'!$F$2:$F$385,0))</f>
        <v>#N/A</v>
      </c>
      <c r="H71" s="93" t="e">
        <f>INDEX('Autopopulate UDI''s'!$H$2:$H$385,MATCH(G71,'Autopopulate UDI''s'!$G$2:$G$385,0))</f>
        <v>#N/A</v>
      </c>
      <c r="I71" s="94"/>
      <c r="J71" s="94"/>
      <c r="K71" s="94"/>
      <c r="L71" s="94"/>
      <c r="M71" s="94"/>
    </row>
    <row r="72" spans="1:13">
      <c r="A72" s="92">
        <f>Protocol!C82</f>
        <v>0</v>
      </c>
      <c r="B72" s="93">
        <f>Protocol!C82</f>
        <v>0</v>
      </c>
      <c r="C72" s="94"/>
      <c r="D72" s="94"/>
      <c r="E72" s="93" t="e">
        <f>INDEX('Autopopulate UDI''s'!$B$2:$B$385, MATCH(Protocol!G82,'Autopopulate UDI''s'!$A$2:$A$385,0))</f>
        <v>#N/A</v>
      </c>
      <c r="F72" s="93" t="e">
        <f>INDEX('Autopopulate UDI''s'!$D$2:$D$385,MATCH(E72,'Autopopulate UDI''s'!$B$2:$B$385,0))</f>
        <v>#N/A</v>
      </c>
      <c r="G72" s="93" t="e">
        <f>INDEX('Autopopulate UDI''s'!$G$2:$G$385,MATCH(Protocol!H82,'Autopopulate UDI''s'!$F$2:$F$385,0))</f>
        <v>#N/A</v>
      </c>
      <c r="H72" s="93" t="e">
        <f>INDEX('Autopopulate UDI''s'!$H$2:$H$385,MATCH(G72,'Autopopulate UDI''s'!$G$2:$G$385,0))</f>
        <v>#N/A</v>
      </c>
      <c r="I72" s="94"/>
      <c r="J72" s="94"/>
      <c r="K72" s="94"/>
      <c r="L72" s="94"/>
      <c r="M72" s="94"/>
    </row>
    <row r="73" spans="1:13">
      <c r="A73" s="92">
        <f>Protocol!C83</f>
        <v>0</v>
      </c>
      <c r="B73" s="93">
        <f>Protocol!C83</f>
        <v>0</v>
      </c>
      <c r="C73" s="94"/>
      <c r="D73" s="94"/>
      <c r="E73" s="93" t="e">
        <f>INDEX('Autopopulate UDI''s'!$B$2:$B$385, MATCH(Protocol!G83,'Autopopulate UDI''s'!$A$2:$A$385,0))</f>
        <v>#N/A</v>
      </c>
      <c r="F73" s="93" t="e">
        <f>INDEX('Autopopulate UDI''s'!$D$2:$D$385,MATCH(E73,'Autopopulate UDI''s'!$B$2:$B$385,0))</f>
        <v>#N/A</v>
      </c>
      <c r="G73" s="93" t="e">
        <f>INDEX('Autopopulate UDI''s'!$G$2:$G$385,MATCH(Protocol!H83,'Autopopulate UDI''s'!$F$2:$F$385,0))</f>
        <v>#N/A</v>
      </c>
      <c r="H73" s="93" t="e">
        <f>INDEX('Autopopulate UDI''s'!$H$2:$H$385,MATCH(G73,'Autopopulate UDI''s'!$G$2:$G$385,0))</f>
        <v>#N/A</v>
      </c>
      <c r="I73" s="94"/>
      <c r="J73" s="94"/>
      <c r="K73" s="94"/>
      <c r="L73" s="94"/>
      <c r="M73" s="94"/>
    </row>
    <row r="74" spans="1:13">
      <c r="A74" s="92">
        <f>Protocol!C84</f>
        <v>0</v>
      </c>
      <c r="B74" s="93">
        <f>Protocol!C84</f>
        <v>0</v>
      </c>
      <c r="C74" s="94"/>
      <c r="D74" s="94"/>
      <c r="E74" s="93" t="e">
        <f>INDEX('Autopopulate UDI''s'!$B$2:$B$385, MATCH(Protocol!G84,'Autopopulate UDI''s'!$A$2:$A$385,0))</f>
        <v>#N/A</v>
      </c>
      <c r="F74" s="93" t="e">
        <f>INDEX('Autopopulate UDI''s'!$D$2:$D$385,MATCH(E74,'Autopopulate UDI''s'!$B$2:$B$385,0))</f>
        <v>#N/A</v>
      </c>
      <c r="G74" s="93" t="e">
        <f>INDEX('Autopopulate UDI''s'!$G$2:$G$385,MATCH(Protocol!H84,'Autopopulate UDI''s'!$F$2:$F$385,0))</f>
        <v>#N/A</v>
      </c>
      <c r="H74" s="93" t="e">
        <f>INDEX('Autopopulate UDI''s'!$H$2:$H$385,MATCH(G74,'Autopopulate UDI''s'!$G$2:$G$385,0))</f>
        <v>#N/A</v>
      </c>
      <c r="I74" s="94"/>
      <c r="J74" s="94"/>
      <c r="K74" s="94"/>
      <c r="L74" s="94"/>
      <c r="M74" s="94"/>
    </row>
    <row r="75" spans="1:13">
      <c r="A75" s="92">
        <f>Protocol!C85</f>
        <v>0</v>
      </c>
      <c r="B75" s="93">
        <f>Protocol!C85</f>
        <v>0</v>
      </c>
      <c r="C75" s="94"/>
      <c r="D75" s="94"/>
      <c r="E75" s="93" t="e">
        <f>INDEX('Autopopulate UDI''s'!$B$2:$B$385, MATCH(Protocol!G85,'Autopopulate UDI''s'!$A$2:$A$385,0))</f>
        <v>#N/A</v>
      </c>
      <c r="F75" s="93" t="e">
        <f>INDEX('Autopopulate UDI''s'!$D$2:$D$385,MATCH(E75,'Autopopulate UDI''s'!$B$2:$B$385,0))</f>
        <v>#N/A</v>
      </c>
      <c r="G75" s="93" t="e">
        <f>INDEX('Autopopulate UDI''s'!$G$2:$G$385,MATCH(Protocol!H85,'Autopopulate UDI''s'!$F$2:$F$385,0))</f>
        <v>#N/A</v>
      </c>
      <c r="H75" s="93" t="e">
        <f>INDEX('Autopopulate UDI''s'!$H$2:$H$385,MATCH(G75,'Autopopulate UDI''s'!$G$2:$G$385,0))</f>
        <v>#N/A</v>
      </c>
      <c r="I75" s="94"/>
      <c r="J75" s="94"/>
      <c r="K75" s="94"/>
      <c r="L75" s="94"/>
      <c r="M75" s="94"/>
    </row>
    <row r="76" spans="1:13">
      <c r="A76" s="92">
        <f>Protocol!C86</f>
        <v>0</v>
      </c>
      <c r="B76" s="93">
        <f>Protocol!C86</f>
        <v>0</v>
      </c>
      <c r="C76" s="94"/>
      <c r="D76" s="94"/>
      <c r="E76" s="93" t="e">
        <f>INDEX('Autopopulate UDI''s'!$B$2:$B$385, MATCH(Protocol!G86,'Autopopulate UDI''s'!$A$2:$A$385,0))</f>
        <v>#N/A</v>
      </c>
      <c r="F76" s="93" t="e">
        <f>INDEX('Autopopulate UDI''s'!$D$2:$D$385,MATCH(E76,'Autopopulate UDI''s'!$B$2:$B$385,0))</f>
        <v>#N/A</v>
      </c>
      <c r="G76" s="93" t="e">
        <f>INDEX('Autopopulate UDI''s'!$G$2:$G$385,MATCH(Protocol!H86,'Autopopulate UDI''s'!$F$2:$F$385,0))</f>
        <v>#N/A</v>
      </c>
      <c r="H76" s="93" t="e">
        <f>INDEX('Autopopulate UDI''s'!$H$2:$H$385,MATCH(G76,'Autopopulate UDI''s'!$G$2:$G$385,0))</f>
        <v>#N/A</v>
      </c>
      <c r="I76" s="94"/>
      <c r="J76" s="94"/>
      <c r="K76" s="94"/>
      <c r="L76" s="94"/>
      <c r="M76" s="94"/>
    </row>
    <row r="77" spans="1:13">
      <c r="A77" s="92">
        <f>Protocol!C87</f>
        <v>0</v>
      </c>
      <c r="B77" s="93">
        <f>Protocol!C87</f>
        <v>0</v>
      </c>
      <c r="C77" s="94"/>
      <c r="D77" s="94"/>
      <c r="E77" s="93" t="e">
        <f>INDEX('Autopopulate UDI''s'!$B$2:$B$385, MATCH(Protocol!G87,'Autopopulate UDI''s'!$A$2:$A$385,0))</f>
        <v>#N/A</v>
      </c>
      <c r="F77" s="93" t="e">
        <f>INDEX('Autopopulate UDI''s'!$D$2:$D$385,MATCH(E77,'Autopopulate UDI''s'!$B$2:$B$385,0))</f>
        <v>#N/A</v>
      </c>
      <c r="G77" s="93" t="e">
        <f>INDEX('Autopopulate UDI''s'!$G$2:$G$385,MATCH(Protocol!H87,'Autopopulate UDI''s'!$F$2:$F$385,0))</f>
        <v>#N/A</v>
      </c>
      <c r="H77" s="93" t="e">
        <f>INDEX('Autopopulate UDI''s'!$H$2:$H$385,MATCH(G77,'Autopopulate UDI''s'!$G$2:$G$385,0))</f>
        <v>#N/A</v>
      </c>
      <c r="I77" s="94"/>
      <c r="J77" s="94"/>
      <c r="K77" s="94"/>
      <c r="L77" s="94"/>
      <c r="M77" s="94"/>
    </row>
    <row r="78" spans="1:13">
      <c r="A78" s="92">
        <f>Protocol!C88</f>
        <v>0</v>
      </c>
      <c r="B78" s="93">
        <f>Protocol!C88</f>
        <v>0</v>
      </c>
      <c r="C78" s="94"/>
      <c r="D78" s="94"/>
      <c r="E78" s="93" t="e">
        <f>INDEX('Autopopulate UDI''s'!$B$2:$B$385, MATCH(Protocol!G88,'Autopopulate UDI''s'!$A$2:$A$385,0))</f>
        <v>#N/A</v>
      </c>
      <c r="F78" s="93" t="e">
        <f>INDEX('Autopopulate UDI''s'!$D$2:$D$385,MATCH(E78,'Autopopulate UDI''s'!$B$2:$B$385,0))</f>
        <v>#N/A</v>
      </c>
      <c r="G78" s="93" t="e">
        <f>INDEX('Autopopulate UDI''s'!$G$2:$G$385,MATCH(Protocol!H88,'Autopopulate UDI''s'!$F$2:$F$385,0))</f>
        <v>#N/A</v>
      </c>
      <c r="H78" s="93" t="e">
        <f>INDEX('Autopopulate UDI''s'!$H$2:$H$385,MATCH(G78,'Autopopulate UDI''s'!$G$2:$G$385,0))</f>
        <v>#N/A</v>
      </c>
      <c r="I78" s="94"/>
      <c r="J78" s="94"/>
      <c r="K78" s="94"/>
      <c r="L78" s="94"/>
      <c r="M78" s="94"/>
    </row>
    <row r="79" spans="1:13">
      <c r="A79" s="92">
        <f>Protocol!C89</f>
        <v>0</v>
      </c>
      <c r="B79" s="93">
        <f>Protocol!C89</f>
        <v>0</v>
      </c>
      <c r="C79" s="94"/>
      <c r="D79" s="94"/>
      <c r="E79" s="93" t="e">
        <f>INDEX('Autopopulate UDI''s'!$B$2:$B$385, MATCH(Protocol!G89,'Autopopulate UDI''s'!$A$2:$A$385,0))</f>
        <v>#N/A</v>
      </c>
      <c r="F79" s="93" t="e">
        <f>INDEX('Autopopulate UDI''s'!$D$2:$D$385,MATCH(E79,'Autopopulate UDI''s'!$B$2:$B$385,0))</f>
        <v>#N/A</v>
      </c>
      <c r="G79" s="93" t="e">
        <f>INDEX('Autopopulate UDI''s'!$G$2:$G$385,MATCH(Protocol!H89,'Autopopulate UDI''s'!$F$2:$F$385,0))</f>
        <v>#N/A</v>
      </c>
      <c r="H79" s="93" t="e">
        <f>INDEX('Autopopulate UDI''s'!$H$2:$H$385,MATCH(G79,'Autopopulate UDI''s'!$G$2:$G$385,0))</f>
        <v>#N/A</v>
      </c>
      <c r="I79" s="94"/>
      <c r="J79" s="94"/>
      <c r="K79" s="94"/>
      <c r="L79" s="94"/>
      <c r="M79" s="94"/>
    </row>
    <row r="80" spans="1:13">
      <c r="A80" s="92">
        <f>Protocol!C90</f>
        <v>0</v>
      </c>
      <c r="B80" s="93">
        <f>Protocol!C90</f>
        <v>0</v>
      </c>
      <c r="C80" s="94"/>
      <c r="D80" s="94"/>
      <c r="E80" s="93" t="e">
        <f>INDEX('Autopopulate UDI''s'!$B$2:$B$385, MATCH(Protocol!G90,'Autopopulate UDI''s'!$A$2:$A$385,0))</f>
        <v>#N/A</v>
      </c>
      <c r="F80" s="93" t="e">
        <f>INDEX('Autopopulate UDI''s'!$D$2:$D$385,MATCH(E80,'Autopopulate UDI''s'!$B$2:$B$385,0))</f>
        <v>#N/A</v>
      </c>
      <c r="G80" s="93" t="e">
        <f>INDEX('Autopopulate UDI''s'!$G$2:$G$385,MATCH(Protocol!H90,'Autopopulate UDI''s'!$F$2:$F$385,0))</f>
        <v>#N/A</v>
      </c>
      <c r="H80" s="93" t="e">
        <f>INDEX('Autopopulate UDI''s'!$H$2:$H$385,MATCH(G80,'Autopopulate UDI''s'!$G$2:$G$385,0))</f>
        <v>#N/A</v>
      </c>
      <c r="I80" s="94"/>
      <c r="J80" s="94"/>
      <c r="K80" s="94"/>
      <c r="L80" s="94"/>
      <c r="M80" s="94"/>
    </row>
    <row r="81" spans="1:13">
      <c r="A81" s="92">
        <f>Protocol!C91</f>
        <v>0</v>
      </c>
      <c r="B81" s="93">
        <f>Protocol!C91</f>
        <v>0</v>
      </c>
      <c r="C81" s="94"/>
      <c r="D81" s="94"/>
      <c r="E81" s="93" t="e">
        <f>INDEX('Autopopulate UDI''s'!$B$2:$B$385, MATCH(Protocol!G91,'Autopopulate UDI''s'!$A$2:$A$385,0))</f>
        <v>#N/A</v>
      </c>
      <c r="F81" s="93" t="e">
        <f>INDEX('Autopopulate UDI''s'!$D$2:$D$385,MATCH(E81,'Autopopulate UDI''s'!$B$2:$B$385,0))</f>
        <v>#N/A</v>
      </c>
      <c r="G81" s="93" t="e">
        <f>INDEX('Autopopulate UDI''s'!$G$2:$G$385,MATCH(Protocol!H91,'Autopopulate UDI''s'!$F$2:$F$385,0))</f>
        <v>#N/A</v>
      </c>
      <c r="H81" s="93" t="e">
        <f>INDEX('Autopopulate UDI''s'!$H$2:$H$385,MATCH(G81,'Autopopulate UDI''s'!$G$2:$G$385,0))</f>
        <v>#N/A</v>
      </c>
      <c r="I81" s="94"/>
      <c r="J81" s="94"/>
      <c r="K81" s="94"/>
      <c r="L81" s="94"/>
      <c r="M81" s="94"/>
    </row>
    <row r="82" spans="1:13">
      <c r="A82" s="92">
        <f>Protocol!C92</f>
        <v>0</v>
      </c>
      <c r="B82" s="93">
        <f>Protocol!C92</f>
        <v>0</v>
      </c>
      <c r="C82" s="94"/>
      <c r="D82" s="94"/>
      <c r="E82" s="93" t="e">
        <f>INDEX('Autopopulate UDI''s'!$B$2:$B$385, MATCH(Protocol!G92,'Autopopulate UDI''s'!$A$2:$A$385,0))</f>
        <v>#N/A</v>
      </c>
      <c r="F82" s="93" t="e">
        <f>INDEX('Autopopulate UDI''s'!$D$2:$D$385,MATCH(E82,'Autopopulate UDI''s'!$B$2:$B$385,0))</f>
        <v>#N/A</v>
      </c>
      <c r="G82" s="93" t="e">
        <f>INDEX('Autopopulate UDI''s'!$G$2:$G$385,MATCH(Protocol!H92,'Autopopulate UDI''s'!$F$2:$F$385,0))</f>
        <v>#N/A</v>
      </c>
      <c r="H82" s="93" t="e">
        <f>INDEX('Autopopulate UDI''s'!$H$2:$H$385,MATCH(G82,'Autopopulate UDI''s'!$G$2:$G$385,0))</f>
        <v>#N/A</v>
      </c>
      <c r="I82" s="94"/>
      <c r="J82" s="94"/>
      <c r="K82" s="94"/>
      <c r="L82" s="94"/>
      <c r="M82" s="94"/>
    </row>
    <row r="83" spans="1:13">
      <c r="A83" s="92">
        <f>Protocol!C93</f>
        <v>0</v>
      </c>
      <c r="B83" s="93">
        <f>Protocol!C93</f>
        <v>0</v>
      </c>
      <c r="C83" s="94"/>
      <c r="D83" s="94"/>
      <c r="E83" s="93" t="e">
        <f>INDEX('Autopopulate UDI''s'!$B$2:$B$385, MATCH(Protocol!G93,'Autopopulate UDI''s'!$A$2:$A$385,0))</f>
        <v>#N/A</v>
      </c>
      <c r="F83" s="93" t="e">
        <f>INDEX('Autopopulate UDI''s'!$D$2:$D$385,MATCH(E83,'Autopopulate UDI''s'!$B$2:$B$385,0))</f>
        <v>#N/A</v>
      </c>
      <c r="G83" s="93" t="e">
        <f>INDEX('Autopopulate UDI''s'!$G$2:$G$385,MATCH(Protocol!H93,'Autopopulate UDI''s'!$F$2:$F$385,0))</f>
        <v>#N/A</v>
      </c>
      <c r="H83" s="93" t="e">
        <f>INDEX('Autopopulate UDI''s'!$H$2:$H$385,MATCH(G83,'Autopopulate UDI''s'!$G$2:$G$385,0))</f>
        <v>#N/A</v>
      </c>
      <c r="I83" s="94"/>
      <c r="J83" s="94"/>
      <c r="K83" s="94"/>
      <c r="L83" s="94"/>
      <c r="M83" s="94"/>
    </row>
    <row r="84" spans="1:13">
      <c r="A84" s="92">
        <f>Protocol!C94</f>
        <v>0</v>
      </c>
      <c r="B84" s="93">
        <f>Protocol!C94</f>
        <v>0</v>
      </c>
      <c r="C84" s="94"/>
      <c r="D84" s="94"/>
      <c r="E84" s="93" t="e">
        <f>INDEX('Autopopulate UDI''s'!$B$2:$B$385, MATCH(Protocol!G94,'Autopopulate UDI''s'!$A$2:$A$385,0))</f>
        <v>#N/A</v>
      </c>
      <c r="F84" s="93" t="e">
        <f>INDEX('Autopopulate UDI''s'!$D$2:$D$385,MATCH(E84,'Autopopulate UDI''s'!$B$2:$B$385,0))</f>
        <v>#N/A</v>
      </c>
      <c r="G84" s="93" t="e">
        <f>INDEX('Autopopulate UDI''s'!$G$2:$G$385,MATCH(Protocol!H94,'Autopopulate UDI''s'!$F$2:$F$385,0))</f>
        <v>#N/A</v>
      </c>
      <c r="H84" s="93" t="e">
        <f>INDEX('Autopopulate UDI''s'!$H$2:$H$385,MATCH(G84,'Autopopulate UDI''s'!$G$2:$G$385,0))</f>
        <v>#N/A</v>
      </c>
      <c r="I84" s="94"/>
      <c r="J84" s="94"/>
      <c r="K84" s="94"/>
      <c r="L84" s="94"/>
      <c r="M84" s="94"/>
    </row>
    <row r="85" spans="1:13">
      <c r="A85" s="92">
        <f>Protocol!C95</f>
        <v>0</v>
      </c>
      <c r="B85" s="93">
        <f>Protocol!C95</f>
        <v>0</v>
      </c>
      <c r="C85" s="94"/>
      <c r="D85" s="94"/>
      <c r="E85" s="93" t="e">
        <f>INDEX('Autopopulate UDI''s'!$B$2:$B$385, MATCH(Protocol!G95,'Autopopulate UDI''s'!$A$2:$A$385,0))</f>
        <v>#N/A</v>
      </c>
      <c r="F85" s="93" t="e">
        <f>INDEX('Autopopulate UDI''s'!$D$2:$D$385,MATCH(E85,'Autopopulate UDI''s'!$B$2:$B$385,0))</f>
        <v>#N/A</v>
      </c>
      <c r="G85" s="93" t="e">
        <f>INDEX('Autopopulate UDI''s'!$G$2:$G$385,MATCH(Protocol!H95,'Autopopulate UDI''s'!$F$2:$F$385,0))</f>
        <v>#N/A</v>
      </c>
      <c r="H85" s="93" t="e">
        <f>INDEX('Autopopulate UDI''s'!$H$2:$H$385,MATCH(G85,'Autopopulate UDI''s'!$G$2:$G$385,0))</f>
        <v>#N/A</v>
      </c>
      <c r="I85" s="94"/>
      <c r="J85" s="94"/>
      <c r="K85" s="94"/>
      <c r="L85" s="94"/>
      <c r="M85" s="94"/>
    </row>
    <row r="86" spans="1:13">
      <c r="A86" s="92">
        <f>Protocol!C96</f>
        <v>0</v>
      </c>
      <c r="B86" s="93">
        <f>Protocol!C96</f>
        <v>0</v>
      </c>
      <c r="C86" s="94"/>
      <c r="D86" s="94"/>
      <c r="E86" s="93" t="e">
        <f>INDEX('Autopopulate UDI''s'!$B$2:$B$385, MATCH(Protocol!G96,'Autopopulate UDI''s'!$A$2:$A$385,0))</f>
        <v>#N/A</v>
      </c>
      <c r="F86" s="93" t="e">
        <f>INDEX('Autopopulate UDI''s'!$D$2:$D$385,MATCH(E86,'Autopopulate UDI''s'!$B$2:$B$385,0))</f>
        <v>#N/A</v>
      </c>
      <c r="G86" s="93" t="e">
        <f>INDEX('Autopopulate UDI''s'!$G$2:$G$385,MATCH(Protocol!H96,'Autopopulate UDI''s'!$F$2:$F$385,0))</f>
        <v>#N/A</v>
      </c>
      <c r="H86" s="93" t="e">
        <f>INDEX('Autopopulate UDI''s'!$H$2:$H$385,MATCH(G86,'Autopopulate UDI''s'!$G$2:$G$385,0))</f>
        <v>#N/A</v>
      </c>
      <c r="I86" s="94"/>
      <c r="J86" s="94"/>
      <c r="K86" s="94"/>
      <c r="L86" s="94"/>
      <c r="M86" s="94"/>
    </row>
    <row r="87" spans="1:13">
      <c r="A87" s="92">
        <f>Protocol!C97</f>
        <v>0</v>
      </c>
      <c r="B87" s="93">
        <f>Protocol!C97</f>
        <v>0</v>
      </c>
      <c r="C87" s="94"/>
      <c r="D87" s="94"/>
      <c r="E87" s="93" t="e">
        <f>INDEX('Autopopulate UDI''s'!$B$2:$B$385, MATCH(Protocol!G97,'Autopopulate UDI''s'!$A$2:$A$385,0))</f>
        <v>#N/A</v>
      </c>
      <c r="F87" s="93" t="e">
        <f>INDEX('Autopopulate UDI''s'!$D$2:$D$385,MATCH(E87,'Autopopulate UDI''s'!$B$2:$B$385,0))</f>
        <v>#N/A</v>
      </c>
      <c r="G87" s="93" t="e">
        <f>INDEX('Autopopulate UDI''s'!$G$2:$G$385,MATCH(Protocol!H97,'Autopopulate UDI''s'!$F$2:$F$385,0))</f>
        <v>#N/A</v>
      </c>
      <c r="H87" s="93" t="e">
        <f>INDEX('Autopopulate UDI''s'!$H$2:$H$385,MATCH(G87,'Autopopulate UDI''s'!$G$2:$G$385,0))</f>
        <v>#N/A</v>
      </c>
      <c r="I87" s="94"/>
      <c r="J87" s="94"/>
      <c r="K87" s="94"/>
      <c r="L87" s="94"/>
      <c r="M87" s="94"/>
    </row>
    <row r="88" spans="1:13">
      <c r="A88" s="92">
        <f>Protocol!C98</f>
        <v>0</v>
      </c>
      <c r="B88" s="93">
        <f>Protocol!C98</f>
        <v>0</v>
      </c>
      <c r="C88" s="94"/>
      <c r="D88" s="94"/>
      <c r="E88" s="93" t="e">
        <f>INDEX('Autopopulate UDI''s'!$B$2:$B$385, MATCH(Protocol!G98,'Autopopulate UDI''s'!$A$2:$A$385,0))</f>
        <v>#N/A</v>
      </c>
      <c r="F88" s="93" t="e">
        <f>INDEX('Autopopulate UDI''s'!$D$2:$D$385,MATCH(E88,'Autopopulate UDI''s'!$B$2:$B$385,0))</f>
        <v>#N/A</v>
      </c>
      <c r="G88" s="93" t="e">
        <f>INDEX('Autopopulate UDI''s'!$G$2:$G$385,MATCH(Protocol!H98,'Autopopulate UDI''s'!$F$2:$F$385,0))</f>
        <v>#N/A</v>
      </c>
      <c r="H88" s="93" t="e">
        <f>INDEX('Autopopulate UDI''s'!$H$2:$H$385,MATCH(G88,'Autopopulate UDI''s'!$G$2:$G$385,0))</f>
        <v>#N/A</v>
      </c>
      <c r="I88" s="94"/>
      <c r="J88" s="94"/>
      <c r="K88" s="94"/>
      <c r="L88" s="94"/>
      <c r="M88" s="94"/>
    </row>
    <row r="89" spans="1:13">
      <c r="A89" s="92">
        <f>Protocol!C99</f>
        <v>0</v>
      </c>
      <c r="B89" s="93">
        <f>Protocol!C99</f>
        <v>0</v>
      </c>
      <c r="C89" s="94"/>
      <c r="D89" s="94"/>
      <c r="E89" s="93" t="e">
        <f>INDEX('Autopopulate UDI''s'!$B$2:$B$385, MATCH(Protocol!G99,'Autopopulate UDI''s'!$A$2:$A$385,0))</f>
        <v>#N/A</v>
      </c>
      <c r="F89" s="93" t="e">
        <f>INDEX('Autopopulate UDI''s'!$D$2:$D$385,MATCH(E89,'Autopopulate UDI''s'!$B$2:$B$385,0))</f>
        <v>#N/A</v>
      </c>
      <c r="G89" s="93" t="e">
        <f>INDEX('Autopopulate UDI''s'!$G$2:$G$385,MATCH(Protocol!H99,'Autopopulate UDI''s'!$F$2:$F$385,0))</f>
        <v>#N/A</v>
      </c>
      <c r="H89" s="93" t="e">
        <f>INDEX('Autopopulate UDI''s'!$H$2:$H$385,MATCH(G89,'Autopopulate UDI''s'!$G$2:$G$385,0))</f>
        <v>#N/A</v>
      </c>
      <c r="I89" s="94"/>
      <c r="J89" s="94"/>
      <c r="K89" s="94"/>
      <c r="L89" s="94"/>
      <c r="M89" s="94"/>
    </row>
    <row r="90" spans="1:13">
      <c r="A90" s="92">
        <f>Protocol!C100</f>
        <v>0</v>
      </c>
      <c r="B90" s="93">
        <f>Protocol!C100</f>
        <v>0</v>
      </c>
      <c r="C90" s="94"/>
      <c r="D90" s="94"/>
      <c r="E90" s="93" t="e">
        <f>INDEX('Autopopulate UDI''s'!$B$2:$B$385, MATCH(Protocol!G100,'Autopopulate UDI''s'!$A$2:$A$385,0))</f>
        <v>#N/A</v>
      </c>
      <c r="F90" s="93" t="e">
        <f>INDEX('Autopopulate UDI''s'!$D$2:$D$385,MATCH(E90,'Autopopulate UDI''s'!$B$2:$B$385,0))</f>
        <v>#N/A</v>
      </c>
      <c r="G90" s="93" t="e">
        <f>INDEX('Autopopulate UDI''s'!$G$2:$G$385,MATCH(Protocol!H100,'Autopopulate UDI''s'!$F$2:$F$385,0))</f>
        <v>#N/A</v>
      </c>
      <c r="H90" s="93" t="e">
        <f>INDEX('Autopopulate UDI''s'!$H$2:$H$385,MATCH(G90,'Autopopulate UDI''s'!$G$2:$G$385,0))</f>
        <v>#N/A</v>
      </c>
      <c r="I90" s="94"/>
      <c r="J90" s="94"/>
      <c r="K90" s="94"/>
      <c r="L90" s="94"/>
      <c r="M90" s="94"/>
    </row>
    <row r="91" spans="1:13">
      <c r="A91" s="92">
        <f>Protocol!C101</f>
        <v>0</v>
      </c>
      <c r="B91" s="93">
        <f>Protocol!C101</f>
        <v>0</v>
      </c>
      <c r="C91" s="94"/>
      <c r="D91" s="94"/>
      <c r="E91" s="93" t="e">
        <f>INDEX('Autopopulate UDI''s'!$B$2:$B$385, MATCH(Protocol!G101,'Autopopulate UDI''s'!$A$2:$A$385,0))</f>
        <v>#N/A</v>
      </c>
      <c r="F91" s="93" t="e">
        <f>INDEX('Autopopulate UDI''s'!$D$2:$D$385,MATCH(E91,'Autopopulate UDI''s'!$B$2:$B$385,0))</f>
        <v>#N/A</v>
      </c>
      <c r="G91" s="93" t="e">
        <f>INDEX('Autopopulate UDI''s'!$G$2:$G$385,MATCH(Protocol!H101,'Autopopulate UDI''s'!$F$2:$F$385,0))</f>
        <v>#N/A</v>
      </c>
      <c r="H91" s="93" t="e">
        <f>INDEX('Autopopulate UDI''s'!$H$2:$H$385,MATCH(G91,'Autopopulate UDI''s'!$G$2:$G$385,0))</f>
        <v>#N/A</v>
      </c>
      <c r="I91" s="94"/>
      <c r="J91" s="94"/>
      <c r="K91" s="94"/>
      <c r="L91" s="94"/>
      <c r="M91" s="94"/>
    </row>
    <row r="92" spans="1:13">
      <c r="A92" s="92">
        <f>Protocol!C102</f>
        <v>0</v>
      </c>
      <c r="B92" s="93">
        <f>Protocol!C102</f>
        <v>0</v>
      </c>
      <c r="C92" s="94"/>
      <c r="D92" s="94"/>
      <c r="E92" s="93" t="e">
        <f>INDEX('Autopopulate UDI''s'!$B$2:$B$385, MATCH(Protocol!G102,'Autopopulate UDI''s'!$A$2:$A$385,0))</f>
        <v>#N/A</v>
      </c>
      <c r="F92" s="93" t="e">
        <f>INDEX('Autopopulate UDI''s'!$D$2:$D$385,MATCH(E92,'Autopopulate UDI''s'!$B$2:$B$385,0))</f>
        <v>#N/A</v>
      </c>
      <c r="G92" s="93" t="e">
        <f>INDEX('Autopopulate UDI''s'!$G$2:$G$385,MATCH(Protocol!H102,'Autopopulate UDI''s'!$F$2:$F$385,0))</f>
        <v>#N/A</v>
      </c>
      <c r="H92" s="93" t="e">
        <f>INDEX('Autopopulate UDI''s'!$H$2:$H$385,MATCH(G92,'Autopopulate UDI''s'!$G$2:$G$385,0))</f>
        <v>#N/A</v>
      </c>
      <c r="I92" s="94"/>
      <c r="J92" s="94"/>
      <c r="K92" s="94"/>
      <c r="L92" s="94"/>
      <c r="M92" s="94"/>
    </row>
    <row r="93" spans="1:13">
      <c r="A93" s="92">
        <f>Protocol!C103</f>
        <v>0</v>
      </c>
      <c r="B93" s="93">
        <f>Protocol!C103</f>
        <v>0</v>
      </c>
      <c r="C93" s="94"/>
      <c r="D93" s="94"/>
      <c r="E93" s="93" t="e">
        <f>INDEX('Autopopulate UDI''s'!$B$2:$B$385, MATCH(Protocol!G103,'Autopopulate UDI''s'!$A$2:$A$385,0))</f>
        <v>#N/A</v>
      </c>
      <c r="F93" s="93" t="e">
        <f>INDEX('Autopopulate UDI''s'!$D$2:$D$385,MATCH(E93,'Autopopulate UDI''s'!$B$2:$B$385,0))</f>
        <v>#N/A</v>
      </c>
      <c r="G93" s="93" t="e">
        <f>INDEX('Autopopulate UDI''s'!$G$2:$G$385,MATCH(Protocol!H103,'Autopopulate UDI''s'!$F$2:$F$385,0))</f>
        <v>#N/A</v>
      </c>
      <c r="H93" s="93" t="e">
        <f>INDEX('Autopopulate UDI''s'!$H$2:$H$385,MATCH(G93,'Autopopulate UDI''s'!$G$2:$G$385,0))</f>
        <v>#N/A</v>
      </c>
      <c r="I93" s="94"/>
      <c r="J93" s="94"/>
      <c r="K93" s="94"/>
      <c r="L93" s="94"/>
      <c r="M93" s="94"/>
    </row>
    <row r="94" spans="1:13">
      <c r="A94" s="92">
        <f>Protocol!C104</f>
        <v>0</v>
      </c>
      <c r="B94" s="93">
        <f>Protocol!C104</f>
        <v>0</v>
      </c>
      <c r="C94" s="94"/>
      <c r="D94" s="94"/>
      <c r="E94" s="93" t="e">
        <f>INDEX('Autopopulate UDI''s'!$B$2:$B$385, MATCH(Protocol!G104,'Autopopulate UDI''s'!$A$2:$A$385,0))</f>
        <v>#N/A</v>
      </c>
      <c r="F94" s="93" t="e">
        <f>INDEX('Autopopulate UDI''s'!$D$2:$D$385,MATCH(E94,'Autopopulate UDI''s'!$B$2:$B$385,0))</f>
        <v>#N/A</v>
      </c>
      <c r="G94" s="93" t="e">
        <f>INDEX('Autopopulate UDI''s'!$G$2:$G$385,MATCH(Protocol!H104,'Autopopulate UDI''s'!$F$2:$F$385,0))</f>
        <v>#N/A</v>
      </c>
      <c r="H94" s="93" t="e">
        <f>INDEX('Autopopulate UDI''s'!$H$2:$H$385,MATCH(G94,'Autopopulate UDI''s'!$G$2:$G$385,0))</f>
        <v>#N/A</v>
      </c>
      <c r="I94" s="94"/>
      <c r="J94" s="94"/>
      <c r="K94" s="94"/>
      <c r="L94" s="94"/>
      <c r="M94" s="94"/>
    </row>
    <row r="95" spans="1:13">
      <c r="A95" s="92">
        <f>Protocol!C105</f>
        <v>0</v>
      </c>
      <c r="B95" s="93">
        <f>Protocol!C105</f>
        <v>0</v>
      </c>
      <c r="C95" s="94"/>
      <c r="D95" s="94"/>
      <c r="E95" s="93" t="e">
        <f>INDEX('Autopopulate UDI''s'!$B$2:$B$385, MATCH(Protocol!G105,'Autopopulate UDI''s'!$A$2:$A$385,0))</f>
        <v>#N/A</v>
      </c>
      <c r="F95" s="93" t="e">
        <f>INDEX('Autopopulate UDI''s'!$D$2:$D$385,MATCH(E95,'Autopopulate UDI''s'!$B$2:$B$385,0))</f>
        <v>#N/A</v>
      </c>
      <c r="G95" s="93" t="e">
        <f>INDEX('Autopopulate UDI''s'!$G$2:$G$385,MATCH(Protocol!H105,'Autopopulate UDI''s'!$F$2:$F$385,0))</f>
        <v>#N/A</v>
      </c>
      <c r="H95" s="93" t="e">
        <f>INDEX('Autopopulate UDI''s'!$H$2:$H$385,MATCH(G95,'Autopopulate UDI''s'!$G$2:$G$385,0))</f>
        <v>#N/A</v>
      </c>
      <c r="I95" s="94"/>
      <c r="J95" s="94"/>
      <c r="K95" s="94"/>
      <c r="L95" s="94"/>
      <c r="M95" s="94"/>
    </row>
    <row r="96" spans="1:13">
      <c r="A96" s="92">
        <f>Protocol!C106</f>
        <v>0</v>
      </c>
      <c r="B96" s="93">
        <f>Protocol!C106</f>
        <v>0</v>
      </c>
      <c r="C96" s="94"/>
      <c r="D96" s="94"/>
      <c r="E96" s="93" t="e">
        <f>INDEX('Autopopulate UDI''s'!$B$2:$B$385, MATCH(Protocol!G106,'Autopopulate UDI''s'!$A$2:$A$385,0))</f>
        <v>#N/A</v>
      </c>
      <c r="F96" s="93" t="e">
        <f>INDEX('Autopopulate UDI''s'!$D$2:$D$385,MATCH(E96,'Autopopulate UDI''s'!$B$2:$B$385,0))</f>
        <v>#N/A</v>
      </c>
      <c r="G96" s="93" t="e">
        <f>INDEX('Autopopulate UDI''s'!$G$2:$G$385,MATCH(Protocol!H106,'Autopopulate UDI''s'!$F$2:$F$385,0))</f>
        <v>#N/A</v>
      </c>
      <c r="H96" s="93" t="e">
        <f>INDEX('Autopopulate UDI''s'!$H$2:$H$385,MATCH(G96,'Autopopulate UDI''s'!$G$2:$G$385,0))</f>
        <v>#N/A</v>
      </c>
      <c r="I96" s="94"/>
      <c r="J96" s="94"/>
      <c r="K96" s="94"/>
      <c r="L96" s="94"/>
      <c r="M96" s="94"/>
    </row>
    <row r="97" spans="1:13">
      <c r="A97" s="92">
        <f>Protocol!C107</f>
        <v>0</v>
      </c>
      <c r="B97" s="93">
        <f>Protocol!C107</f>
        <v>0</v>
      </c>
      <c r="C97" s="94"/>
      <c r="D97" s="94"/>
      <c r="E97" s="93" t="e">
        <f>INDEX('Autopopulate UDI''s'!$B$2:$B$385, MATCH(Protocol!G107,'Autopopulate UDI''s'!$A$2:$A$385,0))</f>
        <v>#N/A</v>
      </c>
      <c r="F97" s="93" t="e">
        <f>INDEX('Autopopulate UDI''s'!$D$2:$D$385,MATCH(E97,'Autopopulate UDI''s'!$B$2:$B$385,0))</f>
        <v>#N/A</v>
      </c>
      <c r="G97" s="93" t="e">
        <f>INDEX('Autopopulate UDI''s'!$G$2:$G$385,MATCH(Protocol!H107,'Autopopulate UDI''s'!$F$2:$F$385,0))</f>
        <v>#N/A</v>
      </c>
      <c r="H97" s="93" t="e">
        <f>INDEX('Autopopulate UDI''s'!$H$2:$H$385,MATCH(G97,'Autopopulate UDI''s'!$G$2:$G$385,0))</f>
        <v>#N/A</v>
      </c>
      <c r="I97" s="94"/>
      <c r="J97" s="94"/>
      <c r="K97" s="94"/>
      <c r="L97" s="94"/>
      <c r="M97" s="94"/>
    </row>
    <row r="98" spans="1:13">
      <c r="A98" s="92">
        <f>Protocol!C108</f>
        <v>0</v>
      </c>
      <c r="B98" s="93">
        <f>Protocol!C108</f>
        <v>0</v>
      </c>
      <c r="C98" s="94"/>
      <c r="D98" s="94"/>
      <c r="E98" s="93" t="e">
        <f>INDEX('Autopopulate UDI''s'!$B$2:$B$385, MATCH(Protocol!G108,'Autopopulate UDI''s'!$A$2:$A$385,0))</f>
        <v>#N/A</v>
      </c>
      <c r="F98" s="93" t="e">
        <f>INDEX('Autopopulate UDI''s'!$D$2:$D$385,MATCH(E98,'Autopopulate UDI''s'!$B$2:$B$385,0))</f>
        <v>#N/A</v>
      </c>
      <c r="G98" s="93" t="e">
        <f>INDEX('Autopopulate UDI''s'!$G$2:$G$385,MATCH(Protocol!H108,'Autopopulate UDI''s'!$F$2:$F$385,0))</f>
        <v>#N/A</v>
      </c>
      <c r="H98" s="93" t="e">
        <f>INDEX('Autopopulate UDI''s'!$H$2:$H$385,MATCH(G98,'Autopopulate UDI''s'!$G$2:$G$385,0))</f>
        <v>#N/A</v>
      </c>
      <c r="I98" s="94"/>
      <c r="J98" s="94"/>
      <c r="K98" s="94"/>
      <c r="L98" s="94"/>
      <c r="M98" s="94"/>
    </row>
    <row r="99" spans="1:13">
      <c r="A99" s="92">
        <f>Protocol!C109</f>
        <v>0</v>
      </c>
      <c r="B99" s="93">
        <f>Protocol!C109</f>
        <v>0</v>
      </c>
      <c r="C99" s="94"/>
      <c r="D99" s="94"/>
      <c r="E99" s="93" t="e">
        <f>INDEX('Autopopulate UDI''s'!$B$2:$B$385, MATCH(Protocol!G109,'Autopopulate UDI''s'!$A$2:$A$385,0))</f>
        <v>#N/A</v>
      </c>
      <c r="F99" s="93" t="e">
        <f>INDEX('Autopopulate UDI''s'!$D$2:$D$385,MATCH(E99,'Autopopulate UDI''s'!$B$2:$B$385,0))</f>
        <v>#N/A</v>
      </c>
      <c r="G99" s="93" t="e">
        <f>INDEX('Autopopulate UDI''s'!$G$2:$G$385,MATCH(Protocol!H109,'Autopopulate UDI''s'!$F$2:$F$385,0))</f>
        <v>#N/A</v>
      </c>
      <c r="H99" s="93" t="e">
        <f>INDEX('Autopopulate UDI''s'!$H$2:$H$385,MATCH(G99,'Autopopulate UDI''s'!$G$2:$G$385,0))</f>
        <v>#N/A</v>
      </c>
      <c r="I99" s="94"/>
      <c r="J99" s="94"/>
      <c r="K99" s="94"/>
      <c r="L99" s="94"/>
      <c r="M99" s="94"/>
    </row>
    <row r="100" spans="1:13">
      <c r="A100" s="92">
        <f>Protocol!C110</f>
        <v>0</v>
      </c>
      <c r="B100" s="93">
        <f>Protocol!C110</f>
        <v>0</v>
      </c>
      <c r="C100" s="94"/>
      <c r="D100" s="94"/>
      <c r="E100" s="93" t="e">
        <f>INDEX('Autopopulate UDI''s'!$B$2:$B$385, MATCH(Protocol!G110,'Autopopulate UDI''s'!$A$2:$A$385,0))</f>
        <v>#N/A</v>
      </c>
      <c r="F100" s="93" t="e">
        <f>INDEX('Autopopulate UDI''s'!$D$2:$D$385,MATCH(E100,'Autopopulate UDI''s'!$B$2:$B$385,0))</f>
        <v>#N/A</v>
      </c>
      <c r="G100" s="93" t="e">
        <f>INDEX('Autopopulate UDI''s'!$G$2:$G$385,MATCH(Protocol!H110,'Autopopulate UDI''s'!$F$2:$F$385,0))</f>
        <v>#N/A</v>
      </c>
      <c r="H100" s="93" t="e">
        <f>INDEX('Autopopulate UDI''s'!$H$2:$H$385,MATCH(G100,'Autopopulate UDI''s'!$G$2:$G$385,0))</f>
        <v>#N/A</v>
      </c>
      <c r="I100" s="94"/>
      <c r="J100" s="94"/>
      <c r="K100" s="94"/>
      <c r="L100" s="94"/>
      <c r="M100" s="94"/>
    </row>
    <row r="101" spans="1:13">
      <c r="A101" s="92">
        <f>Protocol!C111</f>
        <v>0</v>
      </c>
      <c r="B101" s="93">
        <f>Protocol!C111</f>
        <v>0</v>
      </c>
      <c r="C101" s="94"/>
      <c r="D101" s="94"/>
      <c r="E101" s="93" t="e">
        <f>INDEX('Autopopulate UDI''s'!$B$2:$B$385, MATCH(Protocol!G111,'Autopopulate UDI''s'!$A$2:$A$385,0))</f>
        <v>#N/A</v>
      </c>
      <c r="F101" s="93" t="e">
        <f>INDEX('Autopopulate UDI''s'!$D$2:$D$385,MATCH(E101,'Autopopulate UDI''s'!$B$2:$B$385,0))</f>
        <v>#N/A</v>
      </c>
      <c r="G101" s="93" t="e">
        <f>INDEX('Autopopulate UDI''s'!$G$2:$G$385,MATCH(Protocol!H111,'Autopopulate UDI''s'!$F$2:$F$385,0))</f>
        <v>#N/A</v>
      </c>
      <c r="H101" s="93" t="e">
        <f>INDEX('Autopopulate UDI''s'!$H$2:$H$385,MATCH(G101,'Autopopulate UDI''s'!$G$2:$G$385,0))</f>
        <v>#N/A</v>
      </c>
      <c r="I101" s="94"/>
      <c r="J101" s="94"/>
      <c r="K101" s="94"/>
      <c r="L101" s="94"/>
      <c r="M101" s="94"/>
    </row>
    <row r="102" spans="1:13">
      <c r="A102" s="92">
        <f>Protocol!C112</f>
        <v>0</v>
      </c>
      <c r="B102" s="93">
        <f>Protocol!C112</f>
        <v>0</v>
      </c>
      <c r="C102" s="94"/>
      <c r="D102" s="94"/>
      <c r="E102" s="93" t="e">
        <f>INDEX('Autopopulate UDI''s'!$B$2:$B$385, MATCH(Protocol!G112,'Autopopulate UDI''s'!$A$2:$A$385,0))</f>
        <v>#N/A</v>
      </c>
      <c r="F102" s="93" t="e">
        <f>INDEX('Autopopulate UDI''s'!$D$2:$D$385,MATCH(E102,'Autopopulate UDI''s'!$B$2:$B$385,0))</f>
        <v>#N/A</v>
      </c>
      <c r="G102" s="93" t="e">
        <f>INDEX('Autopopulate UDI''s'!$G$2:$G$385,MATCH(Protocol!H112,'Autopopulate UDI''s'!$F$2:$F$385,0))</f>
        <v>#N/A</v>
      </c>
      <c r="H102" s="93" t="e">
        <f>INDEX('Autopopulate UDI''s'!$H$2:$H$385,MATCH(G102,'Autopopulate UDI''s'!$G$2:$G$385,0))</f>
        <v>#N/A</v>
      </c>
      <c r="I102" s="94"/>
      <c r="J102" s="94"/>
      <c r="K102" s="94"/>
      <c r="L102" s="94"/>
      <c r="M102" s="94"/>
    </row>
    <row r="103" spans="1:13">
      <c r="A103" s="92">
        <f>Protocol!C113</f>
        <v>0</v>
      </c>
      <c r="B103" s="93">
        <f>Protocol!C113</f>
        <v>0</v>
      </c>
      <c r="C103" s="94"/>
      <c r="D103" s="94"/>
      <c r="E103" s="93" t="e">
        <f>INDEX('Autopopulate UDI''s'!$B$2:$B$385, MATCH(Protocol!G113,'Autopopulate UDI''s'!$A$2:$A$385,0))</f>
        <v>#N/A</v>
      </c>
      <c r="F103" s="93" t="e">
        <f>INDEX('Autopopulate UDI''s'!$D$2:$D$385,MATCH(E103,'Autopopulate UDI''s'!$B$2:$B$385,0))</f>
        <v>#N/A</v>
      </c>
      <c r="G103" s="93" t="e">
        <f>INDEX('Autopopulate UDI''s'!$G$2:$G$385,MATCH(Protocol!H113,'Autopopulate UDI''s'!$F$2:$F$385,0))</f>
        <v>#N/A</v>
      </c>
      <c r="H103" s="93" t="e">
        <f>INDEX('Autopopulate UDI''s'!$H$2:$H$385,MATCH(G103,'Autopopulate UDI''s'!$G$2:$G$385,0))</f>
        <v>#N/A</v>
      </c>
      <c r="I103" s="94"/>
      <c r="J103" s="94"/>
      <c r="K103" s="94"/>
      <c r="L103" s="94"/>
      <c r="M103" s="94"/>
    </row>
    <row r="104" spans="1:13">
      <c r="A104" s="92">
        <f>Protocol!C114</f>
        <v>0</v>
      </c>
      <c r="B104" s="93">
        <f>Protocol!C114</f>
        <v>0</v>
      </c>
      <c r="C104" s="94"/>
      <c r="D104" s="94"/>
      <c r="E104" s="93" t="e">
        <f>INDEX('Autopopulate UDI''s'!$B$2:$B$385, MATCH(Protocol!G114,'Autopopulate UDI''s'!$A$2:$A$385,0))</f>
        <v>#N/A</v>
      </c>
      <c r="F104" s="93" t="e">
        <f>INDEX('Autopopulate UDI''s'!$D$2:$D$385,MATCH(E104,'Autopopulate UDI''s'!$B$2:$B$385,0))</f>
        <v>#N/A</v>
      </c>
      <c r="G104" s="93" t="e">
        <f>INDEX('Autopopulate UDI''s'!$G$2:$G$385,MATCH(Protocol!H114,'Autopopulate UDI''s'!$F$2:$F$385,0))</f>
        <v>#N/A</v>
      </c>
      <c r="H104" s="93" t="e">
        <f>INDEX('Autopopulate UDI''s'!$H$2:$H$385,MATCH(G104,'Autopopulate UDI''s'!$G$2:$G$385,0))</f>
        <v>#N/A</v>
      </c>
      <c r="I104" s="94"/>
      <c r="J104" s="94"/>
      <c r="K104" s="94"/>
      <c r="L104" s="94"/>
      <c r="M104" s="94"/>
    </row>
    <row r="105" spans="1:13">
      <c r="A105" s="92">
        <f>Protocol!C115</f>
        <v>0</v>
      </c>
      <c r="B105" s="93">
        <f>Protocol!C115</f>
        <v>0</v>
      </c>
      <c r="C105" s="94"/>
      <c r="D105" s="94"/>
      <c r="E105" s="93" t="e">
        <f>INDEX('Autopopulate UDI''s'!$B$2:$B$385, MATCH(Protocol!G115,'Autopopulate UDI''s'!$A$2:$A$385,0))</f>
        <v>#N/A</v>
      </c>
      <c r="F105" s="93" t="e">
        <f>INDEX('Autopopulate UDI''s'!$D$2:$D$385,MATCH(E105,'Autopopulate UDI''s'!$B$2:$B$385,0))</f>
        <v>#N/A</v>
      </c>
      <c r="G105" s="93" t="e">
        <f>INDEX('Autopopulate UDI''s'!$G$2:$G$385,MATCH(Protocol!H115,'Autopopulate UDI''s'!$F$2:$F$385,0))</f>
        <v>#N/A</v>
      </c>
      <c r="H105" s="93" t="e">
        <f>INDEX('Autopopulate UDI''s'!$H$2:$H$385,MATCH(G105,'Autopopulate UDI''s'!$G$2:$G$385,0))</f>
        <v>#N/A</v>
      </c>
      <c r="I105" s="94"/>
      <c r="J105" s="94"/>
      <c r="K105" s="94"/>
      <c r="L105" s="94"/>
      <c r="M105" s="94"/>
    </row>
    <row r="106" spans="1:13">
      <c r="A106" s="92">
        <f>Protocol!C116</f>
        <v>0</v>
      </c>
      <c r="B106" s="93">
        <f>Protocol!C116</f>
        <v>0</v>
      </c>
      <c r="C106" s="94"/>
      <c r="D106" s="94"/>
      <c r="E106" s="93" t="e">
        <f>INDEX('Autopopulate UDI''s'!$B$2:$B$385, MATCH(Protocol!G116,'Autopopulate UDI''s'!$A$2:$A$385,0))</f>
        <v>#N/A</v>
      </c>
      <c r="F106" s="93" t="e">
        <f>INDEX('Autopopulate UDI''s'!$D$2:$D$385,MATCH(E106,'Autopopulate UDI''s'!$B$2:$B$385,0))</f>
        <v>#N/A</v>
      </c>
      <c r="G106" s="93" t="e">
        <f>INDEX('Autopopulate UDI''s'!$G$2:$G$385,MATCH(Protocol!H116,'Autopopulate UDI''s'!$F$2:$F$385,0))</f>
        <v>#N/A</v>
      </c>
      <c r="H106" s="93" t="e">
        <f>INDEX('Autopopulate UDI''s'!$H$2:$H$385,MATCH(G106,'Autopopulate UDI''s'!$G$2:$G$385,0))</f>
        <v>#N/A</v>
      </c>
      <c r="I106" s="94"/>
      <c r="J106" s="94"/>
      <c r="K106" s="94"/>
      <c r="L106" s="94"/>
      <c r="M106" s="94"/>
    </row>
    <row r="107" spans="1:13">
      <c r="A107" s="92">
        <f>Protocol!C117</f>
        <v>0</v>
      </c>
      <c r="B107" s="93">
        <f>Protocol!C117</f>
        <v>0</v>
      </c>
      <c r="C107" s="94"/>
      <c r="D107" s="94"/>
      <c r="E107" s="93" t="e">
        <f>INDEX('Autopopulate UDI''s'!$B$2:$B$385, MATCH(Protocol!G117,'Autopopulate UDI''s'!$A$2:$A$385,0))</f>
        <v>#N/A</v>
      </c>
      <c r="F107" s="93" t="e">
        <f>INDEX('Autopopulate UDI''s'!$D$2:$D$385,MATCH(E107,'Autopopulate UDI''s'!$B$2:$B$385,0))</f>
        <v>#N/A</v>
      </c>
      <c r="G107" s="93" t="e">
        <f>INDEX('Autopopulate UDI''s'!$G$2:$G$385,MATCH(Protocol!H117,'Autopopulate UDI''s'!$F$2:$F$385,0))</f>
        <v>#N/A</v>
      </c>
      <c r="H107" s="93" t="e">
        <f>INDEX('Autopopulate UDI''s'!$H$2:$H$385,MATCH(G107,'Autopopulate UDI''s'!$G$2:$G$385,0))</f>
        <v>#N/A</v>
      </c>
      <c r="I107" s="94"/>
      <c r="J107" s="94"/>
      <c r="K107" s="94"/>
      <c r="L107" s="94"/>
      <c r="M107" s="94"/>
    </row>
    <row r="108" spans="1:13">
      <c r="A108" s="92">
        <f>Protocol!C118</f>
        <v>0</v>
      </c>
      <c r="B108" s="93">
        <f>Protocol!C118</f>
        <v>0</v>
      </c>
      <c r="C108" s="94"/>
      <c r="D108" s="94"/>
      <c r="E108" s="93" t="e">
        <f>INDEX('Autopopulate UDI''s'!$B$2:$B$385, MATCH(Protocol!G118,'Autopopulate UDI''s'!$A$2:$A$385,0))</f>
        <v>#N/A</v>
      </c>
      <c r="F108" s="93" t="e">
        <f>INDEX('Autopopulate UDI''s'!$D$2:$D$385,MATCH(E108,'Autopopulate UDI''s'!$B$2:$B$385,0))</f>
        <v>#N/A</v>
      </c>
      <c r="G108" s="93" t="e">
        <f>INDEX('Autopopulate UDI''s'!$G$2:$G$385,MATCH(Protocol!H118,'Autopopulate UDI''s'!$F$2:$F$385,0))</f>
        <v>#N/A</v>
      </c>
      <c r="H108" s="93" t="e">
        <f>INDEX('Autopopulate UDI''s'!$H$2:$H$385,MATCH(G108,'Autopopulate UDI''s'!$G$2:$G$385,0))</f>
        <v>#N/A</v>
      </c>
      <c r="I108" s="94"/>
      <c r="J108" s="94"/>
      <c r="K108" s="94"/>
      <c r="L108" s="94"/>
      <c r="M108" s="94"/>
    </row>
    <row r="109" spans="1:13">
      <c r="A109" s="92">
        <f>Protocol!C119</f>
        <v>0</v>
      </c>
      <c r="B109" s="93">
        <f>Protocol!C119</f>
        <v>0</v>
      </c>
      <c r="C109" s="94"/>
      <c r="D109" s="94"/>
      <c r="E109" s="93" t="e">
        <f>INDEX('Autopopulate UDI''s'!$B$2:$B$385, MATCH(Protocol!G119,'Autopopulate UDI''s'!$A$2:$A$385,0))</f>
        <v>#N/A</v>
      </c>
      <c r="F109" s="93" t="e">
        <f>INDEX('Autopopulate UDI''s'!$D$2:$D$385,MATCH(E109,'Autopopulate UDI''s'!$B$2:$B$385,0))</f>
        <v>#N/A</v>
      </c>
      <c r="G109" s="93" t="e">
        <f>INDEX('Autopopulate UDI''s'!$G$2:$G$385,MATCH(Protocol!H119,'Autopopulate UDI''s'!$F$2:$F$385,0))</f>
        <v>#N/A</v>
      </c>
      <c r="H109" s="93" t="e">
        <f>INDEX('Autopopulate UDI''s'!$H$2:$H$385,MATCH(G109,'Autopopulate UDI''s'!$G$2:$G$385,0))</f>
        <v>#N/A</v>
      </c>
      <c r="I109" s="94"/>
      <c r="J109" s="94"/>
      <c r="K109" s="94"/>
      <c r="L109" s="94"/>
      <c r="M109" s="94"/>
    </row>
    <row r="110" spans="1:13">
      <c r="A110" s="92">
        <f>Protocol!C120</f>
        <v>0</v>
      </c>
      <c r="B110" s="93">
        <f>Protocol!C120</f>
        <v>0</v>
      </c>
      <c r="C110" s="94"/>
      <c r="D110" s="94"/>
      <c r="E110" s="93" t="e">
        <f>INDEX('Autopopulate UDI''s'!$B$2:$B$385, MATCH(Protocol!G120,'Autopopulate UDI''s'!$A$2:$A$385,0))</f>
        <v>#N/A</v>
      </c>
      <c r="F110" s="93" t="e">
        <f>INDEX('Autopopulate UDI''s'!$D$2:$D$385,MATCH(E110,'Autopopulate UDI''s'!$B$2:$B$385,0))</f>
        <v>#N/A</v>
      </c>
      <c r="G110" s="93" t="e">
        <f>INDEX('Autopopulate UDI''s'!$G$2:$G$385,MATCH(Protocol!H120,'Autopopulate UDI''s'!$F$2:$F$385,0))</f>
        <v>#N/A</v>
      </c>
      <c r="H110" s="93" t="e">
        <f>INDEX('Autopopulate UDI''s'!$H$2:$H$385,MATCH(G110,'Autopopulate UDI''s'!$G$2:$G$385,0))</f>
        <v>#N/A</v>
      </c>
      <c r="I110" s="94"/>
      <c r="J110" s="94"/>
      <c r="K110" s="94"/>
      <c r="L110" s="94"/>
      <c r="M110" s="94"/>
    </row>
    <row r="111" spans="1:13">
      <c r="A111" s="92">
        <f>Protocol!C121</f>
        <v>0</v>
      </c>
      <c r="B111" s="93">
        <f>Protocol!C121</f>
        <v>0</v>
      </c>
      <c r="C111" s="94"/>
      <c r="D111" s="94"/>
      <c r="E111" s="93" t="e">
        <f>INDEX('Autopopulate UDI''s'!$B$2:$B$385, MATCH(Protocol!G121,'Autopopulate UDI''s'!$A$2:$A$385,0))</f>
        <v>#N/A</v>
      </c>
      <c r="F111" s="93" t="e">
        <f>INDEX('Autopopulate UDI''s'!$D$2:$D$385,MATCH(E111,'Autopopulate UDI''s'!$B$2:$B$385,0))</f>
        <v>#N/A</v>
      </c>
      <c r="G111" s="93" t="e">
        <f>INDEX('Autopopulate UDI''s'!$G$2:$G$385,MATCH(Protocol!H121,'Autopopulate UDI''s'!$F$2:$F$385,0))</f>
        <v>#N/A</v>
      </c>
      <c r="H111" s="93" t="e">
        <f>INDEX('Autopopulate UDI''s'!$H$2:$H$385,MATCH(G111,'Autopopulate UDI''s'!$G$2:$G$385,0))</f>
        <v>#N/A</v>
      </c>
      <c r="I111" s="94"/>
      <c r="J111" s="94"/>
      <c r="K111" s="94"/>
      <c r="L111" s="94"/>
      <c r="M111" s="94"/>
    </row>
    <row r="112" spans="1:13">
      <c r="A112" s="92">
        <f>Protocol!C122</f>
        <v>0</v>
      </c>
      <c r="B112" s="93">
        <f>Protocol!C122</f>
        <v>0</v>
      </c>
      <c r="C112" s="94"/>
      <c r="D112" s="94"/>
      <c r="E112" s="93" t="e">
        <f>INDEX('Autopopulate UDI''s'!$B$2:$B$385, MATCH(Protocol!G122,'Autopopulate UDI''s'!$A$2:$A$385,0))</f>
        <v>#N/A</v>
      </c>
      <c r="F112" s="93" t="e">
        <f>INDEX('Autopopulate UDI''s'!$D$2:$D$385,MATCH(E112,'Autopopulate UDI''s'!$B$2:$B$385,0))</f>
        <v>#N/A</v>
      </c>
      <c r="G112" s="93" t="e">
        <f>INDEX('Autopopulate UDI''s'!$G$2:$G$385,MATCH(Protocol!H122,'Autopopulate UDI''s'!$F$2:$F$385,0))</f>
        <v>#N/A</v>
      </c>
      <c r="H112" s="93" t="e">
        <f>INDEX('Autopopulate UDI''s'!$H$2:$H$385,MATCH(G112,'Autopopulate UDI''s'!$G$2:$G$385,0))</f>
        <v>#N/A</v>
      </c>
      <c r="I112" s="94"/>
      <c r="J112" s="94"/>
      <c r="K112" s="94"/>
      <c r="L112" s="94"/>
      <c r="M112" s="94"/>
    </row>
    <row r="113" spans="1:13">
      <c r="A113" s="92">
        <f>Protocol!C123</f>
        <v>0</v>
      </c>
      <c r="B113" s="93">
        <f>Protocol!C123</f>
        <v>0</v>
      </c>
      <c r="C113" s="94"/>
      <c r="D113" s="94"/>
      <c r="E113" s="93" t="e">
        <f>INDEX('Autopopulate UDI''s'!$B$2:$B$385, MATCH(Protocol!G123,'Autopopulate UDI''s'!$A$2:$A$385,0))</f>
        <v>#N/A</v>
      </c>
      <c r="F113" s="93" t="e">
        <f>INDEX('Autopopulate UDI''s'!$D$2:$D$385,MATCH(E113,'Autopopulate UDI''s'!$B$2:$B$385,0))</f>
        <v>#N/A</v>
      </c>
      <c r="G113" s="93" t="e">
        <f>INDEX('Autopopulate UDI''s'!$G$2:$G$385,MATCH(Protocol!H123,'Autopopulate UDI''s'!$F$2:$F$385,0))</f>
        <v>#N/A</v>
      </c>
      <c r="H113" s="93" t="e">
        <f>INDEX('Autopopulate UDI''s'!$H$2:$H$385,MATCH(G113,'Autopopulate UDI''s'!$G$2:$G$385,0))</f>
        <v>#N/A</v>
      </c>
      <c r="I113" s="94"/>
      <c r="J113" s="94"/>
      <c r="K113" s="94"/>
      <c r="L113" s="94"/>
      <c r="M113" s="94"/>
    </row>
    <row r="114" spans="1:13">
      <c r="A114" s="92">
        <f>Protocol!C124</f>
        <v>0</v>
      </c>
      <c r="B114" s="93">
        <f>Protocol!C124</f>
        <v>0</v>
      </c>
      <c r="C114" s="94"/>
      <c r="D114" s="94"/>
      <c r="E114" s="93" t="e">
        <f>INDEX('Autopopulate UDI''s'!$B$2:$B$385, MATCH(Protocol!G124,'Autopopulate UDI''s'!$A$2:$A$385,0))</f>
        <v>#N/A</v>
      </c>
      <c r="F114" s="93" t="e">
        <f>INDEX('Autopopulate UDI''s'!$D$2:$D$385,MATCH(E114,'Autopopulate UDI''s'!$B$2:$B$385,0))</f>
        <v>#N/A</v>
      </c>
      <c r="G114" s="93" t="e">
        <f>INDEX('Autopopulate UDI''s'!$G$2:$G$385,MATCH(Protocol!H124,'Autopopulate UDI''s'!$F$2:$F$385,0))</f>
        <v>#N/A</v>
      </c>
      <c r="H114" s="93" t="e">
        <f>INDEX('Autopopulate UDI''s'!$H$2:$H$385,MATCH(G114,'Autopopulate UDI''s'!$G$2:$G$385,0))</f>
        <v>#N/A</v>
      </c>
      <c r="I114" s="94"/>
      <c r="J114" s="94"/>
      <c r="K114" s="94"/>
      <c r="L114" s="94"/>
      <c r="M114" s="94"/>
    </row>
    <row r="115" spans="1:13">
      <c r="A115" s="92">
        <f>Protocol!C125</f>
        <v>0</v>
      </c>
      <c r="B115" s="93">
        <f>Protocol!C125</f>
        <v>0</v>
      </c>
      <c r="C115" s="94"/>
      <c r="D115" s="94"/>
      <c r="E115" s="93" t="e">
        <f>INDEX('Autopopulate UDI''s'!$B$2:$B$385, MATCH(Protocol!G125,'Autopopulate UDI''s'!$A$2:$A$385,0))</f>
        <v>#N/A</v>
      </c>
      <c r="F115" s="93" t="e">
        <f>INDEX('Autopopulate UDI''s'!$D$2:$D$385,MATCH(E115,'Autopopulate UDI''s'!$B$2:$B$385,0))</f>
        <v>#N/A</v>
      </c>
      <c r="G115" s="93" t="e">
        <f>INDEX('Autopopulate UDI''s'!$G$2:$G$385,MATCH(Protocol!H125,'Autopopulate UDI''s'!$F$2:$F$385,0))</f>
        <v>#N/A</v>
      </c>
      <c r="H115" s="93" t="e">
        <f>INDEX('Autopopulate UDI''s'!$H$2:$H$385,MATCH(G115,'Autopopulate UDI''s'!$G$2:$G$385,0))</f>
        <v>#N/A</v>
      </c>
      <c r="I115" s="94"/>
      <c r="J115" s="94"/>
      <c r="K115" s="94"/>
      <c r="L115" s="94"/>
      <c r="M115" s="94"/>
    </row>
    <row r="116" spans="1:13">
      <c r="A116" s="92">
        <f>Protocol!C126</f>
        <v>0</v>
      </c>
      <c r="B116" s="93">
        <f>Protocol!C126</f>
        <v>0</v>
      </c>
      <c r="C116" s="94"/>
      <c r="D116" s="94"/>
      <c r="E116" s="93" t="e">
        <f>INDEX('Autopopulate UDI''s'!$B$2:$B$385, MATCH(Protocol!G126,'Autopopulate UDI''s'!$A$2:$A$385,0))</f>
        <v>#N/A</v>
      </c>
      <c r="F116" s="93" t="e">
        <f>INDEX('Autopopulate UDI''s'!$D$2:$D$385,MATCH(E116,'Autopopulate UDI''s'!$B$2:$B$385,0))</f>
        <v>#N/A</v>
      </c>
      <c r="G116" s="93" t="e">
        <f>INDEX('Autopopulate UDI''s'!$G$2:$G$385,MATCH(Protocol!H126,'Autopopulate UDI''s'!$F$2:$F$385,0))</f>
        <v>#N/A</v>
      </c>
      <c r="H116" s="93" t="e">
        <f>INDEX('Autopopulate UDI''s'!$H$2:$H$385,MATCH(G116,'Autopopulate UDI''s'!$G$2:$G$385,0))</f>
        <v>#N/A</v>
      </c>
      <c r="I116" s="94"/>
      <c r="J116" s="94"/>
      <c r="K116" s="94"/>
      <c r="L116" s="94"/>
      <c r="M116" s="94"/>
    </row>
    <row r="117" spans="1:13">
      <c r="A117" s="92">
        <f>Protocol!C127</f>
        <v>0</v>
      </c>
      <c r="B117" s="93">
        <f>Protocol!C127</f>
        <v>0</v>
      </c>
      <c r="C117" s="94"/>
      <c r="D117" s="94"/>
      <c r="E117" s="93" t="e">
        <f>INDEX('Autopopulate UDI''s'!$B$2:$B$385, MATCH(Protocol!G127,'Autopopulate UDI''s'!$A$2:$A$385,0))</f>
        <v>#N/A</v>
      </c>
      <c r="F117" s="93" t="e">
        <f>INDEX('Autopopulate UDI''s'!$D$2:$D$385,MATCH(E117,'Autopopulate UDI''s'!$B$2:$B$385,0))</f>
        <v>#N/A</v>
      </c>
      <c r="G117" s="93" t="e">
        <f>INDEX('Autopopulate UDI''s'!$G$2:$G$385,MATCH(Protocol!H127,'Autopopulate UDI''s'!$F$2:$F$385,0))</f>
        <v>#N/A</v>
      </c>
      <c r="H117" s="93" t="e">
        <f>INDEX('Autopopulate UDI''s'!$H$2:$H$385,MATCH(G117,'Autopopulate UDI''s'!$G$2:$G$385,0))</f>
        <v>#N/A</v>
      </c>
      <c r="I117" s="94"/>
      <c r="J117" s="94"/>
      <c r="K117" s="94"/>
      <c r="L117" s="94"/>
      <c r="M117" s="94"/>
    </row>
    <row r="118" spans="1:13">
      <c r="A118" s="92">
        <f>Protocol!C128</f>
        <v>0</v>
      </c>
      <c r="B118" s="93">
        <f>Protocol!C128</f>
        <v>0</v>
      </c>
      <c r="C118" s="94"/>
      <c r="D118" s="94"/>
      <c r="E118" s="93" t="e">
        <f>INDEX('Autopopulate UDI''s'!$B$2:$B$385, MATCH(Protocol!G128,'Autopopulate UDI''s'!$A$2:$A$385,0))</f>
        <v>#N/A</v>
      </c>
      <c r="F118" s="93" t="e">
        <f>INDEX('Autopopulate UDI''s'!$D$2:$D$385,MATCH(E118,'Autopopulate UDI''s'!$B$2:$B$385,0))</f>
        <v>#N/A</v>
      </c>
      <c r="G118" s="93" t="e">
        <f>INDEX('Autopopulate UDI''s'!$G$2:$G$385,MATCH(Protocol!H128,'Autopopulate UDI''s'!$F$2:$F$385,0))</f>
        <v>#N/A</v>
      </c>
      <c r="H118" s="93" t="e">
        <f>INDEX('Autopopulate UDI''s'!$H$2:$H$385,MATCH(G118,'Autopopulate UDI''s'!$G$2:$G$385,0))</f>
        <v>#N/A</v>
      </c>
      <c r="I118" s="94"/>
      <c r="J118" s="94"/>
      <c r="K118" s="94"/>
      <c r="L118" s="94"/>
      <c r="M118" s="94"/>
    </row>
    <row r="251" spans="2:2" ht="13">
      <c r="B251" s="185"/>
    </row>
  </sheetData>
  <sheetProtection algorithmName="SHA-512" hashValue="fWGB1Qo0ShBbuTLD5QciImqk36xDLDLUP5wST8SjuBIcBz33OfMq3pOSpd8/uy0+M+/Ui7PKlHQozk89KtEVRQ==" saltValue="TgQEuis7sGZliLrEykOh3A==" spinCount="100000" sheet="1" objects="1" scenarios="1"/>
  <conditionalFormatting sqref="H23:H118 F23:F118">
    <cfRule type="containsErrors" dxfId="8" priority="68">
      <formula>ISERROR(F23)</formula>
    </cfRule>
  </conditionalFormatting>
  <conditionalFormatting sqref="B23:B118 E23:E118 G23:G118">
    <cfRule type="cellIs" dxfId="7" priority="66" operator="equal">
      <formula>0</formula>
    </cfRule>
  </conditionalFormatting>
  <conditionalFormatting sqref="E23:G118">
    <cfRule type="containsErrors" dxfId="6" priority="97">
      <formula>ISERROR(E23)</formula>
    </cfRule>
  </conditionalFormatting>
  <conditionalFormatting sqref="A23:A118">
    <cfRule type="cellIs" dxfId="5" priority="4" operator="equal">
      <formula>0</formula>
    </cfRule>
  </conditionalFormatting>
  <conditionalFormatting sqref="A1048349:XER1048404 XES173:XFD1048404">
    <cfRule type="expression" dxfId="4" priority="73">
      <formula>_xlfn.ISFORMULA(A173:M272)</formula>
    </cfRule>
  </conditionalFormatting>
  <conditionalFormatting sqref="A130:XER172">
    <cfRule type="expression" dxfId="3" priority="88">
      <formula>_xlfn.ISFORMULA(A130:M186)</formula>
    </cfRule>
  </conditionalFormatting>
  <conditionalFormatting sqref="XES130:XFD172">
    <cfRule type="expression" dxfId="2" priority="90">
      <formula>_xlfn.ISFORMULA(A130:XES186)</formula>
    </cfRule>
  </conditionalFormatting>
  <conditionalFormatting sqref="XES1048405:XFD1048576">
    <cfRule type="expression" dxfId="1" priority="92">
      <formula>_xlfn.ISFORMULA(A57:XES1048405)</formula>
    </cfRule>
  </conditionalFormatting>
  <conditionalFormatting sqref="A1048405:XER1048576">
    <cfRule type="expression" dxfId="0" priority="94">
      <formula>_xlfn.ISFORMULA(A57:M1048405)</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ignoredErrors>
    <ignoredError sqref="G23:G118" evalError="1"/>
    <ignoredError sqref="E23:E118 H23:H118" evalError="1" emptyCellReference="1"/>
    <ignoredError sqref="F119 B23:B118" emptyCellReferenc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0" ma:contentTypeDescription="Create a new document." ma:contentTypeScope="" ma:versionID="cacbd107a86a013fcab01dce1f546795">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aed49dd049bc131eaa59f9490cefaca2"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DF1AB1-F104-4300-877C-4247ACB7588D}">
  <ds:schemaRefs>
    <ds:schemaRef ds:uri="http://schemas.microsoft.com/sharepoint/v3/contenttype/forms"/>
  </ds:schemaRefs>
</ds:datastoreItem>
</file>

<file path=customXml/itemProps2.xml><?xml version="1.0" encoding="utf-8"?>
<ds:datastoreItem xmlns:ds="http://schemas.openxmlformats.org/officeDocument/2006/customXml" ds:itemID="{7BFCB647-5747-46B1-B0CF-BAB04AC15D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F2E997-D320-454D-9584-854A483FCE9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FastSelect Reagent Tracking</vt:lpstr>
      <vt:lpstr>Stranded mRNA Reagent Tracking</vt:lpstr>
      <vt:lpstr>Protocol</vt:lpstr>
      <vt:lpstr>Autopopulate UDI's</vt:lpstr>
      <vt:lpstr>Index Plates</vt:lpstr>
      <vt:lpstr>Dilute Lib</vt:lpstr>
      <vt:lpstr>Denat Dilut Lib MiSeq</vt:lpstr>
      <vt:lpstr>Denat Dilut Lib MiniSeq</vt:lpstr>
      <vt:lpstr>Denat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2020-12-09T16:44:56Z</cp:lastPrinted>
  <dcterms:created xsi:type="dcterms:W3CDTF">2015-04-30T14:12:32Z</dcterms:created>
  <dcterms:modified xsi:type="dcterms:W3CDTF">2020-12-09T16:45:39Z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