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defaultThemeVersion="124226"/>
  <mc:AlternateContent xmlns:mc="http://schemas.openxmlformats.org/markup-compatibility/2006">
    <mc:Choice Requires="x15">
      <x15ac:absPath xmlns:x15ac="http://schemas.microsoft.com/office/spreadsheetml/2010/11/ac" url="U:\General\Handbooks\QIAseq Targeted RNA\Templates Tech Writers\"/>
    </mc:Choice>
  </mc:AlternateContent>
  <xr:revisionPtr revIDLastSave="0" documentId="13_ncr:1_{9F7F3122-1181-4B76-B586-454535207DAE}" xr6:coauthVersionLast="45" xr6:coauthVersionMax="45" xr10:uidLastSave="{00000000-0000-0000-0000-000000000000}"/>
  <workbookProtection workbookAlgorithmName="SHA-512" workbookHashValue="qUNAkBLOwxxq+TSpmIVM4q+Nukh1o8E9ROLfm7H10iQuYbBxF+qZsKX0FOu3igYHjyrFDhQNGFFcTs8vhQGQ9w==" workbookSaltValue="vEi34Q8ee5ALxUt12Mkp4g==" workbookSpinCount="100000" lockStructure="1"/>
  <bookViews>
    <workbookView xWindow="-120" yWindow="-120" windowWidth="20730" windowHeight="11160" xr2:uid="{00000000-000D-0000-FFFF-FFFF00000000}"/>
  </bookViews>
  <sheets>
    <sheet name="Instructions" sheetId="30" r:id="rId1"/>
    <sheet name="Reagent Tracking" sheetId="27" r:id="rId2"/>
    <sheet name="QIAseq Targeted RNA Protocol" sheetId="1" r:id="rId3"/>
    <sheet name="Calculations" sheetId="22" state="hidden" r:id="rId4"/>
    <sheet name="SampleSheet Checklist" sheetId="21" r:id="rId5"/>
    <sheet name="Dilute Libraries" sheetId="5" r:id="rId6"/>
    <sheet name="Autopopulate Info MiSeq" sheetId="13" state="hidden" r:id="rId7"/>
    <sheet name="Duplicate Check" sheetId="23" state="hidden" r:id="rId8"/>
    <sheet name="Dilut and Denat Lib MiSeq" sheetId="29" r:id="rId9"/>
    <sheet name="Import SampleSheet" sheetId="1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2" l="1"/>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 i="21"/>
  <c r="D22" i="12"/>
  <c r="F132" i="1"/>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22" i="12"/>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I36" i="1"/>
  <c r="J36" i="1"/>
  <c r="I37" i="1"/>
  <c r="J37" i="1"/>
  <c r="I38" i="1"/>
  <c r="J38" i="1"/>
  <c r="I39" i="1"/>
  <c r="G14" i="21" s="1"/>
  <c r="J39" i="1"/>
  <c r="I40" i="1"/>
  <c r="J40" i="1"/>
  <c r="I41" i="1"/>
  <c r="J41" i="1"/>
  <c r="I42" i="1"/>
  <c r="J42" i="1"/>
  <c r="I43" i="1"/>
  <c r="J43" i="1"/>
  <c r="I44" i="1"/>
  <c r="J44" i="1"/>
  <c r="I45" i="1"/>
  <c r="J45" i="1"/>
  <c r="I46" i="1"/>
  <c r="J46" i="1"/>
  <c r="I47" i="1"/>
  <c r="J47" i="1"/>
  <c r="I48" i="1"/>
  <c r="J48" i="1"/>
  <c r="I49" i="1"/>
  <c r="J49" i="1"/>
  <c r="I50" i="1"/>
  <c r="J50" i="1"/>
  <c r="I51" i="1"/>
  <c r="J51" i="1"/>
  <c r="I52" i="1"/>
  <c r="J52" i="1"/>
  <c r="I53" i="1"/>
  <c r="J53" i="1"/>
  <c r="I54" i="1"/>
  <c r="J54" i="1"/>
  <c r="I55" i="1"/>
  <c r="J55" i="1"/>
  <c r="I56" i="1"/>
  <c r="J56" i="1"/>
  <c r="I57" i="1"/>
  <c r="J57" i="1"/>
  <c r="I58" i="1"/>
  <c r="J58" i="1"/>
  <c r="I59" i="1"/>
  <c r="J59" i="1"/>
  <c r="I60" i="1"/>
  <c r="J60" i="1"/>
  <c r="I61" i="1"/>
  <c r="J61" i="1"/>
  <c r="I62" i="1"/>
  <c r="J62" i="1"/>
  <c r="I63" i="1"/>
  <c r="J63" i="1"/>
  <c r="I64" i="1"/>
  <c r="J64" i="1"/>
  <c r="I65" i="1"/>
  <c r="J65" i="1"/>
  <c r="I66" i="1"/>
  <c r="J66" i="1"/>
  <c r="I67" i="1"/>
  <c r="J67" i="1"/>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I82" i="1"/>
  <c r="J82" i="1"/>
  <c r="I83" i="1"/>
  <c r="J83" i="1"/>
  <c r="I84" i="1"/>
  <c r="J84" i="1"/>
  <c r="I85" i="1"/>
  <c r="J85" i="1"/>
  <c r="I86" i="1"/>
  <c r="J86" i="1"/>
  <c r="I87" i="1"/>
  <c r="J87" i="1"/>
  <c r="I88" i="1"/>
  <c r="J88" i="1"/>
  <c r="I89" i="1"/>
  <c r="J89" i="1"/>
  <c r="I90" i="1"/>
  <c r="J90" i="1"/>
  <c r="I91" i="1"/>
  <c r="J91" i="1"/>
  <c r="I92" i="1"/>
  <c r="J92" i="1"/>
  <c r="I93" i="1"/>
  <c r="J93" i="1"/>
  <c r="I94" i="1"/>
  <c r="J94" i="1"/>
  <c r="I95" i="1"/>
  <c r="J95" i="1"/>
  <c r="I96" i="1"/>
  <c r="J96" i="1"/>
  <c r="I97" i="1"/>
  <c r="J97" i="1"/>
  <c r="I98" i="1"/>
  <c r="J98" i="1"/>
  <c r="I99" i="1"/>
  <c r="J99" i="1"/>
  <c r="I100" i="1"/>
  <c r="J100" i="1"/>
  <c r="I101" i="1"/>
  <c r="J101" i="1"/>
  <c r="I102" i="1"/>
  <c r="J102" i="1"/>
  <c r="I103" i="1"/>
  <c r="J103" i="1"/>
  <c r="I104" i="1"/>
  <c r="J104" i="1"/>
  <c r="I105" i="1"/>
  <c r="J105" i="1"/>
  <c r="I106" i="1"/>
  <c r="J106" i="1"/>
  <c r="I107" i="1"/>
  <c r="J107" i="1"/>
  <c r="I108" i="1"/>
  <c r="J108" i="1"/>
  <c r="I109" i="1"/>
  <c r="J109" i="1"/>
  <c r="I110" i="1"/>
  <c r="J110" i="1"/>
  <c r="I111" i="1"/>
  <c r="J111" i="1"/>
  <c r="I112" i="1"/>
  <c r="J112" i="1"/>
  <c r="I113" i="1"/>
  <c r="J113" i="1"/>
  <c r="I114" i="1"/>
  <c r="J114" i="1"/>
  <c r="I115" i="1"/>
  <c r="J115" i="1"/>
  <c r="I116" i="1"/>
  <c r="J116" i="1"/>
  <c r="I117" i="1"/>
  <c r="J117" i="1"/>
  <c r="I118" i="1"/>
  <c r="J118" i="1"/>
  <c r="I119" i="1"/>
  <c r="J119" i="1"/>
  <c r="I120" i="1"/>
  <c r="J120" i="1"/>
  <c r="I121" i="1"/>
  <c r="J121" i="1"/>
  <c r="I122" i="1"/>
  <c r="J122" i="1"/>
  <c r="I123" i="1"/>
  <c r="J123" i="1"/>
  <c r="I124" i="1"/>
  <c r="J124" i="1"/>
  <c r="I125" i="1"/>
  <c r="J125" i="1"/>
  <c r="I126" i="1"/>
  <c r="J126" i="1"/>
  <c r="I127" i="1"/>
  <c r="J127" i="1"/>
  <c r="I128" i="1"/>
  <c r="J128" i="1"/>
  <c r="I129" i="1"/>
  <c r="J129" i="1"/>
  <c r="I130" i="1"/>
  <c r="J130" i="1"/>
  <c r="J35" i="1"/>
  <c r="I35" i="1"/>
  <c r="K64" i="1" l="1"/>
  <c r="K56" i="1"/>
  <c r="K48" i="1"/>
  <c r="K68" i="1"/>
  <c r="K60" i="1"/>
  <c r="K44" i="1"/>
  <c r="K74" i="1"/>
  <c r="K70" i="1"/>
  <c r="K66" i="1"/>
  <c r="K62" i="1"/>
  <c r="K58" i="1"/>
  <c r="K54" i="1"/>
  <c r="K50" i="1"/>
  <c r="K46" i="1"/>
  <c r="K97" i="1"/>
  <c r="K89" i="1"/>
  <c r="K77" i="1"/>
  <c r="K65" i="1"/>
  <c r="K61" i="1"/>
  <c r="K57" i="1"/>
  <c r="K53" i="1"/>
  <c r="K49" i="1"/>
  <c r="K45" i="1"/>
  <c r="K85" i="1"/>
  <c r="K69" i="1"/>
  <c r="K93" i="1"/>
  <c r="K81" i="1"/>
  <c r="K73" i="1"/>
  <c r="K124" i="1"/>
  <c r="K120" i="1"/>
  <c r="K116" i="1"/>
  <c r="K112" i="1"/>
  <c r="K108" i="1"/>
  <c r="K104" i="1"/>
  <c r="K100" i="1"/>
  <c r="K96" i="1"/>
  <c r="K92" i="1"/>
  <c r="K88" i="1"/>
  <c r="K84" i="1"/>
  <c r="K80" i="1"/>
  <c r="K76" i="1"/>
  <c r="K72" i="1"/>
  <c r="K52" i="1"/>
  <c r="K122" i="1"/>
  <c r="K106" i="1"/>
  <c r="K90" i="1"/>
  <c r="K110" i="1"/>
  <c r="K94" i="1"/>
  <c r="K82" i="1"/>
  <c r="K130" i="1"/>
  <c r="K114" i="1"/>
  <c r="K98" i="1"/>
  <c r="K78" i="1"/>
  <c r="K118" i="1"/>
  <c r="K102" i="1"/>
  <c r="K86" i="1"/>
  <c r="K129" i="1"/>
  <c r="K121" i="1"/>
  <c r="K113" i="1"/>
  <c r="K109" i="1"/>
  <c r="K105" i="1"/>
  <c r="K101" i="1"/>
  <c r="K125" i="1"/>
  <c r="K117" i="1"/>
  <c r="K111" i="1"/>
  <c r="K83" i="1"/>
  <c r="K63" i="1"/>
  <c r="K107" i="1"/>
  <c r="K87" i="1"/>
  <c r="K55" i="1"/>
  <c r="K127" i="1"/>
  <c r="K103" i="1"/>
  <c r="K79" i="1"/>
  <c r="K47" i="1"/>
  <c r="K123" i="1"/>
  <c r="K95" i="1"/>
  <c r="K71" i="1"/>
  <c r="K51" i="1"/>
  <c r="K115" i="1"/>
  <c r="K91" i="1"/>
  <c r="K75" i="1"/>
  <c r="K59" i="1"/>
  <c r="K119" i="1"/>
  <c r="K99" i="1"/>
  <c r="K67" i="1"/>
  <c r="K43" i="1"/>
  <c r="K126" i="1"/>
  <c r="K42" i="1"/>
  <c r="K38" i="1"/>
  <c r="K35" i="1"/>
  <c r="K128" i="1"/>
  <c r="K39" i="1"/>
  <c r="K41" i="1"/>
  <c r="K37" i="1"/>
  <c r="K40" i="1"/>
  <c r="K36" i="1"/>
  <c r="B28" i="5" l="1"/>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N15" i="22" l="1"/>
  <c r="P15" i="22" s="1"/>
  <c r="N16" i="22"/>
  <c r="T16" i="22" s="1"/>
  <c r="N17" i="22"/>
  <c r="R17" i="22" s="1"/>
  <c r="N18" i="22"/>
  <c r="Q18" i="22" s="1"/>
  <c r="N19" i="22"/>
  <c r="R19" i="22" s="1"/>
  <c r="N20" i="22"/>
  <c r="S20" i="22" s="1"/>
  <c r="N21" i="22"/>
  <c r="N22" i="22"/>
  <c r="U22" i="22" s="1"/>
  <c r="N23" i="22"/>
  <c r="N24" i="22"/>
  <c r="P24" i="22" s="1"/>
  <c r="N25" i="22"/>
  <c r="P25" i="22" s="1"/>
  <c r="N26" i="22"/>
  <c r="U26" i="22" s="1"/>
  <c r="N27" i="22"/>
  <c r="T27" i="22" s="1"/>
  <c r="N28" i="22"/>
  <c r="T28" i="22" s="1"/>
  <c r="N29" i="22"/>
  <c r="T29" i="22" s="1"/>
  <c r="N30" i="22"/>
  <c r="Q30" i="22" s="1"/>
  <c r="N31" i="22"/>
  <c r="T31" i="22" s="1"/>
  <c r="N32" i="22"/>
  <c r="P32" i="22" s="1"/>
  <c r="N33" i="22"/>
  <c r="V33" i="22" s="1"/>
  <c r="N34" i="22"/>
  <c r="Q34" i="22" s="1"/>
  <c r="N35" i="22"/>
  <c r="P35" i="22" s="1"/>
  <c r="N36" i="22"/>
  <c r="P36" i="22" s="1"/>
  <c r="N37" i="22"/>
  <c r="N38" i="22"/>
  <c r="Q38" i="22" s="1"/>
  <c r="N39" i="22"/>
  <c r="P39" i="22" s="1"/>
  <c r="N40" i="22"/>
  <c r="T40" i="22" s="1"/>
  <c r="N41" i="22"/>
  <c r="P41" i="22" s="1"/>
  <c r="N42" i="22"/>
  <c r="Q42" i="22" s="1"/>
  <c r="N43" i="22"/>
  <c r="P43" i="22" s="1"/>
  <c r="N44" i="22"/>
  <c r="P44" i="22" s="1"/>
  <c r="N45" i="22"/>
  <c r="R45" i="22" s="1"/>
  <c r="N46" i="22"/>
  <c r="Q46" i="22" s="1"/>
  <c r="N47" i="22"/>
  <c r="P47" i="22" s="1"/>
  <c r="N48" i="22"/>
  <c r="P48" i="22" s="1"/>
  <c r="N49" i="22"/>
  <c r="P49" i="22" s="1"/>
  <c r="N50" i="22"/>
  <c r="S50" i="22" s="1"/>
  <c r="N51" i="22"/>
  <c r="P51" i="22" s="1"/>
  <c r="N52" i="22"/>
  <c r="U52" i="22" s="1"/>
  <c r="N53" i="22"/>
  <c r="R53" i="22" s="1"/>
  <c r="N54" i="22"/>
  <c r="V54" i="22" s="1"/>
  <c r="N55" i="22"/>
  <c r="U55" i="22" s="1"/>
  <c r="N56" i="22"/>
  <c r="P56" i="22" s="1"/>
  <c r="N57" i="22"/>
  <c r="P57" i="22" s="1"/>
  <c r="N58" i="22"/>
  <c r="W58" i="22" s="1"/>
  <c r="N59" i="22"/>
  <c r="W59" i="22" s="1"/>
  <c r="N60" i="22"/>
  <c r="N61" i="22"/>
  <c r="W61" i="22" s="1"/>
  <c r="N62" i="22"/>
  <c r="Q62" i="22" s="1"/>
  <c r="N63" i="22"/>
  <c r="P63" i="22" s="1"/>
  <c r="N64" i="22"/>
  <c r="N65" i="22"/>
  <c r="T65" i="22" s="1"/>
  <c r="N66" i="22"/>
  <c r="Q66" i="22" s="1"/>
  <c r="N67" i="22"/>
  <c r="V67" i="22" s="1"/>
  <c r="N68" i="22"/>
  <c r="P68" i="22" s="1"/>
  <c r="N69" i="22"/>
  <c r="R69" i="22" s="1"/>
  <c r="N70" i="22"/>
  <c r="Q70" i="22" s="1"/>
  <c r="N71" i="22"/>
  <c r="N72" i="22"/>
  <c r="U72" i="22" s="1"/>
  <c r="N73" i="22"/>
  <c r="V73" i="22" s="1"/>
  <c r="N74" i="22"/>
  <c r="Q74" i="22" s="1"/>
  <c r="N75" i="22"/>
  <c r="P75" i="22" s="1"/>
  <c r="N76" i="22"/>
  <c r="P76" i="22" s="1"/>
  <c r="N77" i="22"/>
  <c r="R77" i="22" s="1"/>
  <c r="N78" i="22"/>
  <c r="N79" i="22"/>
  <c r="P79" i="22" s="1"/>
  <c r="N80" i="22"/>
  <c r="U80" i="22" s="1"/>
  <c r="N81" i="22"/>
  <c r="N82" i="22"/>
  <c r="U82" i="22" s="1"/>
  <c r="N83" i="22"/>
  <c r="P83" i="22" s="1"/>
  <c r="N84" i="22"/>
  <c r="P84" i="22" s="1"/>
  <c r="N85" i="22"/>
  <c r="R85" i="22" s="1"/>
  <c r="N86" i="22"/>
  <c r="N87" i="22"/>
  <c r="V87" i="22" s="1"/>
  <c r="N88" i="22"/>
  <c r="P88" i="22" s="1"/>
  <c r="N89" i="22"/>
  <c r="P89" i="22" s="1"/>
  <c r="N90" i="22"/>
  <c r="Q90" i="22" s="1"/>
  <c r="N91" i="22"/>
  <c r="T91" i="22" s="1"/>
  <c r="N92" i="22"/>
  <c r="Q92" i="22" s="1"/>
  <c r="N93" i="22"/>
  <c r="W93" i="22" s="1"/>
  <c r="N94" i="22"/>
  <c r="N95" i="22"/>
  <c r="T95" i="22" s="1"/>
  <c r="N96" i="22"/>
  <c r="N97" i="22"/>
  <c r="U97" i="22" s="1"/>
  <c r="N98" i="22"/>
  <c r="P98" i="22" s="1"/>
  <c r="N99" i="22"/>
  <c r="P99" i="22" s="1"/>
  <c r="N100" i="22"/>
  <c r="Q100" i="22" s="1"/>
  <c r="N101" i="22"/>
  <c r="P101" i="22" s="1"/>
  <c r="N102" i="22"/>
  <c r="P102" i="22" s="1"/>
  <c r="N103" i="22"/>
  <c r="T103" i="22" s="1"/>
  <c r="N104" i="22"/>
  <c r="N105" i="22"/>
  <c r="U105" i="22" s="1"/>
  <c r="N106" i="22"/>
  <c r="U106" i="22" s="1"/>
  <c r="N107" i="22"/>
  <c r="N108" i="22"/>
  <c r="Q108" i="22" s="1"/>
  <c r="N109" i="22"/>
  <c r="B15" i="22"/>
  <c r="B16" i="22"/>
  <c r="D16" i="22" s="1"/>
  <c r="B17" i="22"/>
  <c r="B18" i="22"/>
  <c r="D18" i="22" s="1"/>
  <c r="B19" i="22"/>
  <c r="E19" i="22" s="1"/>
  <c r="B20" i="22"/>
  <c r="D20" i="22" s="1"/>
  <c r="B21" i="22"/>
  <c r="D21" i="22" s="1"/>
  <c r="B22" i="22"/>
  <c r="G22" i="22" s="1"/>
  <c r="B23" i="22"/>
  <c r="G23" i="22" s="1"/>
  <c r="B24" i="22"/>
  <c r="E24" i="22" s="1"/>
  <c r="B25" i="22"/>
  <c r="G25" i="22" s="1"/>
  <c r="B26" i="22"/>
  <c r="D26" i="22" s="1"/>
  <c r="B27" i="22"/>
  <c r="J27" i="22" s="1"/>
  <c r="B28" i="22"/>
  <c r="D28" i="22" s="1"/>
  <c r="B29" i="22"/>
  <c r="D29" i="22" s="1"/>
  <c r="B30" i="22"/>
  <c r="D30" i="22" s="1"/>
  <c r="B31" i="22"/>
  <c r="G31" i="22" s="1"/>
  <c r="B32" i="22"/>
  <c r="H32" i="22" s="1"/>
  <c r="B33" i="22"/>
  <c r="G33" i="22" s="1"/>
  <c r="B34" i="22"/>
  <c r="B35" i="22"/>
  <c r="E35" i="22" s="1"/>
  <c r="B36" i="22"/>
  <c r="D36" i="22" s="1"/>
  <c r="B37" i="22"/>
  <c r="D37" i="22" s="1"/>
  <c r="B38" i="22"/>
  <c r="D38" i="22" s="1"/>
  <c r="B39" i="22"/>
  <c r="B40" i="22"/>
  <c r="D40" i="22" s="1"/>
  <c r="B41" i="22"/>
  <c r="G41" i="22" s="1"/>
  <c r="B42" i="22"/>
  <c r="B43" i="22"/>
  <c r="B44" i="22"/>
  <c r="D44" i="22" s="1"/>
  <c r="B45" i="22"/>
  <c r="D45" i="22" s="1"/>
  <c r="B46" i="22"/>
  <c r="H46" i="22" s="1"/>
  <c r="B47" i="22"/>
  <c r="B48" i="22"/>
  <c r="G48" i="22" s="1"/>
  <c r="B49" i="22"/>
  <c r="B50" i="22"/>
  <c r="D50" i="22" s="1"/>
  <c r="B51" i="22"/>
  <c r="E51" i="22" s="1"/>
  <c r="B52" i="22"/>
  <c r="B53" i="22"/>
  <c r="B54" i="22"/>
  <c r="F54" i="22" s="1"/>
  <c r="B55" i="22"/>
  <c r="G55" i="22" s="1"/>
  <c r="B56" i="22"/>
  <c r="D56" i="22" s="1"/>
  <c r="B57" i="22"/>
  <c r="G57" i="22" s="1"/>
  <c r="B58" i="22"/>
  <c r="D58" i="22" s="1"/>
  <c r="B59" i="22"/>
  <c r="J59" i="22" s="1"/>
  <c r="B60" i="22"/>
  <c r="J60" i="22" s="1"/>
  <c r="B61" i="22"/>
  <c r="H61" i="22" s="1"/>
  <c r="B62" i="22"/>
  <c r="K62" i="22" s="1"/>
  <c r="B63" i="22"/>
  <c r="G63" i="22" s="1"/>
  <c r="B64" i="22"/>
  <c r="I64" i="22" s="1"/>
  <c r="B65" i="22"/>
  <c r="H65" i="22" s="1"/>
  <c r="B66" i="22"/>
  <c r="B67" i="22"/>
  <c r="E67" i="22" s="1"/>
  <c r="B68" i="22"/>
  <c r="D68" i="22" s="1"/>
  <c r="B69" i="22"/>
  <c r="D69" i="22" s="1"/>
  <c r="B70" i="22"/>
  <c r="D70" i="22" s="1"/>
  <c r="B71" i="22"/>
  <c r="B72" i="22"/>
  <c r="F72" i="22" s="1"/>
  <c r="B73" i="22"/>
  <c r="D73" i="22" s="1"/>
  <c r="B74" i="22"/>
  <c r="F74" i="22" s="1"/>
  <c r="B75" i="22"/>
  <c r="B76" i="22"/>
  <c r="F76" i="22" s="1"/>
  <c r="B77" i="22"/>
  <c r="D77" i="22" s="1"/>
  <c r="B78" i="22"/>
  <c r="B79" i="22"/>
  <c r="K79" i="22" s="1"/>
  <c r="B80" i="22"/>
  <c r="F80" i="22" s="1"/>
  <c r="B81" i="22"/>
  <c r="E81" i="22" s="1"/>
  <c r="B82" i="22"/>
  <c r="I82" i="22" s="1"/>
  <c r="B83" i="22"/>
  <c r="K83" i="22" s="1"/>
  <c r="B84" i="22"/>
  <c r="E84" i="22" s="1"/>
  <c r="B85" i="22"/>
  <c r="E85" i="22" s="1"/>
  <c r="B86" i="22"/>
  <c r="D86" i="22" s="1"/>
  <c r="B87" i="22"/>
  <c r="H87" i="22" s="1"/>
  <c r="B88" i="22"/>
  <c r="E88" i="22" s="1"/>
  <c r="B89" i="22"/>
  <c r="H89" i="22" s="1"/>
  <c r="B90" i="22"/>
  <c r="D90" i="22" s="1"/>
  <c r="B91" i="22"/>
  <c r="H91" i="22" s="1"/>
  <c r="B92" i="22"/>
  <c r="E92" i="22" s="1"/>
  <c r="B93" i="22"/>
  <c r="I93" i="22" s="1"/>
  <c r="B94" i="22"/>
  <c r="D94" i="22" s="1"/>
  <c r="B95" i="22"/>
  <c r="D95" i="22" s="1"/>
  <c r="B96" i="22"/>
  <c r="E96" i="22" s="1"/>
  <c r="B97" i="22"/>
  <c r="I97" i="22" s="1"/>
  <c r="B98" i="22"/>
  <c r="D98" i="22" s="1"/>
  <c r="B99" i="22"/>
  <c r="H99" i="22" s="1"/>
  <c r="B100" i="22"/>
  <c r="E100" i="22" s="1"/>
  <c r="B101" i="22"/>
  <c r="G101" i="22" s="1"/>
  <c r="B102" i="22"/>
  <c r="D102" i="22" s="1"/>
  <c r="B103" i="22"/>
  <c r="K103" i="22" s="1"/>
  <c r="B104" i="22"/>
  <c r="E104" i="22" s="1"/>
  <c r="B105" i="22"/>
  <c r="E105" i="22" s="1"/>
  <c r="B106" i="22"/>
  <c r="D106" i="22" s="1"/>
  <c r="B107" i="22"/>
  <c r="H107" i="22" s="1"/>
  <c r="B108" i="22"/>
  <c r="J108" i="22" s="1"/>
  <c r="B109" i="22"/>
  <c r="J109" i="22" s="1"/>
  <c r="E34" i="12"/>
  <c r="F34" i="12" s="1"/>
  <c r="G34" i="12"/>
  <c r="H34" i="12" s="1"/>
  <c r="E35" i="12"/>
  <c r="F35" i="12" s="1"/>
  <c r="G35" i="12"/>
  <c r="H35" i="12" s="1"/>
  <c r="E36" i="12"/>
  <c r="F36" i="12" s="1"/>
  <c r="G36" i="12"/>
  <c r="H36" i="12" s="1"/>
  <c r="E37" i="12"/>
  <c r="F37" i="12" s="1"/>
  <c r="G37" i="12"/>
  <c r="H37" i="12" s="1"/>
  <c r="E38" i="12"/>
  <c r="F38" i="12" s="1"/>
  <c r="G38" i="12"/>
  <c r="H38" i="12" s="1"/>
  <c r="E39" i="12"/>
  <c r="F39" i="12" s="1"/>
  <c r="G39" i="12"/>
  <c r="H39" i="12" s="1"/>
  <c r="E40" i="12"/>
  <c r="F40" i="12" s="1"/>
  <c r="G40" i="12"/>
  <c r="H40" i="12" s="1"/>
  <c r="E41" i="12"/>
  <c r="F41" i="12" s="1"/>
  <c r="G41" i="12"/>
  <c r="H41" i="12" s="1"/>
  <c r="E42" i="12"/>
  <c r="F42" i="12" s="1"/>
  <c r="G42" i="12"/>
  <c r="H42" i="12" s="1"/>
  <c r="E43" i="12"/>
  <c r="F43" i="12" s="1"/>
  <c r="G43" i="12"/>
  <c r="H43" i="12" s="1"/>
  <c r="E44" i="12"/>
  <c r="F44" i="12" s="1"/>
  <c r="G44" i="12"/>
  <c r="H44" i="12" s="1"/>
  <c r="E45" i="12"/>
  <c r="F45" i="12" s="1"/>
  <c r="G45" i="12"/>
  <c r="H45" i="12" s="1"/>
  <c r="E46" i="12"/>
  <c r="F46" i="12" s="1"/>
  <c r="G46" i="12"/>
  <c r="H46" i="12" s="1"/>
  <c r="E47" i="12"/>
  <c r="F47" i="12" s="1"/>
  <c r="G47" i="12"/>
  <c r="H47" i="12" s="1"/>
  <c r="E48" i="12"/>
  <c r="F48" i="12" s="1"/>
  <c r="G48" i="12"/>
  <c r="H48" i="12" s="1"/>
  <c r="E49" i="12"/>
  <c r="F49" i="12" s="1"/>
  <c r="G49" i="12"/>
  <c r="H49" i="12" s="1"/>
  <c r="E50" i="12"/>
  <c r="F50" i="12" s="1"/>
  <c r="G50" i="12"/>
  <c r="H50" i="12" s="1"/>
  <c r="E51" i="12"/>
  <c r="F51" i="12" s="1"/>
  <c r="G51" i="12"/>
  <c r="H51" i="12" s="1"/>
  <c r="E52" i="12"/>
  <c r="F52" i="12" s="1"/>
  <c r="G52" i="12"/>
  <c r="H52" i="12" s="1"/>
  <c r="E53" i="12"/>
  <c r="F53" i="12" s="1"/>
  <c r="G53" i="12"/>
  <c r="H53" i="12" s="1"/>
  <c r="E54" i="12"/>
  <c r="F54" i="12" s="1"/>
  <c r="G54" i="12"/>
  <c r="H54" i="12" s="1"/>
  <c r="E55" i="12"/>
  <c r="F55" i="12" s="1"/>
  <c r="G55" i="12"/>
  <c r="H55" i="12" s="1"/>
  <c r="E56" i="12"/>
  <c r="F56" i="12" s="1"/>
  <c r="G56" i="12"/>
  <c r="H56" i="12" s="1"/>
  <c r="E57" i="12"/>
  <c r="F57" i="12" s="1"/>
  <c r="G57" i="12"/>
  <c r="H57" i="12" s="1"/>
  <c r="E58" i="12"/>
  <c r="F58" i="12" s="1"/>
  <c r="G58" i="12"/>
  <c r="H58" i="12" s="1"/>
  <c r="E59" i="12"/>
  <c r="F59" i="12" s="1"/>
  <c r="G59" i="12"/>
  <c r="H59" i="12" s="1"/>
  <c r="E60" i="12"/>
  <c r="F60" i="12" s="1"/>
  <c r="G60" i="12"/>
  <c r="H60" i="12" s="1"/>
  <c r="E61" i="12"/>
  <c r="F61" i="12" s="1"/>
  <c r="G61" i="12"/>
  <c r="H61" i="12" s="1"/>
  <c r="E62" i="12"/>
  <c r="F62" i="12" s="1"/>
  <c r="G62" i="12"/>
  <c r="H62" i="12" s="1"/>
  <c r="E63" i="12"/>
  <c r="F63" i="12" s="1"/>
  <c r="G63" i="12"/>
  <c r="H63" i="12" s="1"/>
  <c r="E64" i="12"/>
  <c r="F64" i="12" s="1"/>
  <c r="G64" i="12"/>
  <c r="H64" i="12" s="1"/>
  <c r="E65" i="12"/>
  <c r="F65" i="12" s="1"/>
  <c r="G65" i="12"/>
  <c r="H65" i="12" s="1"/>
  <c r="E66" i="12"/>
  <c r="F66" i="12" s="1"/>
  <c r="G66" i="12"/>
  <c r="H66" i="12" s="1"/>
  <c r="E67" i="12"/>
  <c r="F67" i="12" s="1"/>
  <c r="G67" i="12"/>
  <c r="H67" i="12" s="1"/>
  <c r="E68" i="12"/>
  <c r="F68" i="12" s="1"/>
  <c r="G68" i="12"/>
  <c r="H68" i="12" s="1"/>
  <c r="E69" i="12"/>
  <c r="F69" i="12" s="1"/>
  <c r="G69" i="12"/>
  <c r="H69" i="12" s="1"/>
  <c r="E70" i="12"/>
  <c r="F70" i="12" s="1"/>
  <c r="G70" i="12"/>
  <c r="H70" i="12" s="1"/>
  <c r="E71" i="12"/>
  <c r="F71" i="12" s="1"/>
  <c r="G71" i="12"/>
  <c r="H71" i="12" s="1"/>
  <c r="E72" i="12"/>
  <c r="F72" i="12" s="1"/>
  <c r="G72" i="12"/>
  <c r="H72" i="12" s="1"/>
  <c r="E73" i="12"/>
  <c r="F73" i="12" s="1"/>
  <c r="G73" i="12"/>
  <c r="H73" i="12" s="1"/>
  <c r="E74" i="12"/>
  <c r="F74" i="12" s="1"/>
  <c r="G74" i="12"/>
  <c r="H74" i="12" s="1"/>
  <c r="E75" i="12"/>
  <c r="F75" i="12" s="1"/>
  <c r="G75" i="12"/>
  <c r="H75" i="12" s="1"/>
  <c r="E76" i="12"/>
  <c r="F76" i="12" s="1"/>
  <c r="G76" i="12"/>
  <c r="H76" i="12" s="1"/>
  <c r="E77" i="12"/>
  <c r="F77" i="12" s="1"/>
  <c r="G77" i="12"/>
  <c r="H77" i="12" s="1"/>
  <c r="E78" i="12"/>
  <c r="F78" i="12" s="1"/>
  <c r="G78" i="12"/>
  <c r="H78" i="12" s="1"/>
  <c r="E79" i="12"/>
  <c r="F79" i="12" s="1"/>
  <c r="G79" i="12"/>
  <c r="H79" i="12" s="1"/>
  <c r="E80" i="12"/>
  <c r="F80" i="12" s="1"/>
  <c r="G80" i="12"/>
  <c r="H80" i="12" s="1"/>
  <c r="E81" i="12"/>
  <c r="F81" i="12" s="1"/>
  <c r="G81" i="12"/>
  <c r="H81" i="12" s="1"/>
  <c r="E82" i="12"/>
  <c r="F82" i="12" s="1"/>
  <c r="G82" i="12"/>
  <c r="H82" i="12" s="1"/>
  <c r="E83" i="12"/>
  <c r="F83" i="12" s="1"/>
  <c r="G83" i="12"/>
  <c r="H83" i="12" s="1"/>
  <c r="E84" i="12"/>
  <c r="F84" i="12" s="1"/>
  <c r="G84" i="12"/>
  <c r="H84" i="12" s="1"/>
  <c r="E85" i="12"/>
  <c r="F85" i="12" s="1"/>
  <c r="G85" i="12"/>
  <c r="H85" i="12" s="1"/>
  <c r="E86" i="12"/>
  <c r="F86" i="12" s="1"/>
  <c r="G86" i="12"/>
  <c r="H86" i="12" s="1"/>
  <c r="E87" i="12"/>
  <c r="F87" i="12" s="1"/>
  <c r="G87" i="12"/>
  <c r="H87" i="12" s="1"/>
  <c r="E88" i="12"/>
  <c r="F88" i="12" s="1"/>
  <c r="G88" i="12"/>
  <c r="H88" i="12" s="1"/>
  <c r="E89" i="12"/>
  <c r="F89" i="12" s="1"/>
  <c r="G89" i="12"/>
  <c r="H89" i="12" s="1"/>
  <c r="E90" i="12"/>
  <c r="F90" i="12" s="1"/>
  <c r="G90" i="12"/>
  <c r="H90" i="12" s="1"/>
  <c r="E91" i="12"/>
  <c r="F91" i="12" s="1"/>
  <c r="G91" i="12"/>
  <c r="H91" i="12" s="1"/>
  <c r="E92" i="12"/>
  <c r="F92" i="12" s="1"/>
  <c r="G92" i="12"/>
  <c r="H92" i="12" s="1"/>
  <c r="E93" i="12"/>
  <c r="F93" i="12" s="1"/>
  <c r="G93" i="12"/>
  <c r="H93" i="12" s="1"/>
  <c r="E94" i="12"/>
  <c r="F94" i="12" s="1"/>
  <c r="G94" i="12"/>
  <c r="H94" i="12" s="1"/>
  <c r="E95" i="12"/>
  <c r="F95" i="12" s="1"/>
  <c r="G95" i="12"/>
  <c r="H95" i="12" s="1"/>
  <c r="E96" i="12"/>
  <c r="F96" i="12" s="1"/>
  <c r="G96" i="12"/>
  <c r="H96" i="12" s="1"/>
  <c r="E97" i="12"/>
  <c r="F97" i="12" s="1"/>
  <c r="G97" i="12"/>
  <c r="H97" i="12" s="1"/>
  <c r="E98" i="12"/>
  <c r="F98" i="12" s="1"/>
  <c r="G98" i="12"/>
  <c r="H98" i="12" s="1"/>
  <c r="E99" i="12"/>
  <c r="F99" i="12" s="1"/>
  <c r="G99" i="12"/>
  <c r="H99" i="12" s="1"/>
  <c r="E100" i="12"/>
  <c r="F100" i="12" s="1"/>
  <c r="G100" i="12"/>
  <c r="H100" i="12" s="1"/>
  <c r="E101" i="12"/>
  <c r="F101" i="12" s="1"/>
  <c r="G101" i="12"/>
  <c r="H101" i="12" s="1"/>
  <c r="E102" i="12"/>
  <c r="F102" i="12" s="1"/>
  <c r="G102" i="12"/>
  <c r="H102" i="12" s="1"/>
  <c r="E103" i="12"/>
  <c r="F103" i="12" s="1"/>
  <c r="G103" i="12"/>
  <c r="H103" i="12" s="1"/>
  <c r="E104" i="12"/>
  <c r="F104" i="12" s="1"/>
  <c r="G104" i="12"/>
  <c r="H104" i="12" s="1"/>
  <c r="E105" i="12"/>
  <c r="F105" i="12" s="1"/>
  <c r="G105" i="12"/>
  <c r="H105" i="12" s="1"/>
  <c r="E106" i="12"/>
  <c r="F106" i="12" s="1"/>
  <c r="G106" i="12"/>
  <c r="H106" i="12" s="1"/>
  <c r="E107" i="12"/>
  <c r="F107" i="12" s="1"/>
  <c r="G107" i="12"/>
  <c r="H107" i="12" s="1"/>
  <c r="E108" i="12"/>
  <c r="F108" i="12" s="1"/>
  <c r="G108" i="12"/>
  <c r="H108" i="12" s="1"/>
  <c r="E109" i="12"/>
  <c r="F109" i="12" s="1"/>
  <c r="G109" i="12"/>
  <c r="H109" i="12" s="1"/>
  <c r="E110" i="12"/>
  <c r="F110" i="12" s="1"/>
  <c r="G110" i="12"/>
  <c r="H110" i="12" s="1"/>
  <c r="E111" i="12"/>
  <c r="F111" i="12" s="1"/>
  <c r="G111" i="12"/>
  <c r="H111" i="12" s="1"/>
  <c r="E112" i="12"/>
  <c r="F112" i="12" s="1"/>
  <c r="G112" i="12"/>
  <c r="H112" i="12" s="1"/>
  <c r="E113" i="12"/>
  <c r="F113" i="12" s="1"/>
  <c r="G113" i="12"/>
  <c r="H113" i="12" s="1"/>
  <c r="E114" i="12"/>
  <c r="F114" i="12" s="1"/>
  <c r="G114" i="12"/>
  <c r="H114" i="12" s="1"/>
  <c r="E115" i="12"/>
  <c r="F115" i="12" s="1"/>
  <c r="G115" i="12"/>
  <c r="H115" i="12" s="1"/>
  <c r="E116" i="12"/>
  <c r="F116" i="12" s="1"/>
  <c r="G116" i="12"/>
  <c r="H116" i="12" s="1"/>
  <c r="E117" i="12"/>
  <c r="F117" i="12" s="1"/>
  <c r="G117" i="12"/>
  <c r="H117" i="12" s="1"/>
  <c r="A22" i="21"/>
  <c r="B22" i="21"/>
  <c r="E22" i="21"/>
  <c r="G22" i="21"/>
  <c r="H22" i="21" s="1"/>
  <c r="A23" i="21"/>
  <c r="B23" i="21"/>
  <c r="E23" i="21"/>
  <c r="G23" i="21"/>
  <c r="H23" i="21" s="1"/>
  <c r="A24" i="21"/>
  <c r="B24" i="21"/>
  <c r="E24" i="21"/>
  <c r="G24" i="21"/>
  <c r="H24" i="21" s="1"/>
  <c r="A25" i="21"/>
  <c r="B25" i="21"/>
  <c r="E25" i="21"/>
  <c r="G25" i="21"/>
  <c r="H25" i="21" s="1"/>
  <c r="A26" i="21"/>
  <c r="B26" i="21"/>
  <c r="E26" i="21"/>
  <c r="G26" i="21"/>
  <c r="H26" i="21" s="1"/>
  <c r="A27" i="21"/>
  <c r="B27" i="21"/>
  <c r="E27" i="21"/>
  <c r="G27" i="21"/>
  <c r="H27" i="21" s="1"/>
  <c r="A28" i="21"/>
  <c r="B28" i="21"/>
  <c r="E28" i="21"/>
  <c r="G28" i="21"/>
  <c r="H28" i="21" s="1"/>
  <c r="A29" i="21"/>
  <c r="B29" i="21"/>
  <c r="E29" i="21"/>
  <c r="G29" i="21"/>
  <c r="H29" i="21" s="1"/>
  <c r="A30" i="21"/>
  <c r="B30" i="21"/>
  <c r="E30" i="21"/>
  <c r="F30" i="21" s="1"/>
  <c r="G30" i="21"/>
  <c r="H30" i="21" s="1"/>
  <c r="A31" i="21"/>
  <c r="B31" i="21"/>
  <c r="E31" i="21"/>
  <c r="G31" i="21"/>
  <c r="H31" i="21" s="1"/>
  <c r="A32" i="21"/>
  <c r="B32" i="21"/>
  <c r="E32" i="21"/>
  <c r="G32" i="21"/>
  <c r="H32" i="21" s="1"/>
  <c r="A33" i="21"/>
  <c r="B33" i="21"/>
  <c r="E33" i="21"/>
  <c r="G33" i="21"/>
  <c r="H33" i="21" s="1"/>
  <c r="A34" i="21"/>
  <c r="B34" i="21"/>
  <c r="E34" i="21"/>
  <c r="G34" i="21"/>
  <c r="H34" i="21" s="1"/>
  <c r="A35" i="21"/>
  <c r="B35" i="21"/>
  <c r="E35" i="21"/>
  <c r="G35" i="21"/>
  <c r="H35" i="21" s="1"/>
  <c r="A36" i="21"/>
  <c r="B36" i="21"/>
  <c r="E36" i="21"/>
  <c r="G36" i="21"/>
  <c r="H36" i="21" s="1"/>
  <c r="A37" i="21"/>
  <c r="B37" i="21"/>
  <c r="E37" i="21"/>
  <c r="G37" i="21"/>
  <c r="H37" i="21" s="1"/>
  <c r="A38" i="21"/>
  <c r="B38" i="21"/>
  <c r="E38" i="21"/>
  <c r="G38" i="21"/>
  <c r="H38" i="21" s="1"/>
  <c r="A39" i="21"/>
  <c r="B39" i="21"/>
  <c r="E39" i="21"/>
  <c r="G39" i="21"/>
  <c r="H39" i="21" s="1"/>
  <c r="A40" i="21"/>
  <c r="B40" i="21"/>
  <c r="E40" i="21"/>
  <c r="G40" i="21"/>
  <c r="H40" i="21" s="1"/>
  <c r="A41" i="21"/>
  <c r="B41" i="21"/>
  <c r="E41" i="21"/>
  <c r="G41" i="21"/>
  <c r="H41" i="21" s="1"/>
  <c r="A42" i="21"/>
  <c r="B42" i="21"/>
  <c r="E42" i="21"/>
  <c r="G42" i="21"/>
  <c r="H42" i="21" s="1"/>
  <c r="A43" i="21"/>
  <c r="B43" i="21"/>
  <c r="E43" i="21"/>
  <c r="G43" i="21"/>
  <c r="H43" i="21" s="1"/>
  <c r="A44" i="21"/>
  <c r="B44" i="21"/>
  <c r="E44" i="21"/>
  <c r="G44" i="21"/>
  <c r="H44" i="21" s="1"/>
  <c r="A45" i="21"/>
  <c r="B45" i="21"/>
  <c r="E45" i="21"/>
  <c r="G45" i="21"/>
  <c r="H45" i="21" s="1"/>
  <c r="A46" i="21"/>
  <c r="B46" i="21"/>
  <c r="E46" i="21"/>
  <c r="F46" i="21" s="1"/>
  <c r="G46" i="21"/>
  <c r="H46" i="21" s="1"/>
  <c r="A47" i="21"/>
  <c r="B47" i="21"/>
  <c r="E47" i="21"/>
  <c r="G47" i="21"/>
  <c r="H47" i="21" s="1"/>
  <c r="A48" i="21"/>
  <c r="B48" i="21"/>
  <c r="E48" i="21"/>
  <c r="G48" i="21"/>
  <c r="H48" i="21" s="1"/>
  <c r="A49" i="21"/>
  <c r="B49" i="21"/>
  <c r="E49" i="21"/>
  <c r="G49" i="21"/>
  <c r="H49" i="21" s="1"/>
  <c r="A50" i="21"/>
  <c r="B50" i="21"/>
  <c r="E50" i="21"/>
  <c r="G50" i="21"/>
  <c r="H50" i="21" s="1"/>
  <c r="A51" i="21"/>
  <c r="B51" i="21"/>
  <c r="E51" i="21"/>
  <c r="G51" i="21"/>
  <c r="H51" i="21" s="1"/>
  <c r="A52" i="21"/>
  <c r="B52" i="21"/>
  <c r="E52" i="21"/>
  <c r="G52" i="21"/>
  <c r="H52" i="21" s="1"/>
  <c r="A53" i="21"/>
  <c r="B53" i="21"/>
  <c r="E53" i="21"/>
  <c r="G53" i="21"/>
  <c r="H53" i="21" s="1"/>
  <c r="A54" i="21"/>
  <c r="B54" i="21"/>
  <c r="E54" i="21"/>
  <c r="G54" i="21"/>
  <c r="H54" i="21" s="1"/>
  <c r="A55" i="21"/>
  <c r="B55" i="21"/>
  <c r="E55" i="21"/>
  <c r="G55" i="21"/>
  <c r="H55" i="21" s="1"/>
  <c r="A56" i="21"/>
  <c r="B56" i="21"/>
  <c r="E56" i="21"/>
  <c r="G56" i="21"/>
  <c r="H56" i="21" s="1"/>
  <c r="A57" i="21"/>
  <c r="B57" i="21"/>
  <c r="E57" i="21"/>
  <c r="G57" i="21"/>
  <c r="H57" i="21" s="1"/>
  <c r="A58" i="21"/>
  <c r="B58" i="21"/>
  <c r="E58" i="21"/>
  <c r="G58" i="21"/>
  <c r="H58" i="21" s="1"/>
  <c r="A59" i="21"/>
  <c r="B59" i="21"/>
  <c r="E59" i="21"/>
  <c r="G59" i="21"/>
  <c r="H59" i="21" s="1"/>
  <c r="A60" i="21"/>
  <c r="B60" i="21"/>
  <c r="E60" i="21"/>
  <c r="G60" i="21"/>
  <c r="H60" i="21" s="1"/>
  <c r="A61" i="21"/>
  <c r="B61" i="21"/>
  <c r="E61" i="21"/>
  <c r="G61" i="21"/>
  <c r="H61" i="21" s="1"/>
  <c r="A62" i="21"/>
  <c r="B62" i="21"/>
  <c r="E62" i="21"/>
  <c r="F62" i="21" s="1"/>
  <c r="G62" i="21"/>
  <c r="H62" i="21" s="1"/>
  <c r="A63" i="21"/>
  <c r="B63" i="21"/>
  <c r="E63" i="21"/>
  <c r="G63" i="21"/>
  <c r="H63" i="21" s="1"/>
  <c r="A64" i="21"/>
  <c r="B64" i="21"/>
  <c r="E64" i="21"/>
  <c r="G64" i="21"/>
  <c r="H64" i="21" s="1"/>
  <c r="A65" i="21"/>
  <c r="B65" i="21"/>
  <c r="E65" i="21"/>
  <c r="G65" i="21"/>
  <c r="H65" i="21" s="1"/>
  <c r="A66" i="21"/>
  <c r="B66" i="21"/>
  <c r="E66" i="21"/>
  <c r="G66" i="21"/>
  <c r="H66" i="21" s="1"/>
  <c r="A67" i="21"/>
  <c r="B67" i="21"/>
  <c r="E67" i="21"/>
  <c r="G67" i="21"/>
  <c r="H67" i="21" s="1"/>
  <c r="A68" i="21"/>
  <c r="B68" i="21"/>
  <c r="E68" i="21"/>
  <c r="G68" i="21"/>
  <c r="H68" i="21" s="1"/>
  <c r="A69" i="21"/>
  <c r="B69" i="21"/>
  <c r="E69" i="21"/>
  <c r="G69" i="21"/>
  <c r="H69" i="21" s="1"/>
  <c r="A70" i="21"/>
  <c r="B70" i="21"/>
  <c r="E70" i="21"/>
  <c r="G70" i="21"/>
  <c r="H70" i="21" s="1"/>
  <c r="A71" i="21"/>
  <c r="B71" i="21"/>
  <c r="E71" i="21"/>
  <c r="G71" i="21"/>
  <c r="H71" i="21" s="1"/>
  <c r="A72" i="21"/>
  <c r="B72" i="21"/>
  <c r="E72" i="21"/>
  <c r="G72" i="21"/>
  <c r="H72" i="21" s="1"/>
  <c r="A73" i="21"/>
  <c r="B73" i="21"/>
  <c r="E73" i="21"/>
  <c r="G73" i="21"/>
  <c r="H73" i="21" s="1"/>
  <c r="A74" i="21"/>
  <c r="B74" i="21"/>
  <c r="E74" i="21"/>
  <c r="G74" i="21"/>
  <c r="H74" i="21" s="1"/>
  <c r="A75" i="21"/>
  <c r="B75" i="21"/>
  <c r="E75" i="21"/>
  <c r="G75" i="21"/>
  <c r="H75" i="21" s="1"/>
  <c r="A76" i="21"/>
  <c r="B76" i="21"/>
  <c r="E76" i="21"/>
  <c r="G76" i="21"/>
  <c r="H76" i="21" s="1"/>
  <c r="A77" i="21"/>
  <c r="B77" i="21"/>
  <c r="E77" i="21"/>
  <c r="G77" i="21"/>
  <c r="H77" i="21" s="1"/>
  <c r="A78" i="21"/>
  <c r="B78" i="21"/>
  <c r="E78" i="21"/>
  <c r="F78" i="21" s="1"/>
  <c r="G78" i="21"/>
  <c r="H78" i="21" s="1"/>
  <c r="A79" i="21"/>
  <c r="B79" i="21"/>
  <c r="E79" i="21"/>
  <c r="G79" i="21"/>
  <c r="H79" i="21" s="1"/>
  <c r="A80" i="21"/>
  <c r="B80" i="21"/>
  <c r="E80" i="21"/>
  <c r="G80" i="21"/>
  <c r="H80" i="21" s="1"/>
  <c r="A81" i="21"/>
  <c r="B81" i="21"/>
  <c r="E81" i="21"/>
  <c r="G81" i="21"/>
  <c r="H81" i="21" s="1"/>
  <c r="A82" i="21"/>
  <c r="B82" i="21"/>
  <c r="E82" i="21"/>
  <c r="G82" i="21"/>
  <c r="H82" i="21" s="1"/>
  <c r="A83" i="21"/>
  <c r="B83" i="21"/>
  <c r="E83" i="21"/>
  <c r="G83" i="21"/>
  <c r="H83" i="21" s="1"/>
  <c r="A84" i="21"/>
  <c r="B84" i="21"/>
  <c r="E84" i="21"/>
  <c r="G84" i="21"/>
  <c r="H84" i="21" s="1"/>
  <c r="A85" i="21"/>
  <c r="B85" i="21"/>
  <c r="E85" i="21"/>
  <c r="G85" i="21"/>
  <c r="H85" i="21" s="1"/>
  <c r="A86" i="21"/>
  <c r="B86" i="21"/>
  <c r="E86" i="21"/>
  <c r="G86" i="21"/>
  <c r="H86" i="21" s="1"/>
  <c r="A87" i="21"/>
  <c r="B87" i="21"/>
  <c r="E87" i="21"/>
  <c r="G87" i="21"/>
  <c r="H87" i="21" s="1"/>
  <c r="A88" i="21"/>
  <c r="B88" i="21"/>
  <c r="E88" i="21"/>
  <c r="G88" i="21"/>
  <c r="H88" i="21" s="1"/>
  <c r="A89" i="21"/>
  <c r="B89" i="21"/>
  <c r="E89" i="21"/>
  <c r="G89" i="21"/>
  <c r="H89" i="21" s="1"/>
  <c r="A90" i="21"/>
  <c r="B90" i="21"/>
  <c r="E90" i="21"/>
  <c r="G90" i="21"/>
  <c r="H90" i="21" s="1"/>
  <c r="A91" i="21"/>
  <c r="B91" i="21"/>
  <c r="E91" i="21"/>
  <c r="G91" i="21"/>
  <c r="H91" i="21" s="1"/>
  <c r="A92" i="21"/>
  <c r="B92" i="21"/>
  <c r="E92" i="21"/>
  <c r="G92" i="21"/>
  <c r="H92" i="21" s="1"/>
  <c r="A93" i="21"/>
  <c r="B93" i="21"/>
  <c r="E93" i="21"/>
  <c r="G93" i="21"/>
  <c r="H93" i="21" s="1"/>
  <c r="A94" i="21"/>
  <c r="B94" i="21"/>
  <c r="E94" i="21"/>
  <c r="F94" i="21" s="1"/>
  <c r="G94" i="21"/>
  <c r="H94" i="21" s="1"/>
  <c r="A95" i="21"/>
  <c r="B95" i="21"/>
  <c r="E95" i="21"/>
  <c r="G95" i="21"/>
  <c r="H95" i="21" s="1"/>
  <c r="A96" i="21"/>
  <c r="B96" i="21"/>
  <c r="E96" i="21"/>
  <c r="G96" i="21"/>
  <c r="H96" i="21" s="1"/>
  <c r="A97" i="21"/>
  <c r="B97" i="21"/>
  <c r="E97" i="21"/>
  <c r="G97" i="21"/>
  <c r="H97" i="21" s="1"/>
  <c r="A98" i="21"/>
  <c r="B98" i="21"/>
  <c r="E98" i="21"/>
  <c r="F98" i="21" s="1"/>
  <c r="G98" i="21"/>
  <c r="H98" i="21" s="1"/>
  <c r="A99" i="21"/>
  <c r="B99" i="21"/>
  <c r="E99" i="21"/>
  <c r="G99" i="21"/>
  <c r="H99" i="21" s="1"/>
  <c r="A100" i="21"/>
  <c r="B100" i="21"/>
  <c r="E100" i="21"/>
  <c r="G100" i="21"/>
  <c r="H100" i="21" s="1"/>
  <c r="A101" i="21"/>
  <c r="B101" i="21"/>
  <c r="E101" i="21"/>
  <c r="G101" i="21"/>
  <c r="H101" i="21" s="1"/>
  <c r="A102" i="21"/>
  <c r="B102" i="21"/>
  <c r="E102" i="21"/>
  <c r="G102" i="21"/>
  <c r="H102" i="21" s="1"/>
  <c r="A103" i="21"/>
  <c r="B103" i="21"/>
  <c r="E103" i="21"/>
  <c r="G103" i="21"/>
  <c r="H103" i="21" s="1"/>
  <c r="A104" i="21"/>
  <c r="B104" i="21"/>
  <c r="E104" i="21"/>
  <c r="G104" i="21"/>
  <c r="H104" i="21" s="1"/>
  <c r="A105" i="21"/>
  <c r="B105" i="21"/>
  <c r="E105" i="21"/>
  <c r="G105" i="21"/>
  <c r="H105" i="21" s="1"/>
  <c r="N14" i="22"/>
  <c r="B14" i="22"/>
  <c r="J80" i="22" l="1"/>
  <c r="G65" i="22"/>
  <c r="D101" i="22"/>
  <c r="U44" i="22"/>
  <c r="H64" i="22"/>
  <c r="E27" i="22"/>
  <c r="K97" i="22"/>
  <c r="J30" i="22"/>
  <c r="G30" i="22"/>
  <c r="J88" i="22"/>
  <c r="K82" i="21"/>
  <c r="K58" i="21"/>
  <c r="K54" i="21"/>
  <c r="K34" i="21"/>
  <c r="K70" i="22"/>
  <c r="R87" i="22"/>
  <c r="W36" i="22"/>
  <c r="F88" i="22"/>
  <c r="D64" i="22"/>
  <c r="I100" i="22"/>
  <c r="E74" i="22"/>
  <c r="K68" i="22"/>
  <c r="K40" i="22"/>
  <c r="I27" i="22"/>
  <c r="T67" i="22"/>
  <c r="T52" i="22"/>
  <c r="J85" i="22"/>
  <c r="S52" i="22"/>
  <c r="K95" i="22"/>
  <c r="I81" i="22"/>
  <c r="K60" i="22"/>
  <c r="H38" i="22"/>
  <c r="G32" i="22"/>
  <c r="W74" i="22"/>
  <c r="W67" i="22"/>
  <c r="W26" i="22"/>
  <c r="I73" i="22"/>
  <c r="J68" i="22"/>
  <c r="K30" i="22"/>
  <c r="P52" i="22"/>
  <c r="U39" i="22"/>
  <c r="F103" i="22"/>
  <c r="K87" i="22"/>
  <c r="J35" i="22"/>
  <c r="F87" i="22"/>
  <c r="S51" i="22"/>
  <c r="G90" i="22"/>
  <c r="D87" i="22"/>
  <c r="D82" i="22"/>
  <c r="E61" i="22"/>
  <c r="G24" i="22"/>
  <c r="S97" i="22"/>
  <c r="V83" i="22"/>
  <c r="G109" i="22"/>
  <c r="D103" i="22"/>
  <c r="T97" i="22"/>
  <c r="S83" i="22"/>
  <c r="U67" i="22"/>
  <c r="S26" i="22"/>
  <c r="W19" i="22"/>
  <c r="I68" i="22"/>
  <c r="R83" i="22"/>
  <c r="T77" i="22"/>
  <c r="W31" i="22"/>
  <c r="I88" i="22"/>
  <c r="H68" i="22"/>
  <c r="W84" i="22"/>
  <c r="S67" i="22"/>
  <c r="U54" i="22"/>
  <c r="I101" i="22"/>
  <c r="G88" i="22"/>
  <c r="K74" i="22"/>
  <c r="F68" i="22"/>
  <c r="I59" i="22"/>
  <c r="D54" i="22"/>
  <c r="H30" i="22"/>
  <c r="G20" i="22"/>
  <c r="U108" i="22"/>
  <c r="T84" i="22"/>
  <c r="W82" i="22"/>
  <c r="S76" i="22"/>
  <c r="Q67" i="22"/>
  <c r="F101" i="22"/>
  <c r="H74" i="22"/>
  <c r="F59" i="22"/>
  <c r="U87" i="22"/>
  <c r="S84" i="22"/>
  <c r="P67" i="22"/>
  <c r="E101" i="22"/>
  <c r="I90" i="22"/>
  <c r="G74" i="22"/>
  <c r="F62" i="22"/>
  <c r="E59" i="22"/>
  <c r="J38" i="22"/>
  <c r="H24" i="22"/>
  <c r="T87" i="22"/>
  <c r="Q84" i="22"/>
  <c r="V75" i="22"/>
  <c r="K50" i="21"/>
  <c r="K109" i="22"/>
  <c r="H97" i="22"/>
  <c r="G83" i="22"/>
  <c r="K76" i="22"/>
  <c r="J70" i="22"/>
  <c r="J62" i="22"/>
  <c r="I60" i="22"/>
  <c r="I35" i="22"/>
  <c r="F32" i="22"/>
  <c r="T106" i="22"/>
  <c r="R97" i="22"/>
  <c r="P92" i="22"/>
  <c r="V82" i="22"/>
  <c r="U75" i="22"/>
  <c r="Q68" i="22"/>
  <c r="S44" i="22"/>
  <c r="U36" i="22"/>
  <c r="U31" i="22"/>
  <c r="U19" i="22"/>
  <c r="I109" i="22"/>
  <c r="J105" i="22"/>
  <c r="J100" i="22"/>
  <c r="G97" i="22"/>
  <c r="H90" i="22"/>
  <c r="K85" i="22"/>
  <c r="D83" i="22"/>
  <c r="K80" i="22"/>
  <c r="J73" i="22"/>
  <c r="H70" i="22"/>
  <c r="G68" i="22"/>
  <c r="K64" i="22"/>
  <c r="H62" i="22"/>
  <c r="H60" i="22"/>
  <c r="E48" i="22"/>
  <c r="K37" i="22"/>
  <c r="F35" i="22"/>
  <c r="D32" i="22"/>
  <c r="K29" i="22"/>
  <c r="G16" i="22"/>
  <c r="P106" i="22"/>
  <c r="W83" i="22"/>
  <c r="S82" i="22"/>
  <c r="W77" i="22"/>
  <c r="T75" i="22"/>
  <c r="T51" i="22"/>
  <c r="U47" i="22"/>
  <c r="Q44" i="22"/>
  <c r="W39" i="22"/>
  <c r="Q19" i="22"/>
  <c r="H105" i="22"/>
  <c r="G60" i="22"/>
  <c r="I37" i="22"/>
  <c r="W91" i="22"/>
  <c r="U88" i="22"/>
  <c r="R82" i="22"/>
  <c r="S75" i="22"/>
  <c r="V59" i="22"/>
  <c r="K104" i="21"/>
  <c r="F109" i="22"/>
  <c r="F105" i="22"/>
  <c r="J101" i="22"/>
  <c r="K96" i="22"/>
  <c r="E93" i="22"/>
  <c r="J87" i="22"/>
  <c r="D85" i="22"/>
  <c r="K82" i="22"/>
  <c r="G73" i="22"/>
  <c r="H69" i="22"/>
  <c r="G64" i="22"/>
  <c r="D62" i="22"/>
  <c r="F60" i="22"/>
  <c r="I40" i="22"/>
  <c r="H37" i="22"/>
  <c r="K28" i="22"/>
  <c r="K24" i="22"/>
  <c r="K20" i="22"/>
  <c r="W105" i="22"/>
  <c r="W99" i="22"/>
  <c r="U91" i="22"/>
  <c r="T88" i="22"/>
  <c r="T83" i="22"/>
  <c r="Q82" i="22"/>
  <c r="R75" i="22"/>
  <c r="W69" i="22"/>
  <c r="P59" i="22"/>
  <c r="Q51" i="22"/>
  <c r="V46" i="22"/>
  <c r="T43" i="22"/>
  <c r="T39" i="22"/>
  <c r="V34" i="22"/>
  <c r="D105" i="22"/>
  <c r="J96" i="22"/>
  <c r="D93" i="22"/>
  <c r="K67" i="22"/>
  <c r="E64" i="22"/>
  <c r="E60" i="22"/>
  <c r="K56" i="22"/>
  <c r="K51" i="22"/>
  <c r="E37" i="22"/>
  <c r="H33" i="22"/>
  <c r="I28" i="22"/>
  <c r="R91" i="22"/>
  <c r="S88" i="22"/>
  <c r="T69" i="22"/>
  <c r="I96" i="22"/>
  <c r="J84" i="22"/>
  <c r="Q93" i="22"/>
  <c r="Q91" i="22"/>
  <c r="S69" i="22"/>
  <c r="R50" i="22"/>
  <c r="G96" i="22"/>
  <c r="I84" i="22"/>
  <c r="I77" i="22"/>
  <c r="K32" i="22"/>
  <c r="P93" i="22"/>
  <c r="P91" i="22"/>
  <c r="W75" i="22"/>
  <c r="V62" i="22"/>
  <c r="V57" i="22"/>
  <c r="W44" i="22"/>
  <c r="V41" i="22"/>
  <c r="K90" i="21"/>
  <c r="K86" i="21"/>
  <c r="K26" i="21"/>
  <c r="K22" i="21"/>
  <c r="G105" i="22"/>
  <c r="J103" i="22"/>
  <c r="H101" i="22"/>
  <c r="J93" i="22"/>
  <c r="K90" i="22"/>
  <c r="K88" i="22"/>
  <c r="I85" i="22"/>
  <c r="D81" i="22"/>
  <c r="J77" i="22"/>
  <c r="I74" i="22"/>
  <c r="H73" i="22"/>
  <c r="E69" i="22"/>
  <c r="F64" i="22"/>
  <c r="G62" i="22"/>
  <c r="D61" i="22"/>
  <c r="J51" i="22"/>
  <c r="D48" i="22"/>
  <c r="K44" i="22"/>
  <c r="J40" i="22"/>
  <c r="K38" i="22"/>
  <c r="K35" i="22"/>
  <c r="E32" i="22"/>
  <c r="J28" i="22"/>
  <c r="F27" i="22"/>
  <c r="W97" i="22"/>
  <c r="S91" i="22"/>
  <c r="S87" i="22"/>
  <c r="U84" i="22"/>
  <c r="U83" i="22"/>
  <c r="W79" i="22"/>
  <c r="Q76" i="22"/>
  <c r="T72" i="22"/>
  <c r="R67" i="22"/>
  <c r="Q52" i="22"/>
  <c r="R51" i="22"/>
  <c r="Q50" i="22"/>
  <c r="T47" i="22"/>
  <c r="T44" i="22"/>
  <c r="S43" i="22"/>
  <c r="W41" i="22"/>
  <c r="V39" i="22"/>
  <c r="W34" i="22"/>
  <c r="V31" i="22"/>
  <c r="W29" i="22"/>
  <c r="W27" i="22"/>
  <c r="V26" i="22"/>
  <c r="T19" i="22"/>
  <c r="K36" i="22"/>
  <c r="V79" i="22"/>
  <c r="V27" i="22"/>
  <c r="K98" i="22"/>
  <c r="J95" i="22"/>
  <c r="J67" i="22"/>
  <c r="H40" i="22"/>
  <c r="J36" i="22"/>
  <c r="I29" i="22"/>
  <c r="H28" i="22"/>
  <c r="K22" i="22"/>
  <c r="T105" i="22"/>
  <c r="U79" i="22"/>
  <c r="V74" i="22"/>
  <c r="W42" i="22"/>
  <c r="T41" i="22"/>
  <c r="S31" i="22"/>
  <c r="W28" i="22"/>
  <c r="U27" i="22"/>
  <c r="R26" i="22"/>
  <c r="K66" i="21"/>
  <c r="I98" i="22"/>
  <c r="H95" i="22"/>
  <c r="K72" i="22"/>
  <c r="I67" i="22"/>
  <c r="G46" i="22"/>
  <c r="G40" i="22"/>
  <c r="I36" i="22"/>
  <c r="J32" i="22"/>
  <c r="H29" i="22"/>
  <c r="G28" i="22"/>
  <c r="J22" i="22"/>
  <c r="S105" i="22"/>
  <c r="T79" i="22"/>
  <c r="U74" i="22"/>
  <c r="W51" i="22"/>
  <c r="W50" i="22"/>
  <c r="U48" i="22"/>
  <c r="V42" i="22"/>
  <c r="R41" i="22"/>
  <c r="T33" i="22"/>
  <c r="R31" i="22"/>
  <c r="U28" i="22"/>
  <c r="S27" i="22"/>
  <c r="Q26" i="22"/>
  <c r="W20" i="22"/>
  <c r="K74" i="21"/>
  <c r="K70" i="21"/>
  <c r="F104" i="21"/>
  <c r="K104" i="22"/>
  <c r="H98" i="22"/>
  <c r="F95" i="22"/>
  <c r="J92" i="22"/>
  <c r="J72" i="22"/>
  <c r="F67" i="22"/>
  <c r="J64" i="22"/>
  <c r="K61" i="22"/>
  <c r="F46" i="22"/>
  <c r="H41" i="22"/>
  <c r="F40" i="22"/>
  <c r="H36" i="22"/>
  <c r="I32" i="22"/>
  <c r="E29" i="22"/>
  <c r="F28" i="22"/>
  <c r="H22" i="22"/>
  <c r="R105" i="22"/>
  <c r="W101" i="22"/>
  <c r="U98" i="22"/>
  <c r="Q97" i="22"/>
  <c r="W85" i="22"/>
  <c r="Q83" i="22"/>
  <c r="S79" i="22"/>
  <c r="W76" i="22"/>
  <c r="S74" i="22"/>
  <c r="R66" i="22"/>
  <c r="W52" i="22"/>
  <c r="V51" i="22"/>
  <c r="V50" i="22"/>
  <c r="W43" i="22"/>
  <c r="U42" i="22"/>
  <c r="V38" i="22"/>
  <c r="W35" i="22"/>
  <c r="Q31" i="22"/>
  <c r="S28" i="22"/>
  <c r="R27" i="22"/>
  <c r="P20" i="22"/>
  <c r="K105" i="22"/>
  <c r="I104" i="22"/>
  <c r="K101" i="22"/>
  <c r="G98" i="22"/>
  <c r="I92" i="22"/>
  <c r="I89" i="22"/>
  <c r="K81" i="22"/>
  <c r="K73" i="22"/>
  <c r="G72" i="22"/>
  <c r="K69" i="22"/>
  <c r="I61" i="22"/>
  <c r="K48" i="22"/>
  <c r="D46" i="22"/>
  <c r="E40" i="22"/>
  <c r="G36" i="22"/>
  <c r="E28" i="22"/>
  <c r="F22" i="22"/>
  <c r="Q105" i="22"/>
  <c r="Q101" i="22"/>
  <c r="T98" i="22"/>
  <c r="R90" i="22"/>
  <c r="W87" i="22"/>
  <c r="S85" i="22"/>
  <c r="R79" i="22"/>
  <c r="U76" i="22"/>
  <c r="R74" i="22"/>
  <c r="U51" i="22"/>
  <c r="U50" i="22"/>
  <c r="W47" i="22"/>
  <c r="V43" i="22"/>
  <c r="S42" i="22"/>
  <c r="S38" i="22"/>
  <c r="V35" i="22"/>
  <c r="Q28" i="22"/>
  <c r="Q27" i="22"/>
  <c r="K42" i="21"/>
  <c r="K38" i="21"/>
  <c r="G104" i="22"/>
  <c r="G89" i="22"/>
  <c r="J81" i="22"/>
  <c r="I69" i="22"/>
  <c r="F48" i="22"/>
  <c r="F36" i="22"/>
  <c r="Q79" i="22"/>
  <c r="T76" i="22"/>
  <c r="W55" i="22"/>
  <c r="V47" i="22"/>
  <c r="U43" i="22"/>
  <c r="R42" i="22"/>
  <c r="U35" i="22"/>
  <c r="P28" i="22"/>
  <c r="I108" i="22"/>
  <c r="F78" i="22"/>
  <c r="D78" i="22"/>
  <c r="E78" i="22"/>
  <c r="G78" i="22"/>
  <c r="E52" i="22"/>
  <c r="F52" i="22"/>
  <c r="G52" i="22"/>
  <c r="H52" i="22"/>
  <c r="I52" i="22"/>
  <c r="Q109" i="22"/>
  <c r="S109" i="22"/>
  <c r="T109" i="22"/>
  <c r="W109" i="22"/>
  <c r="Q94" i="22"/>
  <c r="S94" i="22"/>
  <c r="T94" i="22"/>
  <c r="U94" i="22"/>
  <c r="W94" i="22"/>
  <c r="R81" i="22"/>
  <c r="T81" i="22"/>
  <c r="V81" i="22"/>
  <c r="W81" i="22"/>
  <c r="R71" i="22"/>
  <c r="S71" i="22"/>
  <c r="T71" i="22"/>
  <c r="U71" i="22"/>
  <c r="V71" i="22"/>
  <c r="V63" i="22"/>
  <c r="P60" i="22"/>
  <c r="Q60" i="22"/>
  <c r="S60" i="22"/>
  <c r="T60" i="22"/>
  <c r="U60" i="22"/>
  <c r="R37" i="22"/>
  <c r="S37" i="22"/>
  <c r="T37" i="22"/>
  <c r="W37" i="22"/>
  <c r="Q23" i="22"/>
  <c r="W23" i="22"/>
  <c r="F100" i="21"/>
  <c r="K100" i="21"/>
  <c r="F93" i="21"/>
  <c r="K93" i="21"/>
  <c r="F91" i="21"/>
  <c r="K91" i="21"/>
  <c r="F84" i="21"/>
  <c r="K84" i="21"/>
  <c r="F82" i="21"/>
  <c r="F77" i="21"/>
  <c r="K77" i="21"/>
  <c r="F75" i="21"/>
  <c r="K75" i="21"/>
  <c r="F68" i="21"/>
  <c r="K68" i="21"/>
  <c r="F66" i="21"/>
  <c r="F61" i="21"/>
  <c r="K61" i="21"/>
  <c r="F59" i="21"/>
  <c r="K59" i="21"/>
  <c r="F52" i="21"/>
  <c r="K52" i="21"/>
  <c r="F50" i="21"/>
  <c r="F45" i="21"/>
  <c r="K45" i="21"/>
  <c r="F43" i="21"/>
  <c r="K43" i="21"/>
  <c r="F36" i="21"/>
  <c r="K36" i="21"/>
  <c r="F34" i="21"/>
  <c r="F29" i="21"/>
  <c r="K29" i="21"/>
  <c r="F27" i="21"/>
  <c r="K27" i="21"/>
  <c r="H109" i="22"/>
  <c r="E108" i="22"/>
  <c r="I105" i="22"/>
  <c r="J104" i="22"/>
  <c r="H103" i="22"/>
  <c r="D97" i="22"/>
  <c r="E97" i="22"/>
  <c r="F97" i="22"/>
  <c r="H86" i="22"/>
  <c r="I86" i="22"/>
  <c r="F82" i="22"/>
  <c r="E82" i="22"/>
  <c r="G82" i="22"/>
  <c r="H82" i="22"/>
  <c r="K77" i="22"/>
  <c r="Q102" i="22"/>
  <c r="S102" i="22"/>
  <c r="T102" i="22"/>
  <c r="U102" i="22"/>
  <c r="W102" i="22"/>
  <c r="S90" i="22"/>
  <c r="U90" i="22"/>
  <c r="V90" i="22"/>
  <c r="W90" i="22"/>
  <c r="S68" i="22"/>
  <c r="T68" i="22"/>
  <c r="U68" i="22"/>
  <c r="W68" i="22"/>
  <c r="F105" i="21"/>
  <c r="K105" i="21"/>
  <c r="E45" i="22"/>
  <c r="H45" i="22"/>
  <c r="I45" i="22"/>
  <c r="K45" i="22"/>
  <c r="F102" i="21"/>
  <c r="K102" i="21"/>
  <c r="D75" i="22"/>
  <c r="G75" i="22"/>
  <c r="K75" i="22"/>
  <c r="F71" i="21"/>
  <c r="K71" i="21"/>
  <c r="F57" i="21"/>
  <c r="K57" i="21"/>
  <c r="F48" i="21"/>
  <c r="K48" i="21"/>
  <c r="F23" i="21"/>
  <c r="K23" i="21"/>
  <c r="D66" i="22"/>
  <c r="H66" i="22"/>
  <c r="J66" i="22"/>
  <c r="G54" i="22"/>
  <c r="H54" i="22"/>
  <c r="J54" i="22"/>
  <c r="K54" i="22"/>
  <c r="D34" i="22"/>
  <c r="H34" i="22"/>
  <c r="J34" i="22"/>
  <c r="K94" i="21"/>
  <c r="K78" i="21"/>
  <c r="K62" i="21"/>
  <c r="K46" i="21"/>
  <c r="K30" i="21"/>
  <c r="E109" i="22"/>
  <c r="F104" i="22"/>
  <c r="F93" i="22"/>
  <c r="G93" i="22"/>
  <c r="H93" i="22"/>
  <c r="H77" i="22"/>
  <c r="G71" i="22"/>
  <c r="H71" i="22"/>
  <c r="K71" i="22"/>
  <c r="J56" i="22"/>
  <c r="D53" i="22"/>
  <c r="E53" i="22"/>
  <c r="H53" i="22"/>
  <c r="I53" i="22"/>
  <c r="K53" i="22"/>
  <c r="E44" i="22"/>
  <c r="G39" i="22"/>
  <c r="I39" i="22"/>
  <c r="Q96" i="22"/>
  <c r="U96" i="22"/>
  <c r="V96" i="22"/>
  <c r="R93" i="22"/>
  <c r="S93" i="22"/>
  <c r="T93" i="22"/>
  <c r="U93" i="22"/>
  <c r="V93" i="22"/>
  <c r="S66" i="22"/>
  <c r="U66" i="22"/>
  <c r="V66" i="22"/>
  <c r="W66" i="22"/>
  <c r="Q59" i="22"/>
  <c r="R59" i="22"/>
  <c r="S59" i="22"/>
  <c r="T59" i="22"/>
  <c r="U59" i="22"/>
  <c r="V55" i="22"/>
  <c r="K98" i="21"/>
  <c r="Q63" i="22"/>
  <c r="R63" i="22"/>
  <c r="S63" i="22"/>
  <c r="T63" i="22"/>
  <c r="U63" i="22"/>
  <c r="F96" i="21"/>
  <c r="K96" i="21"/>
  <c r="F87" i="21"/>
  <c r="K87" i="21"/>
  <c r="F55" i="21"/>
  <c r="K55" i="21"/>
  <c r="F32" i="21"/>
  <c r="K32" i="21"/>
  <c r="F25" i="21"/>
  <c r="K25" i="21"/>
  <c r="D89" i="22"/>
  <c r="E89" i="22"/>
  <c r="F89" i="22"/>
  <c r="T107" i="22"/>
  <c r="P107" i="22"/>
  <c r="R107" i="22"/>
  <c r="V107" i="22"/>
  <c r="W107" i="22"/>
  <c r="Q78" i="22"/>
  <c r="S78" i="22"/>
  <c r="V78" i="22"/>
  <c r="F103" i="21"/>
  <c r="K103" i="21"/>
  <c r="F101" i="21"/>
  <c r="K101" i="21"/>
  <c r="F99" i="21"/>
  <c r="K99" i="21"/>
  <c r="F92" i="21"/>
  <c r="K92" i="21"/>
  <c r="F90" i="21"/>
  <c r="F85" i="21"/>
  <c r="K85" i="21"/>
  <c r="F83" i="21"/>
  <c r="K83" i="21"/>
  <c r="F76" i="21"/>
  <c r="K76" i="21"/>
  <c r="F74" i="21"/>
  <c r="F69" i="21"/>
  <c r="K69" i="21"/>
  <c r="F67" i="21"/>
  <c r="K67" i="21"/>
  <c r="F60" i="21"/>
  <c r="K60" i="21"/>
  <c r="F58" i="21"/>
  <c r="F53" i="21"/>
  <c r="K53" i="21"/>
  <c r="F51" i="21"/>
  <c r="K51" i="21"/>
  <c r="F44" i="21"/>
  <c r="K44" i="21"/>
  <c r="F42" i="21"/>
  <c r="F37" i="21"/>
  <c r="K37" i="21"/>
  <c r="F35" i="21"/>
  <c r="K35" i="21"/>
  <c r="F28" i="21"/>
  <c r="K28" i="21"/>
  <c r="F26" i="21"/>
  <c r="D109" i="22"/>
  <c r="H106" i="22"/>
  <c r="I102" i="22"/>
  <c r="J97" i="22"/>
  <c r="K78" i="22"/>
  <c r="K52" i="22"/>
  <c r="E21" i="22"/>
  <c r="I21" i="22"/>
  <c r="K21" i="22"/>
  <c r="Q104" i="22"/>
  <c r="U104" i="22"/>
  <c r="V104" i="22"/>
  <c r="R101" i="22"/>
  <c r="S101" i="22"/>
  <c r="T101" i="22"/>
  <c r="U101" i="22"/>
  <c r="V101" i="22"/>
  <c r="Q86" i="22"/>
  <c r="V86" i="22"/>
  <c r="W71" i="22"/>
  <c r="T61" i="22"/>
  <c r="F89" i="21"/>
  <c r="K89" i="21"/>
  <c r="F80" i="21"/>
  <c r="K80" i="21"/>
  <c r="F73" i="21"/>
  <c r="K73" i="21"/>
  <c r="F64" i="21"/>
  <c r="K64" i="21"/>
  <c r="F41" i="21"/>
  <c r="K41" i="21"/>
  <c r="H102" i="22"/>
  <c r="H94" i="22"/>
  <c r="I94" i="22"/>
  <c r="K89" i="22"/>
  <c r="I78" i="22"/>
  <c r="E77" i="22"/>
  <c r="F77" i="22"/>
  <c r="G77" i="22"/>
  <c r="E56" i="22"/>
  <c r="F56" i="22"/>
  <c r="G56" i="22"/>
  <c r="H56" i="22"/>
  <c r="I56" i="22"/>
  <c r="J52" i="22"/>
  <c r="F44" i="22"/>
  <c r="G44" i="22"/>
  <c r="H44" i="22"/>
  <c r="I44" i="22"/>
  <c r="J44" i="22"/>
  <c r="Q71" i="22"/>
  <c r="P64" i="22"/>
  <c r="U64" i="22"/>
  <c r="Q58" i="22"/>
  <c r="R58" i="22"/>
  <c r="S58" i="22"/>
  <c r="U58" i="22"/>
  <c r="V58" i="22"/>
  <c r="P55" i="22"/>
  <c r="Q55" i="22"/>
  <c r="R55" i="22"/>
  <c r="S55" i="22"/>
  <c r="T55" i="22"/>
  <c r="R49" i="22"/>
  <c r="V49" i="22"/>
  <c r="W49" i="22"/>
  <c r="F39" i="21"/>
  <c r="K39" i="21"/>
  <c r="F97" i="21"/>
  <c r="K97" i="21"/>
  <c r="F95" i="21"/>
  <c r="K95" i="21"/>
  <c r="F88" i="21"/>
  <c r="K88" i="21"/>
  <c r="F86" i="21"/>
  <c r="F81" i="21"/>
  <c r="K81" i="21"/>
  <c r="F79" i="21"/>
  <c r="K79" i="21"/>
  <c r="F72" i="21"/>
  <c r="K72" i="21"/>
  <c r="F70" i="21"/>
  <c r="F65" i="21"/>
  <c r="K65" i="21"/>
  <c r="F63" i="21"/>
  <c r="K63" i="21"/>
  <c r="F56" i="21"/>
  <c r="K56" i="21"/>
  <c r="F54" i="21"/>
  <c r="F49" i="21"/>
  <c r="K49" i="21"/>
  <c r="F47" i="21"/>
  <c r="K47" i="21"/>
  <c r="F40" i="21"/>
  <c r="K40" i="21"/>
  <c r="F38" i="21"/>
  <c r="F33" i="21"/>
  <c r="K33" i="21"/>
  <c r="F31" i="21"/>
  <c r="K31" i="21"/>
  <c r="F24" i="21"/>
  <c r="K24" i="21"/>
  <c r="F22" i="21"/>
  <c r="K93" i="22"/>
  <c r="J89" i="22"/>
  <c r="F85" i="22"/>
  <c r="G85" i="22"/>
  <c r="H85" i="22"/>
  <c r="F81" i="22"/>
  <c r="G81" i="22"/>
  <c r="H81" i="22"/>
  <c r="H78" i="22"/>
  <c r="D52" i="22"/>
  <c r="E43" i="22"/>
  <c r="F43" i="22"/>
  <c r="I43" i="22"/>
  <c r="J43" i="22"/>
  <c r="K43" i="22"/>
  <c r="P109" i="22"/>
  <c r="R100" i="22"/>
  <c r="S100" i="22"/>
  <c r="U100" i="22"/>
  <c r="V100" i="22"/>
  <c r="W100" i="22"/>
  <c r="P94" i="22"/>
  <c r="R92" i="22"/>
  <c r="S92" i="22"/>
  <c r="T92" i="22"/>
  <c r="U92" i="22"/>
  <c r="V92" i="22"/>
  <c r="W92" i="22"/>
  <c r="P81" i="22"/>
  <c r="P71" i="22"/>
  <c r="W63" i="22"/>
  <c r="W60" i="22"/>
  <c r="S30" i="22"/>
  <c r="U30" i="22"/>
  <c r="V30" i="22"/>
  <c r="P23" i="22"/>
  <c r="P19" i="22"/>
  <c r="P105" i="22"/>
  <c r="V99" i="22"/>
  <c r="P97" i="22"/>
  <c r="W89" i="22"/>
  <c r="Q87" i="22"/>
  <c r="S77" i="22"/>
  <c r="Q75" i="22"/>
  <c r="V70" i="22"/>
  <c r="V65" i="22"/>
  <c r="U62" i="22"/>
  <c r="T48" i="22"/>
  <c r="S47" i="22"/>
  <c r="W45" i="22"/>
  <c r="R43" i="22"/>
  <c r="S39" i="22"/>
  <c r="T36" i="22"/>
  <c r="T35" i="22"/>
  <c r="U34" i="22"/>
  <c r="E98" i="22"/>
  <c r="F96" i="22"/>
  <c r="E90" i="22"/>
  <c r="G80" i="22"/>
  <c r="F73" i="22"/>
  <c r="G70" i="22"/>
  <c r="E68" i="22"/>
  <c r="D60" i="22"/>
  <c r="H58" i="22"/>
  <c r="I51" i="22"/>
  <c r="J48" i="22"/>
  <c r="G38" i="22"/>
  <c r="E36" i="22"/>
  <c r="F30" i="22"/>
  <c r="H26" i="22"/>
  <c r="D24" i="22"/>
  <c r="D22" i="22"/>
  <c r="T99" i="22"/>
  <c r="V91" i="22"/>
  <c r="V89" i="22"/>
  <c r="P87" i="22"/>
  <c r="S70" i="22"/>
  <c r="S62" i="22"/>
  <c r="U56" i="22"/>
  <c r="S48" i="22"/>
  <c r="R47" i="22"/>
  <c r="S45" i="22"/>
  <c r="Q43" i="22"/>
  <c r="U40" i="22"/>
  <c r="R39" i="22"/>
  <c r="S36" i="22"/>
  <c r="S35" i="22"/>
  <c r="S34" i="22"/>
  <c r="P31" i="22"/>
  <c r="P27" i="22"/>
  <c r="V19" i="22"/>
  <c r="D74" i="22"/>
  <c r="E73" i="22"/>
  <c r="F70" i="22"/>
  <c r="I63" i="22"/>
  <c r="F51" i="22"/>
  <c r="I48" i="22"/>
  <c r="K46" i="22"/>
  <c r="F38" i="22"/>
  <c r="I31" i="22"/>
  <c r="J19" i="22"/>
  <c r="V105" i="22"/>
  <c r="R99" i="22"/>
  <c r="V97" i="22"/>
  <c r="R89" i="22"/>
  <c r="S56" i="22"/>
  <c r="Q47" i="22"/>
  <c r="Q39" i="22"/>
  <c r="Q36" i="22"/>
  <c r="R35" i="22"/>
  <c r="R34" i="22"/>
  <c r="K59" i="22"/>
  <c r="H48" i="22"/>
  <c r="J46" i="22"/>
  <c r="K27" i="22"/>
  <c r="Q35" i="22"/>
  <c r="U20" i="22"/>
  <c r="S19" i="22"/>
  <c r="W15" i="22"/>
  <c r="Q20" i="22"/>
  <c r="S15" i="22"/>
  <c r="K16" i="22"/>
  <c r="W17" i="22"/>
  <c r="P17" i="22"/>
  <c r="U16" i="22"/>
  <c r="S16" i="22"/>
  <c r="P16" i="22"/>
  <c r="V15" i="22"/>
  <c r="R15" i="22"/>
  <c r="U15" i="22"/>
  <c r="Q15" i="22"/>
  <c r="T15" i="22"/>
  <c r="G106" i="22"/>
  <c r="K106" i="22"/>
  <c r="E106" i="22"/>
  <c r="I106" i="22"/>
  <c r="S108" i="22"/>
  <c r="V109" i="22"/>
  <c r="R109" i="22"/>
  <c r="W108" i="22"/>
  <c r="R108" i="22"/>
  <c r="U109" i="22"/>
  <c r="V108" i="22"/>
  <c r="I19" i="22"/>
  <c r="J16" i="22"/>
  <c r="F16" i="22"/>
  <c r="F19" i="22"/>
  <c r="I16" i="22"/>
  <c r="E16" i="22"/>
  <c r="K19" i="22"/>
  <c r="H16" i="22"/>
  <c r="T23" i="22"/>
  <c r="V17" i="22"/>
  <c r="S23" i="22"/>
  <c r="T20" i="22"/>
  <c r="J24" i="22"/>
  <c r="F24" i="22"/>
  <c r="I24" i="22"/>
  <c r="S24" i="22"/>
  <c r="U24" i="22"/>
  <c r="V23" i="22"/>
  <c r="R23" i="22"/>
  <c r="U23" i="22"/>
  <c r="H21" i="22"/>
  <c r="J20" i="22"/>
  <c r="F20" i="22"/>
  <c r="I20" i="22"/>
  <c r="E20" i="22"/>
  <c r="H20" i="22"/>
  <c r="U18" i="22"/>
  <c r="S18" i="22"/>
  <c r="W18" i="22"/>
  <c r="R18" i="22"/>
  <c r="V18" i="22"/>
  <c r="Q103" i="22"/>
  <c r="U103" i="22"/>
  <c r="Q95" i="22"/>
  <c r="U95" i="22"/>
  <c r="R80" i="22"/>
  <c r="V80" i="22"/>
  <c r="Q80" i="22"/>
  <c r="W80" i="22"/>
  <c r="Q73" i="22"/>
  <c r="U73" i="22"/>
  <c r="S73" i="22"/>
  <c r="Q21" i="22"/>
  <c r="U21" i="22"/>
  <c r="P21" i="22"/>
  <c r="V21" i="22"/>
  <c r="S21" i="22"/>
  <c r="T21" i="22"/>
  <c r="R106" i="22"/>
  <c r="V106" i="22"/>
  <c r="P104" i="22"/>
  <c r="T104" i="22"/>
  <c r="S103" i="22"/>
  <c r="R98" i="22"/>
  <c r="V98" i="22"/>
  <c r="P96" i="22"/>
  <c r="T96" i="22"/>
  <c r="S95" i="22"/>
  <c r="P86" i="22"/>
  <c r="T86" i="22"/>
  <c r="R86" i="22"/>
  <c r="W86" i="22"/>
  <c r="T80" i="22"/>
  <c r="T73" i="22"/>
  <c r="Q53" i="22"/>
  <c r="U53" i="22"/>
  <c r="P53" i="22"/>
  <c r="V53" i="22"/>
  <c r="S53" i="22"/>
  <c r="T53" i="22"/>
  <c r="R32" i="22"/>
  <c r="V32" i="22"/>
  <c r="Q32" i="22"/>
  <c r="W32" i="22"/>
  <c r="S32" i="22"/>
  <c r="T32" i="22"/>
  <c r="Q25" i="22"/>
  <c r="U25" i="22"/>
  <c r="S25" i="22"/>
  <c r="R25" i="22"/>
  <c r="T25" i="22"/>
  <c r="P22" i="22"/>
  <c r="T22" i="22"/>
  <c r="R22" i="22"/>
  <c r="W22" i="22"/>
  <c r="Q22" i="22"/>
  <c r="S22" i="22"/>
  <c r="Q107" i="22"/>
  <c r="U107" i="22"/>
  <c r="S106" i="22"/>
  <c r="S104" i="22"/>
  <c r="W103" i="22"/>
  <c r="R103" i="22"/>
  <c r="Q99" i="22"/>
  <c r="U99" i="22"/>
  <c r="S98" i="22"/>
  <c r="S96" i="22"/>
  <c r="W95" i="22"/>
  <c r="R95" i="22"/>
  <c r="Q89" i="22"/>
  <c r="U89" i="22"/>
  <c r="S89" i="22"/>
  <c r="U86" i="22"/>
  <c r="Q85" i="22"/>
  <c r="U85" i="22"/>
  <c r="P85" i="22"/>
  <c r="V85" i="22"/>
  <c r="S80" i="22"/>
  <c r="P78" i="22"/>
  <c r="T78" i="22"/>
  <c r="R78" i="22"/>
  <c r="W78" i="22"/>
  <c r="R73" i="22"/>
  <c r="R64" i="22"/>
  <c r="V64" i="22"/>
  <c r="Q64" i="22"/>
  <c r="W64" i="22"/>
  <c r="S64" i="22"/>
  <c r="T64" i="22"/>
  <c r="Q57" i="22"/>
  <c r="U57" i="22"/>
  <c r="S57" i="22"/>
  <c r="R57" i="22"/>
  <c r="T57" i="22"/>
  <c r="P54" i="22"/>
  <c r="T54" i="22"/>
  <c r="R54" i="22"/>
  <c r="W54" i="22"/>
  <c r="Q54" i="22"/>
  <c r="S54" i="22"/>
  <c r="P46" i="22"/>
  <c r="T46" i="22"/>
  <c r="R46" i="22"/>
  <c r="W46" i="22"/>
  <c r="S46" i="22"/>
  <c r="U46" i="22"/>
  <c r="R40" i="22"/>
  <c r="V40" i="22"/>
  <c r="Q40" i="22"/>
  <c r="W40" i="22"/>
  <c r="P40" i="22"/>
  <c r="S40" i="22"/>
  <c r="Q33" i="22"/>
  <c r="U33" i="22"/>
  <c r="S33" i="22"/>
  <c r="P33" i="22"/>
  <c r="W33" i="22"/>
  <c r="R33" i="22"/>
  <c r="Q29" i="22"/>
  <c r="U29" i="22"/>
  <c r="P29" i="22"/>
  <c r="V29" i="22"/>
  <c r="R29" i="22"/>
  <c r="S29" i="22"/>
  <c r="W25" i="22"/>
  <c r="W21" i="22"/>
  <c r="P108" i="22"/>
  <c r="T108" i="22"/>
  <c r="S107" i="22"/>
  <c r="W106" i="22"/>
  <c r="Q106" i="22"/>
  <c r="W104" i="22"/>
  <c r="R104" i="22"/>
  <c r="V103" i="22"/>
  <c r="P103" i="22"/>
  <c r="R102" i="22"/>
  <c r="V102" i="22"/>
  <c r="P100" i="22"/>
  <c r="T100" i="22"/>
  <c r="S99" i="22"/>
  <c r="W98" i="22"/>
  <c r="Q98" i="22"/>
  <c r="W96" i="22"/>
  <c r="R96" i="22"/>
  <c r="V95" i="22"/>
  <c r="P95" i="22"/>
  <c r="R94" i="22"/>
  <c r="V94" i="22"/>
  <c r="T89" i="22"/>
  <c r="R88" i="22"/>
  <c r="V88" i="22"/>
  <c r="Q88" i="22"/>
  <c r="W88" i="22"/>
  <c r="S86" i="22"/>
  <c r="T85" i="22"/>
  <c r="Q81" i="22"/>
  <c r="U81" i="22"/>
  <c r="S81" i="22"/>
  <c r="P80" i="22"/>
  <c r="U78" i="22"/>
  <c r="Q77" i="22"/>
  <c r="U77" i="22"/>
  <c r="P77" i="22"/>
  <c r="V77" i="22"/>
  <c r="W73" i="22"/>
  <c r="P73" i="22"/>
  <c r="R72" i="22"/>
  <c r="Q72" i="22"/>
  <c r="V72" i="22"/>
  <c r="P72" i="22"/>
  <c r="W72" i="22"/>
  <c r="S72" i="22"/>
  <c r="Q65" i="22"/>
  <c r="U65" i="22"/>
  <c r="S65" i="22"/>
  <c r="P65" i="22"/>
  <c r="W65" i="22"/>
  <c r="R65" i="22"/>
  <c r="Q61" i="22"/>
  <c r="U61" i="22"/>
  <c r="P61" i="22"/>
  <c r="V61" i="22"/>
  <c r="R61" i="22"/>
  <c r="S61" i="22"/>
  <c r="W57" i="22"/>
  <c r="W53" i="22"/>
  <c r="U32" i="22"/>
  <c r="V25" i="22"/>
  <c r="V22" i="22"/>
  <c r="R21" i="22"/>
  <c r="P70" i="22"/>
  <c r="T70" i="22"/>
  <c r="R70" i="22"/>
  <c r="W70" i="22"/>
  <c r="R56" i="22"/>
  <c r="V56" i="22"/>
  <c r="Q56" i="22"/>
  <c r="W56" i="22"/>
  <c r="Q49" i="22"/>
  <c r="U49" i="22"/>
  <c r="S49" i="22"/>
  <c r="Q45" i="22"/>
  <c r="U45" i="22"/>
  <c r="P45" i="22"/>
  <c r="V45" i="22"/>
  <c r="P38" i="22"/>
  <c r="T38" i="22"/>
  <c r="R38" i="22"/>
  <c r="W38" i="22"/>
  <c r="R24" i="22"/>
  <c r="V24" i="22"/>
  <c r="Q24" i="22"/>
  <c r="W24" i="22"/>
  <c r="Q17" i="22"/>
  <c r="U17" i="22"/>
  <c r="S17" i="22"/>
  <c r="P90" i="22"/>
  <c r="T90" i="22"/>
  <c r="R84" i="22"/>
  <c r="V84" i="22"/>
  <c r="P82" i="22"/>
  <c r="T82" i="22"/>
  <c r="R76" i="22"/>
  <c r="V76" i="22"/>
  <c r="P74" i="22"/>
  <c r="T74" i="22"/>
  <c r="U70" i="22"/>
  <c r="Q69" i="22"/>
  <c r="U69" i="22"/>
  <c r="P69" i="22"/>
  <c r="V69" i="22"/>
  <c r="P62" i="22"/>
  <c r="T62" i="22"/>
  <c r="R62" i="22"/>
  <c r="W62" i="22"/>
  <c r="T56" i="22"/>
  <c r="T49" i="22"/>
  <c r="R48" i="22"/>
  <c r="V48" i="22"/>
  <c r="Q48" i="22"/>
  <c r="W48" i="22"/>
  <c r="T45" i="22"/>
  <c r="Q41" i="22"/>
  <c r="U41" i="22"/>
  <c r="S41" i="22"/>
  <c r="U38" i="22"/>
  <c r="Q37" i="22"/>
  <c r="U37" i="22"/>
  <c r="P37" i="22"/>
  <c r="V37" i="22"/>
  <c r="P30" i="22"/>
  <c r="T30" i="22"/>
  <c r="R30" i="22"/>
  <c r="W30" i="22"/>
  <c r="T24" i="22"/>
  <c r="T17" i="22"/>
  <c r="R16" i="22"/>
  <c r="V16" i="22"/>
  <c r="Q16" i="22"/>
  <c r="W16" i="22"/>
  <c r="R68" i="22"/>
  <c r="V68" i="22"/>
  <c r="P66" i="22"/>
  <c r="T66" i="22"/>
  <c r="R60" i="22"/>
  <c r="V60" i="22"/>
  <c r="P58" i="22"/>
  <c r="T58" i="22"/>
  <c r="R52" i="22"/>
  <c r="V52" i="22"/>
  <c r="P50" i="22"/>
  <c r="T50" i="22"/>
  <c r="R44" i="22"/>
  <c r="V44" i="22"/>
  <c r="P42" i="22"/>
  <c r="T42" i="22"/>
  <c r="R36" i="22"/>
  <c r="V36" i="22"/>
  <c r="P34" i="22"/>
  <c r="T34" i="22"/>
  <c r="R28" i="22"/>
  <c r="V28" i="22"/>
  <c r="P26" i="22"/>
  <c r="T26" i="22"/>
  <c r="R20" i="22"/>
  <c r="V20" i="22"/>
  <c r="P18" i="22"/>
  <c r="T18" i="22"/>
  <c r="E107" i="22"/>
  <c r="I107" i="22"/>
  <c r="E99" i="22"/>
  <c r="I99" i="22"/>
  <c r="E91" i="22"/>
  <c r="I91" i="22"/>
  <c r="E79" i="22"/>
  <c r="I79" i="22"/>
  <c r="F79" i="22"/>
  <c r="J79" i="22"/>
  <c r="F49" i="22"/>
  <c r="J49" i="22"/>
  <c r="D49" i="22"/>
  <c r="I49" i="22"/>
  <c r="E49" i="22"/>
  <c r="K49" i="22"/>
  <c r="D47" i="22"/>
  <c r="H47" i="22"/>
  <c r="E47" i="22"/>
  <c r="J47" i="22"/>
  <c r="F47" i="22"/>
  <c r="K47" i="22"/>
  <c r="E42" i="22"/>
  <c r="I42" i="22"/>
  <c r="F42" i="22"/>
  <c r="K42" i="22"/>
  <c r="G42" i="22"/>
  <c r="F17" i="22"/>
  <c r="J17" i="22"/>
  <c r="D17" i="22"/>
  <c r="I17" i="22"/>
  <c r="E17" i="22"/>
  <c r="K17" i="22"/>
  <c r="D15" i="22"/>
  <c r="H15" i="22"/>
  <c r="E15" i="22"/>
  <c r="J15" i="22"/>
  <c r="F15" i="22"/>
  <c r="K15" i="22"/>
  <c r="D108" i="22"/>
  <c r="H108" i="22"/>
  <c r="G107" i="22"/>
  <c r="F102" i="22"/>
  <c r="J102" i="22"/>
  <c r="D100" i="22"/>
  <c r="H100" i="22"/>
  <c r="G99" i="22"/>
  <c r="F94" i="22"/>
  <c r="J94" i="22"/>
  <c r="D92" i="22"/>
  <c r="H92" i="22"/>
  <c r="G91" i="22"/>
  <c r="F86" i="22"/>
  <c r="J86" i="22"/>
  <c r="D84" i="22"/>
  <c r="H84" i="22"/>
  <c r="H79" i="22"/>
  <c r="D76" i="22"/>
  <c r="H76" i="22"/>
  <c r="E76" i="22"/>
  <c r="I76" i="22"/>
  <c r="F57" i="22"/>
  <c r="J57" i="22"/>
  <c r="D57" i="22"/>
  <c r="I57" i="22"/>
  <c r="E57" i="22"/>
  <c r="K57" i="22"/>
  <c r="D55" i="22"/>
  <c r="H55" i="22"/>
  <c r="E55" i="22"/>
  <c r="J55" i="22"/>
  <c r="F55" i="22"/>
  <c r="K55" i="22"/>
  <c r="E50" i="22"/>
  <c r="I50" i="22"/>
  <c r="F50" i="22"/>
  <c r="K50" i="22"/>
  <c r="G50" i="22"/>
  <c r="J42" i="22"/>
  <c r="F25" i="22"/>
  <c r="J25" i="22"/>
  <c r="D25" i="22"/>
  <c r="I25" i="22"/>
  <c r="E25" i="22"/>
  <c r="K25" i="22"/>
  <c r="D23" i="22"/>
  <c r="H23" i="22"/>
  <c r="E23" i="22"/>
  <c r="J23" i="22"/>
  <c r="F23" i="22"/>
  <c r="K23" i="22"/>
  <c r="E18" i="22"/>
  <c r="I18" i="22"/>
  <c r="F18" i="22"/>
  <c r="K18" i="22"/>
  <c r="G18" i="22"/>
  <c r="G108" i="22"/>
  <c r="K107" i="22"/>
  <c r="F107" i="22"/>
  <c r="E103" i="22"/>
  <c r="I103" i="22"/>
  <c r="G102" i="22"/>
  <c r="G100" i="22"/>
  <c r="K99" i="22"/>
  <c r="F99" i="22"/>
  <c r="E95" i="22"/>
  <c r="I95" i="22"/>
  <c r="G94" i="22"/>
  <c r="G92" i="22"/>
  <c r="K91" i="22"/>
  <c r="F91" i="22"/>
  <c r="E87" i="22"/>
  <c r="I87" i="22"/>
  <c r="G86" i="22"/>
  <c r="G84" i="22"/>
  <c r="E83" i="22"/>
  <c r="I83" i="22"/>
  <c r="F83" i="22"/>
  <c r="J83" i="22"/>
  <c r="G79" i="22"/>
  <c r="J76" i="22"/>
  <c r="E75" i="22"/>
  <c r="I75" i="22"/>
  <c r="F75" i="22"/>
  <c r="J75" i="22"/>
  <c r="F65" i="22"/>
  <c r="J65" i="22"/>
  <c r="D65" i="22"/>
  <c r="I65" i="22"/>
  <c r="E65" i="22"/>
  <c r="K65" i="22"/>
  <c r="D63" i="22"/>
  <c r="H63" i="22"/>
  <c r="E63" i="22"/>
  <c r="J63" i="22"/>
  <c r="F63" i="22"/>
  <c r="K63" i="22"/>
  <c r="E58" i="22"/>
  <c r="I58" i="22"/>
  <c r="F58" i="22"/>
  <c r="K58" i="22"/>
  <c r="G58" i="22"/>
  <c r="J50" i="22"/>
  <c r="H49" i="22"/>
  <c r="I47" i="22"/>
  <c r="H42" i="22"/>
  <c r="F33" i="22"/>
  <c r="J33" i="22"/>
  <c r="D33" i="22"/>
  <c r="I33" i="22"/>
  <c r="E33" i="22"/>
  <c r="K33" i="22"/>
  <c r="D31" i="22"/>
  <c r="H31" i="22"/>
  <c r="E31" i="22"/>
  <c r="J31" i="22"/>
  <c r="F31" i="22"/>
  <c r="K31" i="22"/>
  <c r="E26" i="22"/>
  <c r="I26" i="22"/>
  <c r="F26" i="22"/>
  <c r="K26" i="22"/>
  <c r="G26" i="22"/>
  <c r="J18" i="22"/>
  <c r="H17" i="22"/>
  <c r="I15" i="22"/>
  <c r="K108" i="22"/>
  <c r="F108" i="22"/>
  <c r="J107" i="22"/>
  <c r="D107" i="22"/>
  <c r="F106" i="22"/>
  <c r="J106" i="22"/>
  <c r="D104" i="22"/>
  <c r="H104" i="22"/>
  <c r="G103" i="22"/>
  <c r="K102" i="22"/>
  <c r="E102" i="22"/>
  <c r="K100" i="22"/>
  <c r="F100" i="22"/>
  <c r="J99" i="22"/>
  <c r="D99" i="22"/>
  <c r="F98" i="22"/>
  <c r="J98" i="22"/>
  <c r="D96" i="22"/>
  <c r="H96" i="22"/>
  <c r="G95" i="22"/>
  <c r="K94" i="22"/>
  <c r="E94" i="22"/>
  <c r="K92" i="22"/>
  <c r="F92" i="22"/>
  <c r="J91" i="22"/>
  <c r="D91" i="22"/>
  <c r="F90" i="22"/>
  <c r="J90" i="22"/>
  <c r="D88" i="22"/>
  <c r="H88" i="22"/>
  <c r="G87" i="22"/>
  <c r="K86" i="22"/>
  <c r="E86" i="22"/>
  <c r="K84" i="22"/>
  <c r="F84" i="22"/>
  <c r="H83" i="22"/>
  <c r="D80" i="22"/>
  <c r="H80" i="22"/>
  <c r="E80" i="22"/>
  <c r="I80" i="22"/>
  <c r="D79" i="22"/>
  <c r="G76" i="22"/>
  <c r="H75" i="22"/>
  <c r="D72" i="22"/>
  <c r="H72" i="22"/>
  <c r="E72" i="22"/>
  <c r="I72" i="22"/>
  <c r="D71" i="22"/>
  <c r="E71" i="22"/>
  <c r="I71" i="22"/>
  <c r="F71" i="22"/>
  <c r="J71" i="22"/>
  <c r="E66" i="22"/>
  <c r="I66" i="22"/>
  <c r="F66" i="22"/>
  <c r="K66" i="22"/>
  <c r="G66" i="22"/>
  <c r="J58" i="22"/>
  <c r="H57" i="22"/>
  <c r="I55" i="22"/>
  <c r="H50" i="22"/>
  <c r="G49" i="22"/>
  <c r="G47" i="22"/>
  <c r="D42" i="22"/>
  <c r="F41" i="22"/>
  <c r="J41" i="22"/>
  <c r="D41" i="22"/>
  <c r="I41" i="22"/>
  <c r="E41" i="22"/>
  <c r="K41" i="22"/>
  <c r="D39" i="22"/>
  <c r="H39" i="22"/>
  <c r="E39" i="22"/>
  <c r="J39" i="22"/>
  <c r="F39" i="22"/>
  <c r="K39" i="22"/>
  <c r="E34" i="22"/>
  <c r="I34" i="22"/>
  <c r="F34" i="22"/>
  <c r="K34" i="22"/>
  <c r="G34" i="22"/>
  <c r="J26" i="22"/>
  <c r="H25" i="22"/>
  <c r="I23" i="22"/>
  <c r="H18" i="22"/>
  <c r="G17" i="22"/>
  <c r="G15" i="22"/>
  <c r="F69" i="22"/>
  <c r="J69" i="22"/>
  <c r="D67" i="22"/>
  <c r="H67" i="22"/>
  <c r="F61" i="22"/>
  <c r="J61" i="22"/>
  <c r="D59" i="22"/>
  <c r="H59" i="22"/>
  <c r="F53" i="22"/>
  <c r="J53" i="22"/>
  <c r="D51" i="22"/>
  <c r="H51" i="22"/>
  <c r="F45" i="22"/>
  <c r="J45" i="22"/>
  <c r="D43" i="22"/>
  <c r="H43" i="22"/>
  <c r="F37" i="22"/>
  <c r="J37" i="22"/>
  <c r="D35" i="22"/>
  <c r="H35" i="22"/>
  <c r="F29" i="22"/>
  <c r="J29" i="22"/>
  <c r="D27" i="22"/>
  <c r="H27" i="22"/>
  <c r="F21" i="22"/>
  <c r="J21" i="22"/>
  <c r="D19" i="22"/>
  <c r="H19" i="22"/>
  <c r="J82" i="22"/>
  <c r="J78" i="22"/>
  <c r="J74" i="22"/>
  <c r="E70" i="22"/>
  <c r="I70" i="22"/>
  <c r="G69" i="22"/>
  <c r="G67" i="22"/>
  <c r="E62" i="22"/>
  <c r="I62" i="22"/>
  <c r="G61" i="22"/>
  <c r="G59" i="22"/>
  <c r="E54" i="22"/>
  <c r="I54" i="22"/>
  <c r="G53" i="22"/>
  <c r="G51" i="22"/>
  <c r="E46" i="22"/>
  <c r="I46" i="22"/>
  <c r="G45" i="22"/>
  <c r="G43" i="22"/>
  <c r="E38" i="22"/>
  <c r="I38" i="22"/>
  <c r="G37" i="22"/>
  <c r="G35" i="22"/>
  <c r="E30" i="22"/>
  <c r="I30" i="22"/>
  <c r="G29" i="22"/>
  <c r="G27" i="22"/>
  <c r="E22" i="22"/>
  <c r="I22" i="22"/>
  <c r="G21" i="22"/>
  <c r="G19" i="22"/>
  <c r="S14" i="22"/>
  <c r="K14" i="22"/>
  <c r="E14" i="22"/>
  <c r="G21" i="21"/>
  <c r="H21" i="21" s="1"/>
  <c r="E21" i="21"/>
  <c r="B21" i="21"/>
  <c r="A21" i="21"/>
  <c r="G20" i="21"/>
  <c r="H20" i="21" s="1"/>
  <c r="E20" i="21"/>
  <c r="B20" i="21"/>
  <c r="A20" i="21"/>
  <c r="G19" i="21"/>
  <c r="H19" i="21" s="1"/>
  <c r="E19" i="21"/>
  <c r="B19" i="21"/>
  <c r="A19" i="21"/>
  <c r="G18" i="21"/>
  <c r="H18" i="21" s="1"/>
  <c r="E18" i="21"/>
  <c r="B18" i="21"/>
  <c r="A18" i="21"/>
  <c r="G17" i="21"/>
  <c r="H17" i="21" s="1"/>
  <c r="E17" i="21"/>
  <c r="B17" i="21"/>
  <c r="A17" i="21"/>
  <c r="G16" i="21"/>
  <c r="H16" i="21" s="1"/>
  <c r="E16" i="21"/>
  <c r="B16" i="21"/>
  <c r="A16" i="21"/>
  <c r="G15" i="21"/>
  <c r="H15" i="21" s="1"/>
  <c r="E15" i="21"/>
  <c r="B15" i="21"/>
  <c r="A15" i="21"/>
  <c r="E14" i="21"/>
  <c r="F14" i="21" s="1"/>
  <c r="B14" i="21"/>
  <c r="A14" i="21"/>
  <c r="G13" i="21"/>
  <c r="E13" i="21"/>
  <c r="F13" i="21" s="1"/>
  <c r="B13" i="21"/>
  <c r="A13" i="21"/>
  <c r="G12" i="21"/>
  <c r="H12" i="21" s="1"/>
  <c r="E12" i="21"/>
  <c r="B12" i="21"/>
  <c r="A12" i="21"/>
  <c r="G11" i="21"/>
  <c r="H11" i="21" s="1"/>
  <c r="E11" i="21"/>
  <c r="B11" i="21"/>
  <c r="A11" i="21"/>
  <c r="G10" i="21"/>
  <c r="H10" i="21" s="1"/>
  <c r="E10" i="21"/>
  <c r="B10" i="21"/>
  <c r="A10" i="21"/>
  <c r="F15" i="21" l="1"/>
  <c r="K15" i="21"/>
  <c r="F17" i="21"/>
  <c r="K17" i="21"/>
  <c r="F19" i="21"/>
  <c r="K19" i="21"/>
  <c r="F21" i="21"/>
  <c r="K21" i="21"/>
  <c r="F16" i="21"/>
  <c r="K16" i="21"/>
  <c r="F18" i="21"/>
  <c r="K18" i="21"/>
  <c r="F20" i="21"/>
  <c r="K20" i="21"/>
  <c r="F10" i="21"/>
  <c r="K10" i="21"/>
  <c r="K11" i="21"/>
  <c r="F12" i="21"/>
  <c r="K12" i="21"/>
  <c r="H14" i="21"/>
  <c r="K14" i="21"/>
  <c r="H13" i="21"/>
  <c r="K13" i="21"/>
  <c r="W14" i="22"/>
  <c r="P14" i="22"/>
  <c r="P2" i="22" s="1"/>
  <c r="V14" i="22"/>
  <c r="F11" i="21"/>
  <c r="J14" i="22"/>
  <c r="F14" i="22"/>
  <c r="H14" i="22"/>
  <c r="D14" i="22"/>
  <c r="I14" i="22"/>
  <c r="R14" i="22"/>
  <c r="G14" i="22"/>
  <c r="U14" i="22"/>
  <c r="Q14" i="22"/>
  <c r="T14" i="22"/>
  <c r="G123" i="1"/>
  <c r="G124" i="1"/>
  <c r="G125" i="1"/>
  <c r="G126" i="1"/>
  <c r="G127" i="1"/>
  <c r="G128" i="1"/>
  <c r="G129" i="1"/>
  <c r="G130" i="1"/>
  <c r="G117" i="1"/>
  <c r="G118" i="1"/>
  <c r="G119" i="1"/>
  <c r="G120" i="1"/>
  <c r="G121" i="1"/>
  <c r="G122" i="1"/>
  <c r="G104" i="1"/>
  <c r="G105" i="1"/>
  <c r="G106" i="1"/>
  <c r="G107" i="1"/>
  <c r="G108" i="1"/>
  <c r="G109" i="1"/>
  <c r="G110" i="1"/>
  <c r="G111" i="1"/>
  <c r="G112" i="1"/>
  <c r="G113" i="1"/>
  <c r="G114" i="1"/>
  <c r="G115" i="1"/>
  <c r="G116" i="1"/>
  <c r="G95" i="1"/>
  <c r="G96" i="1"/>
  <c r="G97" i="1"/>
  <c r="G98" i="1"/>
  <c r="G99" i="1"/>
  <c r="G100" i="1"/>
  <c r="G101" i="1"/>
  <c r="G102" i="1"/>
  <c r="G103" i="1"/>
  <c r="G81" i="1"/>
  <c r="G82" i="1"/>
  <c r="G83" i="1"/>
  <c r="G84" i="1"/>
  <c r="G85" i="1"/>
  <c r="G86" i="1"/>
  <c r="G87" i="1"/>
  <c r="G88" i="1"/>
  <c r="G89" i="1"/>
  <c r="G90" i="1"/>
  <c r="G91" i="1"/>
  <c r="G92" i="1"/>
  <c r="G93" i="1"/>
  <c r="G94"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P1" i="22" l="1"/>
  <c r="E4" i="22"/>
  <c r="E1" i="22"/>
  <c r="P3" i="22"/>
  <c r="W3" i="22"/>
  <c r="E2" i="22"/>
  <c r="W2" i="22"/>
  <c r="V4" i="22"/>
  <c r="B6" i="23"/>
  <c r="B10" i="23"/>
  <c r="B14" i="23"/>
  <c r="B18" i="23"/>
  <c r="B22" i="23"/>
  <c r="B26" i="23"/>
  <c r="B30" i="23"/>
  <c r="B34" i="23"/>
  <c r="B38" i="23"/>
  <c r="B42" i="23"/>
  <c r="B46" i="23"/>
  <c r="B50" i="23"/>
  <c r="B54" i="23"/>
  <c r="B58" i="23"/>
  <c r="B62" i="23"/>
  <c r="B66" i="23"/>
  <c r="B70" i="23"/>
  <c r="B74" i="23"/>
  <c r="B78" i="23"/>
  <c r="B82" i="23"/>
  <c r="B86" i="23"/>
  <c r="B90" i="23"/>
  <c r="B94" i="23"/>
  <c r="B2" i="23"/>
  <c r="B3" i="23"/>
  <c r="B7" i="23"/>
  <c r="B11" i="23"/>
  <c r="B15" i="23"/>
  <c r="B19" i="23"/>
  <c r="B23" i="23"/>
  <c r="B27" i="23"/>
  <c r="B31" i="23"/>
  <c r="B35" i="23"/>
  <c r="B39" i="23"/>
  <c r="B43" i="23"/>
  <c r="B47" i="23"/>
  <c r="B51" i="23"/>
  <c r="B55" i="23"/>
  <c r="B59" i="23"/>
  <c r="B63" i="23"/>
  <c r="B67" i="23"/>
  <c r="B71" i="23"/>
  <c r="B75" i="23"/>
  <c r="B79" i="23"/>
  <c r="B83" i="23"/>
  <c r="B87" i="23"/>
  <c r="B91" i="23"/>
  <c r="B95" i="23"/>
  <c r="B4" i="23"/>
  <c r="B8" i="23"/>
  <c r="B12" i="23"/>
  <c r="B16" i="23"/>
  <c r="B20" i="23"/>
  <c r="B24" i="23"/>
  <c r="B28" i="23"/>
  <c r="B32" i="23"/>
  <c r="B36" i="23"/>
  <c r="B40" i="23"/>
  <c r="B44" i="23"/>
  <c r="B48" i="23"/>
  <c r="B52" i="23"/>
  <c r="B56" i="23"/>
  <c r="B60" i="23"/>
  <c r="B64" i="23"/>
  <c r="B68" i="23"/>
  <c r="B72" i="23"/>
  <c r="B76" i="23"/>
  <c r="B80" i="23"/>
  <c r="B84" i="23"/>
  <c r="B88" i="23"/>
  <c r="B92" i="23"/>
  <c r="B96" i="23"/>
  <c r="B5" i="23"/>
  <c r="B9" i="23"/>
  <c r="B13" i="23"/>
  <c r="B17" i="23"/>
  <c r="B21" i="23"/>
  <c r="B25" i="23"/>
  <c r="B29" i="23"/>
  <c r="B33" i="23"/>
  <c r="B37" i="23"/>
  <c r="B41" i="23"/>
  <c r="B45" i="23"/>
  <c r="B61" i="23"/>
  <c r="B77" i="23"/>
  <c r="B93" i="23"/>
  <c r="B49" i="23"/>
  <c r="B65" i="23"/>
  <c r="B81" i="23"/>
  <c r="B97" i="23"/>
  <c r="B53" i="23"/>
  <c r="B69" i="23"/>
  <c r="B85" i="23"/>
  <c r="B57" i="23"/>
  <c r="B73" i="23"/>
  <c r="B89" i="23"/>
  <c r="T3" i="22"/>
  <c r="T2" i="22"/>
  <c r="T1" i="22"/>
  <c r="T4" i="22"/>
  <c r="H3" i="22"/>
  <c r="H2" i="22"/>
  <c r="H1" i="22"/>
  <c r="H4" i="22"/>
  <c r="W1" i="22"/>
  <c r="S2" i="22"/>
  <c r="S3" i="22"/>
  <c r="S1" i="22"/>
  <c r="U4" i="22"/>
  <c r="U3" i="22"/>
  <c r="U2" i="22"/>
  <c r="U1" i="22"/>
  <c r="I4" i="22"/>
  <c r="I3" i="22"/>
  <c r="I2" i="22"/>
  <c r="I1" i="22"/>
  <c r="V2" i="22"/>
  <c r="K3" i="22"/>
  <c r="K2" i="22"/>
  <c r="K1" i="22"/>
  <c r="J4" i="22"/>
  <c r="J3" i="22"/>
  <c r="J2" i="22"/>
  <c r="J1" i="22"/>
  <c r="K4" i="22"/>
  <c r="G1" i="22"/>
  <c r="G4" i="22"/>
  <c r="G3" i="22"/>
  <c r="G2" i="22"/>
  <c r="D4" i="22"/>
  <c r="D3" i="22"/>
  <c r="D2" i="22"/>
  <c r="D1" i="22"/>
  <c r="V1" i="22"/>
  <c r="E3" i="22"/>
  <c r="S4" i="22"/>
  <c r="W4" i="22"/>
  <c r="P4" i="22"/>
  <c r="Q4" i="22"/>
  <c r="Q3" i="22"/>
  <c r="Q2" i="22"/>
  <c r="Q1" i="22"/>
  <c r="R4" i="22"/>
  <c r="R3" i="22"/>
  <c r="R2" i="22"/>
  <c r="R1" i="22"/>
  <c r="V3" i="22"/>
  <c r="F3" i="22"/>
  <c r="F2" i="22"/>
  <c r="F1" i="22"/>
  <c r="F4" i="22"/>
  <c r="G23" i="12"/>
  <c r="G24" i="12"/>
  <c r="G25" i="12"/>
  <c r="G26" i="12"/>
  <c r="G27" i="12"/>
  <c r="G28" i="12"/>
  <c r="G29" i="12"/>
  <c r="G30" i="12"/>
  <c r="G31" i="12"/>
  <c r="G32" i="12"/>
  <c r="G33" i="12"/>
  <c r="G22" i="12"/>
  <c r="E23" i="12"/>
  <c r="E24" i="12"/>
  <c r="E25" i="12"/>
  <c r="E26" i="12"/>
  <c r="E27" i="12"/>
  <c r="E28" i="12"/>
  <c r="E29" i="12"/>
  <c r="E30" i="12"/>
  <c r="E31" i="12"/>
  <c r="E32" i="12"/>
  <c r="E33" i="12"/>
  <c r="E22" i="12"/>
  <c r="P7" i="22" l="1"/>
  <c r="F7" i="22"/>
  <c r="R7" i="22"/>
  <c r="Q7" i="22"/>
  <c r="G7" i="22"/>
  <c r="J6" i="22"/>
  <c r="K6" i="22"/>
  <c r="I6" i="22"/>
  <c r="U6" i="22"/>
  <c r="P6" i="22"/>
  <c r="V7" i="22"/>
  <c r="E7" i="22"/>
  <c r="W7" i="22"/>
  <c r="C4" i="21"/>
  <c r="D4" i="21" s="1"/>
  <c r="S7" i="22"/>
  <c r="F6" i="22"/>
  <c r="G6" i="22"/>
  <c r="J7" i="22"/>
  <c r="K7" i="22"/>
  <c r="I7" i="22"/>
  <c r="U7" i="22"/>
  <c r="S6" i="22"/>
  <c r="D7" i="22"/>
  <c r="H6" i="22"/>
  <c r="T6" i="22"/>
  <c r="E6" i="22"/>
  <c r="R6" i="22"/>
  <c r="Q6" i="22"/>
  <c r="V6" i="22"/>
  <c r="D6" i="22"/>
  <c r="W6" i="22"/>
  <c r="H7" i="22"/>
  <c r="T7" i="22"/>
  <c r="B17" i="5"/>
  <c r="B18" i="5"/>
  <c r="B19" i="5"/>
  <c r="B20" i="5"/>
  <c r="B21" i="5"/>
  <c r="B22" i="5"/>
  <c r="B23" i="5"/>
  <c r="B24" i="5"/>
  <c r="B25" i="5"/>
  <c r="B26" i="5"/>
  <c r="B27" i="5"/>
  <c r="B16" i="5"/>
  <c r="P9" i="22" l="1"/>
  <c r="C3" i="21" s="1"/>
  <c r="D3" i="21" s="1"/>
  <c r="D9" i="22"/>
  <c r="C2" i="21" s="1"/>
  <c r="D2" i="21" s="1"/>
  <c r="H220" i="1"/>
  <c r="H172" i="1"/>
  <c r="H264" i="1"/>
  <c r="G46" i="1"/>
  <c r="G45" i="1"/>
  <c r="G44" i="1"/>
  <c r="G43" i="1"/>
  <c r="G42" i="1"/>
  <c r="G41" i="1"/>
  <c r="G40" i="1"/>
  <c r="G39" i="1"/>
  <c r="G38" i="1"/>
  <c r="G37" i="1"/>
  <c r="G36" i="1"/>
  <c r="G35" i="1"/>
  <c r="C5" i="21" l="1"/>
  <c r="D5" i="21"/>
  <c r="H25" i="12"/>
  <c r="H26" i="12"/>
  <c r="H27" i="12"/>
  <c r="H28" i="12"/>
  <c r="H29" i="12"/>
  <c r="H30" i="12"/>
  <c r="H31" i="12"/>
  <c r="H32" i="12"/>
  <c r="H33" i="12"/>
  <c r="H23" i="12"/>
  <c r="H24" i="12"/>
  <c r="F25" i="12"/>
  <c r="F26" i="12"/>
  <c r="F27" i="12"/>
  <c r="F28" i="12"/>
  <c r="F29" i="12"/>
  <c r="F30" i="12"/>
  <c r="F31" i="12"/>
  <c r="F32" i="12"/>
  <c r="F33" i="12"/>
  <c r="F23" i="12"/>
  <c r="F24" i="12"/>
  <c r="D24" i="5" l="1"/>
  <c r="F24" i="5" s="1"/>
  <c r="D25" i="5"/>
  <c r="F25" i="5" s="1"/>
  <c r="D26" i="5"/>
  <c r="F26" i="5" s="1"/>
  <c r="D27" i="5"/>
  <c r="F27" i="5" s="1"/>
  <c r="D28" i="5"/>
  <c r="F28" i="5" s="1"/>
  <c r="D29" i="5"/>
  <c r="F29" i="5" s="1"/>
  <c r="D30" i="5"/>
  <c r="F30" i="5" s="1"/>
  <c r="D31" i="5"/>
  <c r="F31" i="5" s="1"/>
  <c r="D32" i="5"/>
  <c r="F32" i="5" s="1"/>
  <c r="D33" i="5"/>
  <c r="F33" i="5" s="1"/>
  <c r="D34" i="5"/>
  <c r="F34" i="5" s="1"/>
  <c r="D35" i="5"/>
  <c r="F35" i="5" s="1"/>
  <c r="D36" i="5"/>
  <c r="F36" i="5" s="1"/>
  <c r="D37" i="5"/>
  <c r="F37" i="5" s="1"/>
  <c r="D38" i="5"/>
  <c r="F38" i="5" s="1"/>
  <c r="D39" i="5"/>
  <c r="F39" i="5" s="1"/>
  <c r="D40" i="5"/>
  <c r="F40" i="5" s="1"/>
  <c r="D41" i="5"/>
  <c r="F41" i="5" s="1"/>
  <c r="D42" i="5"/>
  <c r="F42" i="5" s="1"/>
  <c r="D43" i="5"/>
  <c r="F43" i="5" s="1"/>
  <c r="D44" i="5"/>
  <c r="F44" i="5" s="1"/>
  <c r="D45" i="5"/>
  <c r="F45" i="5" s="1"/>
  <c r="D46" i="5"/>
  <c r="F46" i="5" s="1"/>
  <c r="D47" i="5"/>
  <c r="F47" i="5" s="1"/>
  <c r="D48" i="5"/>
  <c r="F48" i="5" s="1"/>
  <c r="D49" i="5"/>
  <c r="F49" i="5" s="1"/>
  <c r="D50" i="5"/>
  <c r="F50" i="5" s="1"/>
  <c r="D51" i="5"/>
  <c r="F51" i="5" s="1"/>
  <c r="D52" i="5"/>
  <c r="F52" i="5" s="1"/>
  <c r="D53" i="5"/>
  <c r="F53" i="5" s="1"/>
  <c r="D54" i="5"/>
  <c r="F54" i="5" s="1"/>
  <c r="D55" i="5"/>
  <c r="F55" i="5" s="1"/>
  <c r="D56" i="5"/>
  <c r="F56" i="5" s="1"/>
  <c r="D57" i="5"/>
  <c r="F57" i="5" s="1"/>
  <c r="D58" i="5"/>
  <c r="F58" i="5" s="1"/>
  <c r="D59" i="5"/>
  <c r="F59" i="5" s="1"/>
  <c r="D60" i="5"/>
  <c r="F60" i="5" s="1"/>
  <c r="D61" i="5"/>
  <c r="F61" i="5" s="1"/>
  <c r="D62" i="5"/>
  <c r="F62" i="5" s="1"/>
  <c r="D63" i="5"/>
  <c r="F63" i="5" s="1"/>
  <c r="D64" i="5"/>
  <c r="F64" i="5" s="1"/>
  <c r="D65" i="5"/>
  <c r="F65" i="5" s="1"/>
  <c r="D66" i="5"/>
  <c r="F66" i="5" s="1"/>
  <c r="D67" i="5"/>
  <c r="F67" i="5" s="1"/>
  <c r="D68" i="5"/>
  <c r="F68" i="5" s="1"/>
  <c r="D69" i="5"/>
  <c r="F69" i="5" s="1"/>
  <c r="D70" i="5"/>
  <c r="F70" i="5" s="1"/>
  <c r="D71" i="5"/>
  <c r="F71" i="5" s="1"/>
  <c r="D72" i="5"/>
  <c r="F72" i="5" s="1"/>
  <c r="D73" i="5"/>
  <c r="F73" i="5" s="1"/>
  <c r="D74" i="5"/>
  <c r="F74" i="5" s="1"/>
  <c r="D75" i="5"/>
  <c r="F75" i="5" s="1"/>
  <c r="D76" i="5"/>
  <c r="F76" i="5" s="1"/>
  <c r="D77" i="5"/>
  <c r="F77" i="5" s="1"/>
  <c r="D78" i="5"/>
  <c r="F78" i="5" s="1"/>
  <c r="D79" i="5"/>
  <c r="F79" i="5" s="1"/>
  <c r="D80" i="5"/>
  <c r="F80" i="5" s="1"/>
  <c r="D81" i="5"/>
  <c r="F81" i="5" s="1"/>
  <c r="D82" i="5"/>
  <c r="F82" i="5" s="1"/>
  <c r="D83" i="5"/>
  <c r="F83" i="5" s="1"/>
  <c r="D84" i="5"/>
  <c r="F84" i="5" s="1"/>
  <c r="D85" i="5"/>
  <c r="F85" i="5" s="1"/>
  <c r="D86" i="5"/>
  <c r="F86" i="5" s="1"/>
  <c r="D87" i="5"/>
  <c r="F87" i="5" s="1"/>
  <c r="D88" i="5"/>
  <c r="F88" i="5" s="1"/>
  <c r="D89" i="5"/>
  <c r="F89" i="5" s="1"/>
  <c r="D90" i="5"/>
  <c r="F90" i="5" s="1"/>
  <c r="D91" i="5"/>
  <c r="F91" i="5" s="1"/>
  <c r="D92" i="5"/>
  <c r="F92" i="5" s="1"/>
  <c r="D93" i="5"/>
  <c r="F93" i="5" s="1"/>
  <c r="D94" i="5"/>
  <c r="F94" i="5" s="1"/>
  <c r="D95" i="5"/>
  <c r="F95" i="5" s="1"/>
  <c r="D96" i="5"/>
  <c r="F96" i="5" s="1"/>
  <c r="D97" i="5"/>
  <c r="F97" i="5" s="1"/>
  <c r="D98" i="5"/>
  <c r="F98" i="5" s="1"/>
  <c r="D99" i="5"/>
  <c r="F99" i="5" s="1"/>
  <c r="D100" i="5"/>
  <c r="F100" i="5" s="1"/>
  <c r="D101" i="5"/>
  <c r="F101" i="5" s="1"/>
  <c r="D102" i="5"/>
  <c r="F102" i="5" s="1"/>
  <c r="D103" i="5"/>
  <c r="F103" i="5" s="1"/>
  <c r="D104" i="5"/>
  <c r="F104" i="5" s="1"/>
  <c r="D105" i="5"/>
  <c r="F105" i="5" s="1"/>
  <c r="D106" i="5"/>
  <c r="F106" i="5" s="1"/>
  <c r="D107" i="5"/>
  <c r="F107" i="5" s="1"/>
  <c r="D108" i="5"/>
  <c r="F108" i="5" s="1"/>
  <c r="D109" i="5"/>
  <c r="F109" i="5" s="1"/>
  <c r="D110" i="5"/>
  <c r="F110" i="5" s="1"/>
  <c r="D111" i="5"/>
  <c r="F111" i="5" s="1"/>
  <c r="D23" i="5" l="1"/>
  <c r="F23" i="5" s="1"/>
  <c r="D22" i="5"/>
  <c r="F22" i="5" s="1"/>
  <c r="D21" i="5"/>
  <c r="F21" i="5" s="1"/>
  <c r="D20" i="5"/>
  <c r="F20" i="5" s="1"/>
  <c r="D19" i="5"/>
  <c r="F19" i="5" s="1"/>
  <c r="D18" i="5"/>
  <c r="F18" i="5" s="1"/>
  <c r="D17" i="5"/>
  <c r="F17" i="5" s="1"/>
  <c r="D16" i="5"/>
  <c r="F16" i="5" s="1"/>
  <c r="H176" i="1" l="1"/>
  <c r="H154" i="1" l="1"/>
  <c r="H222" i="1"/>
  <c r="H157" i="1" l="1"/>
  <c r="H159" i="1"/>
  <c r="H173" i="1"/>
  <c r="H269" i="1"/>
  <c r="H270" i="1"/>
  <c r="H225" i="1"/>
  <c r="H174" i="1"/>
  <c r="H175" i="1"/>
  <c r="H226" i="1"/>
  <c r="H223" i="1"/>
  <c r="H265" i="1"/>
  <c r="H158" i="1"/>
  <c r="H221" i="1"/>
  <c r="H155" i="1"/>
  <c r="H156" i="1"/>
  <c r="H178" i="1" l="1"/>
  <c r="H227" i="1"/>
  <c r="H271" i="1"/>
  <c r="F22" i="12"/>
  <c r="H22" i="12"/>
</calcChain>
</file>

<file path=xl/sharedStrings.xml><?xml version="1.0" encoding="utf-8"?>
<sst xmlns="http://schemas.openxmlformats.org/spreadsheetml/2006/main" count="1195" uniqueCount="671">
  <si>
    <t>Experiment:</t>
  </si>
  <si>
    <t>Initials:</t>
  </si>
  <si>
    <t>Date:</t>
  </si>
  <si>
    <t>Sample</t>
  </si>
  <si>
    <t>Sample ID</t>
  </si>
  <si>
    <t>Reagents</t>
  </si>
  <si>
    <t>3.  Mix gently by pipetting up and down and briefly centrifuge.</t>
  </si>
  <si>
    <t>RNA*</t>
  </si>
  <si>
    <t>Buffer GE</t>
  </si>
  <si>
    <t>Variable</t>
  </si>
  <si>
    <t>5.  Prepare the reverse-transcription mix as below:</t>
  </si>
  <si>
    <t>Control P2</t>
  </si>
  <si>
    <t>RE3 Reverse Transcriptase Mix</t>
  </si>
  <si>
    <t>Molecular Barcode (BC) Assignment</t>
  </si>
  <si>
    <t>1.  Prepare the BC Assignment Reaction mix for each sample as follows:</t>
  </si>
  <si>
    <t>2.  Mix by pipetting up and down.</t>
  </si>
  <si>
    <t>3.  Seal the wells with caps and place in the PCR machine with the following cycling parameters:</t>
  </si>
  <si>
    <t>5.  Completely remove all residual supernatant.</t>
  </si>
  <si>
    <t>Purified Product from Above</t>
  </si>
  <si>
    <t>2.  Seal the wells with caps and place in the PCR machine with the following cycling parameters:</t>
  </si>
  <si>
    <t>Universal Index PCR Reaction (uPCR)</t>
  </si>
  <si>
    <t>1.  Prepare the uPCR Reaction Mix as follows:</t>
  </si>
  <si>
    <t>X Plex Level</t>
  </si>
  <si>
    <t>Y</t>
  </si>
  <si>
    <t>X &lt; = 50</t>
  </si>
  <si>
    <t>50 &lt; X &lt; = 100</t>
  </si>
  <si>
    <t>100 &lt; X &lt; = 400</t>
  </si>
  <si>
    <t>400 &lt; X &lt; = 1000</t>
  </si>
  <si>
    <t>Where Y is based on the following Table:</t>
  </si>
  <si>
    <t>-</t>
  </si>
  <si>
    <t>cDNA (equivalent to 20 ng)</t>
  </si>
  <si>
    <t>Indices</t>
  </si>
  <si>
    <t>P50n</t>
  </si>
  <si>
    <t>P70n</t>
  </si>
  <si>
    <t>n (1)</t>
  </si>
  <si>
    <t>pM</t>
  </si>
  <si>
    <t>Lib Final conc (pM)</t>
  </si>
  <si>
    <t>[_]</t>
  </si>
  <si>
    <t xml:space="preserve">         The NaOH is now at a concentration of 1 N NaOH.</t>
  </si>
  <si>
    <t xml:space="preserve">     Reagent Cartridge.</t>
  </si>
  <si>
    <t>Double SPRI Clean up of BC Assignment with QIAseq Beads</t>
  </si>
  <si>
    <t>Clean up uPCR with QIAseq Beads</t>
  </si>
  <si>
    <t>[Header]</t>
  </si>
  <si>
    <t>[Data]</t>
  </si>
  <si>
    <t>D701</t>
  </si>
  <si>
    <t>D501</t>
  </si>
  <si>
    <t>D702</t>
  </si>
  <si>
    <t>D703</t>
  </si>
  <si>
    <t>D704</t>
  </si>
  <si>
    <t>D705</t>
  </si>
  <si>
    <t>D706</t>
  </si>
  <si>
    <t>D707</t>
  </si>
  <si>
    <t>D708</t>
  </si>
  <si>
    <t>D709</t>
  </si>
  <si>
    <t>D710</t>
  </si>
  <si>
    <t>D711</t>
  </si>
  <si>
    <t>D712</t>
  </si>
  <si>
    <t>D502</t>
  </si>
  <si>
    <t>D503</t>
  </si>
  <si>
    <t>D504</t>
  </si>
  <si>
    <t>D505</t>
  </si>
  <si>
    <t>D506</t>
  </si>
  <si>
    <t>D507</t>
  </si>
  <si>
    <t>D508</t>
  </si>
  <si>
    <t>TATAGCCT</t>
  </si>
  <si>
    <t>ATTACTCG</t>
  </si>
  <si>
    <t>ATAGAGGC</t>
  </si>
  <si>
    <t>TCCGGAGA</t>
  </si>
  <si>
    <t>CCTATCCT</t>
  </si>
  <si>
    <t>CGCTCATT</t>
  </si>
  <si>
    <t>GGCTCTGA</t>
  </si>
  <si>
    <t>GAGATTCC</t>
  </si>
  <si>
    <t>AGGCGAAG</t>
  </si>
  <si>
    <t>ATTCAGAA</t>
  </si>
  <si>
    <t>TAATCTTA</t>
  </si>
  <si>
    <t>GAATTCGT</t>
  </si>
  <si>
    <t>CAGGACGT</t>
  </si>
  <si>
    <t>CTGAAGCT</t>
  </si>
  <si>
    <t>GTACTGAC</t>
  </si>
  <si>
    <t>TAATGCGC</t>
  </si>
  <si>
    <t>CGGCTATG</t>
  </si>
  <si>
    <t>TCCGCGAA</t>
  </si>
  <si>
    <t>TCTCGCGC</t>
  </si>
  <si>
    <t>AGCGATAG</t>
  </si>
  <si>
    <t>IEMFileVersion</t>
  </si>
  <si>
    <t>Investigator Name</t>
  </si>
  <si>
    <t>Experiment Name</t>
  </si>
  <si>
    <t>Date</t>
  </si>
  <si>
    <t>Workflow</t>
  </si>
  <si>
    <t>GenerateFASTQ</t>
  </si>
  <si>
    <t>Application</t>
  </si>
  <si>
    <t>RNA-Seq</t>
  </si>
  <si>
    <t>Assay</t>
  </si>
  <si>
    <t>TruSeq HT</t>
  </si>
  <si>
    <t>Description</t>
  </si>
  <si>
    <t>Chemistry</t>
  </si>
  <si>
    <t>Amplicon</t>
  </si>
  <si>
    <t>[Reads]</t>
  </si>
  <si>
    <t>[Settings]</t>
  </si>
  <si>
    <t>CustomRead1PrimerMix</t>
  </si>
  <si>
    <t>C1</t>
  </si>
  <si>
    <t>Adapter</t>
  </si>
  <si>
    <t>AGATCGGAAGAGCACACGTCTGAACTCCAGTCA</t>
  </si>
  <si>
    <t>AdapterRead2</t>
  </si>
  <si>
    <t>AGATCGGAAGAGCGTCGTGTAGGGAAAGAGTGT</t>
  </si>
  <si>
    <t>Sample_ID</t>
  </si>
  <si>
    <t>Sample_Name</t>
  </si>
  <si>
    <t>Sample_Plate</t>
  </si>
  <si>
    <t>Sample_Well</t>
  </si>
  <si>
    <t>I7_Index_ID</t>
  </si>
  <si>
    <t>index</t>
  </si>
  <si>
    <t>I5_Index_ID</t>
  </si>
  <si>
    <t>index2</t>
  </si>
  <si>
    <t>Sample_Project</t>
  </si>
  <si>
    <t>Volume H20 or HT1 Buffer</t>
  </si>
  <si>
    <t>Limited Gene-Specific (GS) 1st Stage PCR Reaction Set-up</t>
  </si>
  <si>
    <t>1.  Prepare the GS 1st Stage PCR Reaction Mix as follows:</t>
  </si>
  <si>
    <t>Clean up GS 1st Stage PCR with QIAseq Beads</t>
  </si>
  <si>
    <t>cDNA Synthesis Using the First Strand Kit</t>
  </si>
  <si>
    <t>Requirement</t>
  </si>
  <si>
    <t>Result</t>
  </si>
  <si>
    <t>Evaluation</t>
  </si>
  <si>
    <t>Conclusion</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</si>
  <si>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</si>
  <si>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</si>
  <si>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</si>
  <si>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</si>
  <si>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</si>
  <si>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</si>
  <si>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</si>
  <si>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</si>
  <si>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</si>
  <si>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</si>
  <si>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</si>
  <si>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</si>
  <si>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</si>
  <si>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</si>
  <si>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</si>
  <si>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</si>
  <si>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</si>
  <si>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</si>
  <si>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</si>
  <si>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</si>
  <si>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</si>
  <si>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</si>
  <si>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</si>
  <si>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</si>
  <si>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</si>
  <si>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</si>
  <si>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</si>
  <si>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</si>
  <si>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</si>
  <si>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</si>
  <si>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</si>
  <si>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</si>
  <si>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</si>
  <si>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</si>
  <si>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</si>
  <si>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</si>
  <si>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</si>
  <si>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</si>
  <si>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</si>
  <si>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</si>
  <si>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</si>
  <si>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</si>
  <si>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</si>
  <si>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</si>
  <si>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</si>
  <si>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</si>
  <si>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</si>
  <si>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</si>
  <si>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Duplicated Index Combinations</t>
  </si>
  <si>
    <t>p5 Index</t>
  </si>
  <si>
    <t>p7 Index</t>
  </si>
  <si>
    <t>p5 Index Sequence</t>
  </si>
  <si>
    <t>p7 Index Sequence</t>
  </si>
  <si>
    <t>a</t>
  </si>
  <si>
    <t>c</t>
  </si>
  <si>
    <t>g</t>
  </si>
  <si>
    <t>t</t>
  </si>
  <si>
    <t>% AC</t>
  </si>
  <si>
    <t>% GT</t>
  </si>
  <si>
    <t>Min 8bp</t>
  </si>
  <si>
    <t>Combinations</t>
  </si>
  <si>
    <t># of Times Selected</t>
  </si>
  <si>
    <t>D7##</t>
  </si>
  <si>
    <t>D5##</t>
  </si>
  <si>
    <t>Selected D7## Index Sequence</t>
  </si>
  <si>
    <t>Selected D5## Index Sequence</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</si>
  <si>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</si>
  <si>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</si>
  <si>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</si>
  <si>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</si>
  <si>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</si>
  <si>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</si>
  <si>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</si>
  <si>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</si>
  <si>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</si>
  <si>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</si>
  <si>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</si>
  <si>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</si>
  <si>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</si>
  <si>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</si>
  <si>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</si>
  <si>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</si>
  <si>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</si>
  <si>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</si>
  <si>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</si>
  <si>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</si>
  <si>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</si>
  <si>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</si>
  <si>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</si>
  <si>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</si>
  <si>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</si>
  <si>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</si>
  <si>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</si>
  <si>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</si>
  <si>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</si>
  <si>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</si>
  <si>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</si>
  <si>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</si>
  <si>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</si>
  <si>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</si>
  <si>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</si>
  <si>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</si>
  <si>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</si>
  <si>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</si>
  <si>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</si>
  <si>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</si>
  <si>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</si>
  <si>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</si>
  <si>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</si>
  <si>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</si>
  <si>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</si>
  <si>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</si>
  <si>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</si>
  <si>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</si>
  <si>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D5## Index Nucleotide Diversity</t>
  </si>
  <si>
    <t>D7## Index Nucleotide Diversity</t>
  </si>
  <si>
    <t>Duplicates Highlighted</t>
  </si>
  <si>
    <t>D701_D501</t>
  </si>
  <si>
    <t>D702_D501</t>
  </si>
  <si>
    <t>D703_D501</t>
  </si>
  <si>
    <t>D704_D501</t>
  </si>
  <si>
    <t>D705_D501</t>
  </si>
  <si>
    <t>D706_D501</t>
  </si>
  <si>
    <t>D707_D501</t>
  </si>
  <si>
    <t>D709_D501</t>
  </si>
  <si>
    <t>D708_D501</t>
  </si>
  <si>
    <t>D710_D501</t>
  </si>
  <si>
    <t>D711_D501</t>
  </si>
  <si>
    <t>D712_D501</t>
  </si>
  <si>
    <t>D701_D502</t>
  </si>
  <si>
    <t>D702_D502</t>
  </si>
  <si>
    <t>D703_D502</t>
  </si>
  <si>
    <t>D704_D502</t>
  </si>
  <si>
    <t>D705_D502</t>
  </si>
  <si>
    <t>D706_D502</t>
  </si>
  <si>
    <t>D707_D502</t>
  </si>
  <si>
    <t>D711_D502</t>
  </si>
  <si>
    <t>D710_D502</t>
  </si>
  <si>
    <t>D709_D502</t>
  </si>
  <si>
    <t>D708_D502</t>
  </si>
  <si>
    <t>D702_D503</t>
  </si>
  <si>
    <t>D701_D503</t>
  </si>
  <si>
    <t>D712_D502</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</si>
  <si>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</si>
  <si>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</si>
  <si>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</si>
  <si>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</si>
  <si>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</si>
  <si>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</si>
  <si>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</si>
  <si>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</si>
  <si>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</si>
  <si>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</si>
  <si>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</si>
  <si>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</si>
  <si>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</si>
  <si>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</si>
  <si>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</si>
  <si>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</si>
  <si>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</si>
  <si>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</si>
  <si>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D712_D508</t>
  </si>
  <si>
    <t>D711_D508</t>
  </si>
  <si>
    <t>D710_D508</t>
  </si>
  <si>
    <t>D709_D508</t>
  </si>
  <si>
    <t>D708_D508</t>
  </si>
  <si>
    <t>D707_D508</t>
  </si>
  <si>
    <t>D706_D508</t>
  </si>
  <si>
    <t>D705_D508</t>
  </si>
  <si>
    <t>D704_D508</t>
  </si>
  <si>
    <t>D703_D508</t>
  </si>
  <si>
    <t>D702_D508</t>
  </si>
  <si>
    <t>D701_D508</t>
  </si>
  <si>
    <t>D712_D507</t>
  </si>
  <si>
    <t>D711_D507</t>
  </si>
  <si>
    <t>D710_D507</t>
  </si>
  <si>
    <t>D709_D507</t>
  </si>
  <si>
    <t>D708_D507</t>
  </si>
  <si>
    <t>D707_D507</t>
  </si>
  <si>
    <t>D706_D507</t>
  </si>
  <si>
    <t>D705_D507</t>
  </si>
  <si>
    <t>D704_D507</t>
  </si>
  <si>
    <t>D703_D507</t>
  </si>
  <si>
    <t>D702_D507</t>
  </si>
  <si>
    <t>D701_D507</t>
  </si>
  <si>
    <t>D712_D506</t>
  </si>
  <si>
    <t>D711_D506</t>
  </si>
  <si>
    <t>D710_D506</t>
  </si>
  <si>
    <t>D709_D506</t>
  </si>
  <si>
    <t>D708_D506</t>
  </si>
  <si>
    <t>D707_D506</t>
  </si>
  <si>
    <t>D706_D506</t>
  </si>
  <si>
    <t>D705_D506</t>
  </si>
  <si>
    <t>D704_D506</t>
  </si>
  <si>
    <t>D703_D506</t>
  </si>
  <si>
    <t>D702_D506</t>
  </si>
  <si>
    <t>D701_D506</t>
  </si>
  <si>
    <t>D712_D505</t>
  </si>
  <si>
    <t>D711_D505</t>
  </si>
  <si>
    <t>D710_D505</t>
  </si>
  <si>
    <t>D709_D505</t>
  </si>
  <si>
    <t>D708_D505</t>
  </si>
  <si>
    <t>D707_D505</t>
  </si>
  <si>
    <t>D706_D505</t>
  </si>
  <si>
    <t>D705_D505</t>
  </si>
  <si>
    <t>D704_D505</t>
  </si>
  <si>
    <t>D703_D505</t>
  </si>
  <si>
    <t>D702_D505</t>
  </si>
  <si>
    <t>D701_D505</t>
  </si>
  <si>
    <t>D709_D504</t>
  </si>
  <si>
    <t>D710_D504</t>
  </si>
  <si>
    <t>D711_D504</t>
  </si>
  <si>
    <t>D712_D504</t>
  </si>
  <si>
    <t xml:space="preserve">Denaturing and diluting the sample pool libraries to be loaded onto the </t>
  </si>
  <si>
    <t>Preparation of fresh 0.2 N NaOH</t>
  </si>
  <si>
    <t>1.  Prepare Fresh 0.2 N NaOH from 10 N NaOH stock as follows:.</t>
  </si>
  <si>
    <t xml:space="preserve">     a.  Add 20 μl of 10 N NaOH Stock to 180 μl of Nuclease-free Water. Mix thoroughly. </t>
  </si>
  <si>
    <t xml:space="preserve">          Mix thoroughly. The NaOH is now at a concentration of 0.2 N NaOH.</t>
  </si>
  <si>
    <t>1.  If combining libraries with the same number of primers, pool equal volumes of the individual</t>
  </si>
  <si>
    <t>4.  Vortex briefly to mix, and then centrifuge the sample briefly.</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</si>
  <si>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</si>
  <si>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</si>
  <si>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</si>
  <si>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</si>
  <si>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</si>
  <si>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t>1. Sequencing Setup:</t>
  </si>
  <si>
    <t>CUSTOM READ 1 Primer</t>
  </si>
  <si>
    <t>Procedure for diluting and preparing the pooled library</t>
  </si>
  <si>
    <r>
      <t xml:space="preserve">     depending on how the Sequencing Run is going to be loaded.  Refer to </t>
    </r>
    <r>
      <rPr>
        <b/>
        <sz val="10"/>
        <rFont val="Arial"/>
        <family val="2"/>
      </rPr>
      <t xml:space="preserve">Denat and Dilut </t>
    </r>
  </si>
  <si>
    <t xml:space="preserve">     library sample to the appropriate volume of water or HT1 buffer.</t>
  </si>
  <si>
    <t>If loading one QIAseq Targeted RNA Panel pool</t>
  </si>
  <si>
    <t>Read Type: Single End Read</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</si>
  <si>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</si>
  <si>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</si>
  <si>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QIAGEN shall not be held liable in connection with the use of this tool by any user. Proper testing/validation by the respective user is recommended prior to its use. By using this tool, you expressly accept the aforementioned exclusion of QIAGEN's liability.</t>
  </si>
  <si>
    <r>
      <t xml:space="preserve">6.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Targeted 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1 x 151 bp and dual indices of 8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</si>
  <si>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 xml:space="preserve"> </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</si>
  <si>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</si>
  <si>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</si>
  <si>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</si>
  <si>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</si>
  <si>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</si>
  <si>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</si>
  <si>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</si>
  <si>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</si>
  <si>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</si>
  <si>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</si>
  <si>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</si>
  <si>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</si>
  <si>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</si>
  <si>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</si>
  <si>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</si>
  <si>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</si>
  <si>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</si>
  <si>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</si>
  <si>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</si>
  <si>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</si>
  <si>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</si>
  <si>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</si>
  <si>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</si>
  <si>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</si>
  <si>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</si>
  <si>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</si>
  <si>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</si>
  <si>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</si>
  <si>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</si>
  <si>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</si>
  <si>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</si>
  <si>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</si>
  <si>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</si>
  <si>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</si>
  <si>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</si>
  <si>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</si>
  <si>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</si>
  <si>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</si>
  <si>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</si>
  <si>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</si>
  <si>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</si>
  <si>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</si>
  <si>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</si>
  <si>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</si>
  <si>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</si>
  <si>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</si>
  <si>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</si>
  <si>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</si>
  <si>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</si>
  <si>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</si>
  <si>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</si>
  <si>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</si>
  <si>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</si>
  <si>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</si>
  <si>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</si>
  <si>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</si>
  <si>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</si>
  <si>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</si>
  <si>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</si>
  <si>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</si>
  <si>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</si>
  <si>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</si>
  <si>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</si>
  <si>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</si>
  <si>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</si>
  <si>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</si>
  <si>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</si>
  <si>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</si>
  <si>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</si>
  <si>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</si>
  <si>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</si>
  <si>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</si>
  <si>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</si>
  <si>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</si>
  <si>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</si>
  <si>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</si>
  <si>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</si>
  <si>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</si>
  <si>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</si>
  <si>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</si>
  <si>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</si>
  <si>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</si>
  <si>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</si>
  <si>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</si>
  <si>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</si>
  <si>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</si>
  <si>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</si>
  <si>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</si>
  <si>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</si>
  <si>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</si>
  <si>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</si>
  <si>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</si>
  <si>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</si>
  <si>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</si>
  <si>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</si>
  <si>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</si>
  <si>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</si>
  <si>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</si>
  <si>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Well ID</t>
  </si>
  <si>
    <t>RNA (µl)</t>
  </si>
  <si>
    <t>Water (µl)</t>
  </si>
  <si>
    <t>RNA Conc. (ng/µl)</t>
  </si>
  <si>
    <t>ng Total RNA per sample input</t>
  </si>
  <si>
    <t>2 µl</t>
  </si>
  <si>
    <t>10 µl</t>
  </si>
  <si>
    <t xml:space="preserve"> Volume (µl)</t>
  </si>
  <si>
    <t>Volume (µl)</t>
  </si>
  <si>
    <t>HotStar Taq DNA Polymerase (6U/µl)</t>
  </si>
  <si>
    <t xml:space="preserve">6.  Elute the target DNA in 26 µl of water and mix well by pipetting. </t>
  </si>
  <si>
    <t>8.  Transfer 25 µl of the supernatant to a clean tube.</t>
  </si>
  <si>
    <t>12.  Transfer 25 µl of the supernatant to a clean tube.</t>
  </si>
  <si>
    <t>Reagent Tracking</t>
  </si>
  <si>
    <t>Cat. no.</t>
  </si>
  <si>
    <t>Total number of primers*</t>
  </si>
  <si>
    <t>Protocol</t>
  </si>
  <si>
    <t>Lot number</t>
  </si>
  <si>
    <t>Date opened</t>
  </si>
  <si>
    <t>Expiry date</t>
  </si>
  <si>
    <t>QIAseq Bead Cleanup</t>
  </si>
  <si>
    <t>QIAseq Beads</t>
  </si>
  <si>
    <t>Ethanol</t>
  </si>
  <si>
    <t>Universal PCR</t>
  </si>
  <si>
    <t>Custom Read 1 Sequencing Primer</t>
  </si>
  <si>
    <t>QIAseq Read 1 Primer I</t>
  </si>
  <si>
    <t>QIAseq Targeted RNA Panels</t>
  </si>
  <si>
    <t>QIAseq Targeted RNA Panel (12)</t>
  </si>
  <si>
    <t>QIAseq Targeted RNA Panel (96)</t>
  </si>
  <si>
    <t>QIAseq 12-Index</t>
  </si>
  <si>
    <t>QIAseq 96-Index</t>
  </si>
  <si>
    <t>QIAseq Targeted RNA Catalog Panels</t>
  </si>
  <si>
    <t>QIAseq 96-Index HT</t>
  </si>
  <si>
    <t>QIAseq RNA 5x Buffer</t>
  </si>
  <si>
    <t>RS2 Primer (10 µM)</t>
  </si>
  <si>
    <t>LA Primer Mix</t>
  </si>
  <si>
    <t>BC Primer Mix</t>
  </si>
  <si>
    <t>5x Buffer BC3</t>
  </si>
  <si>
    <t>RHS-001Z</t>
  </si>
  <si>
    <t>RHS-002Z</t>
  </si>
  <si>
    <t>RHS-003Z</t>
  </si>
  <si>
    <t>RHS-005Z</t>
  </si>
  <si>
    <t>RHS-004Z</t>
  </si>
  <si>
    <t>RHS-006Z</t>
  </si>
  <si>
    <t>RHS-007Z</t>
  </si>
  <si>
    <t>RHS-008Z</t>
  </si>
  <si>
    <t>RHS-009Z</t>
  </si>
  <si>
    <t>Human Immuno-Oncology</t>
  </si>
  <si>
    <t>Human Angiogenesis &amp; Endothelial Cell Biology</t>
  </si>
  <si>
    <t>Human Apoptosis &amp; Cell Death</t>
  </si>
  <si>
    <t>Human Cancer Transcriptome</t>
  </si>
  <si>
    <t>Human Extracellular Matrix &amp; Cell Adhesion Molecules</t>
  </si>
  <si>
    <t>Human Inflammation &amp; Immunity Transcriptome</t>
  </si>
  <si>
    <t>Human Molecular Toxicology Transcriptome</t>
  </si>
  <si>
    <t>Human Signal Transduction PathwayFinder</t>
  </si>
  <si>
    <t>Human Stem Cell &amp; Differentiation Markers</t>
  </si>
  <si>
    <t>Mouse Angiogenesis &amp; Endothelial Cell Biology</t>
  </si>
  <si>
    <t>Mouse Apoptosis &amp; Cell Death</t>
  </si>
  <si>
    <t>Mouse Cancer Transcriptome</t>
  </si>
  <si>
    <t>Mouse Extracellular Matrix &amp; Cell Adhesion Molecules</t>
  </si>
  <si>
    <t>RMM-001Z</t>
  </si>
  <si>
    <t>RMM-002Z</t>
  </si>
  <si>
    <t>RMM-003Z</t>
  </si>
  <si>
    <t>RMM-004Z</t>
  </si>
  <si>
    <t>RMM-005Z</t>
  </si>
  <si>
    <t>RMM-006Z</t>
  </si>
  <si>
    <t>RMM-007Z</t>
  </si>
  <si>
    <t>RMM-008Z</t>
  </si>
  <si>
    <t>RMM-009Z</t>
  </si>
  <si>
    <t>Mouse Inflammation &amp; Immunity Transcriptome</t>
  </si>
  <si>
    <t>Mouse Molecular Toxicology Transcriptome</t>
  </si>
  <si>
    <t>Mouse Signal Transduction PathwayFinder</t>
  </si>
  <si>
    <t>Mouse Stem Cell &amp; Differentiation Markers</t>
  </si>
  <si>
    <t>Mouse Immuno-Oncology</t>
  </si>
  <si>
    <t xml:space="preserve">  For example, a custom panel with catalog number CRHS-14640Z-88 has 88 primers.</t>
  </si>
  <si>
    <t>QIAseq Targeted RNA Panels Sample Information Table</t>
  </si>
  <si>
    <t xml:space="preserve">      P50n and P70n indices for each of the samples will autopopulate accordingly.</t>
  </si>
  <si>
    <r>
      <t xml:space="preserve">      </t>
    </r>
    <r>
      <rPr>
        <b/>
        <sz val="10"/>
        <color theme="1"/>
        <rFont val="Arial"/>
        <family val="2"/>
      </rPr>
      <t>Important:</t>
    </r>
    <r>
      <rPr>
        <sz val="10"/>
        <color theme="1"/>
        <rFont val="Arial"/>
        <family val="2"/>
      </rPr>
      <t xml:space="preserve"> Do not duplicate well ID, i.e., indices. </t>
    </r>
  </si>
  <si>
    <r>
      <t xml:space="preserve">     </t>
    </r>
    <r>
      <rPr>
        <b/>
        <sz val="10"/>
        <color theme="1"/>
        <rFont val="Arial"/>
        <family val="2"/>
      </rPr>
      <t>Comment:</t>
    </r>
    <r>
      <rPr>
        <sz val="10"/>
        <color theme="1"/>
        <rFont val="Arial"/>
        <family val="2"/>
      </rPr>
      <t xml:space="preserve"> The volume amount (µl) of RNA to be added per sample and water to be added, as well as the </t>
    </r>
  </si>
  <si>
    <t>Sample Summary Table</t>
  </si>
  <si>
    <t xml:space="preserve">     well ID originally selected is the P50n and P70n indices.</t>
  </si>
  <si>
    <t>2.  The dilutions will then be automatically calculated for the indicated RNA input amount in cell F33 to go directly into the</t>
  </si>
  <si>
    <t>1.  The table below shows how to dilute the samples appropriately for the cDNA Synthesis Using the First Strand Kit reaction.</t>
  </si>
  <si>
    <t xml:space="preserve">     cDNA Synthesis Using the First Strand Kit reaction.</t>
  </si>
  <si>
    <t xml:space="preserve">      </t>
  </si>
  <si>
    <t>1.  Thaw the reagents of the First Strand Kit and briefly centrifuge to bring the contents to the bottom of the tube.</t>
  </si>
  <si>
    <t>amount (ng) that was specified in cell E33.</t>
  </si>
  <si>
    <t xml:space="preserve">     </t>
  </si>
  <si>
    <t xml:space="preserve">    </t>
  </si>
  <si>
    <t>6.  Add 10 µl Reverse-transcription Mix to each tube containing 10 µl gDNA Elimination Mix.  Mix gently by pipetting up and down.</t>
  </si>
  <si>
    <t>4.  After the cycling is complete, place the reactions on ice and purify the samples with QIAseq Beads.</t>
  </si>
  <si>
    <t>3.  After the cycling is complete, place the reactions on ice and purify the samples with QIAseq Beads.</t>
  </si>
  <si>
    <r>
      <t xml:space="preserve">19.  Transfer 10 µl of the supernatant to a clean tube.  </t>
    </r>
    <r>
      <rPr>
        <b/>
        <sz val="10"/>
        <color theme="1"/>
        <rFont val="Arial"/>
        <family val="2"/>
      </rPr>
      <t>This is a safe stopping point.</t>
    </r>
  </si>
  <si>
    <r>
      <t xml:space="preserve">12.  Transfer 25 µl of the supernatant to a clean tube.  </t>
    </r>
    <r>
      <rPr>
        <b/>
        <sz val="10"/>
        <color theme="1"/>
        <rFont val="Arial"/>
        <family val="2"/>
      </rPr>
      <t>This is a safe stopping point.</t>
    </r>
  </si>
  <si>
    <t xml:space="preserve">      ten times.</t>
  </si>
  <si>
    <t xml:space="preserve">     ten times.</t>
  </si>
  <si>
    <t>2.  Combine the pools accordingly, and mix thoroughly.</t>
  </si>
  <si>
    <t>QIAseq Combinatorial Dual Index Sets for Illumina</t>
  </si>
  <si>
    <t>BC Primer Mix (100 nM)</t>
  </si>
  <si>
    <t>LA Primer Mix (100 nM)</t>
  </si>
  <si>
    <t>RS-D# (4 µM) (P50n)</t>
  </si>
  <si>
    <t>FS-D# (4 µM) (P70n)</t>
  </si>
  <si>
    <r>
      <t xml:space="preserve">3.   From the drop-down menus under </t>
    </r>
    <r>
      <rPr>
        <b/>
        <sz val="10"/>
        <rFont val="Arial"/>
        <family val="2"/>
      </rPr>
      <t>Indices</t>
    </r>
    <r>
      <rPr>
        <sz val="10"/>
        <rFont val="Arial"/>
        <family val="2"/>
      </rPr>
      <t xml:space="preserve"> (starting at H35), select which well ID the sample is going to go into and the </t>
    </r>
  </si>
  <si>
    <r>
      <t xml:space="preserve">       </t>
    </r>
    <r>
      <rPr>
        <b/>
        <sz val="10"/>
        <color theme="1"/>
        <rFont val="Arial"/>
        <family val="2"/>
      </rPr>
      <t>This is a safe stopping point.</t>
    </r>
  </si>
  <si>
    <t>If loading two different sized QIAseq Targeted RNA Panel pools</t>
  </si>
  <si>
    <t>March 2021</t>
  </si>
  <si>
    <r>
      <t xml:space="preserve">4. </t>
    </r>
    <r>
      <rPr>
        <b/>
        <sz val="10"/>
        <color rgb="FF000000"/>
        <rFont val="Arial"/>
        <family val="2"/>
      </rPr>
      <t>Dilute Libraries</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color rgb="FF000000"/>
        <rFont val="Arial"/>
        <family val="2"/>
      </rPr>
      <t xml:space="preserve">Dilute </t>
    </r>
    <r>
      <rPr>
        <sz val="10"/>
        <color rgb="FF000000"/>
        <rFont val="Arial"/>
        <family val="2"/>
      </rPr>
      <t xml:space="preserve">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</si>
  <si>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t>2.  Multiple samples are now combined to create the "Lane Pool" – combined lane at 4 nM</t>
  </si>
  <si>
    <t>1.  Dilute the sample libraries down to 4 nM using the calculations above. Add 3 μl of the</t>
  </si>
  <si>
    <t xml:space="preserve">     b.  Add 100 μl of 1 N NaOH Dilution from step a above to 400 μl of Nuclease-free Water. </t>
  </si>
  <si>
    <t xml:space="preserve">     libraries at 4 nM together.  </t>
  </si>
  <si>
    <r>
      <t xml:space="preserve">3.  Take 5 μl of the combined 4 nM pool lane from the </t>
    </r>
    <r>
      <rPr>
        <b/>
        <sz val="10"/>
        <rFont val="Arial"/>
        <family val="2"/>
      </rPr>
      <t>Dilute Libraries</t>
    </r>
    <r>
      <rPr>
        <sz val="10"/>
        <rFont val="Arial"/>
        <family val="2"/>
      </rPr>
      <t xml:space="preserve"> tab, and add it to 5 μl of </t>
    </r>
  </si>
  <si>
    <t xml:space="preserve">5.  Denature the 2 nM sample for 5 min at room temperature. </t>
  </si>
  <si>
    <t>MiSeq Run Setup Information:</t>
  </si>
  <si>
    <t>MiSeq Run Information:</t>
  </si>
  <si>
    <t>MiSeq instrument</t>
  </si>
  <si>
    <t xml:space="preserve">     now at a 20 pM concentration and are ready to be diluted prior to being loaded onto the MiSeq </t>
  </si>
  <si>
    <t>Because we are using a Custom Read 1 Primer for the MiSeq run, we have to do the following:</t>
  </si>
  <si>
    <t>How to add the Custom Read 1 Primers to the MiSeq Cluster Reagent Cartridge:</t>
  </si>
  <si>
    <t xml:space="preserve">     in the MiSeq Reagent Cartridge.</t>
  </si>
  <si>
    <t xml:space="preserve">7.  Dilute the sample again to a final concentration appropriate to load onto the MiSeq Reagent </t>
  </si>
  <si>
    <t xml:space="preserve">     Cartridge.  We typically load a final concentration of 10 pM onto the MiSeq Reagent Cartridge</t>
  </si>
  <si>
    <t xml:space="preserve">     in Sample Position #17.  Hence add 300 µl of HT1 Buffer to 300 µl of the 20 pM denatured</t>
  </si>
  <si>
    <t xml:space="preserve">     library for a final volume of 600 µl.  Mix thoroughly before adding to position #17.</t>
  </si>
  <si>
    <t>8.  Discard the unused 0.2 N NaOH.</t>
  </si>
  <si>
    <t>Procedure for diluting and loading the Custom Read 1 Primer into position  #18</t>
  </si>
  <si>
    <t xml:space="preserve">     adding 3 µl of the QIAseq A Read 1 Primer I Custom Primer to 597 µl of HT1 Buffer.</t>
  </si>
  <si>
    <t xml:space="preserve">1.  Use HT1 Buffer to dilute the custom primer to yield 600 µl at a final concentration of 0.5 µM by </t>
  </si>
  <si>
    <t>1.  Add 600 µl of the diluted QIAseq A Read 1 Primer I Custom Primer from above to position #18</t>
  </si>
  <si>
    <t>Procedure for denaturing and diluting the pooled library into position #17</t>
  </si>
  <si>
    <t xml:space="preserve">Diluting the QIAseq Targeted RNA Panel Libraries to be loaded onto a MiSeq </t>
  </si>
  <si>
    <t>instrument:</t>
  </si>
  <si>
    <r>
      <t xml:space="preserve">     </t>
    </r>
    <r>
      <rPr>
        <b/>
        <sz val="10"/>
        <color theme="1"/>
        <rFont val="Arial"/>
        <family val="2"/>
      </rPr>
      <t>Lib MiSeq</t>
    </r>
    <r>
      <rPr>
        <sz val="10"/>
        <color theme="1"/>
        <rFont val="Arial"/>
        <family val="2"/>
      </rPr>
      <t xml:space="preserve"> tab.  </t>
    </r>
    <r>
      <rPr>
        <b/>
        <sz val="10"/>
        <color theme="1"/>
        <rFont val="Arial"/>
        <family val="2"/>
      </rPr>
      <t>This is a safe stopping point</t>
    </r>
    <r>
      <rPr>
        <sz val="10"/>
        <color theme="1"/>
        <rFont val="Arial"/>
        <family val="2"/>
      </rPr>
      <t>.</t>
    </r>
  </si>
  <si>
    <t>DNase-free Water</t>
  </si>
  <si>
    <t>RNase-free Water</t>
  </si>
  <si>
    <r>
      <t>Prepare the Custom Read 1 Primer – QIAseq Read 1 Primer I</t>
    </r>
    <r>
      <rPr>
        <sz val="10"/>
        <rFont val="Arial"/>
        <family val="2"/>
      </rPr>
      <t xml:space="preserve"> as follows:</t>
    </r>
  </si>
  <si>
    <r>
      <t xml:space="preserve">Select category </t>
    </r>
    <r>
      <rPr>
        <b/>
        <sz val="10"/>
        <rFont val="Arial"/>
        <family val="2"/>
      </rPr>
      <t>Other</t>
    </r>
    <r>
      <rPr>
        <sz val="10"/>
        <rFont val="Arial"/>
        <family val="2"/>
      </rPr>
      <t xml:space="preserve"> &gt; </t>
    </r>
    <r>
      <rPr>
        <b/>
        <sz val="10"/>
        <rFont val="Arial"/>
        <family val="2"/>
      </rPr>
      <t>FASTQ Only</t>
    </r>
  </si>
  <si>
    <r>
      <t xml:space="preserve">Cycles: </t>
    </r>
    <r>
      <rPr>
        <b/>
        <sz val="10"/>
        <rFont val="Arial"/>
        <family val="2"/>
      </rPr>
      <t>151 bp</t>
    </r>
    <r>
      <rPr>
        <sz val="10"/>
        <rFont val="Arial"/>
        <family val="2"/>
      </rPr>
      <t xml:space="preserve"> for R1</t>
    </r>
  </si>
  <si>
    <r>
      <t xml:space="preserve">Dual Indices: </t>
    </r>
    <r>
      <rPr>
        <b/>
        <sz val="10"/>
        <rFont val="Arial"/>
        <family val="2"/>
      </rPr>
      <t>8 bp</t>
    </r>
  </si>
  <si>
    <r>
      <t xml:space="preserve">1.  Fill in </t>
    </r>
    <r>
      <rPr>
        <b/>
        <sz val="10"/>
        <color theme="1"/>
        <rFont val="Arial"/>
        <family val="2"/>
      </rPr>
      <t>Sample ID, Panel library, RNA conc.</t>
    </r>
    <r>
      <rPr>
        <sz val="10"/>
        <color theme="1"/>
        <rFont val="Arial"/>
        <family val="2"/>
      </rPr>
      <t xml:space="preserve"> (ng/µl), and the </t>
    </r>
    <r>
      <rPr>
        <b/>
        <sz val="10"/>
        <color theme="1"/>
        <rFont val="Arial"/>
        <family val="2"/>
      </rPr>
      <t>ng per sample</t>
    </r>
    <r>
      <rPr>
        <sz val="10"/>
        <color theme="1"/>
        <rFont val="Arial"/>
        <family val="2"/>
      </rPr>
      <t xml:space="preserve"> input amount in cell F33 for samples being tested.</t>
    </r>
  </si>
  <si>
    <t xml:space="preserve">03/2021 PROM-13245-002 © 2021 QIAGEN, all rights reserved.  </t>
  </si>
  <si>
    <t>Panel library</t>
  </si>
  <si>
    <t>Total volume</t>
  </si>
  <si>
    <t>1x</t>
  </si>
  <si>
    <t>Dilution factor</t>
  </si>
  <si>
    <t>Amount per reaction</t>
  </si>
  <si>
    <t>4°C for ∞</t>
  </si>
  <si>
    <t>95°C for 15 min (1 Cycle)</t>
  </si>
  <si>
    <t>95°C for 15 s, 60°C for 2 min (Y Cycles)</t>
  </si>
  <si>
    <t>95°C for 15 min; 55°C for 15 min; 65°C for 15 min; 72°C for 7 min; 4°C for ∞</t>
  </si>
  <si>
    <t>95°C for 15 s, 60°C for 5 min (8 Cycles)</t>
  </si>
  <si>
    <t>25 ng – 5 µg</t>
  </si>
  <si>
    <t>5.6 – n (4.6)</t>
  </si>
  <si>
    <t>8.  Place the reactions on ice if proceeding to the next step or store them at −20°C.  This is a safe stopping point.</t>
  </si>
  <si>
    <t>QIAseq Targeted RNA Panel Extended (12)</t>
  </si>
  <si>
    <t xml:space="preserve">QIAseq Targeted RNA Panel Custom (12) </t>
  </si>
  <si>
    <t>QIAseq Targeted RNA Panel Extended (96)</t>
  </si>
  <si>
    <t>QIAseq Targeted RNA Panel Custom (96)</t>
  </si>
  <si>
    <t>QIAseq Targeted RNA Panel Custom (384)</t>
  </si>
  <si>
    <r>
      <t>Using the QIAseq</t>
    </r>
    <r>
      <rPr>
        <vertAlign val="superscript"/>
        <sz val="14"/>
        <rFont val="Arial"/>
        <family val="2"/>
      </rPr>
      <t>®</t>
    </r>
    <r>
      <rPr>
        <sz val="14"/>
        <rFont val="Arial"/>
        <family val="2"/>
      </rPr>
      <t xml:space="preserve"> Targeted RNA Panels Template with Illumina's MiSeq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</si>
  <si>
    <r>
      <t xml:space="preserve">5. </t>
    </r>
    <r>
      <rPr>
        <b/>
        <sz val="10"/>
        <color rgb="FF000000"/>
        <rFont val="Arial"/>
        <family val="2"/>
      </rPr>
      <t xml:space="preserve">Dilut and Denat Lib MiSeq </t>
    </r>
    <r>
      <rPr>
        <sz val="10"/>
        <color rgb="FF000000"/>
        <rFont val="Arial"/>
        <family val="2"/>
      </rPr>
      <t xml:space="preserve">describes how to dilute the NaOH appropriately, how to denature and dilute pooled samples, how to dilute the QIAseq Read1 Primer I Custom Read 1 Sequencing Primer, and then how to load a MiSeq Cartridge.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</si>
  <si>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 xml:space="preserve">® </t>
    </r>
    <r>
      <rPr>
        <sz val="7"/>
        <color rgb="FF000000"/>
        <rFont val="Arial"/>
        <family val="2"/>
      </rPr>
      <t>(QIAGEN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</si>
  <si>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Release date: March 2021 | Version 1.10 | Adapted from the </t>
    </r>
    <r>
      <rPr>
        <i/>
        <sz val="10"/>
        <color rgb="FFA6A6A6"/>
        <rFont val="Arial"/>
        <family val="2"/>
      </rPr>
      <t>QIAseq Targeted RNA Panel Handbook</t>
    </r>
    <r>
      <rPr>
        <sz val="10"/>
        <color rgb="FFA6A6A6"/>
        <rFont val="Arial"/>
        <family val="2"/>
      </rPr>
      <t>, HB-2067-002</t>
    </r>
  </si>
  <si>
    <t>Number of samples:</t>
  </si>
  <si>
    <t xml:space="preserve">6.  Add 990 μl of the HT1 Hybridization Buffer to the 10 μl reaction from step 5.  The samples are </t>
  </si>
  <si>
    <r>
      <t xml:space="preserve">3. </t>
    </r>
    <r>
      <rPr>
        <b/>
        <sz val="10"/>
        <color theme="1"/>
        <rFont val="Arial"/>
        <family val="2"/>
      </rPr>
      <t>SampleSheet Checklist:</t>
    </r>
    <r>
      <rPr>
        <sz val="10"/>
        <color theme="1"/>
        <rFont val="Arial"/>
        <family val="2"/>
      </rPr>
      <t xml:space="preserve"> The </t>
    </r>
    <r>
      <rPr>
        <b/>
        <sz val="10"/>
        <color theme="1"/>
        <rFont val="Arial"/>
        <family val="2"/>
      </rPr>
      <t>SampleSheet Checklist</t>
    </r>
    <r>
      <rPr>
        <sz val="10"/>
        <color theme="1"/>
        <rFont val="Arial"/>
        <family val="2"/>
      </rPr>
      <t xml:space="preserve"> tab is autopopulated with information from the </t>
    </r>
    <r>
      <rPr>
        <b/>
        <sz val="10"/>
        <color theme="1"/>
        <rFont val="Arial"/>
        <family val="2"/>
      </rPr>
      <t>QIAseq Targeted RNA Protocol</t>
    </r>
    <r>
      <rPr>
        <sz val="10"/>
        <color theme="1"/>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this is indicated and Highlighted in Column K and in cell C4.</t>
    </r>
  </si>
  <si>
    <t xml:space="preserve">* The number of primers in Custom and Extended panels is represented by the last digits of the catalog number. </t>
  </si>
  <si>
    <t xml:space="preserve">2.  The well ID to use in each of the index reactions is also indicated in the table below, autopopulated from the </t>
  </si>
  <si>
    <r>
      <t xml:space="preserve">2.  </t>
    </r>
    <r>
      <rPr>
        <b/>
        <sz val="10"/>
        <rFont val="Arial"/>
        <family val="2"/>
      </rPr>
      <t xml:space="preserve">QIAseq Targeted RNA Protocol:  </t>
    </r>
    <r>
      <rPr>
        <sz val="10"/>
        <rFont val="Arial"/>
        <family val="2"/>
      </rPr>
      <t xml:space="preserve">Fill in the </t>
    </r>
    <r>
      <rPr>
        <b/>
        <sz val="10"/>
        <rFont val="Arial"/>
        <family val="2"/>
      </rPr>
      <t>Sample ID</t>
    </r>
    <r>
      <rPr>
        <sz val="10"/>
        <rFont val="Arial"/>
        <family val="2"/>
      </rPr>
      <t xml:space="preserve">, </t>
    </r>
    <r>
      <rPr>
        <b/>
        <sz val="10"/>
        <rFont val="Arial"/>
        <family val="2"/>
      </rPr>
      <t>Panel Library</t>
    </r>
    <r>
      <rPr>
        <sz val="10"/>
        <rFont val="Arial"/>
        <family val="2"/>
      </rPr>
      <t>,</t>
    </r>
    <r>
      <rPr>
        <b/>
        <sz val="10"/>
        <rFont val="Arial"/>
        <family val="2"/>
      </rPr>
      <t xml:space="preserve"> RNA Conc. (ng/µl)</t>
    </r>
    <r>
      <rPr>
        <sz val="10"/>
        <rFont val="Arial"/>
        <family val="2"/>
      </rPr>
      <t>, and the desired ng per sample input amount for cDNA.  The dilutions will then be automatically calculated for a total of RNA (ng) that is specified in cell F33 to go directly into the cDNA Synthesis Using the First Strand Kit reaction but you have to add 2 µl of Buffer GE.  From the drop-down menu under Indices (starting at H35), select which well the sample will go into and the indices will be automatically populated for each of the samples.  Do not duplicate indices.  Cells in Column J will display red font if indices are duplicated, for a warning.  Also, note that the Master Mixes are all calculated with a 10% excess.</t>
    </r>
  </si>
  <si>
    <r>
      <rPr>
        <sz val="10"/>
        <color theme="1"/>
        <rFont val="Arial"/>
        <family val="2"/>
      </rPr>
      <t xml:space="preserve">     indices used, is autopopulated in the </t>
    </r>
    <r>
      <rPr>
        <b/>
        <sz val="10"/>
        <color theme="1"/>
        <rFont val="Arial"/>
        <family val="2"/>
      </rPr>
      <t xml:space="preserve">Sample Summary Table </t>
    </r>
    <r>
      <rPr>
        <sz val="10"/>
        <color theme="1"/>
        <rFont val="Arial"/>
        <family val="2"/>
      </rPr>
      <t>below.</t>
    </r>
  </si>
  <si>
    <t>2.  Prepare the gDNA elimination mix for each RNA sample as follows:</t>
  </si>
  <si>
    <t xml:space="preserve">*If using the RNA dilutions from above you, don't need to add RNase-free water. Just use the 8 µl for the desired Total RNA </t>
  </si>
  <si>
    <t>7.  Incubate at 42°C for exactly 15 min.  Then stop the reaction by incubating at 95°C for 5 min immediately.</t>
  </si>
  <si>
    <t>4.  Place the reaction on a magnet to separate the beads from the supernatant.  It should be clear after 2 min.  Carefully remove</t>
  </si>
  <si>
    <t>11.  Separate the beads from the supernatant in about 2 min and carefully remove and discard the supernatant.</t>
  </si>
  <si>
    <t xml:space="preserve">       until the solution is clear which should take about 2 min.</t>
  </si>
  <si>
    <t>4.  Place the reaction on a magnet to separate the beads from the supernatant.  It should be clear after 2 min.  Carefully remove and</t>
  </si>
  <si>
    <t xml:space="preserve">        until the solution is clear which should take about 2 min.</t>
  </si>
  <si>
    <t>4.  Incubate the gDNA Elimination Mix for 5 min at 42°C, then place immediately on ice for at least 1 min.</t>
  </si>
  <si>
    <t xml:space="preserve">18.  Incubate for 5 min at room temperature prior to separating the supernatant from the beads by placing the reaction on a magnet </t>
  </si>
  <si>
    <t>3.  Incubate for 5 min at room temperature.</t>
  </si>
  <si>
    <t>11.  Incubate for 5 min at room temperature prior to separating the supernatant from the beads by placing the reaction on a magnet</t>
  </si>
  <si>
    <t xml:space="preserve">11.  Incubate for 5 min at room temperature prior to separating the supernatant from the beads by placing the reaction on a magnet </t>
  </si>
  <si>
    <t>7.  Incubate for 5 min at room temperature prior to placing the tube on a magnet until the solution is clear which should take about 2 min.</t>
  </si>
  <si>
    <t>10.  Incubate for 5 min at room temperature.</t>
  </si>
  <si>
    <t xml:space="preserve">      and discard the supernatant as the beads contain the target.</t>
  </si>
  <si>
    <t xml:space="preserve">     and discard the supernatant as the beads contain the target.</t>
  </si>
  <si>
    <t xml:space="preserve">     discard the supernatant as the beads contain the target.</t>
  </si>
  <si>
    <t>9.  Vortex the QIAseq Beads prior to adding 32.5 µl (1.3x volume) of the QIAseq Beads to the 25 µl reaction.  Mix well by pipetting ten times.</t>
  </si>
  <si>
    <t>2.  Vortex the QIAseq Beads prior to adding 40 µl (1.6x volume) of the QIAseq Beads to the 25 µl PCR reaction.  Mix well by pipetting</t>
  </si>
  <si>
    <t>1.  Transfer the 50 µl PCR reaction to a clean Lo-Bind Tube.</t>
  </si>
  <si>
    <t>2.  Vortex the QIAseq Beads prior to adding 55 µl (1.1x volume) of the QIAseq Beads to the 50 µl PCR reaction.  Mix well by pipetting</t>
  </si>
  <si>
    <t>2.  Vortex the QIAseq Beads prior to adding 65 µl (1.3x volume) of the QIAseq Beads to the 50 µl reaction.  Mix well by pipetting ten times.</t>
  </si>
  <si>
    <t>1.  Transfer the 25 µl PCR reaction to a clean Lo-Bind Tube.</t>
  </si>
  <si>
    <t>16.  Air-dry the beads for 10 min.  Check by eye to ensure that the beads are dried.</t>
  </si>
  <si>
    <t>9.  Air-dry the beads for 15 min.  Check by eye to ensure that the beads are dried.</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</si>
  <si>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</si>
  <si>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</si>
  <si>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</si>
  <si>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</si>
  <si>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</si>
  <si>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</si>
  <si>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</si>
  <si>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</si>
  <si>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 xml:space="preserve">17.  Elute the DNA Targets into 12 µl of water by pipetting up and down.  </t>
  </si>
  <si>
    <t xml:space="preserve">10.  Elute the DNA Targets into 27 µl of water by pipetting up and down. </t>
  </si>
  <si>
    <t>1.  Add 40 µl water to 10 µl reaction to bring the total volume to 50 µl.</t>
  </si>
  <si>
    <r>
      <t>13.  Proceed to quantitate the libraries either by NGSCounter Library Quant Array or BioAnalyzer</t>
    </r>
    <r>
      <rPr>
        <vertAlign val="superscript"/>
        <sz val="10"/>
        <color theme="1"/>
        <rFont val="Arial"/>
        <family val="2"/>
      </rPr>
      <t>®</t>
    </r>
    <r>
      <rPr>
        <sz val="10"/>
        <color theme="1"/>
        <rFont val="Arial"/>
        <family val="2"/>
      </rPr>
      <t xml:space="preserve"> Measurements.</t>
    </r>
  </si>
  <si>
    <t xml:space="preserve">      0.2 N NaOH.  These samples are now at a concentration of 2 nM.</t>
  </si>
  <si>
    <r>
      <t>Important</t>
    </r>
    <r>
      <rPr>
        <sz val="10"/>
        <rFont val="Arial"/>
        <family val="2"/>
      </rPr>
      <t>: Select Custom Primer for READ 1 in the Sequencing Setup. Also, NO PhiX has to be added as it will not sequence with the Custom Primer.</t>
    </r>
  </si>
  <si>
    <t xml:space="preserve">QIAseq Targeted RNA Panels for the MiSeq </t>
  </si>
  <si>
    <t>How to Dilute QIAseq Targeted RNA Panel Libraries</t>
  </si>
  <si>
    <t>How to Denature and Dilute Libraries for the MiSeq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</si>
</sst>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b/>
      <sz val="14"/>
      <name val="Arial"/>
      <family val="2"/>
    </font>
    <font>
      <b/>
      <sz val="10"/>
      <name val="Arial"/>
      <family val="2"/>
    </font>
    <font>
      <sz val="10"/>
      <color rgb="FFFF0000"/>
      <name val="Arial"/>
      <family val="2"/>
    </font>
    <font>
      <sz val="10"/>
      <color theme="1"/>
      <name val="Arial"/>
      <family val="2"/>
    </font>
    <font>
      <b/>
      <sz val="10"/>
      <color theme="1"/>
      <name val="Arial"/>
      <family val="2"/>
    </font>
    <font>
      <b/>
      <sz val="14"/>
      <color theme="1"/>
      <name val="Arial"/>
      <family val="2"/>
    </font>
    <font>
      <b/>
      <sz val="10"/>
      <color rgb="FFFF00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0"/>
      <color rgb="FF000000"/>
      <name val="Arial"/>
      <family val="2"/>
    </font>
    <font>
      <b/>
      <sz val="10"/>
      <color rgb="FF000000"/>
      <name val="Arial"/>
      <family val="2"/>
    </font>
    <font>
      <vertAlign val="superscript"/>
      <sz val="10"/>
      <color rgb="FF000000"/>
      <name val="Arial"/>
      <family val="2"/>
    </font>
    <font>
      <sz val="10"/>
      <color rgb="FFA6A6A6"/>
      <name val="Arial"/>
      <family val="2"/>
    </font>
    <font>
      <sz val="11"/>
      <color theme="1"/>
      <name val="Calibri"/>
      <family val="2"/>
      <scheme val="minor"/>
    </font>
    <font>
      <b/>
      <i/>
      <sz val="10"/>
      <name val="Arial"/>
      <family val="2"/>
    </font>
    <font>
      <sz val="9"/>
      <name val="Arial"/>
      <family val="2"/>
    </font>
    <font>
      <sz val="9"/>
      <color theme="1"/>
      <name val="Arial"/>
      <family val="2"/>
    </font>
    <font>
      <sz val="10"/>
      <color rgb="FF272727"/>
      <name val="Arial"/>
      <family val="2"/>
    </font>
    <font>
      <b/>
      <sz val="9"/>
      <color theme="1"/>
      <name val="Arial"/>
      <family val="2"/>
    </font>
    <font>
      <sz val="9"/>
      <color rgb="FF272727"/>
      <name val="Arial"/>
      <family val="2"/>
    </font>
    <font>
      <sz val="10"/>
      <color rgb="FF243F60"/>
      <name val="Arial"/>
      <family val="2"/>
    </font>
    <font>
      <sz val="14"/>
      <color theme="1"/>
      <name val="Arial"/>
      <family val="2"/>
    </font>
    <font>
      <vertAlign val="superscript"/>
      <sz val="14"/>
      <name val="Arial"/>
      <family val="2"/>
    </font>
    <font>
      <vertAlign val="superscript"/>
      <sz val="10"/>
      <color theme="1"/>
      <name val="Arial"/>
      <family val="2"/>
    </font>
    <font>
      <i/>
      <sz val="10"/>
      <color rgb="FFA6A6A6"/>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5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49">
    <xf numFmtId="0" fontId="0" fillId="0" borderId="0"/>
    <xf numFmtId="0" fontId="4" fillId="0" borderId="0"/>
    <xf numFmtId="0" fontId="5" fillId="0" borderId="0" applyNumberFormat="0" applyFill="0" applyBorder="0" applyAlignment="0" applyProtection="0">
      <alignment vertical="top"/>
      <protection locked="0"/>
    </xf>
    <xf numFmtId="0" fontId="4" fillId="0" borderId="0"/>
    <xf numFmtId="0" fontId="4" fillId="0" borderId="0"/>
    <xf numFmtId="0" fontId="6" fillId="0" borderId="0" applyNumberFormat="0" applyFill="0" applyBorder="0" applyAlignment="0" applyProtection="0"/>
    <xf numFmtId="0" fontId="7" fillId="0" borderId="23" applyNumberFormat="0" applyFill="0" applyAlignment="0" applyProtection="0"/>
    <xf numFmtId="0" fontId="8" fillId="0" borderId="24" applyNumberFormat="0" applyFill="0" applyAlignment="0" applyProtection="0"/>
    <xf numFmtId="0" fontId="9" fillId="0" borderId="25"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26" applyNumberFormat="0" applyAlignment="0" applyProtection="0"/>
    <xf numFmtId="0" fontId="14" fillId="9" borderId="27" applyNumberFormat="0" applyAlignment="0" applyProtection="0"/>
    <xf numFmtId="0" fontId="15" fillId="9" borderId="26" applyNumberFormat="0" applyAlignment="0" applyProtection="0"/>
    <xf numFmtId="0" fontId="16" fillId="0" borderId="28" applyNumberFormat="0" applyFill="0" applyAlignment="0" applyProtection="0"/>
    <xf numFmtId="0" fontId="17" fillId="10" borderId="2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31" applyNumberFormat="0" applyFill="0" applyAlignment="0" applyProtection="0"/>
    <xf numFmtId="0" fontId="21"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1" fillId="35" borderId="0" applyNumberFormat="0" applyBorder="0" applyAlignment="0" applyProtection="0"/>
    <xf numFmtId="0" fontId="3" fillId="0" borderId="0"/>
    <xf numFmtId="0" fontId="3" fillId="11" borderId="30" applyNumberFormat="0" applyFont="0" applyAlignment="0" applyProtection="0"/>
    <xf numFmtId="9" fontId="22" fillId="0" borderId="0" applyFont="0" applyFill="0" applyBorder="0" applyAlignment="0" applyProtection="0"/>
    <xf numFmtId="0" fontId="39" fillId="0" borderId="0"/>
  </cellStyleXfs>
  <cellXfs count="212">
    <xf numFmtId="0" fontId="0" fillId="0" borderId="0" xfId="0"/>
    <xf numFmtId="0" fontId="0" fillId="0" borderId="0" xfId="0" applyAlignment="1">
      <alignment horizontal="center"/>
    </xf>
    <xf numFmtId="9" fontId="22" fillId="0" borderId="0" xfId="47" applyFont="1"/>
    <xf numFmtId="9" fontId="0" fillId="0" borderId="0" xfId="0" applyNumberFormat="1"/>
    <xf numFmtId="165" fontId="35" fillId="37" borderId="0" xfId="0" applyNumberFormat="1" applyFont="1" applyFill="1" applyAlignment="1">
      <alignment vertical="top" wrapText="1"/>
    </xf>
    <xf numFmtId="0" fontId="2" fillId="0" borderId="0" xfId="0" applyFont="1"/>
    <xf numFmtId="0" fontId="2" fillId="0" borderId="0" xfId="0" applyFont="1" applyAlignment="1">
      <alignment horizontal="center"/>
    </xf>
    <xf numFmtId="0" fontId="2" fillId="0" borderId="0" xfId="0" applyFont="1" applyFill="1"/>
    <xf numFmtId="165" fontId="4" fillId="37" borderId="0" xfId="0" applyNumberFormat="1" applyFont="1" applyFill="1" applyAlignment="1">
      <alignmen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26" fillId="0" borderId="0" xfId="0" applyFont="1" applyAlignment="1">
      <alignment horizontal="left" vertical="top"/>
    </xf>
    <xf numFmtId="0" fontId="26" fillId="36" borderId="0" xfId="0" applyFont="1" applyFill="1" applyAlignment="1">
      <alignment horizontal="left" vertical="top"/>
    </xf>
    <xf numFmtId="0" fontId="35" fillId="37" borderId="0" xfId="0" applyFont="1" applyFill="1" applyAlignment="1">
      <alignment vertical="top"/>
    </xf>
    <xf numFmtId="0" fontId="35" fillId="37" borderId="0" xfId="0" applyFont="1" applyFill="1" applyAlignment="1">
      <alignment vertical="center" wrapText="1"/>
    </xf>
    <xf numFmtId="0" fontId="35" fillId="36" borderId="0" xfId="0" applyFont="1" applyFill="1" applyAlignment="1">
      <alignment vertical="top" wrapText="1"/>
    </xf>
    <xf numFmtId="0" fontId="31" fillId="36" borderId="0" xfId="0" applyFont="1" applyFill="1" applyAlignment="1">
      <alignment vertical="top" wrapText="1"/>
    </xf>
    <xf numFmtId="0" fontId="26" fillId="36" borderId="0" xfId="0" applyFont="1" applyFill="1" applyAlignment="1">
      <alignment horizontal="left" vertical="top" wrapText="1"/>
    </xf>
    <xf numFmtId="0" fontId="33" fillId="36" borderId="0" xfId="0" applyFont="1" applyFill="1" applyAlignment="1">
      <alignment vertical="top" wrapText="1"/>
    </xf>
    <xf numFmtId="0" fontId="36" fillId="36" borderId="0" xfId="0" applyFont="1" applyFill="1" applyAlignment="1">
      <alignment vertical="top" wrapText="1"/>
    </xf>
    <xf numFmtId="0" fontId="38" fillId="36" borderId="0" xfId="0" applyFont="1" applyFill="1" applyAlignment="1">
      <alignment vertical="top" wrapText="1"/>
    </xf>
    <xf numFmtId="165" fontId="26" fillId="36" borderId="0" xfId="0" applyNumberFormat="1" applyFont="1" applyFill="1" applyAlignment="1">
      <alignment horizontal="left" vertical="top"/>
    </xf>
    <xf numFmtId="165" fontId="26" fillId="36" borderId="0" xfId="0" applyNumberFormat="1" applyFont="1" applyFill="1" applyAlignment="1">
      <alignment horizontal="left" vertical="top" wrapText="1"/>
    </xf>
    <xf numFmtId="0" fontId="26" fillId="0" borderId="0" xfId="0" applyFont="1" applyAlignment="1">
      <alignment horizontal="left" vertical="top" wrapText="1"/>
    </xf>
    <xf numFmtId="165" fontId="27" fillId="36" borderId="0" xfId="0" applyNumberFormat="1" applyFont="1" applyFill="1" applyAlignment="1">
      <alignment vertical="top" wrapText="1"/>
    </xf>
    <xf numFmtId="165" fontId="26" fillId="36" borderId="0" xfId="0" applyNumberFormat="1" applyFont="1" applyFill="1" applyAlignment="1">
      <alignment vertical="top" wrapText="1"/>
    </xf>
    <xf numFmtId="0" fontId="1" fillId="36" borderId="0" xfId="0" applyFont="1" applyFill="1" applyAlignment="1">
      <alignment horizontal="left" vertical="top"/>
    </xf>
    <xf numFmtId="0" fontId="30" fillId="36" borderId="0" xfId="0" applyFont="1" applyFill="1" applyAlignment="1">
      <alignment wrapText="1"/>
    </xf>
    <xf numFmtId="49" fontId="4" fillId="36" borderId="0" xfId="0" applyNumberFormat="1" applyFont="1" applyFill="1" applyAlignment="1">
      <alignment horizontal="right" wrapText="1"/>
    </xf>
    <xf numFmtId="0" fontId="24" fillId="0" borderId="0" xfId="48" applyFont="1" applyAlignment="1">
      <alignment horizontal="left" vertical="top"/>
    </xf>
    <xf numFmtId="0" fontId="4" fillId="0" borderId="0" xfId="48" applyFont="1" applyAlignment="1">
      <alignment horizontal="left" vertical="top"/>
    </xf>
    <xf numFmtId="165" fontId="4" fillId="4" borderId="0" xfId="48" applyNumberFormat="1" applyFont="1" applyFill="1" applyAlignment="1" applyProtection="1">
      <alignment horizontal="left" vertical="top"/>
      <protection locked="0"/>
    </xf>
    <xf numFmtId="0" fontId="26" fillId="0" borderId="0" xfId="0" applyFont="1" applyAlignment="1">
      <alignment horizontal="center" vertical="top"/>
    </xf>
    <xf numFmtId="0" fontId="25" fillId="0" borderId="0" xfId="48" applyFont="1" applyAlignment="1">
      <alignment horizontal="left" vertical="top"/>
    </xf>
    <xf numFmtId="0" fontId="27" fillId="0" borderId="0" xfId="48" applyFont="1" applyAlignment="1">
      <alignment horizontal="left" vertical="top"/>
    </xf>
    <xf numFmtId="0" fontId="26" fillId="4" borderId="0" xfId="48" applyFont="1" applyFill="1" applyAlignment="1" applyProtection="1">
      <alignment horizontal="left" vertical="top"/>
      <protection locked="0"/>
    </xf>
    <xf numFmtId="165" fontId="26" fillId="4" borderId="0" xfId="48" applyNumberFormat="1" applyFont="1" applyFill="1" applyAlignment="1" applyProtection="1">
      <alignment horizontal="left" vertical="top"/>
      <protection locked="0"/>
    </xf>
    <xf numFmtId="0" fontId="26" fillId="0" borderId="0" xfId="48" applyFont="1" applyFill="1" applyAlignment="1">
      <alignment horizontal="left" vertical="top"/>
    </xf>
    <xf numFmtId="0" fontId="4" fillId="0" borderId="0" xfId="0" applyFont="1" applyFill="1" applyBorder="1" applyAlignment="1">
      <alignment horizontal="left" vertical="top"/>
    </xf>
    <xf numFmtId="0" fontId="26" fillId="0" borderId="0" xfId="48" applyFont="1" applyAlignment="1">
      <alignment horizontal="left" vertical="top"/>
    </xf>
    <xf numFmtId="0" fontId="4" fillId="0" borderId="0" xfId="0" applyFont="1" applyAlignment="1">
      <alignment horizontal="left" vertical="top"/>
    </xf>
    <xf numFmtId="0" fontId="26" fillId="0" borderId="0" xfId="45" applyFont="1" applyAlignment="1">
      <alignment horizontal="left" vertical="top"/>
    </xf>
    <xf numFmtId="0" fontId="4" fillId="0" borderId="0" xfId="0" applyFont="1" applyAlignment="1">
      <alignment horizontal="center" vertical="top"/>
    </xf>
    <xf numFmtId="0" fontId="42" fillId="0" borderId="0" xfId="45" applyFont="1" applyFill="1" applyAlignment="1">
      <alignment horizontal="left" vertical="top"/>
    </xf>
    <xf numFmtId="0" fontId="27" fillId="0" borderId="0" xfId="0" applyFont="1" applyBorder="1" applyAlignment="1">
      <alignment horizontal="left" vertical="top"/>
    </xf>
    <xf numFmtId="0" fontId="4" fillId="4" borderId="0" xfId="48" applyFont="1" applyFill="1" applyAlignment="1" applyProtection="1">
      <alignment horizontal="left" vertical="top"/>
      <protection locked="0"/>
    </xf>
    <xf numFmtId="14" fontId="4" fillId="0" borderId="0" xfId="48" applyNumberFormat="1" applyFont="1" applyFill="1" applyAlignment="1">
      <alignment horizontal="left" vertical="top"/>
    </xf>
    <xf numFmtId="14" fontId="4" fillId="0" borderId="0" xfId="48" applyNumberFormat="1" applyFont="1" applyAlignment="1">
      <alignment horizontal="left" vertical="top"/>
    </xf>
    <xf numFmtId="0" fontId="40" fillId="0" borderId="0" xfId="0" applyFont="1" applyAlignment="1" applyProtection="1">
      <alignment horizontal="left" vertical="top"/>
    </xf>
    <xf numFmtId="0" fontId="4" fillId="0" borderId="0" xfId="0" applyFont="1" applyAlignment="1" applyProtection="1">
      <alignment horizontal="left" vertical="top"/>
    </xf>
    <xf numFmtId="0" fontId="29" fillId="0" borderId="0" xfId="48" applyFont="1" applyAlignment="1">
      <alignment horizontal="left" vertical="top"/>
    </xf>
    <xf numFmtId="3" fontId="25" fillId="0" borderId="0" xfId="48" applyNumberFormat="1" applyFont="1" applyAlignment="1">
      <alignment horizontal="left" vertical="top"/>
    </xf>
    <xf numFmtId="14" fontId="25" fillId="0" borderId="0" xfId="48" applyNumberFormat="1" applyFont="1" applyAlignment="1">
      <alignment horizontal="left" vertical="top"/>
    </xf>
    <xf numFmtId="0" fontId="25" fillId="0" borderId="0" xfId="0" applyFont="1" applyAlignment="1">
      <alignment horizontal="left" vertical="top"/>
    </xf>
    <xf numFmtId="0" fontId="27" fillId="0" borderId="0" xfId="0" applyFont="1" applyAlignment="1">
      <alignment horizontal="left" vertical="top"/>
    </xf>
    <xf numFmtId="0" fontId="4" fillId="0" borderId="0" xfId="0" applyFont="1" applyFill="1" applyAlignment="1">
      <alignment horizontal="left" vertical="top"/>
    </xf>
    <xf numFmtId="0" fontId="24" fillId="0" borderId="0" xfId="0" applyFont="1" applyAlignment="1">
      <alignment horizontal="left" vertical="top"/>
    </xf>
    <xf numFmtId="0" fontId="4" fillId="0" borderId="0" xfId="0" applyFont="1" applyBorder="1" applyAlignment="1">
      <alignment horizontal="left" vertical="top"/>
    </xf>
    <xf numFmtId="0" fontId="26" fillId="0" borderId="0" xfId="48" applyFont="1" applyBorder="1" applyAlignment="1">
      <alignment horizontal="left" vertical="top"/>
    </xf>
    <xf numFmtId="0" fontId="26" fillId="0" borderId="0" xfId="45" applyFont="1" applyFill="1" applyAlignment="1">
      <alignment horizontal="left" vertical="top"/>
    </xf>
    <xf numFmtId="0" fontId="47" fillId="0" borderId="0" xfId="45" applyFont="1" applyAlignment="1">
      <alignment horizontal="left" vertical="top"/>
    </xf>
    <xf numFmtId="0" fontId="47" fillId="0" borderId="0" xfId="45" applyFont="1" applyFill="1" applyAlignment="1">
      <alignment horizontal="left" vertical="top"/>
    </xf>
    <xf numFmtId="0" fontId="26" fillId="4" borderId="0" xfId="45" applyFont="1" applyFill="1" applyAlignment="1">
      <alignment horizontal="left" vertical="top"/>
    </xf>
    <xf numFmtId="14" fontId="26" fillId="4" borderId="0" xfId="45" applyNumberFormat="1" applyFont="1" applyFill="1" applyAlignment="1">
      <alignment horizontal="left" vertical="top"/>
    </xf>
    <xf numFmtId="0" fontId="43" fillId="0" borderId="0" xfId="0" applyFont="1" applyFill="1" applyAlignment="1">
      <alignment horizontal="left" vertical="top"/>
    </xf>
    <xf numFmtId="0" fontId="4" fillId="0" borderId="0" xfId="45" applyFont="1" applyFill="1" applyAlignment="1">
      <alignment horizontal="left" vertical="top"/>
    </xf>
    <xf numFmtId="0" fontId="4" fillId="4" borderId="0" xfId="0" applyFont="1" applyFill="1" applyAlignment="1" applyProtection="1">
      <alignment horizontal="left" vertical="top"/>
      <protection locked="0"/>
    </xf>
    <xf numFmtId="165" fontId="4" fillId="4" borderId="0" xfId="0" applyNumberFormat="1" applyFont="1" applyFill="1" applyAlignment="1" applyProtection="1">
      <alignment horizontal="left" vertical="top"/>
      <protection locked="0"/>
    </xf>
    <xf numFmtId="14" fontId="4" fillId="0" borderId="0" xfId="0" applyNumberFormat="1" applyFont="1" applyFill="1" applyAlignment="1" applyProtection="1">
      <alignment horizontal="left" vertical="top"/>
      <protection locked="0"/>
    </xf>
    <xf numFmtId="14" fontId="4" fillId="0" borderId="0" xfId="0" applyNumberFormat="1" applyFont="1" applyAlignment="1">
      <alignment horizontal="left" vertical="top"/>
    </xf>
    <xf numFmtId="0" fontId="4" fillId="0" borderId="0" xfId="0" applyFont="1" applyFill="1" applyAlignment="1" applyProtection="1">
      <alignment horizontal="left" vertical="top"/>
      <protection locked="0"/>
    </xf>
    <xf numFmtId="0" fontId="46" fillId="0" borderId="0" xfId="0" applyFont="1" applyAlignment="1">
      <alignment horizontal="left" vertical="top"/>
    </xf>
    <xf numFmtId="0" fontId="24" fillId="0" borderId="0" xfId="0" applyFont="1" applyFill="1" applyAlignment="1">
      <alignment horizontal="left" vertical="top"/>
    </xf>
    <xf numFmtId="0" fontId="24" fillId="0" borderId="0" xfId="0" applyFont="1" applyBorder="1" applyAlignment="1">
      <alignment horizontal="left" vertical="top"/>
    </xf>
    <xf numFmtId="0" fontId="24" fillId="0" borderId="0" xfId="0" applyFont="1" applyBorder="1" applyAlignment="1">
      <alignment horizontal="left" vertical="top" wrapText="1"/>
    </xf>
    <xf numFmtId="0" fontId="46" fillId="0" borderId="0" xfId="0" applyFont="1" applyAlignment="1">
      <alignment horizontal="left" vertical="top" wrapText="1"/>
    </xf>
    <xf numFmtId="0" fontId="26" fillId="4" borderId="0" xfId="0" applyFont="1" applyFill="1" applyAlignment="1" applyProtection="1">
      <alignment horizontal="left" vertical="top"/>
      <protection locked="0"/>
    </xf>
    <xf numFmtId="14" fontId="26" fillId="0" borderId="0" xfId="0" applyNumberFormat="1" applyFont="1" applyAlignment="1">
      <alignment horizontal="left" vertical="top"/>
    </xf>
    <xf numFmtId="0" fontId="27" fillId="4" borderId="39" xfId="0" applyFont="1" applyFill="1" applyBorder="1" applyAlignment="1" applyProtection="1">
      <alignment horizontal="left" vertical="top"/>
      <protection locked="0"/>
    </xf>
    <xf numFmtId="0" fontId="4" fillId="0" borderId="35" xfId="1" applyFont="1" applyFill="1" applyBorder="1" applyAlignment="1">
      <alignment horizontal="left" vertical="top"/>
    </xf>
    <xf numFmtId="164" fontId="4" fillId="4" borderId="11" xfId="1" applyNumberFormat="1" applyFont="1" applyFill="1" applyBorder="1" applyAlignment="1" applyProtection="1">
      <alignment horizontal="left" vertical="top"/>
      <protection locked="0"/>
    </xf>
    <xf numFmtId="164" fontId="4" fillId="0" borderId="40" xfId="1" applyNumberFormat="1" applyFont="1" applyFill="1" applyBorder="1" applyAlignment="1">
      <alignment horizontal="left" vertical="top"/>
    </xf>
    <xf numFmtId="0" fontId="4" fillId="0" borderId="11" xfId="0" applyFont="1" applyFill="1" applyBorder="1" applyAlignment="1">
      <alignment horizontal="left" vertical="top"/>
    </xf>
    <xf numFmtId="2" fontId="4" fillId="0" borderId="41" xfId="0" applyNumberFormat="1" applyFont="1" applyFill="1" applyBorder="1" applyAlignment="1">
      <alignment horizontal="left" vertical="top"/>
    </xf>
    <xf numFmtId="0" fontId="4" fillId="0" borderId="11" xfId="1" applyFont="1" applyFill="1" applyBorder="1" applyAlignment="1">
      <alignment horizontal="left" vertical="top"/>
    </xf>
    <xf numFmtId="164" fontId="4" fillId="4" borderId="12" xfId="1" applyNumberFormat="1" applyFont="1" applyFill="1" applyBorder="1" applyAlignment="1" applyProtection="1">
      <alignment horizontal="left" vertical="top"/>
      <protection locked="0"/>
    </xf>
    <xf numFmtId="164" fontId="4" fillId="0" borderId="14" xfId="1" applyNumberFormat="1" applyFont="1" applyFill="1" applyBorder="1" applyAlignment="1">
      <alignment horizontal="left" vertical="top"/>
    </xf>
    <xf numFmtId="0" fontId="4" fillId="0" borderId="12" xfId="0" applyFont="1" applyFill="1" applyBorder="1" applyAlignment="1">
      <alignment horizontal="left" vertical="top"/>
    </xf>
    <xf numFmtId="2" fontId="4" fillId="0" borderId="42" xfId="0" applyNumberFormat="1" applyFont="1" applyFill="1" applyBorder="1" applyAlignment="1">
      <alignment horizontal="left" vertical="top"/>
    </xf>
    <xf numFmtId="0" fontId="4" fillId="0" borderId="34" xfId="1" applyFont="1" applyFill="1" applyBorder="1" applyAlignment="1">
      <alignment horizontal="left" vertical="top"/>
    </xf>
    <xf numFmtId="164" fontId="4" fillId="4" borderId="13" xfId="1" applyNumberFormat="1" applyFont="1" applyFill="1" applyBorder="1" applyAlignment="1" applyProtection="1">
      <alignment horizontal="left" vertical="top"/>
      <protection locked="0"/>
    </xf>
    <xf numFmtId="164" fontId="4" fillId="0" borderId="37" xfId="1" applyNumberFormat="1" applyFont="1" applyFill="1" applyBorder="1" applyAlignment="1">
      <alignment horizontal="left" vertical="top"/>
    </xf>
    <xf numFmtId="0" fontId="4" fillId="0" borderId="13" xfId="0" applyFont="1" applyFill="1" applyBorder="1" applyAlignment="1">
      <alignment horizontal="left" vertical="top"/>
    </xf>
    <xf numFmtId="2" fontId="4" fillId="0" borderId="43" xfId="0" applyNumberFormat="1" applyFont="1" applyFill="1" applyBorder="1" applyAlignment="1">
      <alignment horizontal="left" vertical="top"/>
    </xf>
    <xf numFmtId="0" fontId="26" fillId="0" borderId="0" xfId="0" applyFont="1" applyBorder="1" applyAlignment="1">
      <alignment horizontal="left" vertical="top"/>
    </xf>
    <xf numFmtId="0" fontId="44" fillId="0" borderId="0" xfId="45" applyFont="1" applyFill="1" applyAlignment="1">
      <alignment horizontal="left" vertical="top"/>
    </xf>
    <xf numFmtId="0" fontId="44" fillId="0" borderId="0" xfId="45" applyFont="1" applyAlignment="1">
      <alignment horizontal="left" vertical="top"/>
    </xf>
    <xf numFmtId="0" fontId="42" fillId="0" borderId="0" xfId="45" applyFont="1" applyAlignment="1">
      <alignment horizontal="left" vertical="top"/>
    </xf>
    <xf numFmtId="9" fontId="42" fillId="0" borderId="0" xfId="45" applyNumberFormat="1" applyFont="1" applyFill="1" applyAlignment="1">
      <alignment horizontal="left" vertical="top"/>
    </xf>
    <xf numFmtId="14" fontId="42" fillId="0" borderId="0" xfId="45" applyNumberFormat="1" applyFont="1" applyFill="1" applyAlignment="1">
      <alignment horizontal="left" vertical="top"/>
    </xf>
    <xf numFmtId="0" fontId="45" fillId="0" borderId="0" xfId="0" applyFont="1" applyFill="1" applyAlignment="1">
      <alignment horizontal="left" vertical="top"/>
    </xf>
    <xf numFmtId="0" fontId="41" fillId="0" borderId="0" xfId="45" applyFont="1" applyFill="1" applyAlignment="1">
      <alignment horizontal="left" vertical="top"/>
    </xf>
    <xf numFmtId="0" fontId="26" fillId="0" borderId="0" xfId="0" applyFont="1" applyFill="1" applyAlignment="1">
      <alignment horizontal="left" vertical="top"/>
    </xf>
    <xf numFmtId="0" fontId="27" fillId="0" borderId="0" xfId="0" applyFont="1" applyFill="1" applyAlignment="1">
      <alignment horizontal="left" vertical="top"/>
    </xf>
    <xf numFmtId="0" fontId="26" fillId="0" borderId="0" xfId="0" applyFont="1" applyFill="1" applyAlignment="1" applyProtection="1">
      <alignment horizontal="left" vertical="top"/>
      <protection locked="0"/>
    </xf>
    <xf numFmtId="14" fontId="26" fillId="0" borderId="0" xfId="0" applyNumberFormat="1" applyFont="1" applyFill="1" applyAlignment="1" applyProtection="1">
      <alignment horizontal="left" vertical="top"/>
      <protection locked="0"/>
    </xf>
    <xf numFmtId="0" fontId="27" fillId="0" borderId="39" xfId="0" applyFont="1" applyBorder="1" applyAlignment="1">
      <alignment horizontal="left" vertical="top" wrapText="1"/>
    </xf>
    <xf numFmtId="0" fontId="27" fillId="0" borderId="38" xfId="0" applyFont="1" applyBorder="1" applyAlignment="1">
      <alignment horizontal="left" vertical="top"/>
    </xf>
    <xf numFmtId="0" fontId="27" fillId="0" borderId="39" xfId="0" applyFont="1" applyBorder="1" applyAlignment="1">
      <alignment horizontal="left" vertical="top"/>
    </xf>
    <xf numFmtId="0" fontId="27" fillId="0" borderId="46" xfId="0" applyFont="1" applyBorder="1" applyAlignment="1">
      <alignment horizontal="left" vertical="top"/>
    </xf>
    <xf numFmtId="0" fontId="27" fillId="0" borderId="32" xfId="0" applyFont="1" applyBorder="1" applyAlignment="1">
      <alignment horizontal="left" vertical="top"/>
    </xf>
    <xf numFmtId="0" fontId="27" fillId="0" borderId="0" xfId="0" applyFont="1" applyFill="1" applyBorder="1" applyAlignment="1">
      <alignment horizontal="left" vertical="top"/>
    </xf>
    <xf numFmtId="0" fontId="24" fillId="0" borderId="33" xfId="0" applyFont="1" applyFill="1" applyBorder="1" applyAlignment="1">
      <alignment horizontal="left" vertical="top"/>
    </xf>
    <xf numFmtId="0" fontId="26" fillId="4" borderId="36" xfId="0" applyFont="1" applyFill="1" applyBorder="1" applyAlignment="1">
      <alignment horizontal="left" vertical="top"/>
    </xf>
    <xf numFmtId="0" fontId="4" fillId="4" borderId="35" xfId="0" applyFont="1" applyFill="1" applyBorder="1" applyAlignment="1" applyProtection="1">
      <alignment horizontal="left" vertical="top"/>
      <protection locked="0"/>
    </xf>
    <xf numFmtId="0" fontId="26" fillId="4" borderId="48" xfId="0" applyFont="1" applyFill="1" applyBorder="1" applyAlignment="1" applyProtection="1">
      <alignment horizontal="left" vertical="top"/>
      <protection locked="0"/>
    </xf>
    <xf numFmtId="0" fontId="26" fillId="4" borderId="47" xfId="0" applyFont="1" applyFill="1" applyBorder="1" applyAlignment="1" applyProtection="1">
      <alignment horizontal="left" vertical="top"/>
      <protection locked="0"/>
    </xf>
    <xf numFmtId="164" fontId="26" fillId="0" borderId="35" xfId="0" applyNumberFormat="1" applyFont="1" applyBorder="1" applyAlignment="1">
      <alignment horizontal="left" vertical="top"/>
    </xf>
    <xf numFmtId="164" fontId="26" fillId="0" borderId="47" xfId="0" applyNumberFormat="1" applyFont="1" applyBorder="1" applyAlignment="1">
      <alignment horizontal="left" vertical="top"/>
    </xf>
    <xf numFmtId="0" fontId="26" fillId="4" borderId="36" xfId="0" applyFont="1" applyFill="1" applyBorder="1" applyAlignment="1" applyProtection="1">
      <alignment horizontal="left" vertical="top"/>
      <protection locked="0"/>
    </xf>
    <xf numFmtId="0" fontId="26" fillId="0" borderId="36" xfId="0" applyFont="1" applyBorder="1" applyAlignment="1">
      <alignment horizontal="left" vertical="top"/>
    </xf>
    <xf numFmtId="0" fontId="26" fillId="0" borderId="35" xfId="0" applyFont="1" applyBorder="1" applyAlignment="1">
      <alignment horizontal="left" vertical="top"/>
    </xf>
    <xf numFmtId="0" fontId="26" fillId="4" borderId="14" xfId="0" applyFont="1" applyFill="1" applyBorder="1" applyAlignment="1">
      <alignment horizontal="left" vertical="top"/>
    </xf>
    <xf numFmtId="0" fontId="4" fillId="4" borderId="12" xfId="0" applyFont="1" applyFill="1" applyBorder="1" applyAlignment="1" applyProtection="1">
      <alignment horizontal="left" vertical="top"/>
      <protection locked="0"/>
    </xf>
    <xf numFmtId="0" fontId="26" fillId="4" borderId="42" xfId="0" applyFont="1" applyFill="1" applyBorder="1" applyAlignment="1" applyProtection="1">
      <alignment horizontal="left" vertical="top"/>
      <protection locked="0"/>
    </xf>
    <xf numFmtId="0" fontId="26" fillId="4" borderId="1" xfId="0" applyFont="1" applyFill="1" applyBorder="1" applyAlignment="1" applyProtection="1">
      <alignment horizontal="left" vertical="top"/>
      <protection locked="0"/>
    </xf>
    <xf numFmtId="164" fontId="26" fillId="0" borderId="12" xfId="0" applyNumberFormat="1" applyFont="1" applyBorder="1" applyAlignment="1">
      <alignment horizontal="left" vertical="top"/>
    </xf>
    <xf numFmtId="164" fontId="26" fillId="0" borderId="1" xfId="0" applyNumberFormat="1" applyFont="1" applyBorder="1" applyAlignment="1">
      <alignment horizontal="left" vertical="top"/>
    </xf>
    <xf numFmtId="0" fontId="26" fillId="4" borderId="14" xfId="0" applyFont="1" applyFill="1" applyBorder="1" applyAlignment="1" applyProtection="1">
      <alignment horizontal="left" vertical="top"/>
      <protection locked="0"/>
    </xf>
    <xf numFmtId="0" fontId="26" fillId="0" borderId="14" xfId="0" applyFont="1" applyBorder="1" applyAlignment="1">
      <alignment horizontal="left" vertical="top"/>
    </xf>
    <xf numFmtId="0" fontId="26" fillId="0" borderId="12" xfId="0" applyFont="1" applyBorder="1" applyAlignment="1">
      <alignment horizontal="left" vertical="top"/>
    </xf>
    <xf numFmtId="0" fontId="26" fillId="4" borderId="12" xfId="0" applyFont="1"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164" fontId="4" fillId="0" borderId="1" xfId="0" applyNumberFormat="1" applyFont="1" applyBorder="1" applyAlignment="1">
      <alignment horizontal="left" vertical="top"/>
    </xf>
    <xf numFmtId="0" fontId="26" fillId="4" borderId="37" xfId="0" applyFont="1" applyFill="1" applyBorder="1" applyAlignment="1">
      <alignment horizontal="left" vertical="top"/>
    </xf>
    <xf numFmtId="0" fontId="26" fillId="4" borderId="13" xfId="0" applyFont="1" applyFill="1" applyBorder="1" applyAlignment="1" applyProtection="1">
      <alignment horizontal="left" vertical="top"/>
      <protection locked="0"/>
    </xf>
    <xf numFmtId="0" fontId="26" fillId="4" borderId="43" xfId="0" applyFont="1" applyFill="1" applyBorder="1" applyAlignment="1" applyProtection="1">
      <alignment horizontal="left" vertical="top"/>
      <protection locked="0"/>
    </xf>
    <xf numFmtId="0" fontId="4" fillId="4" borderId="45" xfId="0" applyFont="1" applyFill="1" applyBorder="1" applyAlignment="1" applyProtection="1">
      <alignment horizontal="left" vertical="top"/>
      <protection locked="0"/>
    </xf>
    <xf numFmtId="164" fontId="26" fillId="0" borderId="13" xfId="0" applyNumberFormat="1" applyFont="1" applyBorder="1" applyAlignment="1">
      <alignment horizontal="left" vertical="top"/>
    </xf>
    <xf numFmtId="164" fontId="4" fillId="0" borderId="45" xfId="0" applyNumberFormat="1" applyFont="1" applyBorder="1" applyAlignment="1">
      <alignment horizontal="left" vertical="top"/>
    </xf>
    <xf numFmtId="0" fontId="26" fillId="4" borderId="37" xfId="0" applyFont="1" applyFill="1" applyBorder="1" applyAlignment="1" applyProtection="1">
      <alignment horizontal="left" vertical="top"/>
      <protection locked="0"/>
    </xf>
    <xf numFmtId="0" fontId="26" fillId="0" borderId="37" xfId="0" applyFont="1" applyBorder="1" applyAlignment="1">
      <alignment horizontal="left" vertical="top"/>
    </xf>
    <xf numFmtId="0" fontId="26" fillId="0" borderId="13" xfId="0" applyFont="1" applyBorder="1" applyAlignment="1">
      <alignment horizontal="left" vertical="top"/>
    </xf>
    <xf numFmtId="164" fontId="26" fillId="0" borderId="0" xfId="0" applyNumberFormat="1" applyFont="1" applyBorder="1" applyAlignment="1">
      <alignment horizontal="left" vertical="top"/>
    </xf>
    <xf numFmtId="0" fontId="26" fillId="0" borderId="39" xfId="0" applyFont="1" applyBorder="1" applyAlignment="1">
      <alignment horizontal="left" vertical="top"/>
    </xf>
    <xf numFmtId="16" fontId="26" fillId="0" borderId="0" xfId="0" applyNumberFormat="1" applyFont="1" applyAlignment="1">
      <alignment horizontal="left" vertical="top"/>
    </xf>
    <xf numFmtId="0" fontId="23" fillId="0" borderId="0" xfId="0" applyFont="1" applyFill="1" applyAlignment="1">
      <alignment horizontal="center" vertical="top" wrapText="1"/>
    </xf>
    <xf numFmtId="0" fontId="28" fillId="0" borderId="0" xfId="0" applyFont="1" applyAlignment="1">
      <alignment horizontal="center" vertical="top"/>
    </xf>
    <xf numFmtId="0" fontId="4" fillId="0" borderId="0" xfId="48" applyFont="1" applyAlignment="1">
      <alignment horizontal="center" vertical="top"/>
    </xf>
    <xf numFmtId="3" fontId="4" fillId="0" borderId="0" xfId="48" applyNumberFormat="1" applyFont="1" applyAlignment="1">
      <alignment horizontal="center" vertical="top"/>
    </xf>
    <xf numFmtId="14" fontId="26" fillId="0" borderId="0" xfId="0" applyNumberFormat="1" applyFont="1" applyAlignment="1">
      <alignment vertical="top"/>
    </xf>
    <xf numFmtId="0" fontId="26" fillId="0" borderId="0" xfId="0" applyFont="1" applyAlignment="1">
      <alignment vertical="top"/>
    </xf>
    <xf numFmtId="0" fontId="27" fillId="0" borderId="0" xfId="0" applyFont="1" applyAlignment="1">
      <alignment horizontal="center" vertical="top"/>
    </xf>
    <xf numFmtId="0" fontId="26" fillId="0" borderId="21" xfId="0" applyFont="1" applyBorder="1" applyAlignment="1">
      <alignment horizontal="center" vertical="top"/>
    </xf>
    <xf numFmtId="0" fontId="26" fillId="0" borderId="21" xfId="0" quotePrefix="1" applyFont="1" applyBorder="1" applyAlignment="1">
      <alignment horizontal="center" vertical="top"/>
    </xf>
    <xf numFmtId="0" fontId="26" fillId="0" borderId="46" xfId="0" applyFont="1" applyBorder="1" applyAlignment="1">
      <alignment horizontal="center" vertical="top"/>
    </xf>
    <xf numFmtId="0" fontId="26" fillId="0" borderId="0" xfId="0" quotePrefix="1" applyFont="1" applyAlignment="1">
      <alignment horizontal="center" vertical="top"/>
    </xf>
    <xf numFmtId="0" fontId="27" fillId="0" borderId="5" xfId="0" applyFont="1" applyBorder="1" applyAlignment="1">
      <alignment horizontal="center" vertical="top"/>
    </xf>
    <xf numFmtId="0" fontId="26" fillId="0" borderId="7" xfId="0" applyFont="1" applyBorder="1" applyAlignment="1">
      <alignment horizontal="center" vertical="top"/>
    </xf>
    <xf numFmtId="0" fontId="26" fillId="0" borderId="10" xfId="0" applyFont="1" applyBorder="1" applyAlignment="1">
      <alignment horizontal="center" vertical="top"/>
    </xf>
    <xf numFmtId="0" fontId="4" fillId="0" borderId="0" xfId="0" applyFont="1" applyAlignment="1">
      <alignment vertical="top"/>
    </xf>
    <xf numFmtId="0" fontId="24" fillId="0" borderId="0" xfId="0" applyFont="1" applyAlignment="1">
      <alignment vertical="top"/>
    </xf>
    <xf numFmtId="0" fontId="24" fillId="0" borderId="0" xfId="0" applyFont="1" applyFill="1" applyAlignment="1">
      <alignment vertical="top"/>
    </xf>
    <xf numFmtId="0" fontId="23" fillId="0" borderId="0" xfId="48" applyFont="1" applyAlignment="1">
      <alignment horizontal="center" vertical="top"/>
    </xf>
    <xf numFmtId="0" fontId="26" fillId="0" borderId="0" xfId="0" applyFont="1" applyAlignment="1">
      <alignment horizontal="left" vertical="top"/>
    </xf>
    <xf numFmtId="0" fontId="4" fillId="0" borderId="0" xfId="0" applyFont="1" applyFill="1" applyAlignment="1">
      <alignment horizontal="left" vertical="top"/>
    </xf>
    <xf numFmtId="0" fontId="28" fillId="0" borderId="0" xfId="0" applyFont="1" applyAlignment="1">
      <alignment horizontal="center" vertical="top"/>
    </xf>
    <xf numFmtId="165" fontId="26" fillId="4" borderId="0" xfId="0" applyNumberFormat="1" applyFont="1" applyFill="1" applyAlignment="1" applyProtection="1">
      <alignment horizontal="left" vertical="top"/>
      <protection locked="0"/>
    </xf>
    <xf numFmtId="0" fontId="27" fillId="0" borderId="0" xfId="0" applyFont="1" applyAlignment="1">
      <alignment horizontal="center" vertical="top"/>
    </xf>
    <xf numFmtId="0" fontId="27" fillId="0" borderId="21" xfId="0" applyFont="1" applyBorder="1" applyAlignment="1">
      <alignment horizontal="left" vertical="top"/>
    </xf>
    <xf numFmtId="0" fontId="26" fillId="0" borderId="21" xfId="0" applyFont="1" applyBorder="1" applyAlignment="1">
      <alignment horizontal="left" vertical="top"/>
    </xf>
    <xf numFmtId="0" fontId="27" fillId="0" borderId="0" xfId="0" applyFont="1" applyAlignment="1">
      <alignment horizontal="left" vertical="top"/>
    </xf>
    <xf numFmtId="0" fontId="27" fillId="0" borderId="16" xfId="0" applyFont="1" applyFill="1" applyBorder="1" applyAlignment="1">
      <alignment horizontal="left" vertical="top"/>
    </xf>
    <xf numFmtId="0" fontId="27" fillId="0" borderId="46" xfId="0" applyFont="1" applyFill="1" applyBorder="1" applyAlignment="1">
      <alignment horizontal="left" vertical="top"/>
    </xf>
    <xf numFmtId="0" fontId="27" fillId="0" borderId="49" xfId="0" applyFont="1" applyFill="1" applyBorder="1" applyAlignment="1">
      <alignment horizontal="left" vertical="top"/>
    </xf>
    <xf numFmtId="0" fontId="26" fillId="0" borderId="0" xfId="0" applyFont="1" applyAlignment="1">
      <alignment horizontal="center" vertical="top"/>
    </xf>
    <xf numFmtId="0" fontId="26" fillId="0" borderId="21" xfId="0" applyFont="1" applyBorder="1" applyAlignment="1">
      <alignment horizontal="center" vertical="top"/>
    </xf>
    <xf numFmtId="0" fontId="27" fillId="0" borderId="21" xfId="0" applyFont="1" applyBorder="1" applyAlignment="1">
      <alignment horizontal="center" vertical="top"/>
    </xf>
    <xf numFmtId="0" fontId="27" fillId="0" borderId="46" xfId="0" applyFont="1" applyBorder="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26" fillId="0" borderId="6" xfId="0" applyFont="1" applyBorder="1" applyAlignment="1">
      <alignment horizontal="center" vertical="top"/>
    </xf>
    <xf numFmtId="0" fontId="26" fillId="0" borderId="2" xfId="0" applyFont="1" applyBorder="1" applyAlignment="1">
      <alignment horizontal="center" vertical="top"/>
    </xf>
    <xf numFmtId="0" fontId="27" fillId="0" borderId="3" xfId="0" applyFont="1" applyBorder="1" applyAlignment="1">
      <alignment horizontal="center" vertical="top"/>
    </xf>
    <xf numFmtId="0" fontId="27" fillId="0" borderId="4" xfId="0" applyFont="1" applyBorder="1" applyAlignment="1">
      <alignment horizontal="center" vertical="top"/>
    </xf>
    <xf numFmtId="0" fontId="24" fillId="2" borderId="16" xfId="1" applyFont="1" applyFill="1" applyBorder="1" applyAlignment="1">
      <alignment horizontal="left" vertical="top"/>
    </xf>
    <xf numFmtId="0" fontId="24" fillId="2" borderId="15" xfId="1" applyFont="1" applyFill="1" applyBorder="1" applyAlignment="1">
      <alignment horizontal="left" vertical="top"/>
    </xf>
    <xf numFmtId="0" fontId="24" fillId="2" borderId="20" xfId="1" applyFont="1" applyFill="1" applyBorder="1" applyAlignment="1">
      <alignment horizontal="left" vertical="top"/>
    </xf>
    <xf numFmtId="0" fontId="24" fillId="2" borderId="32" xfId="1" applyFont="1" applyFill="1" applyBorder="1" applyAlignment="1">
      <alignment horizontal="left" vertical="top"/>
    </xf>
    <xf numFmtId="0" fontId="24" fillId="2" borderId="33" xfId="1" applyFont="1" applyFill="1" applyBorder="1" applyAlignment="1">
      <alignment horizontal="left" vertical="top"/>
    </xf>
    <xf numFmtId="0" fontId="24" fillId="2" borderId="34" xfId="1" applyFont="1" applyFill="1" applyBorder="1" applyAlignment="1">
      <alignment horizontal="left" vertical="top"/>
    </xf>
    <xf numFmtId="0" fontId="24" fillId="3" borderId="16" xfId="1" applyFont="1" applyFill="1" applyBorder="1" applyAlignment="1">
      <alignment horizontal="left" vertical="top"/>
    </xf>
    <xf numFmtId="0" fontId="24" fillId="3" borderId="15" xfId="1" applyFont="1" applyFill="1" applyBorder="1" applyAlignment="1">
      <alignment horizontal="left" vertical="top"/>
    </xf>
    <xf numFmtId="0" fontId="24" fillId="3" borderId="20" xfId="1" applyFont="1" applyFill="1" applyBorder="1" applyAlignment="1">
      <alignment horizontal="left" vertical="top"/>
    </xf>
    <xf numFmtId="0" fontId="27" fillId="3" borderId="35" xfId="0" applyFont="1" applyFill="1" applyBorder="1" applyAlignment="1">
      <alignment horizontal="left" vertical="top" wrapText="1"/>
    </xf>
    <xf numFmtId="0" fontId="27" fillId="3" borderId="44" xfId="0" applyFont="1" applyFill="1" applyBorder="1" applyAlignment="1">
      <alignment horizontal="left" vertical="top" wrapText="1"/>
    </xf>
    <xf numFmtId="0" fontId="27" fillId="3" borderId="18" xfId="0" applyFont="1" applyFill="1" applyBorder="1" applyAlignment="1">
      <alignment horizontal="left" vertical="top" wrapText="1"/>
    </xf>
    <xf numFmtId="0" fontId="27" fillId="3" borderId="19" xfId="0" applyFont="1" applyFill="1" applyBorder="1" applyAlignment="1">
      <alignment horizontal="left" vertical="top" wrapText="1"/>
    </xf>
    <xf numFmtId="0" fontId="27" fillId="3" borderId="22" xfId="0" applyFont="1" applyFill="1" applyBorder="1" applyAlignment="1">
      <alignment horizontal="left" vertical="top" wrapText="1"/>
    </xf>
    <xf numFmtId="0" fontId="4" fillId="0" borderId="0" xfId="0" applyFont="1" applyAlignment="1">
      <alignment horizontal="left" vertical="top"/>
    </xf>
    <xf numFmtId="0" fontId="23" fillId="0" borderId="0" xfId="0" applyFont="1" applyFill="1" applyAlignment="1">
      <alignment horizontal="center" vertical="top" wrapText="1"/>
    </xf>
    <xf numFmtId="0" fontId="24" fillId="0" borderId="0" xfId="0" applyFont="1" applyAlignment="1">
      <alignment horizontal="left" vertical="top"/>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24" fillId="0" borderId="15" xfId="0" applyFont="1" applyBorder="1" applyAlignment="1">
      <alignment horizontal="left" vertical="top" wrapText="1"/>
    </xf>
    <xf numFmtId="0" fontId="24" fillId="0" borderId="0" xfId="0" applyFont="1" applyBorder="1" applyAlignment="1">
      <alignment horizontal="left" vertical="top" wrapText="1"/>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3" fillId="0" borderId="0" xfId="48" applyFont="1" applyAlignment="1">
      <alignment vertical="top"/>
    </xf>
  </cellXfs>
  <cellStyles count="49">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21000000}"/>
    <cellStyle name="Input" xfId="13" builtinId="20" customBuiltin="1"/>
    <cellStyle name="Linked Cell" xfId="16" builtinId="24" customBuiltin="1"/>
    <cellStyle name="Neutral" xfId="12" builtinId="28" customBuiltin="1"/>
    <cellStyle name="Normal" xfId="0" builtinId="0"/>
    <cellStyle name="Normal 2" xfId="1" xr:uid="{00000000-0005-0000-0000-000026000000}"/>
    <cellStyle name="Normal 2 2" xfId="48" xr:uid="{DA57714D-0A90-4AA7-B138-85BC4AD60AC0}"/>
    <cellStyle name="Normal 3" xfId="3" xr:uid="{00000000-0005-0000-0000-000027000000}"/>
    <cellStyle name="Normal 3 2" xfId="4" xr:uid="{00000000-0005-0000-0000-000028000000}"/>
    <cellStyle name="Normal 4" xfId="45" xr:uid="{00000000-0005-0000-0000-000029000000}"/>
    <cellStyle name="Note 2" xfId="46" xr:uid="{00000000-0005-0000-0000-00002A000000}"/>
    <cellStyle name="Output" xfId="14" builtinId="21" customBuiltin="1"/>
    <cellStyle name="Percent 2" xfId="47" xr:uid="{00000000-0005-0000-0000-00002C000000}"/>
    <cellStyle name="Title" xfId="5" builtinId="15" customBuiltin="1"/>
    <cellStyle name="Total" xfId="20" builtinId="25" customBuiltin="1"/>
    <cellStyle name="Warning Text" xfId="18" builtinId="11" customBuiltin="1"/>
  </cellStyles>
  <dxfs count="5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b/>
        <i val="0"/>
        <color rgb="FFFF0000"/>
      </font>
      <fill>
        <patternFill>
          <bgColor theme="7" tint="0.59996337778862885"/>
        </patternFill>
      </fill>
    </dxf>
    <dxf>
      <font>
        <color theme="0"/>
      </font>
      <fill>
        <patternFill patternType="none">
          <bgColor auto="1"/>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EFA79-E406-49A6-B9F5-48186D49D47C}">
  <sheetPr>
    <tabColor rgb="FF002060"/>
    <pageSetUpPr fitToPage="1"/>
  </sheetPr>
  <dimension ref="A1:C72"/>
  <sheetViews>
    <sheetView tabSelected="1" view="pageLayout" topLeftCell="A22" zoomScaleNormal="100" workbookViewId="0">
      <selection activeCell="B10" sqref="B10"/>
    </sheetView>
  </sheetViews>
  <sheetFormatPr defaultColWidth="8.85546875" defaultRowHeight="14.25" x14ac:dyDescent="0.25"/>
  <cols>
    <col min="1" max="1" width="6.42578125" style="9" customWidth="1"/>
    <col min="2" max="2" width="88.140625" style="10" customWidth="1"/>
    <col min="3" max="3" width="6.42578125" style="9" customWidth="1"/>
    <col min="4" max="16384" width="8.85546875" style="9"/>
  </cols>
  <sheetData>
    <row r="1" spans="1:3" x14ac:dyDescent="0.2">
      <c r="A1" s="26"/>
      <c r="B1" s="28" t="s">
        <v>563</v>
      </c>
      <c r="C1" s="26"/>
    </row>
    <row r="2" spans="1:3" x14ac:dyDescent="0.2">
      <c r="A2" s="26"/>
      <c r="B2" s="28"/>
      <c r="C2" s="26"/>
    </row>
    <row r="3" spans="1:3" ht="42" x14ac:dyDescent="0.25">
      <c r="A3" s="26"/>
      <c r="B3" s="27" t="s">
        <v>617</v>
      </c>
      <c r="C3" s="26"/>
    </row>
    <row r="4" spans="1:3" ht="12.95" customHeight="1" x14ac:dyDescent="0.25">
      <c r="A4" s="26"/>
      <c r="B4" s="27"/>
      <c r="C4" s="26"/>
    </row>
    <row r="5" spans="1:3" s="11" customFormat="1" ht="25.5" x14ac:dyDescent="0.25">
      <c r="A5" s="12"/>
      <c r="B5" s="20" t="s">
        <v>620</v>
      </c>
      <c r="C5" s="12"/>
    </row>
    <row r="6" spans="1:3" s="11" customFormat="1" ht="12.75" x14ac:dyDescent="0.25">
      <c r="A6" s="12"/>
      <c r="B6" s="20" t="s">
        <v>359</v>
      </c>
      <c r="C6" s="12"/>
    </row>
    <row r="7" spans="1:3" s="11" customFormat="1" ht="44.45" customHeight="1" x14ac:dyDescent="0.25">
      <c r="A7" s="12"/>
      <c r="B7" s="25" t="s">
        <v>361</v>
      </c>
      <c r="C7" s="24"/>
    </row>
    <row r="8" spans="1:3" s="23" customFormat="1" ht="25.5" x14ac:dyDescent="0.25">
      <c r="A8" s="17"/>
      <c r="B8" s="4" t="s">
        <v>360</v>
      </c>
      <c r="C8" s="4"/>
    </row>
    <row r="9" spans="1:3" s="11" customFormat="1" ht="12.75" x14ac:dyDescent="0.25">
      <c r="A9" s="12"/>
      <c r="B9" s="20" t="s">
        <v>359</v>
      </c>
      <c r="C9" s="12"/>
    </row>
    <row r="10" spans="1:3" s="11" customFormat="1" ht="102" x14ac:dyDescent="0.25">
      <c r="A10" s="12"/>
      <c r="B10" s="8" t="s">
        <v>626</v>
      </c>
      <c r="C10" s="4"/>
    </row>
    <row r="11" spans="1:3" s="11" customFormat="1" ht="12.75" x14ac:dyDescent="0.25">
      <c r="A11" s="12"/>
      <c r="B11" s="20" t="s">
        <v>359</v>
      </c>
      <c r="C11" s="12"/>
    </row>
    <row r="12" spans="1:3" s="11" customFormat="1" ht="81" customHeight="1" x14ac:dyDescent="0.25">
      <c r="A12" s="12"/>
      <c r="B12" s="22" t="s">
        <v>623</v>
      </c>
      <c r="C12" s="21"/>
    </row>
    <row r="13" spans="1:3" s="11" customFormat="1" ht="12.75" x14ac:dyDescent="0.25">
      <c r="A13" s="12"/>
      <c r="B13" s="20" t="s">
        <v>359</v>
      </c>
      <c r="C13" s="12"/>
    </row>
    <row r="14" spans="1:3" s="11" customFormat="1" ht="89.25" x14ac:dyDescent="0.25">
      <c r="A14" s="12"/>
      <c r="B14" s="15" t="s">
        <v>564</v>
      </c>
      <c r="C14" s="12"/>
    </row>
    <row r="15" spans="1:3" s="11" customFormat="1" ht="12.75" x14ac:dyDescent="0.25">
      <c r="A15" s="12"/>
      <c r="B15" s="20" t="s">
        <v>359</v>
      </c>
      <c r="C15" s="12"/>
    </row>
    <row r="16" spans="1:3" s="11" customFormat="1" ht="38.25" x14ac:dyDescent="0.25">
      <c r="A16" s="12"/>
      <c r="B16" s="15" t="s">
        <v>618</v>
      </c>
      <c r="C16" s="12"/>
    </row>
    <row r="17" spans="1:3" s="11" customFormat="1" ht="12.75" x14ac:dyDescent="0.25">
      <c r="A17" s="12"/>
      <c r="B17" s="20" t="s">
        <v>359</v>
      </c>
      <c r="C17" s="12"/>
    </row>
    <row r="18" spans="1:3" s="11" customFormat="1" ht="116.25" x14ac:dyDescent="0.25">
      <c r="A18" s="12"/>
      <c r="B18" s="15" t="s">
        <v>358</v>
      </c>
      <c r="C18" s="12"/>
    </row>
    <row r="19" spans="1:3" s="11" customFormat="1" ht="12.75" x14ac:dyDescent="0.25">
      <c r="A19" s="12"/>
      <c r="B19" s="15"/>
      <c r="C19" s="12"/>
    </row>
    <row r="20" spans="1:3" s="11" customFormat="1" ht="12.75" x14ac:dyDescent="0.25">
      <c r="A20" s="12"/>
      <c r="B20" s="15"/>
      <c r="C20" s="12"/>
    </row>
    <row r="21" spans="1:3" s="11" customFormat="1" ht="12.75" x14ac:dyDescent="0.25">
      <c r="A21" s="12"/>
      <c r="B21" s="15"/>
      <c r="C21" s="12"/>
    </row>
    <row r="22" spans="1:3" s="11" customFormat="1" ht="12.75" x14ac:dyDescent="0.25">
      <c r="A22" s="12"/>
      <c r="B22" s="15"/>
      <c r="C22" s="12"/>
    </row>
    <row r="23" spans="1:3" s="11" customFormat="1" ht="12.75" x14ac:dyDescent="0.25">
      <c r="A23" s="12"/>
      <c r="B23" s="15"/>
      <c r="C23" s="12"/>
    </row>
    <row r="24" spans="1:3" s="11" customFormat="1" ht="12.75" x14ac:dyDescent="0.25">
      <c r="A24" s="12"/>
      <c r="B24" s="15"/>
      <c r="C24" s="12"/>
    </row>
    <row r="25" spans="1:3" s="11" customFormat="1" ht="38.25" x14ac:dyDescent="0.25">
      <c r="A25" s="12"/>
      <c r="B25" s="19" t="s">
        <v>357</v>
      </c>
      <c r="C25" s="12"/>
    </row>
    <row r="26" spans="1:3" s="11" customFormat="1" ht="12.75" x14ac:dyDescent="0.25">
      <c r="A26" s="12"/>
      <c r="B26" s="19"/>
      <c r="C26" s="12"/>
    </row>
    <row r="27" spans="1:3" s="11" customFormat="1" ht="38.25" x14ac:dyDescent="0.25">
      <c r="A27" s="12"/>
      <c r="B27" s="15" t="s">
        <v>356</v>
      </c>
      <c r="C27" s="12"/>
    </row>
    <row r="28" spans="1:3" s="11" customFormat="1" ht="12.75" x14ac:dyDescent="0.25">
      <c r="A28" s="12"/>
      <c r="B28" s="15"/>
      <c r="C28" s="12"/>
    </row>
    <row r="29" spans="1:3" s="11" customFormat="1" ht="27" x14ac:dyDescent="0.25">
      <c r="A29" s="12"/>
      <c r="B29" s="18" t="s">
        <v>619</v>
      </c>
      <c r="C29" s="12"/>
    </row>
    <row r="30" spans="1:3" s="11" customFormat="1" ht="12.75" x14ac:dyDescent="0.25">
      <c r="A30" s="12"/>
      <c r="B30" s="18"/>
      <c r="C30" s="12"/>
    </row>
    <row r="31" spans="1:3" s="11" customFormat="1" ht="12.75" x14ac:dyDescent="0.25">
      <c r="A31" s="12"/>
      <c r="B31" s="18" t="s">
        <v>598</v>
      </c>
      <c r="C31" s="12"/>
    </row>
    <row r="32" spans="1:3" s="11" customFormat="1" ht="12.75" x14ac:dyDescent="0.25">
      <c r="A32" s="12"/>
      <c r="B32" s="17"/>
      <c r="C32" s="12"/>
    </row>
    <row r="33" spans="1:3" s="11" customFormat="1" ht="12.75" x14ac:dyDescent="0.25">
      <c r="A33" s="12"/>
      <c r="B33" s="16" t="s">
        <v>355</v>
      </c>
      <c r="C33" s="12"/>
    </row>
    <row r="34" spans="1:3" s="11" customFormat="1" ht="12.75" x14ac:dyDescent="0.25">
      <c r="A34" s="12"/>
      <c r="B34" s="15"/>
      <c r="C34" s="12"/>
    </row>
    <row r="35" spans="1:3" s="11" customFormat="1" ht="12.75" x14ac:dyDescent="0.25">
      <c r="A35" s="12"/>
      <c r="B35" s="13"/>
      <c r="C35" s="12"/>
    </row>
    <row r="36" spans="1:3" s="11" customFormat="1" ht="12.75" x14ac:dyDescent="0.25">
      <c r="A36" s="12"/>
      <c r="B36" s="13"/>
      <c r="C36" s="12"/>
    </row>
    <row r="37" spans="1:3" s="11" customFormat="1" ht="12.75" x14ac:dyDescent="0.25">
      <c r="A37" s="12"/>
      <c r="B37" s="14"/>
      <c r="C37" s="12"/>
    </row>
    <row r="38" spans="1:3" s="11" customFormat="1" ht="12.75" x14ac:dyDescent="0.25">
      <c r="A38" s="12"/>
      <c r="B38" s="14"/>
      <c r="C38" s="12"/>
    </row>
    <row r="39" spans="1:3" s="11" customFormat="1" ht="12.75" x14ac:dyDescent="0.25">
      <c r="A39" s="12"/>
      <c r="B39" s="14"/>
      <c r="C39" s="12"/>
    </row>
    <row r="40" spans="1:3" s="11" customFormat="1" ht="12.75" x14ac:dyDescent="0.25">
      <c r="A40" s="12"/>
      <c r="B40" s="14"/>
      <c r="C40" s="12"/>
    </row>
    <row r="41" spans="1:3" s="11" customFormat="1" ht="12.75" x14ac:dyDescent="0.25">
      <c r="A41" s="12"/>
      <c r="B41" s="14"/>
      <c r="C41" s="12"/>
    </row>
    <row r="42" spans="1:3" s="11" customFormat="1" ht="12.75" x14ac:dyDescent="0.25">
      <c r="A42" s="12"/>
      <c r="B42" s="14"/>
      <c r="C42" s="12"/>
    </row>
    <row r="43" spans="1:3" s="11" customFormat="1" ht="12.75" x14ac:dyDescent="0.25">
      <c r="A43" s="12"/>
      <c r="B43" s="14"/>
      <c r="C43" s="12"/>
    </row>
    <row r="44" spans="1:3" s="11" customFormat="1" ht="12.75" x14ac:dyDescent="0.25">
      <c r="A44" s="12"/>
      <c r="B44" s="14"/>
      <c r="C44" s="12"/>
    </row>
    <row r="45" spans="1:3" s="11" customFormat="1" ht="12.75" x14ac:dyDescent="0.25">
      <c r="A45" s="12"/>
      <c r="B45" s="15"/>
      <c r="C45" s="12"/>
    </row>
    <row r="46" spans="1:3" s="11" customFormat="1" ht="12.75" x14ac:dyDescent="0.25">
      <c r="A46" s="12"/>
      <c r="B46" s="13"/>
      <c r="C46" s="12"/>
    </row>
    <row r="47" spans="1:3" s="11" customFormat="1" ht="12.75" x14ac:dyDescent="0.25">
      <c r="A47" s="12"/>
      <c r="B47" s="13"/>
      <c r="C47" s="12"/>
    </row>
    <row r="48" spans="1:3" s="11" customFormat="1" ht="12.75" x14ac:dyDescent="0.25">
      <c r="A48" s="12"/>
      <c r="B48" s="14"/>
      <c r="C48" s="12"/>
    </row>
    <row r="49" spans="1:3" s="11" customFormat="1" ht="12.75" x14ac:dyDescent="0.25">
      <c r="A49" s="12"/>
      <c r="B49" s="14"/>
      <c r="C49" s="12"/>
    </row>
    <row r="50" spans="1:3" s="11" customFormat="1" ht="12.75" x14ac:dyDescent="0.25">
      <c r="A50" s="12"/>
      <c r="B50" s="14"/>
      <c r="C50" s="12"/>
    </row>
    <row r="51" spans="1:3" s="11" customFormat="1" ht="12.75" x14ac:dyDescent="0.25">
      <c r="A51" s="12"/>
      <c r="B51" s="14"/>
      <c r="C51" s="12"/>
    </row>
    <row r="52" spans="1:3" s="11" customFormat="1" ht="12.75" x14ac:dyDescent="0.25">
      <c r="A52" s="12"/>
      <c r="B52" s="14"/>
      <c r="C52" s="12"/>
    </row>
    <row r="53" spans="1:3" s="11" customFormat="1" ht="12.75" x14ac:dyDescent="0.25">
      <c r="A53" s="12"/>
      <c r="B53" s="14"/>
      <c r="C53" s="12"/>
    </row>
    <row r="54" spans="1:3" s="11" customFormat="1" ht="12.75" x14ac:dyDescent="0.25">
      <c r="A54" s="12"/>
      <c r="B54" s="14"/>
      <c r="C54" s="12"/>
    </row>
    <row r="55" spans="1:3" s="11" customFormat="1" ht="12.75" x14ac:dyDescent="0.25">
      <c r="A55" s="12"/>
      <c r="B55" s="14"/>
      <c r="C55" s="12"/>
    </row>
    <row r="56" spans="1:3" s="11" customFormat="1" ht="12.75" x14ac:dyDescent="0.25">
      <c r="A56" s="12"/>
      <c r="B56" s="13"/>
      <c r="C56" s="12"/>
    </row>
    <row r="57" spans="1:3" s="11" customFormat="1" ht="12.75" x14ac:dyDescent="0.25">
      <c r="A57" s="12"/>
      <c r="B57" s="15"/>
      <c r="C57" s="12"/>
    </row>
    <row r="58" spans="1:3" s="11" customFormat="1" ht="12.75" x14ac:dyDescent="0.25">
      <c r="A58" s="12"/>
      <c r="B58" s="13"/>
      <c r="C58" s="12"/>
    </row>
    <row r="59" spans="1:3" s="11" customFormat="1" ht="12.75" x14ac:dyDescent="0.25">
      <c r="A59" s="12"/>
      <c r="B59" s="13"/>
      <c r="C59" s="12"/>
    </row>
    <row r="60" spans="1:3" s="11" customFormat="1" ht="12.75" x14ac:dyDescent="0.25">
      <c r="A60" s="12"/>
      <c r="B60" s="14"/>
      <c r="C60" s="12"/>
    </row>
    <row r="61" spans="1:3" s="11" customFormat="1" ht="12.75" x14ac:dyDescent="0.25">
      <c r="A61" s="12"/>
      <c r="B61" s="14"/>
      <c r="C61" s="12"/>
    </row>
    <row r="62" spans="1:3" s="11" customFormat="1" ht="12.75" x14ac:dyDescent="0.25">
      <c r="A62" s="12"/>
      <c r="B62" s="14"/>
      <c r="C62" s="12"/>
    </row>
    <row r="63" spans="1:3" s="11" customFormat="1" ht="12.75" x14ac:dyDescent="0.25">
      <c r="A63" s="12"/>
      <c r="B63" s="14"/>
      <c r="C63" s="12"/>
    </row>
    <row r="64" spans="1:3" s="11" customFormat="1" ht="12.75" x14ac:dyDescent="0.25">
      <c r="A64" s="12"/>
      <c r="B64" s="14"/>
      <c r="C64" s="12"/>
    </row>
    <row r="65" spans="1:3" s="11" customFormat="1" ht="12.75" x14ac:dyDescent="0.25">
      <c r="A65" s="12"/>
      <c r="B65" s="14"/>
      <c r="C65" s="12"/>
    </row>
    <row r="66" spans="1:3" s="11" customFormat="1" ht="12.75" x14ac:dyDescent="0.25">
      <c r="A66" s="12"/>
      <c r="B66" s="14"/>
      <c r="C66" s="12"/>
    </row>
    <row r="67" spans="1:3" s="11" customFormat="1" ht="12.75" x14ac:dyDescent="0.25">
      <c r="A67" s="12"/>
      <c r="B67" s="14"/>
      <c r="C67" s="12"/>
    </row>
    <row r="68" spans="1:3" s="11" customFormat="1" ht="12.75" x14ac:dyDescent="0.25">
      <c r="A68" s="12"/>
      <c r="B68" s="15"/>
      <c r="C68" s="12"/>
    </row>
    <row r="69" spans="1:3" s="11" customFormat="1" ht="12.75" x14ac:dyDescent="0.25">
      <c r="A69" s="12"/>
      <c r="B69" s="13"/>
      <c r="C69" s="12"/>
    </row>
    <row r="70" spans="1:3" s="11" customFormat="1" ht="12.75" x14ac:dyDescent="0.25">
      <c r="A70" s="12"/>
      <c r="B70" s="13"/>
      <c r="C70" s="12"/>
    </row>
    <row r="71" spans="1:3" s="11" customFormat="1" ht="12.75" x14ac:dyDescent="0.25">
      <c r="A71" s="12"/>
      <c r="B71" s="14"/>
      <c r="C71" s="12"/>
    </row>
    <row r="72" spans="1:3" s="11" customFormat="1" ht="12.75" x14ac:dyDescent="0.25">
      <c r="A72" s="12"/>
      <c r="B72" s="13"/>
      <c r="C72" s="12"/>
    </row>
  </sheetData>
  <sheetProtection algorithmName="SHA-512" hashValue="8UVBrpD54W6ldjncPouI5WUiUf/yrWEf25diglWupXY9EJBBrbLTggn34DjAHMLwUzGrfq7e6LX5mf/3YnyP4Q==" saltValue="VEM0LjamnGDF46cbqB/FNQ=="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A8535-A567-417A-B719-CB9CE5856A30}">
  <sheetPr>
    <tabColor rgb="FF002060"/>
  </sheetPr>
  <dimension ref="A2:N90"/>
  <sheetViews>
    <sheetView view="pageLayout" zoomScale="85" zoomScaleNormal="100" zoomScalePageLayoutView="85" workbookViewId="0">
      <selection activeCell="I12" sqref="I12"/>
    </sheetView>
  </sheetViews>
  <sheetFormatPr defaultColWidth="9.28515625" defaultRowHeight="12.75" x14ac:dyDescent="0.25"/>
  <cols>
    <col min="1" max="1" width="9.28515625" style="39" customWidth="1"/>
    <col min="2" max="2" width="3.140625" style="39" customWidth="1"/>
    <col min="3" max="3" width="10.28515625" style="39" bestFit="1" customWidth="1"/>
    <col min="4" max="4" width="9.28515625" style="39"/>
    <col min="5" max="5" width="13.85546875" style="39" customWidth="1"/>
    <col min="6" max="6" width="9.28515625" style="39"/>
    <col min="7" max="7" width="10.28515625" style="39" customWidth="1"/>
    <col min="8" max="8" width="24" style="39" bestFit="1" customWidth="1"/>
    <col min="9" max="9" width="14.42578125" style="39" bestFit="1" customWidth="1"/>
    <col min="10" max="10" width="11.28515625" style="39" bestFit="1" customWidth="1"/>
    <col min="11" max="16384" width="9.28515625" style="39"/>
  </cols>
  <sheetData>
    <row r="2" spans="1:14" s="30" customFormat="1" ht="18" x14ac:dyDescent="0.25">
      <c r="A2" s="163" t="s">
        <v>471</v>
      </c>
      <c r="B2" s="163"/>
      <c r="C2" s="163"/>
      <c r="D2" s="163"/>
      <c r="E2" s="163"/>
      <c r="F2" s="163"/>
      <c r="G2" s="163"/>
      <c r="H2" s="163"/>
      <c r="I2" s="163"/>
      <c r="J2" s="163"/>
      <c r="K2" s="163"/>
      <c r="L2" s="163"/>
      <c r="M2" s="211"/>
      <c r="N2" s="211"/>
    </row>
    <row r="3" spans="1:14" s="30" customFormat="1" x14ac:dyDescent="0.25">
      <c r="A3" s="29"/>
      <c r="B3" s="29"/>
      <c r="C3" s="29"/>
      <c r="D3" s="29"/>
      <c r="E3" s="29"/>
      <c r="F3" s="29"/>
      <c r="G3" s="29"/>
      <c r="H3" s="29"/>
      <c r="I3" s="29"/>
    </row>
    <row r="4" spans="1:14" s="30" customFormat="1" x14ac:dyDescent="0.25">
      <c r="A4" s="29" t="s">
        <v>0</v>
      </c>
      <c r="C4" s="45"/>
      <c r="E4" s="29" t="s">
        <v>1</v>
      </c>
      <c r="F4" s="45"/>
      <c r="G4" s="46"/>
      <c r="H4" s="29" t="s">
        <v>2</v>
      </c>
      <c r="I4" s="31"/>
    </row>
    <row r="5" spans="1:14" s="30" customFormat="1" x14ac:dyDescent="0.25">
      <c r="A5" s="29"/>
      <c r="C5" s="29"/>
      <c r="F5" s="29"/>
      <c r="G5" s="47"/>
    </row>
    <row r="6" spans="1:14" s="30" customFormat="1" x14ac:dyDescent="0.25">
      <c r="A6" s="29"/>
      <c r="C6" s="29"/>
      <c r="F6" s="29"/>
      <c r="G6" s="47"/>
    </row>
    <row r="7" spans="1:14" s="30" customFormat="1" x14ac:dyDescent="0.25">
      <c r="A7" s="29"/>
      <c r="C7" s="29"/>
      <c r="F7" s="29"/>
      <c r="G7" s="47"/>
    </row>
    <row r="8" spans="1:14" s="30" customFormat="1" x14ac:dyDescent="0.25">
      <c r="A8" s="48" t="s">
        <v>484</v>
      </c>
      <c r="C8" s="29"/>
      <c r="F8" s="48" t="s">
        <v>472</v>
      </c>
      <c r="G8" s="47"/>
    </row>
    <row r="9" spans="1:14" s="30" customFormat="1" x14ac:dyDescent="0.25">
      <c r="A9" s="30" t="s">
        <v>485</v>
      </c>
      <c r="C9" s="29"/>
      <c r="F9" s="30">
        <v>333002</v>
      </c>
      <c r="G9" s="47"/>
    </row>
    <row r="10" spans="1:14" s="30" customFormat="1" x14ac:dyDescent="0.25">
      <c r="A10" s="30" t="s">
        <v>612</v>
      </c>
      <c r="C10" s="29"/>
      <c r="F10" s="11">
        <v>333012</v>
      </c>
      <c r="G10" s="47"/>
    </row>
    <row r="11" spans="1:14" s="30" customFormat="1" x14ac:dyDescent="0.25">
      <c r="A11" s="30" t="s">
        <v>613</v>
      </c>
      <c r="C11" s="29"/>
      <c r="F11" s="11">
        <v>333022</v>
      </c>
      <c r="G11" s="47"/>
    </row>
    <row r="12" spans="1:14" s="30" customFormat="1" x14ac:dyDescent="0.25">
      <c r="A12" s="30" t="s">
        <v>486</v>
      </c>
      <c r="C12" s="29"/>
      <c r="F12" s="11">
        <v>333005</v>
      </c>
      <c r="G12" s="47"/>
    </row>
    <row r="13" spans="1:14" s="30" customFormat="1" x14ac:dyDescent="0.25">
      <c r="A13" s="30" t="s">
        <v>614</v>
      </c>
      <c r="C13" s="29"/>
      <c r="F13" s="11">
        <v>333015</v>
      </c>
      <c r="G13" s="47"/>
    </row>
    <row r="14" spans="1:14" s="30" customFormat="1" x14ac:dyDescent="0.25">
      <c r="A14" s="30" t="s">
        <v>615</v>
      </c>
      <c r="C14" s="29"/>
      <c r="F14" s="11">
        <v>333025</v>
      </c>
      <c r="G14" s="47"/>
    </row>
    <row r="15" spans="1:14" s="30" customFormat="1" x14ac:dyDescent="0.25">
      <c r="A15" s="30" t="s">
        <v>616</v>
      </c>
      <c r="C15" s="29"/>
      <c r="F15" s="11">
        <v>333027</v>
      </c>
      <c r="G15" s="47"/>
    </row>
    <row r="16" spans="1:14" s="30" customFormat="1" x14ac:dyDescent="0.25">
      <c r="A16" s="29"/>
      <c r="C16" s="29"/>
      <c r="F16" s="29"/>
      <c r="G16" s="47"/>
    </row>
    <row r="17" spans="1:12" s="30" customFormat="1" x14ac:dyDescent="0.25">
      <c r="A17" s="48" t="s">
        <v>555</v>
      </c>
      <c r="C17" s="29"/>
      <c r="F17" s="48" t="s">
        <v>472</v>
      </c>
      <c r="G17" s="47"/>
    </row>
    <row r="18" spans="1:12" s="30" customFormat="1" x14ac:dyDescent="0.25">
      <c r="A18" s="49" t="s">
        <v>487</v>
      </c>
      <c r="C18" s="29"/>
      <c r="F18" s="11">
        <v>333114</v>
      </c>
      <c r="G18" s="47"/>
    </row>
    <row r="19" spans="1:12" s="30" customFormat="1" x14ac:dyDescent="0.25">
      <c r="A19" s="49" t="s">
        <v>488</v>
      </c>
      <c r="C19" s="29"/>
      <c r="F19" s="11">
        <v>333117</v>
      </c>
      <c r="G19" s="47"/>
    </row>
    <row r="20" spans="1:12" s="30" customFormat="1" x14ac:dyDescent="0.25">
      <c r="A20" s="49" t="s">
        <v>490</v>
      </c>
      <c r="C20" s="29"/>
      <c r="F20" s="11">
        <v>333127</v>
      </c>
      <c r="G20" s="47"/>
    </row>
    <row r="21" spans="1:12" s="30" customFormat="1" x14ac:dyDescent="0.25">
      <c r="A21" s="49"/>
      <c r="C21" s="29"/>
      <c r="F21" s="11"/>
      <c r="G21" s="47"/>
      <c r="L21" s="11"/>
    </row>
    <row r="22" spans="1:12" s="30" customFormat="1" x14ac:dyDescent="0.25">
      <c r="A22" s="29" t="s">
        <v>489</v>
      </c>
      <c r="C22" s="29"/>
      <c r="F22" s="48" t="s">
        <v>472</v>
      </c>
      <c r="G22" s="47"/>
      <c r="H22" s="29" t="s">
        <v>473</v>
      </c>
      <c r="I22" s="50"/>
      <c r="J22" s="33"/>
      <c r="L22" s="11"/>
    </row>
    <row r="23" spans="1:12" s="30" customFormat="1" x14ac:dyDescent="0.25">
      <c r="A23" s="40" t="s">
        <v>506</v>
      </c>
      <c r="C23" s="29"/>
      <c r="F23" s="30" t="s">
        <v>496</v>
      </c>
      <c r="G23" s="47"/>
      <c r="H23" s="148">
        <v>356</v>
      </c>
      <c r="I23" s="51"/>
      <c r="J23" s="33"/>
      <c r="L23" s="11"/>
    </row>
    <row r="24" spans="1:12" s="30" customFormat="1" x14ac:dyDescent="0.25">
      <c r="A24" s="40" t="s">
        <v>507</v>
      </c>
      <c r="C24" s="29"/>
      <c r="F24" s="30" t="s">
        <v>497</v>
      </c>
      <c r="G24" s="47"/>
      <c r="H24" s="148">
        <v>280</v>
      </c>
      <c r="I24" s="51"/>
      <c r="J24" s="33"/>
      <c r="L24" s="11"/>
    </row>
    <row r="25" spans="1:12" s="30" customFormat="1" x14ac:dyDescent="0.25">
      <c r="A25" s="40" t="s">
        <v>508</v>
      </c>
      <c r="C25" s="29"/>
      <c r="F25" s="30" t="s">
        <v>498</v>
      </c>
      <c r="G25" s="47"/>
      <c r="H25" s="148">
        <v>411</v>
      </c>
      <c r="I25" s="51"/>
      <c r="J25" s="33"/>
      <c r="L25" s="11"/>
    </row>
    <row r="26" spans="1:12" s="30" customFormat="1" x14ac:dyDescent="0.25">
      <c r="A26" s="30" t="s">
        <v>509</v>
      </c>
      <c r="C26" s="29"/>
      <c r="F26" s="30" t="s">
        <v>500</v>
      </c>
      <c r="G26" s="47"/>
      <c r="H26" s="148">
        <v>439</v>
      </c>
      <c r="I26" s="51"/>
      <c r="J26" s="33"/>
      <c r="L26" s="11"/>
    </row>
    <row r="27" spans="1:12" s="30" customFormat="1" x14ac:dyDescent="0.25">
      <c r="A27" s="30" t="s">
        <v>510</v>
      </c>
      <c r="C27" s="29"/>
      <c r="F27" s="30" t="s">
        <v>499</v>
      </c>
      <c r="G27" s="47"/>
      <c r="H27" s="148">
        <v>491</v>
      </c>
      <c r="I27" s="51"/>
      <c r="J27" s="33"/>
      <c r="L27" s="11"/>
    </row>
    <row r="28" spans="1:12" s="30" customFormat="1" x14ac:dyDescent="0.25">
      <c r="A28" s="30" t="s">
        <v>511</v>
      </c>
      <c r="C28" s="29"/>
      <c r="F28" s="30" t="s">
        <v>501</v>
      </c>
      <c r="G28" s="47"/>
      <c r="H28" s="148">
        <v>386</v>
      </c>
      <c r="I28" s="51"/>
      <c r="J28" s="33"/>
      <c r="L28" s="11"/>
    </row>
    <row r="29" spans="1:12" s="30" customFormat="1" x14ac:dyDescent="0.25">
      <c r="A29" s="30" t="s">
        <v>512</v>
      </c>
      <c r="C29" s="29"/>
      <c r="F29" s="30" t="s">
        <v>502</v>
      </c>
      <c r="G29" s="47"/>
      <c r="H29" s="148">
        <v>421</v>
      </c>
      <c r="I29" s="51"/>
      <c r="J29" s="33"/>
    </row>
    <row r="30" spans="1:12" s="30" customFormat="1" x14ac:dyDescent="0.25">
      <c r="A30" s="30" t="s">
        <v>513</v>
      </c>
      <c r="C30" s="29"/>
      <c r="F30" s="30" t="s">
        <v>503</v>
      </c>
      <c r="G30" s="47"/>
      <c r="H30" s="148">
        <v>309</v>
      </c>
      <c r="I30" s="51"/>
      <c r="J30" s="33"/>
    </row>
    <row r="31" spans="1:12" s="30" customFormat="1" x14ac:dyDescent="0.25">
      <c r="A31" s="30" t="s">
        <v>505</v>
      </c>
      <c r="C31" s="29"/>
      <c r="F31" s="30" t="s">
        <v>504</v>
      </c>
      <c r="G31" s="47"/>
      <c r="H31" s="148">
        <v>993</v>
      </c>
      <c r="I31" s="51"/>
      <c r="J31" s="33"/>
    </row>
    <row r="32" spans="1:12" s="30" customFormat="1" x14ac:dyDescent="0.25">
      <c r="C32" s="29"/>
      <c r="G32" s="47"/>
      <c r="H32" s="148"/>
      <c r="I32" s="51"/>
      <c r="J32" s="33"/>
    </row>
    <row r="33" spans="1:10" s="30" customFormat="1" x14ac:dyDescent="0.25">
      <c r="A33" s="40" t="s">
        <v>514</v>
      </c>
      <c r="C33" s="29"/>
      <c r="F33" s="30" t="s">
        <v>518</v>
      </c>
      <c r="G33" s="47"/>
      <c r="H33" s="148">
        <v>385</v>
      </c>
      <c r="I33" s="51"/>
      <c r="J33" s="33"/>
    </row>
    <row r="34" spans="1:10" s="30" customFormat="1" x14ac:dyDescent="0.25">
      <c r="A34" s="40" t="s">
        <v>515</v>
      </c>
      <c r="C34" s="29"/>
      <c r="F34" s="30" t="s">
        <v>519</v>
      </c>
      <c r="G34" s="47"/>
      <c r="H34" s="148">
        <v>292</v>
      </c>
      <c r="I34" s="51"/>
      <c r="J34" s="33"/>
    </row>
    <row r="35" spans="1:10" s="30" customFormat="1" x14ac:dyDescent="0.25">
      <c r="A35" s="40" t="s">
        <v>516</v>
      </c>
      <c r="C35" s="29"/>
      <c r="F35" s="30" t="s">
        <v>520</v>
      </c>
      <c r="G35" s="47"/>
      <c r="H35" s="148">
        <v>430</v>
      </c>
      <c r="I35" s="51"/>
      <c r="J35" s="33"/>
    </row>
    <row r="36" spans="1:10" s="30" customFormat="1" x14ac:dyDescent="0.25">
      <c r="A36" s="30" t="s">
        <v>517</v>
      </c>
      <c r="C36" s="29"/>
      <c r="F36" s="30" t="s">
        <v>521</v>
      </c>
      <c r="G36" s="47"/>
      <c r="H36" s="148">
        <v>425</v>
      </c>
      <c r="I36" s="51"/>
      <c r="J36" s="33"/>
    </row>
    <row r="37" spans="1:10" s="30" customFormat="1" x14ac:dyDescent="0.25">
      <c r="A37" s="30" t="s">
        <v>527</v>
      </c>
      <c r="C37" s="29"/>
      <c r="F37" s="30" t="s">
        <v>522</v>
      </c>
      <c r="G37" s="47"/>
      <c r="H37" s="148">
        <v>499</v>
      </c>
      <c r="I37" s="51"/>
      <c r="J37" s="33"/>
    </row>
    <row r="38" spans="1:10" s="30" customFormat="1" x14ac:dyDescent="0.25">
      <c r="A38" s="30" t="s">
        <v>528</v>
      </c>
      <c r="C38" s="29"/>
      <c r="F38" s="30" t="s">
        <v>523</v>
      </c>
      <c r="G38" s="47"/>
      <c r="H38" s="148">
        <v>378</v>
      </c>
      <c r="I38" s="51"/>
      <c r="J38" s="33"/>
    </row>
    <row r="39" spans="1:10" s="30" customFormat="1" x14ac:dyDescent="0.25">
      <c r="A39" s="30" t="s">
        <v>529</v>
      </c>
      <c r="C39" s="29"/>
      <c r="F39" s="30" t="s">
        <v>524</v>
      </c>
      <c r="G39" s="47"/>
      <c r="H39" s="148">
        <v>413</v>
      </c>
      <c r="I39" s="51"/>
      <c r="J39" s="33"/>
    </row>
    <row r="40" spans="1:10" s="30" customFormat="1" x14ac:dyDescent="0.25">
      <c r="A40" s="30" t="s">
        <v>530</v>
      </c>
      <c r="C40" s="29"/>
      <c r="F40" s="30" t="s">
        <v>525</v>
      </c>
      <c r="G40" s="47"/>
      <c r="H40" s="148">
        <v>305</v>
      </c>
      <c r="I40" s="51"/>
      <c r="J40" s="33"/>
    </row>
    <row r="41" spans="1:10" s="30" customFormat="1" x14ac:dyDescent="0.25">
      <c r="A41" s="30" t="s">
        <v>531</v>
      </c>
      <c r="C41" s="29"/>
      <c r="F41" s="30" t="s">
        <v>526</v>
      </c>
      <c r="G41" s="52"/>
      <c r="H41" s="149">
        <v>991</v>
      </c>
      <c r="I41" s="51"/>
      <c r="J41" s="33"/>
    </row>
    <row r="42" spans="1:10" s="30" customFormat="1" x14ac:dyDescent="0.25">
      <c r="A42" s="33"/>
      <c r="B42" s="53"/>
      <c r="C42" s="33"/>
      <c r="D42" s="33"/>
      <c r="E42" s="33"/>
      <c r="F42" s="33"/>
      <c r="G42" s="33"/>
      <c r="H42" s="51"/>
      <c r="I42" s="51"/>
      <c r="J42" s="33"/>
    </row>
    <row r="43" spans="1:10" s="30" customFormat="1" x14ac:dyDescent="0.25">
      <c r="A43" s="33"/>
      <c r="B43" s="53"/>
      <c r="C43" s="33"/>
      <c r="D43" s="33"/>
      <c r="E43" s="33"/>
      <c r="F43" s="33"/>
      <c r="G43" s="33"/>
      <c r="H43" s="51"/>
      <c r="I43" s="51"/>
      <c r="J43" s="33"/>
    </row>
    <row r="44" spans="1:10" s="30" customFormat="1" x14ac:dyDescent="0.25">
      <c r="A44" s="33"/>
      <c r="B44" s="30" t="s">
        <v>624</v>
      </c>
      <c r="C44" s="33"/>
      <c r="D44" s="33"/>
      <c r="E44" s="33"/>
      <c r="F44" s="33"/>
      <c r="G44" s="33"/>
      <c r="H44" s="33"/>
      <c r="I44" s="33"/>
      <c r="J44" s="33"/>
    </row>
    <row r="45" spans="1:10" s="30" customFormat="1" x14ac:dyDescent="0.25">
      <c r="A45" s="33"/>
      <c r="B45" s="30" t="s">
        <v>532</v>
      </c>
      <c r="C45" s="33"/>
      <c r="D45" s="33"/>
      <c r="E45" s="33"/>
      <c r="F45" s="33"/>
      <c r="G45" s="33"/>
      <c r="H45" s="33"/>
      <c r="I45" s="33"/>
      <c r="J45" s="33"/>
    </row>
    <row r="46" spans="1:10" s="30" customFormat="1" x14ac:dyDescent="0.25">
      <c r="B46" s="39"/>
    </row>
    <row r="47" spans="1:10" s="30" customFormat="1" x14ac:dyDescent="0.25">
      <c r="A47" s="34" t="s">
        <v>482</v>
      </c>
      <c r="B47" s="39"/>
    </row>
    <row r="48" spans="1:10" s="30" customFormat="1" x14ac:dyDescent="0.25">
      <c r="A48" s="39" t="s">
        <v>483</v>
      </c>
      <c r="B48" s="39"/>
      <c r="F48" s="30">
        <v>333514</v>
      </c>
    </row>
    <row r="49" spans="1:10" s="30" customFormat="1" x14ac:dyDescent="0.25">
      <c r="A49" s="39"/>
      <c r="B49" s="39"/>
    </row>
    <row r="50" spans="1:10" s="30" customFormat="1" x14ac:dyDescent="0.25">
      <c r="B50" s="39"/>
    </row>
    <row r="51" spans="1:10" s="30" customFormat="1" x14ac:dyDescent="0.25">
      <c r="A51" s="29" t="s">
        <v>474</v>
      </c>
    </row>
    <row r="52" spans="1:10" s="30" customFormat="1" x14ac:dyDescent="0.25">
      <c r="A52" s="29"/>
    </row>
    <row r="53" spans="1:10" x14ac:dyDescent="0.25">
      <c r="B53" s="54" t="s">
        <v>118</v>
      </c>
      <c r="H53" s="34" t="s">
        <v>475</v>
      </c>
      <c r="I53" s="34" t="s">
        <v>476</v>
      </c>
      <c r="J53" s="34" t="s">
        <v>477</v>
      </c>
    </row>
    <row r="54" spans="1:10" x14ac:dyDescent="0.25">
      <c r="C54" s="165" t="s">
        <v>8</v>
      </c>
      <c r="D54" s="165"/>
      <c r="E54" s="165"/>
      <c r="H54" s="35"/>
      <c r="I54" s="36"/>
      <c r="J54" s="36"/>
    </row>
    <row r="55" spans="1:10" x14ac:dyDescent="0.25">
      <c r="C55" s="165" t="s">
        <v>592</v>
      </c>
      <c r="D55" s="165"/>
      <c r="E55" s="165"/>
      <c r="H55" s="35"/>
      <c r="I55" s="36"/>
      <c r="J55" s="36"/>
    </row>
    <row r="56" spans="1:10" x14ac:dyDescent="0.25">
      <c r="C56" s="164" t="s">
        <v>495</v>
      </c>
      <c r="D56" s="164"/>
      <c r="E56" s="164"/>
      <c r="H56" s="35"/>
      <c r="I56" s="36"/>
      <c r="J56" s="36"/>
    </row>
    <row r="57" spans="1:10" x14ac:dyDescent="0.25">
      <c r="C57" s="164" t="s">
        <v>11</v>
      </c>
      <c r="D57" s="164"/>
      <c r="E57" s="164"/>
      <c r="H57" s="35"/>
      <c r="I57" s="36"/>
      <c r="J57" s="36"/>
    </row>
    <row r="58" spans="1:10" x14ac:dyDescent="0.25">
      <c r="C58" s="164" t="s">
        <v>12</v>
      </c>
      <c r="D58" s="164"/>
      <c r="E58" s="164"/>
      <c r="H58" s="35"/>
      <c r="I58" s="36"/>
      <c r="J58" s="36"/>
    </row>
    <row r="59" spans="1:10" x14ac:dyDescent="0.25">
      <c r="C59" s="11"/>
      <c r="D59" s="11"/>
      <c r="E59" s="11"/>
      <c r="H59" s="37"/>
      <c r="I59" s="37"/>
      <c r="J59" s="37"/>
    </row>
    <row r="60" spans="1:10" x14ac:dyDescent="0.25">
      <c r="C60" s="38"/>
    </row>
    <row r="61" spans="1:10" x14ac:dyDescent="0.25">
      <c r="B61" s="54" t="s">
        <v>13</v>
      </c>
      <c r="H61" s="34" t="s">
        <v>475</v>
      </c>
      <c r="I61" s="34" t="s">
        <v>476</v>
      </c>
      <c r="J61" s="34" t="s">
        <v>477</v>
      </c>
    </row>
    <row r="62" spans="1:10" x14ac:dyDescent="0.25">
      <c r="C62" s="40" t="s">
        <v>491</v>
      </c>
      <c r="H62" s="35"/>
      <c r="I62" s="36"/>
      <c r="J62" s="36"/>
    </row>
    <row r="63" spans="1:10" x14ac:dyDescent="0.25">
      <c r="C63" s="55" t="s">
        <v>494</v>
      </c>
      <c r="H63" s="35"/>
      <c r="I63" s="36"/>
      <c r="J63" s="36"/>
    </row>
    <row r="64" spans="1:10" x14ac:dyDescent="0.25">
      <c r="C64" s="55" t="s">
        <v>467</v>
      </c>
      <c r="H64" s="35"/>
      <c r="I64" s="36"/>
      <c r="J64" s="36"/>
    </row>
    <row r="65" spans="2:10" x14ac:dyDescent="0.25">
      <c r="C65" s="40" t="s">
        <v>591</v>
      </c>
      <c r="H65" s="35"/>
      <c r="I65" s="36"/>
      <c r="J65" s="36"/>
    </row>
    <row r="66" spans="2:10" x14ac:dyDescent="0.25">
      <c r="C66" s="40"/>
    </row>
    <row r="67" spans="2:10" x14ac:dyDescent="0.25">
      <c r="C67" s="40"/>
    </row>
    <row r="68" spans="2:10" x14ac:dyDescent="0.25">
      <c r="B68" s="34" t="s">
        <v>478</v>
      </c>
      <c r="H68" s="34" t="s">
        <v>475</v>
      </c>
      <c r="I68" s="34" t="s">
        <v>476</v>
      </c>
      <c r="J68" s="34" t="s">
        <v>477</v>
      </c>
    </row>
    <row r="69" spans="2:10" x14ac:dyDescent="0.25">
      <c r="C69" s="39" t="s">
        <v>479</v>
      </c>
      <c r="H69" s="35"/>
      <c r="I69" s="36"/>
      <c r="J69" s="36"/>
    </row>
    <row r="70" spans="2:10" x14ac:dyDescent="0.25">
      <c r="C70" s="39" t="s">
        <v>480</v>
      </c>
      <c r="H70" s="35"/>
      <c r="I70" s="36"/>
      <c r="J70" s="36"/>
    </row>
    <row r="73" spans="2:10" x14ac:dyDescent="0.25">
      <c r="B73" s="54" t="s">
        <v>115</v>
      </c>
      <c r="C73" s="30"/>
      <c r="H73" s="34" t="s">
        <v>475</v>
      </c>
      <c r="I73" s="34" t="s">
        <v>476</v>
      </c>
      <c r="J73" s="34" t="s">
        <v>477</v>
      </c>
    </row>
    <row r="74" spans="2:10" x14ac:dyDescent="0.25">
      <c r="C74" s="40" t="s">
        <v>491</v>
      </c>
      <c r="H74" s="35"/>
      <c r="I74" s="36"/>
      <c r="J74" s="36"/>
    </row>
    <row r="75" spans="2:10" x14ac:dyDescent="0.25">
      <c r="C75" s="40" t="s">
        <v>493</v>
      </c>
      <c r="H75" s="35"/>
      <c r="I75" s="36"/>
      <c r="J75" s="36"/>
    </row>
    <row r="76" spans="2:10" x14ac:dyDescent="0.25">
      <c r="C76" s="40" t="s">
        <v>492</v>
      </c>
      <c r="H76" s="35"/>
      <c r="I76" s="36"/>
      <c r="J76" s="36"/>
    </row>
    <row r="77" spans="2:10" x14ac:dyDescent="0.25">
      <c r="C77" s="55" t="s">
        <v>467</v>
      </c>
      <c r="H77" s="35"/>
      <c r="I77" s="36"/>
      <c r="J77" s="36"/>
    </row>
    <row r="78" spans="2:10" x14ac:dyDescent="0.25">
      <c r="C78" s="40" t="s">
        <v>591</v>
      </c>
      <c r="H78" s="35"/>
      <c r="I78" s="36"/>
      <c r="J78" s="36"/>
    </row>
    <row r="81" spans="2:10" x14ac:dyDescent="0.25">
      <c r="B81" s="56" t="s">
        <v>481</v>
      </c>
      <c r="H81" s="34" t="s">
        <v>475</v>
      </c>
      <c r="I81" s="34" t="s">
        <v>476</v>
      </c>
      <c r="J81" s="34" t="s">
        <v>477</v>
      </c>
    </row>
    <row r="82" spans="2:10" x14ac:dyDescent="0.25">
      <c r="C82" s="40" t="s">
        <v>491</v>
      </c>
      <c r="D82" s="40"/>
      <c r="E82" s="40"/>
      <c r="H82" s="35"/>
      <c r="I82" s="36"/>
      <c r="J82" s="36"/>
    </row>
    <row r="83" spans="2:10" x14ac:dyDescent="0.25">
      <c r="C83" s="164" t="s">
        <v>558</v>
      </c>
      <c r="D83" s="164"/>
      <c r="E83" s="164"/>
      <c r="H83" s="35"/>
      <c r="I83" s="36"/>
      <c r="J83" s="36"/>
    </row>
    <row r="84" spans="2:10" x14ac:dyDescent="0.25">
      <c r="C84" s="164" t="s">
        <v>559</v>
      </c>
      <c r="D84" s="164"/>
      <c r="E84" s="164"/>
      <c r="H84" s="35"/>
      <c r="I84" s="36"/>
      <c r="J84" s="36"/>
    </row>
    <row r="85" spans="2:10" x14ac:dyDescent="0.25">
      <c r="C85" s="55" t="s">
        <v>467</v>
      </c>
      <c r="D85" s="57"/>
      <c r="E85" s="57"/>
      <c r="H85" s="35"/>
      <c r="I85" s="36"/>
      <c r="J85" s="36"/>
    </row>
    <row r="86" spans="2:10" x14ac:dyDescent="0.25">
      <c r="C86" s="40" t="s">
        <v>591</v>
      </c>
      <c r="D86" s="58"/>
      <c r="E86" s="58"/>
      <c r="H86" s="35"/>
      <c r="I86" s="36"/>
      <c r="J86" s="36"/>
    </row>
    <row r="89" spans="2:10" x14ac:dyDescent="0.25">
      <c r="B89" s="34" t="s">
        <v>482</v>
      </c>
      <c r="H89" s="34" t="s">
        <v>475</v>
      </c>
      <c r="I89" s="34" t="s">
        <v>476</v>
      </c>
      <c r="J89" s="34" t="s">
        <v>477</v>
      </c>
    </row>
    <row r="90" spans="2:10" x14ac:dyDescent="0.25">
      <c r="C90" s="39" t="s">
        <v>483</v>
      </c>
      <c r="H90" s="35"/>
      <c r="I90" s="36"/>
      <c r="J90" s="36"/>
    </row>
  </sheetData>
  <sheetProtection algorithmName="SHA-512" hashValue="drSh9+U0fLMPIfiQgKX8opgYIwBE/0rmULRnd8kw6b1GjNYzoey+DRzbaJ9kMYrjpeSquRjdudRi5Lp0o67Z6A==" saltValue="jTywiTozCFp5orKxzdmxyg==" spinCount="100000" sheet="1" objects="1" scenarios="1"/>
  <mergeCells count="8">
    <mergeCell ref="C83:E83"/>
    <mergeCell ref="C84:E84"/>
    <mergeCell ref="C58:E58"/>
    <mergeCell ref="C54:E54"/>
    <mergeCell ref="C55:E55"/>
    <mergeCell ref="C56:E56"/>
    <mergeCell ref="C57:E57"/>
    <mergeCell ref="A2:L2"/>
  </mergeCells>
  <conditionalFormatting sqref="A8 A17:A20">
    <cfRule type="expression" dxfId="55" priority="3">
      <formula>_xlfn.ISFORMULA(A8:L127)</formula>
    </cfRule>
  </conditionalFormatting>
  <conditionalFormatting sqref="F8 F17">
    <cfRule type="expression" dxfId="54" priority="2">
      <formula>_xlfn.ISFORMULA(D8:P127)</formula>
    </cfRule>
  </conditionalFormatting>
  <conditionalFormatting sqref="F22">
    <cfRule type="expression" dxfId="53" priority="1">
      <formula>_xlfn.ISFORMULA(D22:P140)</formula>
    </cfRule>
  </conditionalFormatting>
  <conditionalFormatting sqref="A21">
    <cfRule type="expression" dxfId="52" priority="23">
      <formula>_xlfn.ISFORMULA(A21:L139)</formula>
    </cfRule>
  </conditionalFormatting>
  <pageMargins left="0.25" right="0.25" top="0.75" bottom="0.75" header="0.3" footer="0.3"/>
  <pageSetup paperSize="9" fitToHeight="0" orientation="landscape" r:id="rId1"/>
  <headerFooter>
    <oddHeader>&amp;L&amp;G
&amp;R&amp;"Arial,Regular"&amp;9&amp;A</oddHeader>
    <oddFooter>&amp;L&amp;"Arial,Regular"&amp;8&amp;F&amp;R&amp;"Arial,Regular"&amp;8Page &amp;P of &amp;N</oddFooter>
  </headerFooter>
  <rowBreaks count="2" manualBreakCount="2">
    <brk id="31" max="16383" man="1"/>
    <brk id="6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N314"/>
  <sheetViews>
    <sheetView view="pageLayout" topLeftCell="A112" zoomScale="85" zoomScaleNormal="100" zoomScalePageLayoutView="85" workbookViewId="0">
      <selection activeCell="M120" sqref="M120"/>
    </sheetView>
  </sheetViews>
  <sheetFormatPr defaultColWidth="9.140625" defaultRowHeight="12.75" x14ac:dyDescent="0.25"/>
  <cols>
    <col min="1" max="1" width="3.5703125" style="11" customWidth="1"/>
    <col min="2" max="2" width="9.140625" style="11"/>
    <col min="3" max="3" width="9.7109375" style="11" customWidth="1"/>
    <col min="4" max="4" width="20.5703125" style="11" bestFit="1" customWidth="1"/>
    <col min="5" max="5" width="12.42578125" style="11" bestFit="1" customWidth="1"/>
    <col min="6" max="6" width="16" style="11" customWidth="1"/>
    <col min="7" max="7" width="9.85546875" style="11" customWidth="1"/>
    <col min="8" max="8" width="7" style="11" bestFit="1" customWidth="1"/>
    <col min="9" max="10" width="10.5703125" style="11" bestFit="1" customWidth="1"/>
    <col min="11" max="16384" width="9.140625" style="11"/>
  </cols>
  <sheetData>
    <row r="2" spans="1:14" ht="18" x14ac:dyDescent="0.25">
      <c r="A2" s="166" t="s">
        <v>668</v>
      </c>
      <c r="B2" s="166"/>
      <c r="C2" s="166"/>
      <c r="D2" s="166"/>
      <c r="E2" s="166"/>
      <c r="F2" s="166"/>
      <c r="G2" s="166"/>
      <c r="H2" s="166"/>
      <c r="I2" s="166"/>
      <c r="J2" s="166"/>
      <c r="K2" s="166"/>
      <c r="L2" s="166"/>
      <c r="M2" s="166"/>
      <c r="N2" s="32"/>
    </row>
    <row r="4" spans="1:14" x14ac:dyDescent="0.25">
      <c r="B4" s="54" t="s">
        <v>0</v>
      </c>
      <c r="D4" s="76"/>
      <c r="E4" s="54" t="s">
        <v>1</v>
      </c>
      <c r="F4" s="76"/>
      <c r="G4" s="54" t="s">
        <v>2</v>
      </c>
      <c r="H4" s="167"/>
      <c r="I4" s="167"/>
    </row>
    <row r="5" spans="1:14" s="102" customFormat="1" x14ac:dyDescent="0.25">
      <c r="B5" s="103"/>
      <c r="D5" s="104"/>
      <c r="E5" s="103"/>
      <c r="F5" s="104"/>
      <c r="G5" s="103"/>
      <c r="H5" s="105"/>
      <c r="I5" s="105"/>
    </row>
    <row r="6" spans="1:14" s="102" customFormat="1" x14ac:dyDescent="0.25">
      <c r="B6" s="103"/>
      <c r="D6" s="104"/>
      <c r="E6" s="103"/>
      <c r="F6" s="104"/>
      <c r="G6" s="103"/>
      <c r="H6" s="105"/>
      <c r="I6" s="105"/>
    </row>
    <row r="7" spans="1:14" s="102" customFormat="1" x14ac:dyDescent="0.25">
      <c r="B7" s="103"/>
      <c r="D7" s="104"/>
      <c r="E7" s="103"/>
      <c r="F7" s="104"/>
      <c r="G7" s="103"/>
      <c r="H7" s="105"/>
      <c r="I7" s="105"/>
    </row>
    <row r="8" spans="1:14" s="102" customFormat="1" x14ac:dyDescent="0.25">
      <c r="B8" s="103"/>
      <c r="D8" s="104"/>
      <c r="E8" s="103"/>
      <c r="F8" s="104"/>
      <c r="G8" s="103"/>
      <c r="H8" s="105"/>
      <c r="I8" s="105"/>
    </row>
    <row r="9" spans="1:14" s="102" customFormat="1" x14ac:dyDescent="0.25">
      <c r="B9" s="103"/>
      <c r="D9" s="104"/>
      <c r="E9" s="103"/>
      <c r="F9" s="104"/>
      <c r="G9" s="103"/>
      <c r="H9" s="105"/>
      <c r="I9" s="105"/>
    </row>
    <row r="10" spans="1:14" x14ac:dyDescent="0.25">
      <c r="B10" s="54"/>
      <c r="D10" s="54"/>
      <c r="G10" s="54"/>
      <c r="H10" s="150"/>
      <c r="I10" s="151"/>
    </row>
    <row r="11" spans="1:14" x14ac:dyDescent="0.25">
      <c r="B11" s="54" t="s">
        <v>533</v>
      </c>
      <c r="D11" s="54"/>
      <c r="G11" s="54"/>
      <c r="H11" s="77"/>
    </row>
    <row r="12" spans="1:14" x14ac:dyDescent="0.25">
      <c r="B12" s="54"/>
      <c r="D12" s="54"/>
      <c r="G12" s="54"/>
      <c r="H12" s="77"/>
    </row>
    <row r="13" spans="1:14" x14ac:dyDescent="0.25">
      <c r="A13" s="42" t="s">
        <v>37</v>
      </c>
      <c r="B13" s="11" t="s">
        <v>597</v>
      </c>
      <c r="D13" s="54"/>
      <c r="G13" s="54"/>
      <c r="H13" s="77"/>
    </row>
    <row r="14" spans="1:14" x14ac:dyDescent="0.25">
      <c r="A14" s="40"/>
      <c r="D14" s="54"/>
      <c r="G14" s="54"/>
      <c r="H14" s="77"/>
    </row>
    <row r="15" spans="1:14" x14ac:dyDescent="0.25">
      <c r="A15" s="42" t="s">
        <v>37</v>
      </c>
      <c r="B15" s="11" t="s">
        <v>539</v>
      </c>
      <c r="D15" s="54"/>
      <c r="G15" s="54"/>
      <c r="H15" s="77"/>
    </row>
    <row r="16" spans="1:14" x14ac:dyDescent="0.25">
      <c r="B16" s="11" t="s">
        <v>541</v>
      </c>
      <c r="D16" s="54"/>
      <c r="G16" s="54"/>
      <c r="H16" s="77"/>
    </row>
    <row r="17" spans="1:9" x14ac:dyDescent="0.25">
      <c r="B17" s="54"/>
      <c r="D17" s="54"/>
      <c r="G17" s="54"/>
      <c r="H17" s="77"/>
    </row>
    <row r="18" spans="1:9" x14ac:dyDescent="0.25">
      <c r="A18" s="42" t="s">
        <v>37</v>
      </c>
      <c r="B18" s="40" t="s">
        <v>560</v>
      </c>
      <c r="D18" s="54"/>
      <c r="G18" s="54"/>
      <c r="H18" s="77"/>
    </row>
    <row r="19" spans="1:9" x14ac:dyDescent="0.25">
      <c r="B19" s="40" t="s">
        <v>534</v>
      </c>
      <c r="D19" s="54"/>
      <c r="G19" s="54"/>
      <c r="H19" s="77"/>
    </row>
    <row r="20" spans="1:9" x14ac:dyDescent="0.25">
      <c r="B20" s="11" t="s">
        <v>535</v>
      </c>
      <c r="D20" s="54"/>
      <c r="G20" s="54"/>
      <c r="H20" s="77"/>
    </row>
    <row r="21" spans="1:9" x14ac:dyDescent="0.25">
      <c r="B21" s="54"/>
      <c r="D21" s="54"/>
      <c r="G21" s="54"/>
      <c r="H21" s="77"/>
    </row>
    <row r="22" spans="1:9" x14ac:dyDescent="0.25">
      <c r="B22" s="11" t="s">
        <v>536</v>
      </c>
      <c r="D22" s="54"/>
      <c r="G22" s="54"/>
    </row>
    <row r="23" spans="1:9" x14ac:dyDescent="0.25">
      <c r="B23" s="54" t="s">
        <v>627</v>
      </c>
      <c r="E23" s="54"/>
      <c r="I23" s="54"/>
    </row>
    <row r="24" spans="1:9" x14ac:dyDescent="0.25">
      <c r="B24" s="54"/>
      <c r="E24" s="54"/>
      <c r="I24" s="54"/>
    </row>
    <row r="25" spans="1:9" x14ac:dyDescent="0.25">
      <c r="B25" s="54" t="s">
        <v>537</v>
      </c>
      <c r="E25" s="54"/>
      <c r="I25" s="54"/>
    </row>
    <row r="26" spans="1:9" x14ac:dyDescent="0.25">
      <c r="A26" s="54"/>
      <c r="E26" s="54"/>
      <c r="I26" s="54"/>
    </row>
    <row r="27" spans="1:9" ht="15" customHeight="1" x14ac:dyDescent="0.25">
      <c r="A27" s="42" t="s">
        <v>37</v>
      </c>
      <c r="B27" s="11" t="s">
        <v>540</v>
      </c>
    </row>
    <row r="29" spans="1:9" x14ac:dyDescent="0.25">
      <c r="A29" s="42" t="s">
        <v>37</v>
      </c>
      <c r="B29" s="55" t="s">
        <v>625</v>
      </c>
    </row>
    <row r="30" spans="1:9" x14ac:dyDescent="0.25">
      <c r="B30" s="11" t="s">
        <v>538</v>
      </c>
    </row>
    <row r="31" spans="1:9" ht="13.5" thickBot="1" x14ac:dyDescent="0.3"/>
    <row r="32" spans="1:9" ht="39" thickBot="1" x14ac:dyDescent="0.3">
      <c r="F32" s="106" t="s">
        <v>462</v>
      </c>
    </row>
    <row r="33" spans="2:11" ht="15.75" customHeight="1" thickBot="1" x14ac:dyDescent="0.3">
      <c r="F33" s="78"/>
      <c r="H33" s="172" t="s">
        <v>31</v>
      </c>
      <c r="I33" s="173"/>
      <c r="J33" s="174"/>
    </row>
    <row r="34" spans="2:11" ht="26.25" thickBot="1" x14ac:dyDescent="0.3">
      <c r="B34" s="107" t="s">
        <v>3</v>
      </c>
      <c r="C34" s="108" t="s">
        <v>4</v>
      </c>
      <c r="D34" s="109" t="s">
        <v>599</v>
      </c>
      <c r="E34" s="106" t="s">
        <v>461</v>
      </c>
      <c r="F34" s="110" t="s">
        <v>459</v>
      </c>
      <c r="G34" s="109" t="s">
        <v>460</v>
      </c>
      <c r="H34" s="110" t="s">
        <v>458</v>
      </c>
      <c r="I34" s="111" t="s">
        <v>32</v>
      </c>
      <c r="J34" s="112" t="s">
        <v>33</v>
      </c>
    </row>
    <row r="35" spans="2:11" x14ac:dyDescent="0.25">
      <c r="B35" s="113">
        <v>1</v>
      </c>
      <c r="C35" s="114"/>
      <c r="D35" s="115"/>
      <c r="E35" s="116"/>
      <c r="F35" s="117">
        <f>IFERROR($F$33/E35,0)</f>
        <v>0</v>
      </c>
      <c r="G35" s="118">
        <f>8-F35</f>
        <v>8</v>
      </c>
      <c r="H35" s="119"/>
      <c r="I35" s="120" t="e">
        <f>INDEX('Autopopulate Info MiSeq'!$C$16:$C$111,MATCH('QIAseq Targeted RNA Protocol'!H35,'Autopopulate Info MiSeq'!$B$16:$B$111,0))</f>
        <v>#N/A</v>
      </c>
      <c r="J35" s="121" t="e">
        <f>INDEX('Autopopulate Info MiSeq'!$D$16:$D$111,MATCH('QIAseq Targeted RNA Protocol'!H35,'Autopopulate Info MiSeq'!$B$16:$B$111,0))</f>
        <v>#N/A</v>
      </c>
      <c r="K35" s="11" t="e">
        <f>CONCATENATE(I35,"_",J35)</f>
        <v>#N/A</v>
      </c>
    </row>
    <row r="36" spans="2:11" x14ac:dyDescent="0.25">
      <c r="B36" s="122">
        <v>2</v>
      </c>
      <c r="C36" s="123"/>
      <c r="D36" s="124"/>
      <c r="E36" s="125"/>
      <c r="F36" s="126">
        <f t="shared" ref="F36:F99" si="0">IFERROR($F$33/E36,0)</f>
        <v>0</v>
      </c>
      <c r="G36" s="127">
        <f t="shared" ref="G36:G46" si="1">8-F36</f>
        <v>8</v>
      </c>
      <c r="H36" s="128"/>
      <c r="I36" s="129" t="e">
        <f>INDEX('Autopopulate Info MiSeq'!$C$16:$C$111,MATCH('QIAseq Targeted RNA Protocol'!H36,'Autopopulate Info MiSeq'!$B$16:$B$111,0))</f>
        <v>#N/A</v>
      </c>
      <c r="J36" s="130" t="e">
        <f>INDEX('Autopopulate Info MiSeq'!$D$16:$D$111,MATCH('QIAseq Targeted RNA Protocol'!H36,'Autopopulate Info MiSeq'!$B$16:$B$111,0))</f>
        <v>#N/A</v>
      </c>
      <c r="K36" s="11" t="e">
        <f t="shared" ref="K36:K99" si="2">CONCATENATE(I36,"_",J36)</f>
        <v>#N/A</v>
      </c>
    </row>
    <row r="37" spans="2:11" x14ac:dyDescent="0.25">
      <c r="B37" s="122">
        <v>3</v>
      </c>
      <c r="C37" s="131"/>
      <c r="D37" s="124"/>
      <c r="E37" s="125"/>
      <c r="F37" s="126">
        <f t="shared" si="0"/>
        <v>0</v>
      </c>
      <c r="G37" s="127">
        <f t="shared" si="1"/>
        <v>8</v>
      </c>
      <c r="H37" s="128"/>
      <c r="I37" s="129" t="e">
        <f>INDEX('Autopopulate Info MiSeq'!$C$16:$C$111,MATCH('QIAseq Targeted RNA Protocol'!H37,'Autopopulate Info MiSeq'!$B$16:$B$111,0))</f>
        <v>#N/A</v>
      </c>
      <c r="J37" s="130" t="e">
        <f>INDEX('Autopopulate Info MiSeq'!$D$16:$D$111,MATCH('QIAseq Targeted RNA Protocol'!H37,'Autopopulate Info MiSeq'!$B$16:$B$111,0))</f>
        <v>#N/A</v>
      </c>
      <c r="K37" s="11" t="e">
        <f t="shared" si="2"/>
        <v>#N/A</v>
      </c>
    </row>
    <row r="38" spans="2:11" x14ac:dyDescent="0.25">
      <c r="B38" s="122">
        <v>4</v>
      </c>
      <c r="C38" s="123"/>
      <c r="D38" s="124"/>
      <c r="E38" s="125"/>
      <c r="F38" s="126">
        <f t="shared" si="0"/>
        <v>0</v>
      </c>
      <c r="G38" s="127">
        <f t="shared" si="1"/>
        <v>8</v>
      </c>
      <c r="H38" s="128"/>
      <c r="I38" s="129" t="e">
        <f>INDEX('Autopopulate Info MiSeq'!$C$16:$C$111,MATCH('QIAseq Targeted RNA Protocol'!H38,'Autopopulate Info MiSeq'!$B$16:$B$111,0))</f>
        <v>#N/A</v>
      </c>
      <c r="J38" s="130" t="e">
        <f>INDEX('Autopopulate Info MiSeq'!$D$16:$D$111,MATCH('QIAseq Targeted RNA Protocol'!H38,'Autopopulate Info MiSeq'!$B$16:$B$111,0))</f>
        <v>#N/A</v>
      </c>
      <c r="K38" s="11" t="e">
        <f t="shared" si="2"/>
        <v>#N/A</v>
      </c>
    </row>
    <row r="39" spans="2:11" x14ac:dyDescent="0.25">
      <c r="B39" s="122">
        <v>5</v>
      </c>
      <c r="C39" s="123"/>
      <c r="D39" s="124"/>
      <c r="E39" s="125"/>
      <c r="F39" s="126">
        <f t="shared" si="0"/>
        <v>0</v>
      </c>
      <c r="G39" s="127">
        <f t="shared" si="1"/>
        <v>8</v>
      </c>
      <c r="H39" s="128"/>
      <c r="I39" s="129" t="e">
        <f>INDEX('Autopopulate Info MiSeq'!$C$16:$C$111,MATCH('QIAseq Targeted RNA Protocol'!H39,'Autopopulate Info MiSeq'!$B$16:$B$111,0))</f>
        <v>#N/A</v>
      </c>
      <c r="J39" s="130" t="e">
        <f>INDEX('Autopopulate Info MiSeq'!$D$16:$D$111,MATCH('QIAseq Targeted RNA Protocol'!H39,'Autopopulate Info MiSeq'!$B$16:$B$111,0))</f>
        <v>#N/A</v>
      </c>
      <c r="K39" s="11" t="e">
        <f t="shared" si="2"/>
        <v>#N/A</v>
      </c>
    </row>
    <row r="40" spans="2:11" x14ac:dyDescent="0.25">
      <c r="B40" s="122">
        <v>6</v>
      </c>
      <c r="C40" s="123"/>
      <c r="D40" s="124"/>
      <c r="E40" s="125"/>
      <c r="F40" s="126">
        <f t="shared" si="0"/>
        <v>0</v>
      </c>
      <c r="G40" s="127">
        <f t="shared" si="1"/>
        <v>8</v>
      </c>
      <c r="H40" s="128"/>
      <c r="I40" s="129" t="e">
        <f>INDEX('Autopopulate Info MiSeq'!$C$16:$C$111,MATCH('QIAseq Targeted RNA Protocol'!H40,'Autopopulate Info MiSeq'!$B$16:$B$111,0))</f>
        <v>#N/A</v>
      </c>
      <c r="J40" s="130" t="e">
        <f>INDEX('Autopopulate Info MiSeq'!$D$16:$D$111,MATCH('QIAseq Targeted RNA Protocol'!H40,'Autopopulate Info MiSeq'!$B$16:$B$111,0))</f>
        <v>#N/A</v>
      </c>
      <c r="K40" s="11" t="e">
        <f t="shared" si="2"/>
        <v>#N/A</v>
      </c>
    </row>
    <row r="41" spans="2:11" s="40" customFormat="1" x14ac:dyDescent="0.25">
      <c r="B41" s="122">
        <v>7</v>
      </c>
      <c r="C41" s="131"/>
      <c r="D41" s="124"/>
      <c r="E41" s="132"/>
      <c r="F41" s="126">
        <f t="shared" si="0"/>
        <v>0</v>
      </c>
      <c r="G41" s="133">
        <f t="shared" si="1"/>
        <v>8</v>
      </c>
      <c r="H41" s="128"/>
      <c r="I41" s="129" t="e">
        <f>INDEX('Autopopulate Info MiSeq'!$C$16:$C$111,MATCH('QIAseq Targeted RNA Protocol'!H41,'Autopopulate Info MiSeq'!$B$16:$B$111,0))</f>
        <v>#N/A</v>
      </c>
      <c r="J41" s="130" t="e">
        <f>INDEX('Autopopulate Info MiSeq'!$D$16:$D$111,MATCH('QIAseq Targeted RNA Protocol'!H41,'Autopopulate Info MiSeq'!$B$16:$B$111,0))</f>
        <v>#N/A</v>
      </c>
      <c r="K41" s="11" t="e">
        <f t="shared" si="2"/>
        <v>#N/A</v>
      </c>
    </row>
    <row r="42" spans="2:11" s="40" customFormat="1" x14ac:dyDescent="0.25">
      <c r="B42" s="122">
        <v>8</v>
      </c>
      <c r="C42" s="131"/>
      <c r="D42" s="124"/>
      <c r="E42" s="132"/>
      <c r="F42" s="126">
        <f t="shared" si="0"/>
        <v>0</v>
      </c>
      <c r="G42" s="133">
        <f t="shared" si="1"/>
        <v>8</v>
      </c>
      <c r="H42" s="128"/>
      <c r="I42" s="129" t="e">
        <f>INDEX('Autopopulate Info MiSeq'!$C$16:$C$111,MATCH('QIAseq Targeted RNA Protocol'!H42,'Autopopulate Info MiSeq'!$B$16:$B$111,0))</f>
        <v>#N/A</v>
      </c>
      <c r="J42" s="130" t="e">
        <f>INDEX('Autopopulate Info MiSeq'!$D$16:$D$111,MATCH('QIAseq Targeted RNA Protocol'!H42,'Autopopulate Info MiSeq'!$B$16:$B$111,0))</f>
        <v>#N/A</v>
      </c>
      <c r="K42" s="11" t="e">
        <f t="shared" si="2"/>
        <v>#N/A</v>
      </c>
    </row>
    <row r="43" spans="2:11" s="40" customFormat="1" x14ac:dyDescent="0.25">
      <c r="B43" s="122">
        <v>9</v>
      </c>
      <c r="C43" s="123"/>
      <c r="D43" s="124"/>
      <c r="E43" s="132"/>
      <c r="F43" s="126">
        <f t="shared" si="0"/>
        <v>0</v>
      </c>
      <c r="G43" s="133">
        <f t="shared" si="1"/>
        <v>8</v>
      </c>
      <c r="H43" s="128"/>
      <c r="I43" s="129" t="e">
        <f>INDEX('Autopopulate Info MiSeq'!$C$16:$C$111,MATCH('QIAseq Targeted RNA Protocol'!H43,'Autopopulate Info MiSeq'!$B$16:$B$111,0))</f>
        <v>#N/A</v>
      </c>
      <c r="J43" s="130" t="e">
        <f>INDEX('Autopopulate Info MiSeq'!$D$16:$D$111,MATCH('QIAseq Targeted RNA Protocol'!H43,'Autopopulate Info MiSeq'!$B$16:$B$111,0))</f>
        <v>#N/A</v>
      </c>
      <c r="K43" s="11" t="e">
        <f t="shared" si="2"/>
        <v>#N/A</v>
      </c>
    </row>
    <row r="44" spans="2:11" s="40" customFormat="1" x14ac:dyDescent="0.25">
      <c r="B44" s="122">
        <v>10</v>
      </c>
      <c r="C44" s="131"/>
      <c r="D44" s="124"/>
      <c r="E44" s="132"/>
      <c r="F44" s="126">
        <f t="shared" si="0"/>
        <v>0</v>
      </c>
      <c r="G44" s="133">
        <f t="shared" si="1"/>
        <v>8</v>
      </c>
      <c r="H44" s="128"/>
      <c r="I44" s="129" t="e">
        <f>INDEX('Autopopulate Info MiSeq'!$C$16:$C$111,MATCH('QIAseq Targeted RNA Protocol'!H44,'Autopopulate Info MiSeq'!$B$16:$B$111,0))</f>
        <v>#N/A</v>
      </c>
      <c r="J44" s="130" t="e">
        <f>INDEX('Autopopulate Info MiSeq'!$D$16:$D$111,MATCH('QIAseq Targeted RNA Protocol'!H44,'Autopopulate Info MiSeq'!$B$16:$B$111,0))</f>
        <v>#N/A</v>
      </c>
      <c r="K44" s="11" t="e">
        <f t="shared" si="2"/>
        <v>#N/A</v>
      </c>
    </row>
    <row r="45" spans="2:11" s="40" customFormat="1" x14ac:dyDescent="0.25">
      <c r="B45" s="122">
        <v>11</v>
      </c>
      <c r="C45" s="131"/>
      <c r="D45" s="124"/>
      <c r="E45" s="132"/>
      <c r="F45" s="126">
        <f t="shared" si="0"/>
        <v>0</v>
      </c>
      <c r="G45" s="133">
        <f t="shared" si="1"/>
        <v>8</v>
      </c>
      <c r="H45" s="128"/>
      <c r="I45" s="129" t="e">
        <f>INDEX('Autopopulate Info MiSeq'!$C$16:$C$111,MATCH('QIAseq Targeted RNA Protocol'!H45,'Autopopulate Info MiSeq'!$B$16:$B$111,0))</f>
        <v>#N/A</v>
      </c>
      <c r="J45" s="130" t="e">
        <f>INDEX('Autopopulate Info MiSeq'!$D$16:$D$111,MATCH('QIAseq Targeted RNA Protocol'!H45,'Autopopulate Info MiSeq'!$B$16:$B$111,0))</f>
        <v>#N/A</v>
      </c>
      <c r="K45" s="11" t="e">
        <f t="shared" si="2"/>
        <v>#N/A</v>
      </c>
    </row>
    <row r="46" spans="2:11" s="40" customFormat="1" x14ac:dyDescent="0.25">
      <c r="B46" s="122">
        <v>12</v>
      </c>
      <c r="C46" s="131"/>
      <c r="D46" s="124"/>
      <c r="E46" s="132"/>
      <c r="F46" s="126">
        <f t="shared" si="0"/>
        <v>0</v>
      </c>
      <c r="G46" s="133">
        <f t="shared" si="1"/>
        <v>8</v>
      </c>
      <c r="H46" s="128"/>
      <c r="I46" s="129" t="e">
        <f>INDEX('Autopopulate Info MiSeq'!$C$16:$C$111,MATCH('QIAseq Targeted RNA Protocol'!H46,'Autopopulate Info MiSeq'!$B$16:$B$111,0))</f>
        <v>#N/A</v>
      </c>
      <c r="J46" s="130" t="e">
        <f>INDEX('Autopopulate Info MiSeq'!$D$16:$D$111,MATCH('QIAseq Targeted RNA Protocol'!H46,'Autopopulate Info MiSeq'!$B$16:$B$111,0))</f>
        <v>#N/A</v>
      </c>
      <c r="K46" s="11" t="e">
        <f t="shared" si="2"/>
        <v>#N/A</v>
      </c>
    </row>
    <row r="47" spans="2:11" s="40" customFormat="1" x14ac:dyDescent="0.25">
      <c r="B47" s="122">
        <v>13</v>
      </c>
      <c r="C47" s="123"/>
      <c r="D47" s="124"/>
      <c r="E47" s="132"/>
      <c r="F47" s="126">
        <f t="shared" si="0"/>
        <v>0</v>
      </c>
      <c r="G47" s="133">
        <f t="shared" ref="G47:G80" si="3">8-F47</f>
        <v>8</v>
      </c>
      <c r="H47" s="128"/>
      <c r="I47" s="129" t="e">
        <f>INDEX('Autopopulate Info MiSeq'!$C$16:$C$111,MATCH('QIAseq Targeted RNA Protocol'!H47,'Autopopulate Info MiSeq'!$B$16:$B$111,0))</f>
        <v>#N/A</v>
      </c>
      <c r="J47" s="130" t="e">
        <f>INDEX('Autopopulate Info MiSeq'!$D$16:$D$111,MATCH('QIAseq Targeted RNA Protocol'!H47,'Autopopulate Info MiSeq'!$B$16:$B$111,0))</f>
        <v>#N/A</v>
      </c>
      <c r="K47" s="11" t="e">
        <f t="shared" si="2"/>
        <v>#N/A</v>
      </c>
    </row>
    <row r="48" spans="2:11" s="40" customFormat="1" x14ac:dyDescent="0.25">
      <c r="B48" s="122">
        <v>14</v>
      </c>
      <c r="C48" s="131"/>
      <c r="D48" s="124"/>
      <c r="E48" s="132"/>
      <c r="F48" s="126">
        <f t="shared" si="0"/>
        <v>0</v>
      </c>
      <c r="G48" s="133">
        <f t="shared" si="3"/>
        <v>8</v>
      </c>
      <c r="H48" s="128"/>
      <c r="I48" s="129" t="e">
        <f>INDEX('Autopopulate Info MiSeq'!$C$16:$C$111,MATCH('QIAseq Targeted RNA Protocol'!H48,'Autopopulate Info MiSeq'!$B$16:$B$111,0))</f>
        <v>#N/A</v>
      </c>
      <c r="J48" s="130" t="e">
        <f>INDEX('Autopopulate Info MiSeq'!$D$16:$D$111,MATCH('QIAseq Targeted RNA Protocol'!H48,'Autopopulate Info MiSeq'!$B$16:$B$111,0))</f>
        <v>#N/A</v>
      </c>
      <c r="K48" s="11" t="e">
        <f t="shared" si="2"/>
        <v>#N/A</v>
      </c>
    </row>
    <row r="49" spans="2:11" s="40" customFormat="1" x14ac:dyDescent="0.25">
      <c r="B49" s="122">
        <v>15</v>
      </c>
      <c r="C49" s="131"/>
      <c r="D49" s="124"/>
      <c r="E49" s="132"/>
      <c r="F49" s="126">
        <f t="shared" si="0"/>
        <v>0</v>
      </c>
      <c r="G49" s="133">
        <f t="shared" si="3"/>
        <v>8</v>
      </c>
      <c r="H49" s="128"/>
      <c r="I49" s="129" t="e">
        <f>INDEX('Autopopulate Info MiSeq'!$C$16:$C$111,MATCH('QIAseq Targeted RNA Protocol'!H49,'Autopopulate Info MiSeq'!$B$16:$B$111,0))</f>
        <v>#N/A</v>
      </c>
      <c r="J49" s="130" t="e">
        <f>INDEX('Autopopulate Info MiSeq'!$D$16:$D$111,MATCH('QIAseq Targeted RNA Protocol'!H49,'Autopopulate Info MiSeq'!$B$16:$B$111,0))</f>
        <v>#N/A</v>
      </c>
      <c r="K49" s="11" t="e">
        <f t="shared" si="2"/>
        <v>#N/A</v>
      </c>
    </row>
    <row r="50" spans="2:11" s="40" customFormat="1" x14ac:dyDescent="0.25">
      <c r="B50" s="122">
        <v>16</v>
      </c>
      <c r="C50" s="131"/>
      <c r="D50" s="124"/>
      <c r="E50" s="132"/>
      <c r="F50" s="126">
        <f t="shared" si="0"/>
        <v>0</v>
      </c>
      <c r="G50" s="133">
        <f t="shared" si="3"/>
        <v>8</v>
      </c>
      <c r="H50" s="128"/>
      <c r="I50" s="129" t="e">
        <f>INDEX('Autopopulate Info MiSeq'!$C$16:$C$111,MATCH('QIAseq Targeted RNA Protocol'!H50,'Autopopulate Info MiSeq'!$B$16:$B$111,0))</f>
        <v>#N/A</v>
      </c>
      <c r="J50" s="130" t="e">
        <f>INDEX('Autopopulate Info MiSeq'!$D$16:$D$111,MATCH('QIAseq Targeted RNA Protocol'!H50,'Autopopulate Info MiSeq'!$B$16:$B$111,0))</f>
        <v>#N/A</v>
      </c>
      <c r="K50" s="11" t="e">
        <f t="shared" si="2"/>
        <v>#N/A</v>
      </c>
    </row>
    <row r="51" spans="2:11" s="40" customFormat="1" x14ac:dyDescent="0.25">
      <c r="B51" s="122">
        <v>17</v>
      </c>
      <c r="C51" s="123"/>
      <c r="D51" s="124"/>
      <c r="E51" s="132"/>
      <c r="F51" s="126">
        <f t="shared" si="0"/>
        <v>0</v>
      </c>
      <c r="G51" s="133">
        <f t="shared" si="3"/>
        <v>8</v>
      </c>
      <c r="H51" s="128"/>
      <c r="I51" s="129" t="e">
        <f>INDEX('Autopopulate Info MiSeq'!$C$16:$C$111,MATCH('QIAseq Targeted RNA Protocol'!H51,'Autopopulate Info MiSeq'!$B$16:$B$111,0))</f>
        <v>#N/A</v>
      </c>
      <c r="J51" s="130" t="e">
        <f>INDEX('Autopopulate Info MiSeq'!$D$16:$D$111,MATCH('QIAseq Targeted RNA Protocol'!H51,'Autopopulate Info MiSeq'!$B$16:$B$111,0))</f>
        <v>#N/A</v>
      </c>
      <c r="K51" s="11" t="e">
        <f t="shared" si="2"/>
        <v>#N/A</v>
      </c>
    </row>
    <row r="52" spans="2:11" s="40" customFormat="1" x14ac:dyDescent="0.25">
      <c r="B52" s="122">
        <v>18</v>
      </c>
      <c r="C52" s="131"/>
      <c r="D52" s="124"/>
      <c r="E52" s="132"/>
      <c r="F52" s="126">
        <f t="shared" si="0"/>
        <v>0</v>
      </c>
      <c r="G52" s="133">
        <f t="shared" si="3"/>
        <v>8</v>
      </c>
      <c r="H52" s="128"/>
      <c r="I52" s="129" t="e">
        <f>INDEX('Autopopulate Info MiSeq'!$C$16:$C$111,MATCH('QIAseq Targeted RNA Protocol'!H52,'Autopopulate Info MiSeq'!$B$16:$B$111,0))</f>
        <v>#N/A</v>
      </c>
      <c r="J52" s="130" t="e">
        <f>INDEX('Autopopulate Info MiSeq'!$D$16:$D$111,MATCH('QIAseq Targeted RNA Protocol'!H52,'Autopopulate Info MiSeq'!$B$16:$B$111,0))</f>
        <v>#N/A</v>
      </c>
      <c r="K52" s="11" t="e">
        <f t="shared" si="2"/>
        <v>#N/A</v>
      </c>
    </row>
    <row r="53" spans="2:11" s="40" customFormat="1" x14ac:dyDescent="0.25">
      <c r="B53" s="122">
        <v>19</v>
      </c>
      <c r="C53" s="131"/>
      <c r="D53" s="124"/>
      <c r="E53" s="132"/>
      <c r="F53" s="126">
        <f t="shared" si="0"/>
        <v>0</v>
      </c>
      <c r="G53" s="133">
        <f t="shared" si="3"/>
        <v>8</v>
      </c>
      <c r="H53" s="128"/>
      <c r="I53" s="129" t="e">
        <f>INDEX('Autopopulate Info MiSeq'!$C$16:$C$111,MATCH('QIAseq Targeted RNA Protocol'!H53,'Autopopulate Info MiSeq'!$B$16:$B$111,0))</f>
        <v>#N/A</v>
      </c>
      <c r="J53" s="130" t="e">
        <f>INDEX('Autopopulate Info MiSeq'!$D$16:$D$111,MATCH('QIAseq Targeted RNA Protocol'!H53,'Autopopulate Info MiSeq'!$B$16:$B$111,0))</f>
        <v>#N/A</v>
      </c>
      <c r="K53" s="11" t="e">
        <f t="shared" si="2"/>
        <v>#N/A</v>
      </c>
    </row>
    <row r="54" spans="2:11" s="40" customFormat="1" x14ac:dyDescent="0.25">
      <c r="B54" s="122">
        <v>20</v>
      </c>
      <c r="C54" s="131"/>
      <c r="D54" s="124"/>
      <c r="E54" s="132"/>
      <c r="F54" s="126">
        <f t="shared" si="0"/>
        <v>0</v>
      </c>
      <c r="G54" s="133">
        <f t="shared" si="3"/>
        <v>8</v>
      </c>
      <c r="H54" s="128"/>
      <c r="I54" s="129" t="e">
        <f>INDEX('Autopopulate Info MiSeq'!$C$16:$C$111,MATCH('QIAseq Targeted RNA Protocol'!H54,'Autopopulate Info MiSeq'!$B$16:$B$111,0))</f>
        <v>#N/A</v>
      </c>
      <c r="J54" s="130" t="e">
        <f>INDEX('Autopopulate Info MiSeq'!$D$16:$D$111,MATCH('QIAseq Targeted RNA Protocol'!H54,'Autopopulate Info MiSeq'!$B$16:$B$111,0))</f>
        <v>#N/A</v>
      </c>
      <c r="K54" s="11" t="e">
        <f t="shared" si="2"/>
        <v>#N/A</v>
      </c>
    </row>
    <row r="55" spans="2:11" s="40" customFormat="1" x14ac:dyDescent="0.25">
      <c r="B55" s="122">
        <v>21</v>
      </c>
      <c r="C55" s="123"/>
      <c r="D55" s="124"/>
      <c r="E55" s="132"/>
      <c r="F55" s="126">
        <f t="shared" si="0"/>
        <v>0</v>
      </c>
      <c r="G55" s="133">
        <f t="shared" si="3"/>
        <v>8</v>
      </c>
      <c r="H55" s="128"/>
      <c r="I55" s="129" t="e">
        <f>INDEX('Autopopulate Info MiSeq'!$C$16:$C$111,MATCH('QIAseq Targeted RNA Protocol'!H55,'Autopopulate Info MiSeq'!$B$16:$B$111,0))</f>
        <v>#N/A</v>
      </c>
      <c r="J55" s="130" t="e">
        <f>INDEX('Autopopulate Info MiSeq'!$D$16:$D$111,MATCH('QIAseq Targeted RNA Protocol'!H55,'Autopopulate Info MiSeq'!$B$16:$B$111,0))</f>
        <v>#N/A</v>
      </c>
      <c r="K55" s="11" t="e">
        <f t="shared" si="2"/>
        <v>#N/A</v>
      </c>
    </row>
    <row r="56" spans="2:11" s="40" customFormat="1" x14ac:dyDescent="0.25">
      <c r="B56" s="122">
        <v>22</v>
      </c>
      <c r="C56" s="131"/>
      <c r="D56" s="124"/>
      <c r="E56" s="132"/>
      <c r="F56" s="126">
        <f t="shared" si="0"/>
        <v>0</v>
      </c>
      <c r="G56" s="133">
        <f t="shared" si="3"/>
        <v>8</v>
      </c>
      <c r="H56" s="128"/>
      <c r="I56" s="129" t="e">
        <f>INDEX('Autopopulate Info MiSeq'!$C$16:$C$111,MATCH('QIAseq Targeted RNA Protocol'!H56,'Autopopulate Info MiSeq'!$B$16:$B$111,0))</f>
        <v>#N/A</v>
      </c>
      <c r="J56" s="130" t="e">
        <f>INDEX('Autopopulate Info MiSeq'!$D$16:$D$111,MATCH('QIAseq Targeted RNA Protocol'!H56,'Autopopulate Info MiSeq'!$B$16:$B$111,0))</f>
        <v>#N/A</v>
      </c>
      <c r="K56" s="11" t="e">
        <f t="shared" si="2"/>
        <v>#N/A</v>
      </c>
    </row>
    <row r="57" spans="2:11" s="40" customFormat="1" x14ac:dyDescent="0.25">
      <c r="B57" s="122">
        <v>23</v>
      </c>
      <c r="C57" s="131"/>
      <c r="D57" s="124"/>
      <c r="E57" s="132"/>
      <c r="F57" s="126">
        <f t="shared" si="0"/>
        <v>0</v>
      </c>
      <c r="G57" s="133">
        <f t="shared" si="3"/>
        <v>8</v>
      </c>
      <c r="H57" s="128"/>
      <c r="I57" s="129" t="e">
        <f>INDEX('Autopopulate Info MiSeq'!$C$16:$C$111,MATCH('QIAseq Targeted RNA Protocol'!H57,'Autopopulate Info MiSeq'!$B$16:$B$111,0))</f>
        <v>#N/A</v>
      </c>
      <c r="J57" s="130" t="e">
        <f>INDEX('Autopopulate Info MiSeq'!$D$16:$D$111,MATCH('QIAseq Targeted RNA Protocol'!H57,'Autopopulate Info MiSeq'!$B$16:$B$111,0))</f>
        <v>#N/A</v>
      </c>
      <c r="K57" s="11" t="e">
        <f t="shared" si="2"/>
        <v>#N/A</v>
      </c>
    </row>
    <row r="58" spans="2:11" s="40" customFormat="1" x14ac:dyDescent="0.25">
      <c r="B58" s="122">
        <v>24</v>
      </c>
      <c r="C58" s="131"/>
      <c r="D58" s="124"/>
      <c r="E58" s="132"/>
      <c r="F58" s="126">
        <f t="shared" si="0"/>
        <v>0</v>
      </c>
      <c r="G58" s="133">
        <f t="shared" si="3"/>
        <v>8</v>
      </c>
      <c r="H58" s="128"/>
      <c r="I58" s="129" t="e">
        <f>INDEX('Autopopulate Info MiSeq'!$C$16:$C$111,MATCH('QIAseq Targeted RNA Protocol'!H58,'Autopopulate Info MiSeq'!$B$16:$B$111,0))</f>
        <v>#N/A</v>
      </c>
      <c r="J58" s="130" t="e">
        <f>INDEX('Autopopulate Info MiSeq'!$D$16:$D$111,MATCH('QIAseq Targeted RNA Protocol'!H58,'Autopopulate Info MiSeq'!$B$16:$B$111,0))</f>
        <v>#N/A</v>
      </c>
      <c r="K58" s="11" t="e">
        <f t="shared" si="2"/>
        <v>#N/A</v>
      </c>
    </row>
    <row r="59" spans="2:11" s="40" customFormat="1" x14ac:dyDescent="0.25">
      <c r="B59" s="122">
        <v>25</v>
      </c>
      <c r="C59" s="123"/>
      <c r="D59" s="124"/>
      <c r="E59" s="132"/>
      <c r="F59" s="126">
        <f t="shared" si="0"/>
        <v>0</v>
      </c>
      <c r="G59" s="133">
        <f t="shared" si="3"/>
        <v>8</v>
      </c>
      <c r="H59" s="128"/>
      <c r="I59" s="129" t="e">
        <f>INDEX('Autopopulate Info MiSeq'!$C$16:$C$111,MATCH('QIAseq Targeted RNA Protocol'!H59,'Autopopulate Info MiSeq'!$B$16:$B$111,0))</f>
        <v>#N/A</v>
      </c>
      <c r="J59" s="130" t="e">
        <f>INDEX('Autopopulate Info MiSeq'!$D$16:$D$111,MATCH('QIAseq Targeted RNA Protocol'!H59,'Autopopulate Info MiSeq'!$B$16:$B$111,0))</f>
        <v>#N/A</v>
      </c>
      <c r="K59" s="11" t="e">
        <f t="shared" si="2"/>
        <v>#N/A</v>
      </c>
    </row>
    <row r="60" spans="2:11" s="40" customFormat="1" x14ac:dyDescent="0.25">
      <c r="B60" s="122">
        <v>26</v>
      </c>
      <c r="C60" s="131"/>
      <c r="D60" s="124"/>
      <c r="E60" s="132"/>
      <c r="F60" s="126">
        <f t="shared" si="0"/>
        <v>0</v>
      </c>
      <c r="G60" s="133">
        <f t="shared" si="3"/>
        <v>8</v>
      </c>
      <c r="H60" s="128"/>
      <c r="I60" s="129" t="e">
        <f>INDEX('Autopopulate Info MiSeq'!$C$16:$C$111,MATCH('QIAseq Targeted RNA Protocol'!H60,'Autopopulate Info MiSeq'!$B$16:$B$111,0))</f>
        <v>#N/A</v>
      </c>
      <c r="J60" s="130" t="e">
        <f>INDEX('Autopopulate Info MiSeq'!$D$16:$D$111,MATCH('QIAseq Targeted RNA Protocol'!H60,'Autopopulate Info MiSeq'!$B$16:$B$111,0))</f>
        <v>#N/A</v>
      </c>
      <c r="K60" s="11" t="e">
        <f t="shared" si="2"/>
        <v>#N/A</v>
      </c>
    </row>
    <row r="61" spans="2:11" s="40" customFormat="1" x14ac:dyDescent="0.25">
      <c r="B61" s="122">
        <v>27</v>
      </c>
      <c r="C61" s="131"/>
      <c r="D61" s="124"/>
      <c r="E61" s="132"/>
      <c r="F61" s="126">
        <f t="shared" si="0"/>
        <v>0</v>
      </c>
      <c r="G61" s="133">
        <f t="shared" si="3"/>
        <v>8</v>
      </c>
      <c r="H61" s="128"/>
      <c r="I61" s="129" t="e">
        <f>INDEX('Autopopulate Info MiSeq'!$C$16:$C$111,MATCH('QIAseq Targeted RNA Protocol'!H61,'Autopopulate Info MiSeq'!$B$16:$B$111,0))</f>
        <v>#N/A</v>
      </c>
      <c r="J61" s="130" t="e">
        <f>INDEX('Autopopulate Info MiSeq'!$D$16:$D$111,MATCH('QIAseq Targeted RNA Protocol'!H61,'Autopopulate Info MiSeq'!$B$16:$B$111,0))</f>
        <v>#N/A</v>
      </c>
      <c r="K61" s="11" t="e">
        <f t="shared" si="2"/>
        <v>#N/A</v>
      </c>
    </row>
    <row r="62" spans="2:11" s="40" customFormat="1" x14ac:dyDescent="0.25">
      <c r="B62" s="122">
        <v>28</v>
      </c>
      <c r="C62" s="131"/>
      <c r="D62" s="124"/>
      <c r="E62" s="132"/>
      <c r="F62" s="126">
        <f t="shared" si="0"/>
        <v>0</v>
      </c>
      <c r="G62" s="133">
        <f t="shared" si="3"/>
        <v>8</v>
      </c>
      <c r="H62" s="128"/>
      <c r="I62" s="129" t="e">
        <f>INDEX('Autopopulate Info MiSeq'!$C$16:$C$111,MATCH('QIAseq Targeted RNA Protocol'!H62,'Autopopulate Info MiSeq'!$B$16:$B$111,0))</f>
        <v>#N/A</v>
      </c>
      <c r="J62" s="130" t="e">
        <f>INDEX('Autopopulate Info MiSeq'!$D$16:$D$111,MATCH('QIAseq Targeted RNA Protocol'!H62,'Autopopulate Info MiSeq'!$B$16:$B$111,0))</f>
        <v>#N/A</v>
      </c>
      <c r="K62" s="11" t="e">
        <f t="shared" si="2"/>
        <v>#N/A</v>
      </c>
    </row>
    <row r="63" spans="2:11" s="40" customFormat="1" x14ac:dyDescent="0.25">
      <c r="B63" s="122">
        <v>29</v>
      </c>
      <c r="C63" s="123"/>
      <c r="D63" s="124"/>
      <c r="E63" s="132"/>
      <c r="F63" s="126">
        <f t="shared" si="0"/>
        <v>0</v>
      </c>
      <c r="G63" s="133">
        <f t="shared" si="3"/>
        <v>8</v>
      </c>
      <c r="H63" s="128"/>
      <c r="I63" s="129" t="e">
        <f>INDEX('Autopopulate Info MiSeq'!$C$16:$C$111,MATCH('QIAseq Targeted RNA Protocol'!H63,'Autopopulate Info MiSeq'!$B$16:$B$111,0))</f>
        <v>#N/A</v>
      </c>
      <c r="J63" s="130" t="e">
        <f>INDEX('Autopopulate Info MiSeq'!$D$16:$D$111,MATCH('QIAseq Targeted RNA Protocol'!H63,'Autopopulate Info MiSeq'!$B$16:$B$111,0))</f>
        <v>#N/A</v>
      </c>
      <c r="K63" s="11" t="e">
        <f t="shared" si="2"/>
        <v>#N/A</v>
      </c>
    </row>
    <row r="64" spans="2:11" s="40" customFormat="1" x14ac:dyDescent="0.25">
      <c r="B64" s="122">
        <v>30</v>
      </c>
      <c r="C64" s="131"/>
      <c r="D64" s="124"/>
      <c r="E64" s="132"/>
      <c r="F64" s="126">
        <f t="shared" si="0"/>
        <v>0</v>
      </c>
      <c r="G64" s="133">
        <f t="shared" si="3"/>
        <v>8</v>
      </c>
      <c r="H64" s="128"/>
      <c r="I64" s="129" t="e">
        <f>INDEX('Autopopulate Info MiSeq'!$C$16:$C$111,MATCH('QIAseq Targeted RNA Protocol'!H64,'Autopopulate Info MiSeq'!$B$16:$B$111,0))</f>
        <v>#N/A</v>
      </c>
      <c r="J64" s="130" t="e">
        <f>INDEX('Autopopulate Info MiSeq'!$D$16:$D$111,MATCH('QIAseq Targeted RNA Protocol'!H64,'Autopopulate Info MiSeq'!$B$16:$B$111,0))</f>
        <v>#N/A</v>
      </c>
      <c r="K64" s="11" t="e">
        <f t="shared" si="2"/>
        <v>#N/A</v>
      </c>
    </row>
    <row r="65" spans="2:11" s="40" customFormat="1" x14ac:dyDescent="0.25">
      <c r="B65" s="122">
        <v>31</v>
      </c>
      <c r="C65" s="131"/>
      <c r="D65" s="124"/>
      <c r="E65" s="132"/>
      <c r="F65" s="126">
        <f t="shared" si="0"/>
        <v>0</v>
      </c>
      <c r="G65" s="133">
        <f t="shared" si="3"/>
        <v>8</v>
      </c>
      <c r="H65" s="128"/>
      <c r="I65" s="129" t="e">
        <f>INDEX('Autopopulate Info MiSeq'!$C$16:$C$111,MATCH('QIAseq Targeted RNA Protocol'!H65,'Autopopulate Info MiSeq'!$B$16:$B$111,0))</f>
        <v>#N/A</v>
      </c>
      <c r="J65" s="130" t="e">
        <f>INDEX('Autopopulate Info MiSeq'!$D$16:$D$111,MATCH('QIAseq Targeted RNA Protocol'!H65,'Autopopulate Info MiSeq'!$B$16:$B$111,0))</f>
        <v>#N/A</v>
      </c>
      <c r="K65" s="11" t="e">
        <f t="shared" si="2"/>
        <v>#N/A</v>
      </c>
    </row>
    <row r="66" spans="2:11" s="40" customFormat="1" x14ac:dyDescent="0.25">
      <c r="B66" s="122">
        <v>32</v>
      </c>
      <c r="C66" s="131"/>
      <c r="D66" s="124"/>
      <c r="E66" s="132"/>
      <c r="F66" s="126">
        <f t="shared" si="0"/>
        <v>0</v>
      </c>
      <c r="G66" s="133">
        <f t="shared" si="3"/>
        <v>8</v>
      </c>
      <c r="H66" s="128"/>
      <c r="I66" s="129" t="e">
        <f>INDEX('Autopopulate Info MiSeq'!$C$16:$C$111,MATCH('QIAseq Targeted RNA Protocol'!H66,'Autopopulate Info MiSeq'!$B$16:$B$111,0))</f>
        <v>#N/A</v>
      </c>
      <c r="J66" s="130" t="e">
        <f>INDEX('Autopopulate Info MiSeq'!$D$16:$D$111,MATCH('QIAseq Targeted RNA Protocol'!H66,'Autopopulate Info MiSeq'!$B$16:$B$111,0))</f>
        <v>#N/A</v>
      </c>
      <c r="K66" s="11" t="e">
        <f t="shared" si="2"/>
        <v>#N/A</v>
      </c>
    </row>
    <row r="67" spans="2:11" s="40" customFormat="1" x14ac:dyDescent="0.25">
      <c r="B67" s="122">
        <v>33</v>
      </c>
      <c r="C67" s="123"/>
      <c r="D67" s="124"/>
      <c r="E67" s="132"/>
      <c r="F67" s="126">
        <f t="shared" si="0"/>
        <v>0</v>
      </c>
      <c r="G67" s="133">
        <f t="shared" si="3"/>
        <v>8</v>
      </c>
      <c r="H67" s="128"/>
      <c r="I67" s="129" t="e">
        <f>INDEX('Autopopulate Info MiSeq'!$C$16:$C$111,MATCH('QIAseq Targeted RNA Protocol'!H67,'Autopopulate Info MiSeq'!$B$16:$B$111,0))</f>
        <v>#N/A</v>
      </c>
      <c r="J67" s="130" t="e">
        <f>INDEX('Autopopulate Info MiSeq'!$D$16:$D$111,MATCH('QIAseq Targeted RNA Protocol'!H67,'Autopopulate Info MiSeq'!$B$16:$B$111,0))</f>
        <v>#N/A</v>
      </c>
      <c r="K67" s="11" t="e">
        <f t="shared" si="2"/>
        <v>#N/A</v>
      </c>
    </row>
    <row r="68" spans="2:11" s="40" customFormat="1" x14ac:dyDescent="0.25">
      <c r="B68" s="122">
        <v>34</v>
      </c>
      <c r="C68" s="131"/>
      <c r="D68" s="124"/>
      <c r="E68" s="132"/>
      <c r="F68" s="126">
        <f t="shared" si="0"/>
        <v>0</v>
      </c>
      <c r="G68" s="133">
        <f t="shared" si="3"/>
        <v>8</v>
      </c>
      <c r="H68" s="128"/>
      <c r="I68" s="129" t="e">
        <f>INDEX('Autopopulate Info MiSeq'!$C$16:$C$111,MATCH('QIAseq Targeted RNA Protocol'!H68,'Autopopulate Info MiSeq'!$B$16:$B$111,0))</f>
        <v>#N/A</v>
      </c>
      <c r="J68" s="130" t="e">
        <f>INDEX('Autopopulate Info MiSeq'!$D$16:$D$111,MATCH('QIAseq Targeted RNA Protocol'!H68,'Autopopulate Info MiSeq'!$B$16:$B$111,0))</f>
        <v>#N/A</v>
      </c>
      <c r="K68" s="11" t="e">
        <f t="shared" si="2"/>
        <v>#N/A</v>
      </c>
    </row>
    <row r="69" spans="2:11" s="40" customFormat="1" x14ac:dyDescent="0.25">
      <c r="B69" s="122">
        <v>35</v>
      </c>
      <c r="C69" s="131"/>
      <c r="D69" s="124"/>
      <c r="E69" s="132"/>
      <c r="F69" s="126">
        <f t="shared" si="0"/>
        <v>0</v>
      </c>
      <c r="G69" s="133">
        <f t="shared" si="3"/>
        <v>8</v>
      </c>
      <c r="H69" s="128"/>
      <c r="I69" s="129" t="e">
        <f>INDEX('Autopopulate Info MiSeq'!$C$16:$C$111,MATCH('QIAseq Targeted RNA Protocol'!H69,'Autopopulate Info MiSeq'!$B$16:$B$111,0))</f>
        <v>#N/A</v>
      </c>
      <c r="J69" s="130" t="e">
        <f>INDEX('Autopopulate Info MiSeq'!$D$16:$D$111,MATCH('QIAseq Targeted RNA Protocol'!H69,'Autopopulate Info MiSeq'!$B$16:$B$111,0))</f>
        <v>#N/A</v>
      </c>
      <c r="K69" s="11" t="e">
        <f t="shared" si="2"/>
        <v>#N/A</v>
      </c>
    </row>
    <row r="70" spans="2:11" s="40" customFormat="1" x14ac:dyDescent="0.25">
      <c r="B70" s="122">
        <v>36</v>
      </c>
      <c r="C70" s="131"/>
      <c r="D70" s="124"/>
      <c r="E70" s="132"/>
      <c r="F70" s="126">
        <f t="shared" si="0"/>
        <v>0</v>
      </c>
      <c r="G70" s="133">
        <f t="shared" si="3"/>
        <v>8</v>
      </c>
      <c r="H70" s="128"/>
      <c r="I70" s="129" t="e">
        <f>INDEX('Autopopulate Info MiSeq'!$C$16:$C$111,MATCH('QIAseq Targeted RNA Protocol'!H70,'Autopopulate Info MiSeq'!$B$16:$B$111,0))</f>
        <v>#N/A</v>
      </c>
      <c r="J70" s="130" t="e">
        <f>INDEX('Autopopulate Info MiSeq'!$D$16:$D$111,MATCH('QIAseq Targeted RNA Protocol'!H70,'Autopopulate Info MiSeq'!$B$16:$B$111,0))</f>
        <v>#N/A</v>
      </c>
      <c r="K70" s="11" t="e">
        <f t="shared" si="2"/>
        <v>#N/A</v>
      </c>
    </row>
    <row r="71" spans="2:11" s="40" customFormat="1" x14ac:dyDescent="0.25">
      <c r="B71" s="122">
        <v>37</v>
      </c>
      <c r="C71" s="123"/>
      <c r="D71" s="124"/>
      <c r="E71" s="132"/>
      <c r="F71" s="126">
        <f t="shared" si="0"/>
        <v>0</v>
      </c>
      <c r="G71" s="133">
        <f t="shared" si="3"/>
        <v>8</v>
      </c>
      <c r="H71" s="128"/>
      <c r="I71" s="129" t="e">
        <f>INDEX('Autopopulate Info MiSeq'!$C$16:$C$111,MATCH('QIAseq Targeted RNA Protocol'!H71,'Autopopulate Info MiSeq'!$B$16:$B$111,0))</f>
        <v>#N/A</v>
      </c>
      <c r="J71" s="130" t="e">
        <f>INDEX('Autopopulate Info MiSeq'!$D$16:$D$111,MATCH('QIAseq Targeted RNA Protocol'!H71,'Autopopulate Info MiSeq'!$B$16:$B$111,0))</f>
        <v>#N/A</v>
      </c>
      <c r="K71" s="11" t="e">
        <f t="shared" si="2"/>
        <v>#N/A</v>
      </c>
    </row>
    <row r="72" spans="2:11" s="40" customFormat="1" x14ac:dyDescent="0.25">
      <c r="B72" s="122">
        <v>38</v>
      </c>
      <c r="C72" s="131"/>
      <c r="D72" s="124"/>
      <c r="E72" s="132"/>
      <c r="F72" s="126">
        <f t="shared" si="0"/>
        <v>0</v>
      </c>
      <c r="G72" s="133">
        <f t="shared" si="3"/>
        <v>8</v>
      </c>
      <c r="H72" s="128"/>
      <c r="I72" s="129" t="e">
        <f>INDEX('Autopopulate Info MiSeq'!$C$16:$C$111,MATCH('QIAseq Targeted RNA Protocol'!H72,'Autopopulate Info MiSeq'!$B$16:$B$111,0))</f>
        <v>#N/A</v>
      </c>
      <c r="J72" s="130" t="e">
        <f>INDEX('Autopopulate Info MiSeq'!$D$16:$D$111,MATCH('QIAseq Targeted RNA Protocol'!H72,'Autopopulate Info MiSeq'!$B$16:$B$111,0))</f>
        <v>#N/A</v>
      </c>
      <c r="K72" s="11" t="e">
        <f t="shared" si="2"/>
        <v>#N/A</v>
      </c>
    </row>
    <row r="73" spans="2:11" s="40" customFormat="1" x14ac:dyDescent="0.25">
      <c r="B73" s="122">
        <v>39</v>
      </c>
      <c r="C73" s="131"/>
      <c r="D73" s="124"/>
      <c r="E73" s="132"/>
      <c r="F73" s="126">
        <f t="shared" si="0"/>
        <v>0</v>
      </c>
      <c r="G73" s="133">
        <f t="shared" si="3"/>
        <v>8</v>
      </c>
      <c r="H73" s="128"/>
      <c r="I73" s="129" t="e">
        <f>INDEX('Autopopulate Info MiSeq'!$C$16:$C$111,MATCH('QIAseq Targeted RNA Protocol'!H73,'Autopopulate Info MiSeq'!$B$16:$B$111,0))</f>
        <v>#N/A</v>
      </c>
      <c r="J73" s="130" t="e">
        <f>INDEX('Autopopulate Info MiSeq'!$D$16:$D$111,MATCH('QIAseq Targeted RNA Protocol'!H73,'Autopopulate Info MiSeq'!$B$16:$B$111,0))</f>
        <v>#N/A</v>
      </c>
      <c r="K73" s="11" t="e">
        <f t="shared" si="2"/>
        <v>#N/A</v>
      </c>
    </row>
    <row r="74" spans="2:11" s="40" customFormat="1" x14ac:dyDescent="0.25">
      <c r="B74" s="122">
        <v>40</v>
      </c>
      <c r="C74" s="131"/>
      <c r="D74" s="124"/>
      <c r="E74" s="132"/>
      <c r="F74" s="126">
        <f t="shared" si="0"/>
        <v>0</v>
      </c>
      <c r="G74" s="133">
        <f t="shared" si="3"/>
        <v>8</v>
      </c>
      <c r="H74" s="128"/>
      <c r="I74" s="129" t="e">
        <f>INDEX('Autopopulate Info MiSeq'!$C$16:$C$111,MATCH('QIAseq Targeted RNA Protocol'!H74,'Autopopulate Info MiSeq'!$B$16:$B$111,0))</f>
        <v>#N/A</v>
      </c>
      <c r="J74" s="130" t="e">
        <f>INDEX('Autopopulate Info MiSeq'!$D$16:$D$111,MATCH('QIAseq Targeted RNA Protocol'!H74,'Autopopulate Info MiSeq'!$B$16:$B$111,0))</f>
        <v>#N/A</v>
      </c>
      <c r="K74" s="11" t="e">
        <f t="shared" si="2"/>
        <v>#N/A</v>
      </c>
    </row>
    <row r="75" spans="2:11" s="40" customFormat="1" x14ac:dyDescent="0.25">
      <c r="B75" s="122">
        <v>41</v>
      </c>
      <c r="C75" s="123"/>
      <c r="D75" s="124"/>
      <c r="E75" s="132"/>
      <c r="F75" s="126">
        <f t="shared" si="0"/>
        <v>0</v>
      </c>
      <c r="G75" s="133">
        <f t="shared" si="3"/>
        <v>8</v>
      </c>
      <c r="H75" s="128"/>
      <c r="I75" s="129" t="e">
        <f>INDEX('Autopopulate Info MiSeq'!$C$16:$C$111,MATCH('QIAseq Targeted RNA Protocol'!H75,'Autopopulate Info MiSeq'!$B$16:$B$111,0))</f>
        <v>#N/A</v>
      </c>
      <c r="J75" s="130" t="e">
        <f>INDEX('Autopopulate Info MiSeq'!$D$16:$D$111,MATCH('QIAseq Targeted RNA Protocol'!H75,'Autopopulate Info MiSeq'!$B$16:$B$111,0))</f>
        <v>#N/A</v>
      </c>
      <c r="K75" s="11" t="e">
        <f t="shared" si="2"/>
        <v>#N/A</v>
      </c>
    </row>
    <row r="76" spans="2:11" s="40" customFormat="1" x14ac:dyDescent="0.25">
      <c r="B76" s="122">
        <v>42</v>
      </c>
      <c r="C76" s="131"/>
      <c r="D76" s="124"/>
      <c r="E76" s="132"/>
      <c r="F76" s="126">
        <f t="shared" si="0"/>
        <v>0</v>
      </c>
      <c r="G76" s="133">
        <f t="shared" si="3"/>
        <v>8</v>
      </c>
      <c r="H76" s="128"/>
      <c r="I76" s="129" t="e">
        <f>INDEX('Autopopulate Info MiSeq'!$C$16:$C$111,MATCH('QIAseq Targeted RNA Protocol'!H76,'Autopopulate Info MiSeq'!$B$16:$B$111,0))</f>
        <v>#N/A</v>
      </c>
      <c r="J76" s="130" t="e">
        <f>INDEX('Autopopulate Info MiSeq'!$D$16:$D$111,MATCH('QIAseq Targeted RNA Protocol'!H76,'Autopopulate Info MiSeq'!$B$16:$B$111,0))</f>
        <v>#N/A</v>
      </c>
      <c r="K76" s="11" t="e">
        <f t="shared" si="2"/>
        <v>#N/A</v>
      </c>
    </row>
    <row r="77" spans="2:11" s="40" customFormat="1" x14ac:dyDescent="0.25">
      <c r="B77" s="122">
        <v>43</v>
      </c>
      <c r="C77" s="131"/>
      <c r="D77" s="124"/>
      <c r="E77" s="132"/>
      <c r="F77" s="126">
        <f t="shared" si="0"/>
        <v>0</v>
      </c>
      <c r="G77" s="133">
        <f t="shared" si="3"/>
        <v>8</v>
      </c>
      <c r="H77" s="128"/>
      <c r="I77" s="129" t="e">
        <f>INDEX('Autopopulate Info MiSeq'!$C$16:$C$111,MATCH('QIAseq Targeted RNA Protocol'!H77,'Autopopulate Info MiSeq'!$B$16:$B$111,0))</f>
        <v>#N/A</v>
      </c>
      <c r="J77" s="130" t="e">
        <f>INDEX('Autopopulate Info MiSeq'!$D$16:$D$111,MATCH('QIAseq Targeted RNA Protocol'!H77,'Autopopulate Info MiSeq'!$B$16:$B$111,0))</f>
        <v>#N/A</v>
      </c>
      <c r="K77" s="11" t="e">
        <f t="shared" si="2"/>
        <v>#N/A</v>
      </c>
    </row>
    <row r="78" spans="2:11" s="40" customFormat="1" x14ac:dyDescent="0.25">
      <c r="B78" s="122">
        <v>44</v>
      </c>
      <c r="C78" s="131"/>
      <c r="D78" s="124"/>
      <c r="E78" s="132"/>
      <c r="F78" s="126">
        <f t="shared" si="0"/>
        <v>0</v>
      </c>
      <c r="G78" s="133">
        <f t="shared" si="3"/>
        <v>8</v>
      </c>
      <c r="H78" s="128"/>
      <c r="I78" s="129" t="e">
        <f>INDEX('Autopopulate Info MiSeq'!$C$16:$C$111,MATCH('QIAseq Targeted RNA Protocol'!H78,'Autopopulate Info MiSeq'!$B$16:$B$111,0))</f>
        <v>#N/A</v>
      </c>
      <c r="J78" s="130" t="e">
        <f>INDEX('Autopopulate Info MiSeq'!$D$16:$D$111,MATCH('QIAseq Targeted RNA Protocol'!H78,'Autopopulate Info MiSeq'!$B$16:$B$111,0))</f>
        <v>#N/A</v>
      </c>
      <c r="K78" s="11" t="e">
        <f t="shared" si="2"/>
        <v>#N/A</v>
      </c>
    </row>
    <row r="79" spans="2:11" s="40" customFormat="1" x14ac:dyDescent="0.25">
      <c r="B79" s="122">
        <v>45</v>
      </c>
      <c r="C79" s="123"/>
      <c r="D79" s="124"/>
      <c r="E79" s="132"/>
      <c r="F79" s="126">
        <f t="shared" si="0"/>
        <v>0</v>
      </c>
      <c r="G79" s="133">
        <f t="shared" si="3"/>
        <v>8</v>
      </c>
      <c r="H79" s="128"/>
      <c r="I79" s="129" t="e">
        <f>INDEX('Autopopulate Info MiSeq'!$C$16:$C$111,MATCH('QIAseq Targeted RNA Protocol'!H79,'Autopopulate Info MiSeq'!$B$16:$B$111,0))</f>
        <v>#N/A</v>
      </c>
      <c r="J79" s="130" t="e">
        <f>INDEX('Autopopulate Info MiSeq'!$D$16:$D$111,MATCH('QIAseq Targeted RNA Protocol'!H79,'Autopopulate Info MiSeq'!$B$16:$B$111,0))</f>
        <v>#N/A</v>
      </c>
      <c r="K79" s="11" t="e">
        <f t="shared" si="2"/>
        <v>#N/A</v>
      </c>
    </row>
    <row r="80" spans="2:11" s="40" customFormat="1" x14ac:dyDescent="0.25">
      <c r="B80" s="122">
        <v>46</v>
      </c>
      <c r="C80" s="131"/>
      <c r="D80" s="124"/>
      <c r="E80" s="132"/>
      <c r="F80" s="126">
        <f t="shared" si="0"/>
        <v>0</v>
      </c>
      <c r="G80" s="133">
        <f t="shared" si="3"/>
        <v>8</v>
      </c>
      <c r="H80" s="128"/>
      <c r="I80" s="129" t="e">
        <f>INDEX('Autopopulate Info MiSeq'!$C$16:$C$111,MATCH('QIAseq Targeted RNA Protocol'!H80,'Autopopulate Info MiSeq'!$B$16:$B$111,0))</f>
        <v>#N/A</v>
      </c>
      <c r="J80" s="130" t="e">
        <f>INDEX('Autopopulate Info MiSeq'!$D$16:$D$111,MATCH('QIAseq Targeted RNA Protocol'!H80,'Autopopulate Info MiSeq'!$B$16:$B$111,0))</f>
        <v>#N/A</v>
      </c>
      <c r="K80" s="11" t="e">
        <f t="shared" si="2"/>
        <v>#N/A</v>
      </c>
    </row>
    <row r="81" spans="2:11" s="40" customFormat="1" x14ac:dyDescent="0.25">
      <c r="B81" s="122">
        <v>47</v>
      </c>
      <c r="C81" s="131"/>
      <c r="D81" s="124"/>
      <c r="E81" s="132"/>
      <c r="F81" s="126">
        <f t="shared" si="0"/>
        <v>0</v>
      </c>
      <c r="G81" s="133">
        <f t="shared" ref="G81:G98" si="4">8-F81</f>
        <v>8</v>
      </c>
      <c r="H81" s="128"/>
      <c r="I81" s="129" t="e">
        <f>INDEX('Autopopulate Info MiSeq'!$C$16:$C$111,MATCH('QIAseq Targeted RNA Protocol'!H81,'Autopopulate Info MiSeq'!$B$16:$B$111,0))</f>
        <v>#N/A</v>
      </c>
      <c r="J81" s="130" t="e">
        <f>INDEX('Autopopulate Info MiSeq'!$D$16:$D$111,MATCH('QIAseq Targeted RNA Protocol'!H81,'Autopopulate Info MiSeq'!$B$16:$B$111,0))</f>
        <v>#N/A</v>
      </c>
      <c r="K81" s="11" t="e">
        <f t="shared" si="2"/>
        <v>#N/A</v>
      </c>
    </row>
    <row r="82" spans="2:11" s="40" customFormat="1" x14ac:dyDescent="0.25">
      <c r="B82" s="122">
        <v>48</v>
      </c>
      <c r="C82" s="131"/>
      <c r="D82" s="124"/>
      <c r="E82" s="132"/>
      <c r="F82" s="126">
        <f t="shared" si="0"/>
        <v>0</v>
      </c>
      <c r="G82" s="133">
        <f t="shared" si="4"/>
        <v>8</v>
      </c>
      <c r="H82" s="128"/>
      <c r="I82" s="129" t="e">
        <f>INDEX('Autopopulate Info MiSeq'!$C$16:$C$111,MATCH('QIAseq Targeted RNA Protocol'!H82,'Autopopulate Info MiSeq'!$B$16:$B$111,0))</f>
        <v>#N/A</v>
      </c>
      <c r="J82" s="130" t="e">
        <f>INDEX('Autopopulate Info MiSeq'!$D$16:$D$111,MATCH('QIAseq Targeted RNA Protocol'!H82,'Autopopulate Info MiSeq'!$B$16:$B$111,0))</f>
        <v>#N/A</v>
      </c>
      <c r="K82" s="11" t="e">
        <f t="shared" si="2"/>
        <v>#N/A</v>
      </c>
    </row>
    <row r="83" spans="2:11" s="40" customFormat="1" x14ac:dyDescent="0.25">
      <c r="B83" s="122">
        <v>49</v>
      </c>
      <c r="C83" s="123"/>
      <c r="D83" s="124"/>
      <c r="E83" s="132"/>
      <c r="F83" s="126">
        <f t="shared" si="0"/>
        <v>0</v>
      </c>
      <c r="G83" s="133">
        <f t="shared" si="4"/>
        <v>8</v>
      </c>
      <c r="H83" s="128"/>
      <c r="I83" s="129" t="e">
        <f>INDEX('Autopopulate Info MiSeq'!$C$16:$C$111,MATCH('QIAseq Targeted RNA Protocol'!H83,'Autopopulate Info MiSeq'!$B$16:$B$111,0))</f>
        <v>#N/A</v>
      </c>
      <c r="J83" s="130" t="e">
        <f>INDEX('Autopopulate Info MiSeq'!$D$16:$D$111,MATCH('QIAseq Targeted RNA Protocol'!H83,'Autopopulate Info MiSeq'!$B$16:$B$111,0))</f>
        <v>#N/A</v>
      </c>
      <c r="K83" s="11" t="e">
        <f t="shared" si="2"/>
        <v>#N/A</v>
      </c>
    </row>
    <row r="84" spans="2:11" s="40" customFormat="1" x14ac:dyDescent="0.25">
      <c r="B84" s="122">
        <v>50</v>
      </c>
      <c r="C84" s="131"/>
      <c r="D84" s="124"/>
      <c r="E84" s="132"/>
      <c r="F84" s="126">
        <f t="shared" si="0"/>
        <v>0</v>
      </c>
      <c r="G84" s="133">
        <f t="shared" si="4"/>
        <v>8</v>
      </c>
      <c r="H84" s="128"/>
      <c r="I84" s="129" t="e">
        <f>INDEX('Autopopulate Info MiSeq'!$C$16:$C$111,MATCH('QIAseq Targeted RNA Protocol'!H84,'Autopopulate Info MiSeq'!$B$16:$B$111,0))</f>
        <v>#N/A</v>
      </c>
      <c r="J84" s="130" t="e">
        <f>INDEX('Autopopulate Info MiSeq'!$D$16:$D$111,MATCH('QIAseq Targeted RNA Protocol'!H84,'Autopopulate Info MiSeq'!$B$16:$B$111,0))</f>
        <v>#N/A</v>
      </c>
      <c r="K84" s="11" t="e">
        <f t="shared" si="2"/>
        <v>#N/A</v>
      </c>
    </row>
    <row r="85" spans="2:11" s="40" customFormat="1" x14ac:dyDescent="0.25">
      <c r="B85" s="122">
        <v>51</v>
      </c>
      <c r="C85" s="131"/>
      <c r="D85" s="124"/>
      <c r="E85" s="132"/>
      <c r="F85" s="126">
        <f t="shared" si="0"/>
        <v>0</v>
      </c>
      <c r="G85" s="133">
        <f t="shared" si="4"/>
        <v>8</v>
      </c>
      <c r="H85" s="128"/>
      <c r="I85" s="129" t="e">
        <f>INDEX('Autopopulate Info MiSeq'!$C$16:$C$111,MATCH('QIAseq Targeted RNA Protocol'!H85,'Autopopulate Info MiSeq'!$B$16:$B$111,0))</f>
        <v>#N/A</v>
      </c>
      <c r="J85" s="130" t="e">
        <f>INDEX('Autopopulate Info MiSeq'!$D$16:$D$111,MATCH('QIAseq Targeted RNA Protocol'!H85,'Autopopulate Info MiSeq'!$B$16:$B$111,0))</f>
        <v>#N/A</v>
      </c>
      <c r="K85" s="11" t="e">
        <f t="shared" si="2"/>
        <v>#N/A</v>
      </c>
    </row>
    <row r="86" spans="2:11" s="40" customFormat="1" x14ac:dyDescent="0.25">
      <c r="B86" s="122">
        <v>52</v>
      </c>
      <c r="C86" s="131"/>
      <c r="D86" s="124"/>
      <c r="E86" s="132"/>
      <c r="F86" s="126">
        <f t="shared" si="0"/>
        <v>0</v>
      </c>
      <c r="G86" s="133">
        <f t="shared" si="4"/>
        <v>8</v>
      </c>
      <c r="H86" s="128"/>
      <c r="I86" s="129" t="e">
        <f>INDEX('Autopopulate Info MiSeq'!$C$16:$C$111,MATCH('QIAseq Targeted RNA Protocol'!H86,'Autopopulate Info MiSeq'!$B$16:$B$111,0))</f>
        <v>#N/A</v>
      </c>
      <c r="J86" s="130" t="e">
        <f>INDEX('Autopopulate Info MiSeq'!$D$16:$D$111,MATCH('QIAseq Targeted RNA Protocol'!H86,'Autopopulate Info MiSeq'!$B$16:$B$111,0))</f>
        <v>#N/A</v>
      </c>
      <c r="K86" s="11" t="e">
        <f t="shared" si="2"/>
        <v>#N/A</v>
      </c>
    </row>
    <row r="87" spans="2:11" s="40" customFormat="1" x14ac:dyDescent="0.25">
      <c r="B87" s="122">
        <v>53</v>
      </c>
      <c r="C87" s="123"/>
      <c r="D87" s="124"/>
      <c r="E87" s="132"/>
      <c r="F87" s="126">
        <f t="shared" si="0"/>
        <v>0</v>
      </c>
      <c r="G87" s="133">
        <f t="shared" si="4"/>
        <v>8</v>
      </c>
      <c r="H87" s="128"/>
      <c r="I87" s="129" t="e">
        <f>INDEX('Autopopulate Info MiSeq'!$C$16:$C$111,MATCH('QIAseq Targeted RNA Protocol'!H87,'Autopopulate Info MiSeq'!$B$16:$B$111,0))</f>
        <v>#N/A</v>
      </c>
      <c r="J87" s="130" t="e">
        <f>INDEX('Autopopulate Info MiSeq'!$D$16:$D$111,MATCH('QIAseq Targeted RNA Protocol'!H87,'Autopopulate Info MiSeq'!$B$16:$B$111,0))</f>
        <v>#N/A</v>
      </c>
      <c r="K87" s="11" t="e">
        <f t="shared" si="2"/>
        <v>#N/A</v>
      </c>
    </row>
    <row r="88" spans="2:11" s="40" customFormat="1" x14ac:dyDescent="0.25">
      <c r="B88" s="122">
        <v>54</v>
      </c>
      <c r="C88" s="131"/>
      <c r="D88" s="124"/>
      <c r="E88" s="132"/>
      <c r="F88" s="126">
        <f t="shared" si="0"/>
        <v>0</v>
      </c>
      <c r="G88" s="133">
        <f t="shared" si="4"/>
        <v>8</v>
      </c>
      <c r="H88" s="128"/>
      <c r="I88" s="129" t="e">
        <f>INDEX('Autopopulate Info MiSeq'!$C$16:$C$111,MATCH('QIAseq Targeted RNA Protocol'!H88,'Autopopulate Info MiSeq'!$B$16:$B$111,0))</f>
        <v>#N/A</v>
      </c>
      <c r="J88" s="130" t="e">
        <f>INDEX('Autopopulate Info MiSeq'!$D$16:$D$111,MATCH('QIAseq Targeted RNA Protocol'!H88,'Autopopulate Info MiSeq'!$B$16:$B$111,0))</f>
        <v>#N/A</v>
      </c>
      <c r="K88" s="11" t="e">
        <f t="shared" si="2"/>
        <v>#N/A</v>
      </c>
    </row>
    <row r="89" spans="2:11" s="40" customFormat="1" x14ac:dyDescent="0.25">
      <c r="B89" s="122">
        <v>55</v>
      </c>
      <c r="C89" s="131"/>
      <c r="D89" s="124"/>
      <c r="E89" s="132"/>
      <c r="F89" s="126">
        <f t="shared" si="0"/>
        <v>0</v>
      </c>
      <c r="G89" s="133">
        <f t="shared" si="4"/>
        <v>8</v>
      </c>
      <c r="H89" s="128"/>
      <c r="I89" s="129" t="e">
        <f>INDEX('Autopopulate Info MiSeq'!$C$16:$C$111,MATCH('QIAseq Targeted RNA Protocol'!H89,'Autopopulate Info MiSeq'!$B$16:$B$111,0))</f>
        <v>#N/A</v>
      </c>
      <c r="J89" s="130" t="e">
        <f>INDEX('Autopopulate Info MiSeq'!$D$16:$D$111,MATCH('QIAseq Targeted RNA Protocol'!H89,'Autopopulate Info MiSeq'!$B$16:$B$111,0))</f>
        <v>#N/A</v>
      </c>
      <c r="K89" s="11" t="e">
        <f t="shared" si="2"/>
        <v>#N/A</v>
      </c>
    </row>
    <row r="90" spans="2:11" s="40" customFormat="1" x14ac:dyDescent="0.25">
      <c r="B90" s="122">
        <v>56</v>
      </c>
      <c r="C90" s="131"/>
      <c r="D90" s="124"/>
      <c r="E90" s="132"/>
      <c r="F90" s="126">
        <f t="shared" si="0"/>
        <v>0</v>
      </c>
      <c r="G90" s="133">
        <f t="shared" si="4"/>
        <v>8</v>
      </c>
      <c r="H90" s="128"/>
      <c r="I90" s="129" t="e">
        <f>INDEX('Autopopulate Info MiSeq'!$C$16:$C$111,MATCH('QIAseq Targeted RNA Protocol'!H90,'Autopopulate Info MiSeq'!$B$16:$B$111,0))</f>
        <v>#N/A</v>
      </c>
      <c r="J90" s="130" t="e">
        <f>INDEX('Autopopulate Info MiSeq'!$D$16:$D$111,MATCH('QIAseq Targeted RNA Protocol'!H90,'Autopopulate Info MiSeq'!$B$16:$B$111,0))</f>
        <v>#N/A</v>
      </c>
      <c r="K90" s="11" t="e">
        <f t="shared" si="2"/>
        <v>#N/A</v>
      </c>
    </row>
    <row r="91" spans="2:11" s="40" customFormat="1" x14ac:dyDescent="0.25">
      <c r="B91" s="122">
        <v>57</v>
      </c>
      <c r="C91" s="123"/>
      <c r="D91" s="124"/>
      <c r="E91" s="132"/>
      <c r="F91" s="126">
        <f t="shared" si="0"/>
        <v>0</v>
      </c>
      <c r="G91" s="133">
        <f t="shared" si="4"/>
        <v>8</v>
      </c>
      <c r="H91" s="128"/>
      <c r="I91" s="129" t="e">
        <f>INDEX('Autopopulate Info MiSeq'!$C$16:$C$111,MATCH('QIAseq Targeted RNA Protocol'!H91,'Autopopulate Info MiSeq'!$B$16:$B$111,0))</f>
        <v>#N/A</v>
      </c>
      <c r="J91" s="130" t="e">
        <f>INDEX('Autopopulate Info MiSeq'!$D$16:$D$111,MATCH('QIAseq Targeted RNA Protocol'!H91,'Autopopulate Info MiSeq'!$B$16:$B$111,0))</f>
        <v>#N/A</v>
      </c>
      <c r="K91" s="11" t="e">
        <f t="shared" si="2"/>
        <v>#N/A</v>
      </c>
    </row>
    <row r="92" spans="2:11" s="40" customFormat="1" x14ac:dyDescent="0.25">
      <c r="B92" s="122">
        <v>58</v>
      </c>
      <c r="C92" s="131"/>
      <c r="D92" s="124"/>
      <c r="E92" s="132"/>
      <c r="F92" s="126">
        <f t="shared" si="0"/>
        <v>0</v>
      </c>
      <c r="G92" s="133">
        <f t="shared" si="4"/>
        <v>8</v>
      </c>
      <c r="H92" s="128"/>
      <c r="I92" s="129" t="e">
        <f>INDEX('Autopopulate Info MiSeq'!$C$16:$C$111,MATCH('QIAseq Targeted RNA Protocol'!H92,'Autopopulate Info MiSeq'!$B$16:$B$111,0))</f>
        <v>#N/A</v>
      </c>
      <c r="J92" s="130" t="e">
        <f>INDEX('Autopopulate Info MiSeq'!$D$16:$D$111,MATCH('QIAseq Targeted RNA Protocol'!H92,'Autopopulate Info MiSeq'!$B$16:$B$111,0))</f>
        <v>#N/A</v>
      </c>
      <c r="K92" s="11" t="e">
        <f t="shared" si="2"/>
        <v>#N/A</v>
      </c>
    </row>
    <row r="93" spans="2:11" s="40" customFormat="1" x14ac:dyDescent="0.25">
      <c r="B93" s="122">
        <v>59</v>
      </c>
      <c r="C93" s="131"/>
      <c r="D93" s="124"/>
      <c r="E93" s="132"/>
      <c r="F93" s="126">
        <f t="shared" si="0"/>
        <v>0</v>
      </c>
      <c r="G93" s="133">
        <f t="shared" si="4"/>
        <v>8</v>
      </c>
      <c r="H93" s="128"/>
      <c r="I93" s="129" t="e">
        <f>INDEX('Autopopulate Info MiSeq'!$C$16:$C$111,MATCH('QIAseq Targeted RNA Protocol'!H93,'Autopopulate Info MiSeq'!$B$16:$B$111,0))</f>
        <v>#N/A</v>
      </c>
      <c r="J93" s="130" t="e">
        <f>INDEX('Autopopulate Info MiSeq'!$D$16:$D$111,MATCH('QIAseq Targeted RNA Protocol'!H93,'Autopopulate Info MiSeq'!$B$16:$B$111,0))</f>
        <v>#N/A</v>
      </c>
      <c r="K93" s="11" t="e">
        <f t="shared" si="2"/>
        <v>#N/A</v>
      </c>
    </row>
    <row r="94" spans="2:11" s="40" customFormat="1" x14ac:dyDescent="0.25">
      <c r="B94" s="122">
        <v>60</v>
      </c>
      <c r="C94" s="131"/>
      <c r="D94" s="124"/>
      <c r="E94" s="132"/>
      <c r="F94" s="126">
        <f t="shared" si="0"/>
        <v>0</v>
      </c>
      <c r="G94" s="133">
        <f t="shared" si="4"/>
        <v>8</v>
      </c>
      <c r="H94" s="128"/>
      <c r="I94" s="129" t="e">
        <f>INDEX('Autopopulate Info MiSeq'!$C$16:$C$111,MATCH('QIAseq Targeted RNA Protocol'!H94,'Autopopulate Info MiSeq'!$B$16:$B$111,0))</f>
        <v>#N/A</v>
      </c>
      <c r="J94" s="130" t="e">
        <f>INDEX('Autopopulate Info MiSeq'!$D$16:$D$111,MATCH('QIAseq Targeted RNA Protocol'!H94,'Autopopulate Info MiSeq'!$B$16:$B$111,0))</f>
        <v>#N/A</v>
      </c>
      <c r="K94" s="11" t="e">
        <f t="shared" si="2"/>
        <v>#N/A</v>
      </c>
    </row>
    <row r="95" spans="2:11" s="40" customFormat="1" x14ac:dyDescent="0.25">
      <c r="B95" s="122">
        <v>61</v>
      </c>
      <c r="C95" s="131"/>
      <c r="D95" s="124"/>
      <c r="E95" s="132"/>
      <c r="F95" s="126">
        <f t="shared" si="0"/>
        <v>0</v>
      </c>
      <c r="G95" s="133">
        <f t="shared" si="4"/>
        <v>8</v>
      </c>
      <c r="H95" s="128"/>
      <c r="I95" s="129" t="e">
        <f>INDEX('Autopopulate Info MiSeq'!$C$16:$C$111,MATCH('QIAseq Targeted RNA Protocol'!H95,'Autopopulate Info MiSeq'!$B$16:$B$111,0))</f>
        <v>#N/A</v>
      </c>
      <c r="J95" s="130" t="e">
        <f>INDEX('Autopopulate Info MiSeq'!$D$16:$D$111,MATCH('QIAseq Targeted RNA Protocol'!H95,'Autopopulate Info MiSeq'!$B$16:$B$111,0))</f>
        <v>#N/A</v>
      </c>
      <c r="K95" s="11" t="e">
        <f t="shared" si="2"/>
        <v>#N/A</v>
      </c>
    </row>
    <row r="96" spans="2:11" s="40" customFormat="1" x14ac:dyDescent="0.25">
      <c r="B96" s="122">
        <v>62</v>
      </c>
      <c r="C96" s="131"/>
      <c r="D96" s="124"/>
      <c r="E96" s="132"/>
      <c r="F96" s="126">
        <f t="shared" si="0"/>
        <v>0</v>
      </c>
      <c r="G96" s="133">
        <f t="shared" si="4"/>
        <v>8</v>
      </c>
      <c r="H96" s="128"/>
      <c r="I96" s="129" t="e">
        <f>INDEX('Autopopulate Info MiSeq'!$C$16:$C$111,MATCH('QIAseq Targeted RNA Protocol'!H96,'Autopopulate Info MiSeq'!$B$16:$B$111,0))</f>
        <v>#N/A</v>
      </c>
      <c r="J96" s="130" t="e">
        <f>INDEX('Autopopulate Info MiSeq'!$D$16:$D$111,MATCH('QIAseq Targeted RNA Protocol'!H96,'Autopopulate Info MiSeq'!$B$16:$B$111,0))</f>
        <v>#N/A</v>
      </c>
      <c r="K96" s="11" t="e">
        <f t="shared" si="2"/>
        <v>#N/A</v>
      </c>
    </row>
    <row r="97" spans="2:11" s="40" customFormat="1" x14ac:dyDescent="0.25">
      <c r="B97" s="122">
        <v>63</v>
      </c>
      <c r="C97" s="123"/>
      <c r="D97" s="124"/>
      <c r="E97" s="132"/>
      <c r="F97" s="126">
        <f t="shared" si="0"/>
        <v>0</v>
      </c>
      <c r="G97" s="133">
        <f t="shared" si="4"/>
        <v>8</v>
      </c>
      <c r="H97" s="128"/>
      <c r="I97" s="129" t="e">
        <f>INDEX('Autopopulate Info MiSeq'!$C$16:$C$111,MATCH('QIAseq Targeted RNA Protocol'!H97,'Autopopulate Info MiSeq'!$B$16:$B$111,0))</f>
        <v>#N/A</v>
      </c>
      <c r="J97" s="130" t="e">
        <f>INDEX('Autopopulate Info MiSeq'!$D$16:$D$111,MATCH('QIAseq Targeted RNA Protocol'!H97,'Autopopulate Info MiSeq'!$B$16:$B$111,0))</f>
        <v>#N/A</v>
      </c>
      <c r="K97" s="11" t="e">
        <f t="shared" si="2"/>
        <v>#N/A</v>
      </c>
    </row>
    <row r="98" spans="2:11" s="40" customFormat="1" x14ac:dyDescent="0.25">
      <c r="B98" s="122">
        <v>64</v>
      </c>
      <c r="C98" s="131"/>
      <c r="D98" s="124"/>
      <c r="E98" s="132"/>
      <c r="F98" s="126">
        <f t="shared" si="0"/>
        <v>0</v>
      </c>
      <c r="G98" s="133">
        <f t="shared" si="4"/>
        <v>8</v>
      </c>
      <c r="H98" s="128"/>
      <c r="I98" s="129" t="e">
        <f>INDEX('Autopopulate Info MiSeq'!$C$16:$C$111,MATCH('QIAseq Targeted RNA Protocol'!H98,'Autopopulate Info MiSeq'!$B$16:$B$111,0))</f>
        <v>#N/A</v>
      </c>
      <c r="J98" s="130" t="e">
        <f>INDEX('Autopopulate Info MiSeq'!$D$16:$D$111,MATCH('QIAseq Targeted RNA Protocol'!H98,'Autopopulate Info MiSeq'!$B$16:$B$111,0))</f>
        <v>#N/A</v>
      </c>
      <c r="K98" s="11" t="e">
        <f t="shared" si="2"/>
        <v>#N/A</v>
      </c>
    </row>
    <row r="99" spans="2:11" s="40" customFormat="1" x14ac:dyDescent="0.25">
      <c r="B99" s="122">
        <v>65</v>
      </c>
      <c r="C99" s="131"/>
      <c r="D99" s="124"/>
      <c r="E99" s="132"/>
      <c r="F99" s="126">
        <f t="shared" si="0"/>
        <v>0</v>
      </c>
      <c r="G99" s="133">
        <f t="shared" ref="G99:G103" si="5">8-F99</f>
        <v>8</v>
      </c>
      <c r="H99" s="128"/>
      <c r="I99" s="129" t="e">
        <f>INDEX('Autopopulate Info MiSeq'!$C$16:$C$111,MATCH('QIAseq Targeted RNA Protocol'!H99,'Autopopulate Info MiSeq'!$B$16:$B$111,0))</f>
        <v>#N/A</v>
      </c>
      <c r="J99" s="130" t="e">
        <f>INDEX('Autopopulate Info MiSeq'!$D$16:$D$111,MATCH('QIAseq Targeted RNA Protocol'!H99,'Autopopulate Info MiSeq'!$B$16:$B$111,0))</f>
        <v>#N/A</v>
      </c>
      <c r="K99" s="11" t="e">
        <f t="shared" si="2"/>
        <v>#N/A</v>
      </c>
    </row>
    <row r="100" spans="2:11" s="40" customFormat="1" x14ac:dyDescent="0.25">
      <c r="B100" s="122">
        <v>66</v>
      </c>
      <c r="C100" s="131"/>
      <c r="D100" s="124"/>
      <c r="E100" s="132"/>
      <c r="F100" s="126">
        <f t="shared" ref="F100:F130" si="6">IFERROR($F$33/E100,0)</f>
        <v>0</v>
      </c>
      <c r="G100" s="133">
        <f t="shared" si="5"/>
        <v>8</v>
      </c>
      <c r="H100" s="128"/>
      <c r="I100" s="129" t="e">
        <f>INDEX('Autopopulate Info MiSeq'!$C$16:$C$111,MATCH('QIAseq Targeted RNA Protocol'!H100,'Autopopulate Info MiSeq'!$B$16:$B$111,0))</f>
        <v>#N/A</v>
      </c>
      <c r="J100" s="130" t="e">
        <f>INDEX('Autopopulate Info MiSeq'!$D$16:$D$111,MATCH('QIAseq Targeted RNA Protocol'!H100,'Autopopulate Info MiSeq'!$B$16:$B$111,0))</f>
        <v>#N/A</v>
      </c>
      <c r="K100" s="11" t="e">
        <f t="shared" ref="K100:K130" si="7">CONCATENATE(I100,"_",J100)</f>
        <v>#N/A</v>
      </c>
    </row>
    <row r="101" spans="2:11" s="40" customFormat="1" x14ac:dyDescent="0.25">
      <c r="B101" s="122">
        <v>67</v>
      </c>
      <c r="C101" s="123"/>
      <c r="D101" s="124"/>
      <c r="E101" s="132"/>
      <c r="F101" s="126">
        <f t="shared" si="6"/>
        <v>0</v>
      </c>
      <c r="G101" s="133">
        <f t="shared" si="5"/>
        <v>8</v>
      </c>
      <c r="H101" s="128"/>
      <c r="I101" s="129" t="e">
        <f>INDEX('Autopopulate Info MiSeq'!$C$16:$C$111,MATCH('QIAseq Targeted RNA Protocol'!H101,'Autopopulate Info MiSeq'!$B$16:$B$111,0))</f>
        <v>#N/A</v>
      </c>
      <c r="J101" s="130" t="e">
        <f>INDEX('Autopopulate Info MiSeq'!$D$16:$D$111,MATCH('QIAseq Targeted RNA Protocol'!H101,'Autopopulate Info MiSeq'!$B$16:$B$111,0))</f>
        <v>#N/A</v>
      </c>
      <c r="K101" s="11" t="e">
        <f t="shared" si="7"/>
        <v>#N/A</v>
      </c>
    </row>
    <row r="102" spans="2:11" s="40" customFormat="1" x14ac:dyDescent="0.25">
      <c r="B102" s="122">
        <v>68</v>
      </c>
      <c r="C102" s="131"/>
      <c r="D102" s="124"/>
      <c r="E102" s="132"/>
      <c r="F102" s="126">
        <f t="shared" si="6"/>
        <v>0</v>
      </c>
      <c r="G102" s="133">
        <f t="shared" si="5"/>
        <v>8</v>
      </c>
      <c r="H102" s="128"/>
      <c r="I102" s="129" t="e">
        <f>INDEX('Autopopulate Info MiSeq'!$C$16:$C$111,MATCH('QIAseq Targeted RNA Protocol'!H102,'Autopopulate Info MiSeq'!$B$16:$B$111,0))</f>
        <v>#N/A</v>
      </c>
      <c r="J102" s="130" t="e">
        <f>INDEX('Autopopulate Info MiSeq'!$D$16:$D$111,MATCH('QIAseq Targeted RNA Protocol'!H102,'Autopopulate Info MiSeq'!$B$16:$B$111,0))</f>
        <v>#N/A</v>
      </c>
      <c r="K102" s="11" t="e">
        <f t="shared" si="7"/>
        <v>#N/A</v>
      </c>
    </row>
    <row r="103" spans="2:11" s="40" customFormat="1" x14ac:dyDescent="0.25">
      <c r="B103" s="122">
        <v>69</v>
      </c>
      <c r="C103" s="131"/>
      <c r="D103" s="124"/>
      <c r="E103" s="132"/>
      <c r="F103" s="126">
        <f t="shared" si="6"/>
        <v>0</v>
      </c>
      <c r="G103" s="133">
        <f t="shared" si="5"/>
        <v>8</v>
      </c>
      <c r="H103" s="128"/>
      <c r="I103" s="129" t="e">
        <f>INDEX('Autopopulate Info MiSeq'!$C$16:$C$111,MATCH('QIAseq Targeted RNA Protocol'!H103,'Autopopulate Info MiSeq'!$B$16:$B$111,0))</f>
        <v>#N/A</v>
      </c>
      <c r="J103" s="130" t="e">
        <f>INDEX('Autopopulate Info MiSeq'!$D$16:$D$111,MATCH('QIAseq Targeted RNA Protocol'!H103,'Autopopulate Info MiSeq'!$B$16:$B$111,0))</f>
        <v>#N/A</v>
      </c>
      <c r="K103" s="11" t="e">
        <f t="shared" si="7"/>
        <v>#N/A</v>
      </c>
    </row>
    <row r="104" spans="2:11" s="40" customFormat="1" x14ac:dyDescent="0.25">
      <c r="B104" s="122">
        <v>70</v>
      </c>
      <c r="C104" s="131"/>
      <c r="D104" s="124"/>
      <c r="E104" s="132"/>
      <c r="F104" s="126">
        <f t="shared" si="6"/>
        <v>0</v>
      </c>
      <c r="G104" s="133">
        <f t="shared" ref="G104:G121" si="8">8-F104</f>
        <v>8</v>
      </c>
      <c r="H104" s="128"/>
      <c r="I104" s="129" t="e">
        <f>INDEX('Autopopulate Info MiSeq'!$C$16:$C$111,MATCH('QIAseq Targeted RNA Protocol'!H104,'Autopopulate Info MiSeq'!$B$16:$B$111,0))</f>
        <v>#N/A</v>
      </c>
      <c r="J104" s="130" t="e">
        <f>INDEX('Autopopulate Info MiSeq'!$D$16:$D$111,MATCH('QIAseq Targeted RNA Protocol'!H104,'Autopopulate Info MiSeq'!$B$16:$B$111,0))</f>
        <v>#N/A</v>
      </c>
      <c r="K104" s="11" t="e">
        <f t="shared" si="7"/>
        <v>#N/A</v>
      </c>
    </row>
    <row r="105" spans="2:11" s="40" customFormat="1" x14ac:dyDescent="0.25">
      <c r="B105" s="122">
        <v>71</v>
      </c>
      <c r="C105" s="131"/>
      <c r="D105" s="124"/>
      <c r="E105" s="132"/>
      <c r="F105" s="126">
        <f t="shared" si="6"/>
        <v>0</v>
      </c>
      <c r="G105" s="133">
        <f t="shared" si="8"/>
        <v>8</v>
      </c>
      <c r="H105" s="128"/>
      <c r="I105" s="129" t="e">
        <f>INDEX('Autopopulate Info MiSeq'!$C$16:$C$111,MATCH('QIAseq Targeted RNA Protocol'!H105,'Autopopulate Info MiSeq'!$B$16:$B$111,0))</f>
        <v>#N/A</v>
      </c>
      <c r="J105" s="130" t="e">
        <f>INDEX('Autopopulate Info MiSeq'!$D$16:$D$111,MATCH('QIAseq Targeted RNA Protocol'!H105,'Autopopulate Info MiSeq'!$B$16:$B$111,0))</f>
        <v>#N/A</v>
      </c>
      <c r="K105" s="11" t="e">
        <f t="shared" si="7"/>
        <v>#N/A</v>
      </c>
    </row>
    <row r="106" spans="2:11" s="40" customFormat="1" x14ac:dyDescent="0.25">
      <c r="B106" s="122">
        <v>72</v>
      </c>
      <c r="C106" s="123"/>
      <c r="D106" s="124"/>
      <c r="E106" s="132"/>
      <c r="F106" s="126">
        <f t="shared" si="6"/>
        <v>0</v>
      </c>
      <c r="G106" s="133">
        <f t="shared" si="8"/>
        <v>8</v>
      </c>
      <c r="H106" s="128"/>
      <c r="I106" s="129" t="e">
        <f>INDEX('Autopopulate Info MiSeq'!$C$16:$C$111,MATCH('QIAseq Targeted RNA Protocol'!H106,'Autopopulate Info MiSeq'!$B$16:$B$111,0))</f>
        <v>#N/A</v>
      </c>
      <c r="J106" s="130" t="e">
        <f>INDEX('Autopopulate Info MiSeq'!$D$16:$D$111,MATCH('QIAseq Targeted RNA Protocol'!H106,'Autopopulate Info MiSeq'!$B$16:$B$111,0))</f>
        <v>#N/A</v>
      </c>
      <c r="K106" s="11" t="e">
        <f t="shared" si="7"/>
        <v>#N/A</v>
      </c>
    </row>
    <row r="107" spans="2:11" s="40" customFormat="1" x14ac:dyDescent="0.25">
      <c r="B107" s="122">
        <v>73</v>
      </c>
      <c r="C107" s="131"/>
      <c r="D107" s="124"/>
      <c r="E107" s="132"/>
      <c r="F107" s="126">
        <f t="shared" si="6"/>
        <v>0</v>
      </c>
      <c r="G107" s="133">
        <f t="shared" si="8"/>
        <v>8</v>
      </c>
      <c r="H107" s="128"/>
      <c r="I107" s="129" t="e">
        <f>INDEX('Autopopulate Info MiSeq'!$C$16:$C$111,MATCH('QIAseq Targeted RNA Protocol'!H107,'Autopopulate Info MiSeq'!$B$16:$B$111,0))</f>
        <v>#N/A</v>
      </c>
      <c r="J107" s="130" t="e">
        <f>INDEX('Autopopulate Info MiSeq'!$D$16:$D$111,MATCH('QIAseq Targeted RNA Protocol'!H107,'Autopopulate Info MiSeq'!$B$16:$B$111,0))</f>
        <v>#N/A</v>
      </c>
      <c r="K107" s="11" t="e">
        <f t="shared" si="7"/>
        <v>#N/A</v>
      </c>
    </row>
    <row r="108" spans="2:11" s="40" customFormat="1" x14ac:dyDescent="0.25">
      <c r="B108" s="122">
        <v>74</v>
      </c>
      <c r="C108" s="131"/>
      <c r="D108" s="124"/>
      <c r="E108" s="132"/>
      <c r="F108" s="126">
        <f t="shared" si="6"/>
        <v>0</v>
      </c>
      <c r="G108" s="133">
        <f t="shared" si="8"/>
        <v>8</v>
      </c>
      <c r="H108" s="128"/>
      <c r="I108" s="129" t="e">
        <f>INDEX('Autopopulate Info MiSeq'!$C$16:$C$111,MATCH('QIAseq Targeted RNA Protocol'!H108,'Autopopulate Info MiSeq'!$B$16:$B$111,0))</f>
        <v>#N/A</v>
      </c>
      <c r="J108" s="130" t="e">
        <f>INDEX('Autopopulate Info MiSeq'!$D$16:$D$111,MATCH('QIAseq Targeted RNA Protocol'!H108,'Autopopulate Info MiSeq'!$B$16:$B$111,0))</f>
        <v>#N/A</v>
      </c>
      <c r="K108" s="11" t="e">
        <f t="shared" si="7"/>
        <v>#N/A</v>
      </c>
    </row>
    <row r="109" spans="2:11" s="40" customFormat="1" x14ac:dyDescent="0.25">
      <c r="B109" s="122">
        <v>75</v>
      </c>
      <c r="C109" s="131"/>
      <c r="D109" s="124"/>
      <c r="E109" s="132"/>
      <c r="F109" s="126">
        <f t="shared" si="6"/>
        <v>0</v>
      </c>
      <c r="G109" s="133">
        <f t="shared" si="8"/>
        <v>8</v>
      </c>
      <c r="H109" s="128"/>
      <c r="I109" s="129" t="e">
        <f>INDEX('Autopopulate Info MiSeq'!$C$16:$C$111,MATCH('QIAseq Targeted RNA Protocol'!H109,'Autopopulate Info MiSeq'!$B$16:$B$111,0))</f>
        <v>#N/A</v>
      </c>
      <c r="J109" s="130" t="e">
        <f>INDEX('Autopopulate Info MiSeq'!$D$16:$D$111,MATCH('QIAseq Targeted RNA Protocol'!H109,'Autopopulate Info MiSeq'!$B$16:$B$111,0))</f>
        <v>#N/A</v>
      </c>
      <c r="K109" s="11" t="e">
        <f t="shared" si="7"/>
        <v>#N/A</v>
      </c>
    </row>
    <row r="110" spans="2:11" s="40" customFormat="1" x14ac:dyDescent="0.25">
      <c r="B110" s="122">
        <v>76</v>
      </c>
      <c r="C110" s="131"/>
      <c r="D110" s="124"/>
      <c r="E110" s="132"/>
      <c r="F110" s="126">
        <f t="shared" si="6"/>
        <v>0</v>
      </c>
      <c r="G110" s="133">
        <f t="shared" si="8"/>
        <v>8</v>
      </c>
      <c r="H110" s="128"/>
      <c r="I110" s="129" t="e">
        <f>INDEX('Autopopulate Info MiSeq'!$C$16:$C$111,MATCH('QIAseq Targeted RNA Protocol'!H110,'Autopopulate Info MiSeq'!$B$16:$B$111,0))</f>
        <v>#N/A</v>
      </c>
      <c r="J110" s="130" t="e">
        <f>INDEX('Autopopulate Info MiSeq'!$D$16:$D$111,MATCH('QIAseq Targeted RNA Protocol'!H110,'Autopopulate Info MiSeq'!$B$16:$B$111,0))</f>
        <v>#N/A</v>
      </c>
      <c r="K110" s="11" t="e">
        <f t="shared" si="7"/>
        <v>#N/A</v>
      </c>
    </row>
    <row r="111" spans="2:11" s="40" customFormat="1" x14ac:dyDescent="0.25">
      <c r="B111" s="122">
        <v>77</v>
      </c>
      <c r="C111" s="123"/>
      <c r="D111" s="124"/>
      <c r="E111" s="132"/>
      <c r="F111" s="126">
        <f t="shared" si="6"/>
        <v>0</v>
      </c>
      <c r="G111" s="133">
        <f t="shared" si="8"/>
        <v>8</v>
      </c>
      <c r="H111" s="128"/>
      <c r="I111" s="129" t="e">
        <f>INDEX('Autopopulate Info MiSeq'!$C$16:$C$111,MATCH('QIAseq Targeted RNA Protocol'!H111,'Autopopulate Info MiSeq'!$B$16:$B$111,0))</f>
        <v>#N/A</v>
      </c>
      <c r="J111" s="130" t="e">
        <f>INDEX('Autopopulate Info MiSeq'!$D$16:$D$111,MATCH('QIAseq Targeted RNA Protocol'!H111,'Autopopulate Info MiSeq'!$B$16:$B$111,0))</f>
        <v>#N/A</v>
      </c>
      <c r="K111" s="11" t="e">
        <f t="shared" si="7"/>
        <v>#N/A</v>
      </c>
    </row>
    <row r="112" spans="2:11" s="40" customFormat="1" x14ac:dyDescent="0.25">
      <c r="B112" s="122">
        <v>78</v>
      </c>
      <c r="C112" s="131"/>
      <c r="D112" s="124"/>
      <c r="E112" s="132"/>
      <c r="F112" s="126">
        <f t="shared" si="6"/>
        <v>0</v>
      </c>
      <c r="G112" s="133">
        <f t="shared" si="8"/>
        <v>8</v>
      </c>
      <c r="H112" s="128"/>
      <c r="I112" s="129" t="e">
        <f>INDEX('Autopopulate Info MiSeq'!$C$16:$C$111,MATCH('QIAseq Targeted RNA Protocol'!H112,'Autopopulate Info MiSeq'!$B$16:$B$111,0))</f>
        <v>#N/A</v>
      </c>
      <c r="J112" s="130" t="e">
        <f>INDEX('Autopopulate Info MiSeq'!$D$16:$D$111,MATCH('QIAseq Targeted RNA Protocol'!H112,'Autopopulate Info MiSeq'!$B$16:$B$111,0))</f>
        <v>#N/A</v>
      </c>
      <c r="K112" s="11" t="e">
        <f t="shared" si="7"/>
        <v>#N/A</v>
      </c>
    </row>
    <row r="113" spans="2:11" s="40" customFormat="1" x14ac:dyDescent="0.25">
      <c r="B113" s="122">
        <v>79</v>
      </c>
      <c r="C113" s="131"/>
      <c r="D113" s="124"/>
      <c r="E113" s="132"/>
      <c r="F113" s="126">
        <f t="shared" si="6"/>
        <v>0</v>
      </c>
      <c r="G113" s="133">
        <f t="shared" si="8"/>
        <v>8</v>
      </c>
      <c r="H113" s="128"/>
      <c r="I113" s="129" t="e">
        <f>INDEX('Autopopulate Info MiSeq'!$C$16:$C$111,MATCH('QIAseq Targeted RNA Protocol'!H113,'Autopopulate Info MiSeq'!$B$16:$B$111,0))</f>
        <v>#N/A</v>
      </c>
      <c r="J113" s="130" t="e">
        <f>INDEX('Autopopulate Info MiSeq'!$D$16:$D$111,MATCH('QIAseq Targeted RNA Protocol'!H113,'Autopopulate Info MiSeq'!$B$16:$B$111,0))</f>
        <v>#N/A</v>
      </c>
      <c r="K113" s="11" t="e">
        <f t="shared" si="7"/>
        <v>#N/A</v>
      </c>
    </row>
    <row r="114" spans="2:11" s="40" customFormat="1" x14ac:dyDescent="0.25">
      <c r="B114" s="122">
        <v>80</v>
      </c>
      <c r="C114" s="131"/>
      <c r="D114" s="124"/>
      <c r="E114" s="132"/>
      <c r="F114" s="126">
        <f t="shared" si="6"/>
        <v>0</v>
      </c>
      <c r="G114" s="133">
        <f t="shared" si="8"/>
        <v>8</v>
      </c>
      <c r="H114" s="128"/>
      <c r="I114" s="129" t="e">
        <f>INDEX('Autopopulate Info MiSeq'!$C$16:$C$111,MATCH('QIAseq Targeted RNA Protocol'!H114,'Autopopulate Info MiSeq'!$B$16:$B$111,0))</f>
        <v>#N/A</v>
      </c>
      <c r="J114" s="130" t="e">
        <f>INDEX('Autopopulate Info MiSeq'!$D$16:$D$111,MATCH('QIAseq Targeted RNA Protocol'!H114,'Autopopulate Info MiSeq'!$B$16:$B$111,0))</f>
        <v>#N/A</v>
      </c>
      <c r="K114" s="11" t="e">
        <f t="shared" si="7"/>
        <v>#N/A</v>
      </c>
    </row>
    <row r="115" spans="2:11" s="40" customFormat="1" x14ac:dyDescent="0.25">
      <c r="B115" s="122">
        <v>81</v>
      </c>
      <c r="C115" s="131"/>
      <c r="D115" s="124"/>
      <c r="E115" s="132"/>
      <c r="F115" s="126">
        <f t="shared" si="6"/>
        <v>0</v>
      </c>
      <c r="G115" s="133">
        <f t="shared" si="8"/>
        <v>8</v>
      </c>
      <c r="H115" s="128"/>
      <c r="I115" s="129" t="e">
        <f>INDEX('Autopopulate Info MiSeq'!$C$16:$C$111,MATCH('QIAseq Targeted RNA Protocol'!H115,'Autopopulate Info MiSeq'!$B$16:$B$111,0))</f>
        <v>#N/A</v>
      </c>
      <c r="J115" s="130" t="e">
        <f>INDEX('Autopopulate Info MiSeq'!$D$16:$D$111,MATCH('QIAseq Targeted RNA Protocol'!H115,'Autopopulate Info MiSeq'!$B$16:$B$111,0))</f>
        <v>#N/A</v>
      </c>
      <c r="K115" s="11" t="e">
        <f t="shared" si="7"/>
        <v>#N/A</v>
      </c>
    </row>
    <row r="116" spans="2:11" s="40" customFormat="1" x14ac:dyDescent="0.25">
      <c r="B116" s="122">
        <v>82</v>
      </c>
      <c r="C116" s="123"/>
      <c r="D116" s="124"/>
      <c r="E116" s="132"/>
      <c r="F116" s="126">
        <f t="shared" si="6"/>
        <v>0</v>
      </c>
      <c r="G116" s="133">
        <f t="shared" si="8"/>
        <v>8</v>
      </c>
      <c r="H116" s="128"/>
      <c r="I116" s="129" t="e">
        <f>INDEX('Autopopulate Info MiSeq'!$C$16:$C$111,MATCH('QIAseq Targeted RNA Protocol'!H116,'Autopopulate Info MiSeq'!$B$16:$B$111,0))</f>
        <v>#N/A</v>
      </c>
      <c r="J116" s="130" t="e">
        <f>INDEX('Autopopulate Info MiSeq'!$D$16:$D$111,MATCH('QIAseq Targeted RNA Protocol'!H116,'Autopopulate Info MiSeq'!$B$16:$B$111,0))</f>
        <v>#N/A</v>
      </c>
      <c r="K116" s="11" t="e">
        <f t="shared" si="7"/>
        <v>#N/A</v>
      </c>
    </row>
    <row r="117" spans="2:11" s="40" customFormat="1" x14ac:dyDescent="0.25">
      <c r="B117" s="122">
        <v>83</v>
      </c>
      <c r="C117" s="131"/>
      <c r="D117" s="124"/>
      <c r="E117" s="132"/>
      <c r="F117" s="126">
        <f t="shared" si="6"/>
        <v>0</v>
      </c>
      <c r="G117" s="133">
        <f t="shared" si="8"/>
        <v>8</v>
      </c>
      <c r="H117" s="128"/>
      <c r="I117" s="129" t="e">
        <f>INDEX('Autopopulate Info MiSeq'!$C$16:$C$111,MATCH('QIAseq Targeted RNA Protocol'!H117,'Autopopulate Info MiSeq'!$B$16:$B$111,0))</f>
        <v>#N/A</v>
      </c>
      <c r="J117" s="130" t="e">
        <f>INDEX('Autopopulate Info MiSeq'!$D$16:$D$111,MATCH('QIAseq Targeted RNA Protocol'!H117,'Autopopulate Info MiSeq'!$B$16:$B$111,0))</f>
        <v>#N/A</v>
      </c>
      <c r="K117" s="11" t="e">
        <f t="shared" si="7"/>
        <v>#N/A</v>
      </c>
    </row>
    <row r="118" spans="2:11" s="40" customFormat="1" x14ac:dyDescent="0.25">
      <c r="B118" s="122">
        <v>84</v>
      </c>
      <c r="C118" s="131"/>
      <c r="D118" s="124"/>
      <c r="E118" s="132"/>
      <c r="F118" s="126">
        <f t="shared" si="6"/>
        <v>0</v>
      </c>
      <c r="G118" s="133">
        <f t="shared" si="8"/>
        <v>8</v>
      </c>
      <c r="H118" s="128"/>
      <c r="I118" s="129" t="e">
        <f>INDEX('Autopopulate Info MiSeq'!$C$16:$C$111,MATCH('QIAseq Targeted RNA Protocol'!H118,'Autopopulate Info MiSeq'!$B$16:$B$111,0))</f>
        <v>#N/A</v>
      </c>
      <c r="J118" s="130" t="e">
        <f>INDEX('Autopopulate Info MiSeq'!$D$16:$D$111,MATCH('QIAseq Targeted RNA Protocol'!H118,'Autopopulate Info MiSeq'!$B$16:$B$111,0))</f>
        <v>#N/A</v>
      </c>
      <c r="K118" s="11" t="e">
        <f t="shared" si="7"/>
        <v>#N/A</v>
      </c>
    </row>
    <row r="119" spans="2:11" s="40" customFormat="1" x14ac:dyDescent="0.25">
      <c r="B119" s="122">
        <v>85</v>
      </c>
      <c r="C119" s="123"/>
      <c r="D119" s="124"/>
      <c r="E119" s="132"/>
      <c r="F119" s="126">
        <f t="shared" si="6"/>
        <v>0</v>
      </c>
      <c r="G119" s="133">
        <f t="shared" si="8"/>
        <v>8</v>
      </c>
      <c r="H119" s="128"/>
      <c r="I119" s="129" t="e">
        <f>INDEX('Autopopulate Info MiSeq'!$C$16:$C$111,MATCH('QIAseq Targeted RNA Protocol'!H119,'Autopopulate Info MiSeq'!$B$16:$B$111,0))</f>
        <v>#N/A</v>
      </c>
      <c r="J119" s="130" t="e">
        <f>INDEX('Autopopulate Info MiSeq'!$D$16:$D$111,MATCH('QIAseq Targeted RNA Protocol'!H119,'Autopopulate Info MiSeq'!$B$16:$B$111,0))</f>
        <v>#N/A</v>
      </c>
      <c r="K119" s="11" t="e">
        <f t="shared" si="7"/>
        <v>#N/A</v>
      </c>
    </row>
    <row r="120" spans="2:11" s="40" customFormat="1" x14ac:dyDescent="0.25">
      <c r="B120" s="122">
        <v>86</v>
      </c>
      <c r="C120" s="131"/>
      <c r="D120" s="124"/>
      <c r="E120" s="132"/>
      <c r="F120" s="126">
        <f t="shared" si="6"/>
        <v>0</v>
      </c>
      <c r="G120" s="133">
        <f t="shared" si="8"/>
        <v>8</v>
      </c>
      <c r="H120" s="128"/>
      <c r="I120" s="129" t="e">
        <f>INDEX('Autopopulate Info MiSeq'!$C$16:$C$111,MATCH('QIAseq Targeted RNA Protocol'!H120,'Autopopulate Info MiSeq'!$B$16:$B$111,0))</f>
        <v>#N/A</v>
      </c>
      <c r="J120" s="130" t="e">
        <f>INDEX('Autopopulate Info MiSeq'!$D$16:$D$111,MATCH('QIAseq Targeted RNA Protocol'!H120,'Autopopulate Info MiSeq'!$B$16:$B$111,0))</f>
        <v>#N/A</v>
      </c>
      <c r="K120" s="11" t="e">
        <f t="shared" si="7"/>
        <v>#N/A</v>
      </c>
    </row>
    <row r="121" spans="2:11" s="40" customFormat="1" x14ac:dyDescent="0.25">
      <c r="B121" s="122">
        <v>87</v>
      </c>
      <c r="C121" s="131"/>
      <c r="D121" s="124"/>
      <c r="E121" s="132"/>
      <c r="F121" s="126">
        <f t="shared" si="6"/>
        <v>0</v>
      </c>
      <c r="G121" s="133">
        <f t="shared" si="8"/>
        <v>8</v>
      </c>
      <c r="H121" s="128"/>
      <c r="I121" s="129" t="e">
        <f>INDEX('Autopopulate Info MiSeq'!$C$16:$C$111,MATCH('QIAseq Targeted RNA Protocol'!H121,'Autopopulate Info MiSeq'!$B$16:$B$111,0))</f>
        <v>#N/A</v>
      </c>
      <c r="J121" s="130" t="e">
        <f>INDEX('Autopopulate Info MiSeq'!$D$16:$D$111,MATCH('QIAseq Targeted RNA Protocol'!H121,'Autopopulate Info MiSeq'!$B$16:$B$111,0))</f>
        <v>#N/A</v>
      </c>
      <c r="K121" s="11" t="e">
        <f t="shared" si="7"/>
        <v>#N/A</v>
      </c>
    </row>
    <row r="122" spans="2:11" s="40" customFormat="1" x14ac:dyDescent="0.25">
      <c r="B122" s="122">
        <v>88</v>
      </c>
      <c r="C122" s="131"/>
      <c r="D122" s="124"/>
      <c r="E122" s="132"/>
      <c r="F122" s="126">
        <f t="shared" si="6"/>
        <v>0</v>
      </c>
      <c r="G122" s="133">
        <f t="shared" ref="G122:G125" si="9">8-F122</f>
        <v>8</v>
      </c>
      <c r="H122" s="128"/>
      <c r="I122" s="129" t="e">
        <f>INDEX('Autopopulate Info MiSeq'!$C$16:$C$111,MATCH('QIAseq Targeted RNA Protocol'!H122,'Autopopulate Info MiSeq'!$B$16:$B$111,0))</f>
        <v>#N/A</v>
      </c>
      <c r="J122" s="130" t="e">
        <f>INDEX('Autopopulate Info MiSeq'!$D$16:$D$111,MATCH('QIAseq Targeted RNA Protocol'!H122,'Autopopulate Info MiSeq'!$B$16:$B$111,0))</f>
        <v>#N/A</v>
      </c>
      <c r="K122" s="11" t="e">
        <f t="shared" si="7"/>
        <v>#N/A</v>
      </c>
    </row>
    <row r="123" spans="2:11" s="40" customFormat="1" x14ac:dyDescent="0.25">
      <c r="B123" s="122">
        <v>89</v>
      </c>
      <c r="C123" s="123"/>
      <c r="D123" s="124"/>
      <c r="E123" s="132"/>
      <c r="F123" s="126">
        <f t="shared" si="6"/>
        <v>0</v>
      </c>
      <c r="G123" s="133">
        <f t="shared" si="9"/>
        <v>8</v>
      </c>
      <c r="H123" s="128"/>
      <c r="I123" s="129" t="e">
        <f>INDEX('Autopopulate Info MiSeq'!$C$16:$C$111,MATCH('QIAseq Targeted RNA Protocol'!H123,'Autopopulate Info MiSeq'!$B$16:$B$111,0))</f>
        <v>#N/A</v>
      </c>
      <c r="J123" s="130" t="e">
        <f>INDEX('Autopopulate Info MiSeq'!$D$16:$D$111,MATCH('QIAseq Targeted RNA Protocol'!H123,'Autopopulate Info MiSeq'!$B$16:$B$111,0))</f>
        <v>#N/A</v>
      </c>
      <c r="K123" s="11" t="e">
        <f t="shared" si="7"/>
        <v>#N/A</v>
      </c>
    </row>
    <row r="124" spans="2:11" s="40" customFormat="1" x14ac:dyDescent="0.25">
      <c r="B124" s="122">
        <v>90</v>
      </c>
      <c r="C124" s="131"/>
      <c r="D124" s="124"/>
      <c r="E124" s="132"/>
      <c r="F124" s="126">
        <f t="shared" si="6"/>
        <v>0</v>
      </c>
      <c r="G124" s="133">
        <f t="shared" si="9"/>
        <v>8</v>
      </c>
      <c r="H124" s="128"/>
      <c r="I124" s="129" t="e">
        <f>INDEX('Autopopulate Info MiSeq'!$C$16:$C$111,MATCH('QIAseq Targeted RNA Protocol'!H124,'Autopopulate Info MiSeq'!$B$16:$B$111,0))</f>
        <v>#N/A</v>
      </c>
      <c r="J124" s="130" t="e">
        <f>INDEX('Autopopulate Info MiSeq'!$D$16:$D$111,MATCH('QIAseq Targeted RNA Protocol'!H124,'Autopopulate Info MiSeq'!$B$16:$B$111,0))</f>
        <v>#N/A</v>
      </c>
      <c r="K124" s="11" t="e">
        <f t="shared" si="7"/>
        <v>#N/A</v>
      </c>
    </row>
    <row r="125" spans="2:11" s="40" customFormat="1" x14ac:dyDescent="0.25">
      <c r="B125" s="122">
        <v>91</v>
      </c>
      <c r="C125" s="131"/>
      <c r="D125" s="124"/>
      <c r="E125" s="132"/>
      <c r="F125" s="126">
        <f t="shared" si="6"/>
        <v>0</v>
      </c>
      <c r="G125" s="133">
        <f t="shared" si="9"/>
        <v>8</v>
      </c>
      <c r="H125" s="128"/>
      <c r="I125" s="129" t="e">
        <f>INDEX('Autopopulate Info MiSeq'!$C$16:$C$111,MATCH('QIAseq Targeted RNA Protocol'!H125,'Autopopulate Info MiSeq'!$B$16:$B$111,0))</f>
        <v>#N/A</v>
      </c>
      <c r="J125" s="130" t="e">
        <f>INDEX('Autopopulate Info MiSeq'!$D$16:$D$111,MATCH('QIAseq Targeted RNA Protocol'!H125,'Autopopulate Info MiSeq'!$B$16:$B$111,0))</f>
        <v>#N/A</v>
      </c>
      <c r="K125" s="11" t="e">
        <f t="shared" si="7"/>
        <v>#N/A</v>
      </c>
    </row>
    <row r="126" spans="2:11" s="40" customFormat="1" x14ac:dyDescent="0.25">
      <c r="B126" s="122">
        <v>92</v>
      </c>
      <c r="C126" s="131"/>
      <c r="D126" s="124"/>
      <c r="E126" s="132"/>
      <c r="F126" s="126">
        <f t="shared" si="6"/>
        <v>0</v>
      </c>
      <c r="G126" s="133">
        <f t="shared" ref="G126:G130" si="10">8-F126</f>
        <v>8</v>
      </c>
      <c r="H126" s="128"/>
      <c r="I126" s="129" t="e">
        <f>INDEX('Autopopulate Info MiSeq'!$C$16:$C$111,MATCH('QIAseq Targeted RNA Protocol'!H126,'Autopopulate Info MiSeq'!$B$16:$B$111,0))</f>
        <v>#N/A</v>
      </c>
      <c r="J126" s="130" t="e">
        <f>INDEX('Autopopulate Info MiSeq'!$D$16:$D$111,MATCH('QIAseq Targeted RNA Protocol'!H126,'Autopopulate Info MiSeq'!$B$16:$B$111,0))</f>
        <v>#N/A</v>
      </c>
      <c r="K126" s="11" t="e">
        <f t="shared" si="7"/>
        <v>#N/A</v>
      </c>
    </row>
    <row r="127" spans="2:11" s="40" customFormat="1" x14ac:dyDescent="0.25">
      <c r="B127" s="122">
        <v>93</v>
      </c>
      <c r="C127" s="123"/>
      <c r="D127" s="124"/>
      <c r="E127" s="132"/>
      <c r="F127" s="126">
        <f t="shared" si="6"/>
        <v>0</v>
      </c>
      <c r="G127" s="133">
        <f t="shared" si="10"/>
        <v>8</v>
      </c>
      <c r="H127" s="128"/>
      <c r="I127" s="129" t="e">
        <f>INDEX('Autopopulate Info MiSeq'!$C$16:$C$111,MATCH('QIAseq Targeted RNA Protocol'!H127,'Autopopulate Info MiSeq'!$B$16:$B$111,0))</f>
        <v>#N/A</v>
      </c>
      <c r="J127" s="130" t="e">
        <f>INDEX('Autopopulate Info MiSeq'!$D$16:$D$111,MATCH('QIAseq Targeted RNA Protocol'!H127,'Autopopulate Info MiSeq'!$B$16:$B$111,0))</f>
        <v>#N/A</v>
      </c>
      <c r="K127" s="11" t="e">
        <f t="shared" si="7"/>
        <v>#N/A</v>
      </c>
    </row>
    <row r="128" spans="2:11" s="40" customFormat="1" x14ac:dyDescent="0.25">
      <c r="B128" s="122">
        <v>94</v>
      </c>
      <c r="C128" s="131"/>
      <c r="D128" s="124"/>
      <c r="E128" s="132"/>
      <c r="F128" s="126">
        <f t="shared" si="6"/>
        <v>0</v>
      </c>
      <c r="G128" s="133">
        <f t="shared" si="10"/>
        <v>8</v>
      </c>
      <c r="H128" s="128"/>
      <c r="I128" s="129" t="e">
        <f>INDEX('Autopopulate Info MiSeq'!$C$16:$C$111,MATCH('QIAseq Targeted RNA Protocol'!H128,'Autopopulate Info MiSeq'!$B$16:$B$111,0))</f>
        <v>#N/A</v>
      </c>
      <c r="J128" s="130" t="e">
        <f>INDEX('Autopopulate Info MiSeq'!$D$16:$D$111,MATCH('QIAseq Targeted RNA Protocol'!H128,'Autopopulate Info MiSeq'!$B$16:$B$111,0))</f>
        <v>#N/A</v>
      </c>
      <c r="K128" s="11" t="e">
        <f t="shared" si="7"/>
        <v>#N/A</v>
      </c>
    </row>
    <row r="129" spans="1:11" s="40" customFormat="1" x14ac:dyDescent="0.25">
      <c r="B129" s="122">
        <v>95</v>
      </c>
      <c r="C129" s="131"/>
      <c r="D129" s="124"/>
      <c r="E129" s="132"/>
      <c r="F129" s="126">
        <f t="shared" si="6"/>
        <v>0</v>
      </c>
      <c r="G129" s="133">
        <f t="shared" si="10"/>
        <v>8</v>
      </c>
      <c r="H129" s="128"/>
      <c r="I129" s="129" t="e">
        <f>INDEX('Autopopulate Info MiSeq'!$C$16:$C$111,MATCH('QIAseq Targeted RNA Protocol'!H129,'Autopopulate Info MiSeq'!$B$16:$B$111,0))</f>
        <v>#N/A</v>
      </c>
      <c r="J129" s="130" t="e">
        <f>INDEX('Autopopulate Info MiSeq'!$D$16:$D$111,MATCH('QIAseq Targeted RNA Protocol'!H129,'Autopopulate Info MiSeq'!$B$16:$B$111,0))</f>
        <v>#N/A</v>
      </c>
      <c r="K129" s="11" t="e">
        <f t="shared" si="7"/>
        <v>#N/A</v>
      </c>
    </row>
    <row r="130" spans="1:11" s="40" customFormat="1" ht="13.5" thickBot="1" x14ac:dyDescent="0.3">
      <c r="B130" s="134">
        <v>96</v>
      </c>
      <c r="C130" s="135"/>
      <c r="D130" s="136"/>
      <c r="E130" s="137"/>
      <c r="F130" s="138">
        <f t="shared" si="6"/>
        <v>0</v>
      </c>
      <c r="G130" s="139">
        <f t="shared" si="10"/>
        <v>8</v>
      </c>
      <c r="H130" s="140"/>
      <c r="I130" s="141" t="e">
        <f>INDEX('Autopopulate Info MiSeq'!$C$16:$C$111,MATCH('QIAseq Targeted RNA Protocol'!H130,'Autopopulate Info MiSeq'!$B$16:$B$111,0))</f>
        <v>#N/A</v>
      </c>
      <c r="J130" s="142" t="e">
        <f>INDEX('Autopopulate Info MiSeq'!$D$16:$D$111,MATCH('QIAseq Targeted RNA Protocol'!H130,'Autopopulate Info MiSeq'!$B$16:$B$111,0))</f>
        <v>#N/A</v>
      </c>
      <c r="K130" s="11" t="e">
        <f t="shared" si="7"/>
        <v>#N/A</v>
      </c>
    </row>
    <row r="131" spans="1:11" ht="13.5" thickBot="1" x14ac:dyDescent="0.3">
      <c r="B131" s="94"/>
      <c r="C131" s="94"/>
      <c r="D131" s="94"/>
      <c r="E131" s="94"/>
      <c r="F131" s="143"/>
      <c r="G131" s="143"/>
      <c r="H131" s="94"/>
      <c r="I131" s="94"/>
    </row>
    <row r="132" spans="1:11" ht="13.5" thickBot="1" x14ac:dyDescent="0.3">
      <c r="B132" s="54" t="s">
        <v>621</v>
      </c>
      <c r="F132" s="144">
        <f>COUNTA(C35:C130)</f>
        <v>0</v>
      </c>
    </row>
    <row r="133" spans="1:11" x14ac:dyDescent="0.25">
      <c r="B133" s="54"/>
    </row>
    <row r="134" spans="1:11" x14ac:dyDescent="0.25">
      <c r="B134" s="54" t="s">
        <v>118</v>
      </c>
    </row>
    <row r="136" spans="1:11" x14ac:dyDescent="0.25">
      <c r="A136" s="42" t="s">
        <v>37</v>
      </c>
      <c r="B136" s="11" t="s">
        <v>543</v>
      </c>
    </row>
    <row r="137" spans="1:11" x14ac:dyDescent="0.25">
      <c r="B137" s="11" t="s">
        <v>542</v>
      </c>
    </row>
    <row r="138" spans="1:11" x14ac:dyDescent="0.25">
      <c r="B138" s="11" t="s">
        <v>628</v>
      </c>
    </row>
    <row r="140" spans="1:11" x14ac:dyDescent="0.25">
      <c r="D140" s="171" t="s">
        <v>5</v>
      </c>
      <c r="E140" s="171"/>
      <c r="F140" s="168" t="s">
        <v>603</v>
      </c>
      <c r="G140" s="168"/>
      <c r="H140" s="168"/>
      <c r="I140" s="54"/>
    </row>
    <row r="141" spans="1:11" x14ac:dyDescent="0.25">
      <c r="D141" s="164" t="s">
        <v>7</v>
      </c>
      <c r="E141" s="164"/>
      <c r="F141" s="175" t="s">
        <v>609</v>
      </c>
      <c r="G141" s="175"/>
      <c r="H141" s="175"/>
      <c r="I141" s="42" t="s">
        <v>37</v>
      </c>
    </row>
    <row r="142" spans="1:11" x14ac:dyDescent="0.25">
      <c r="D142" s="164" t="s">
        <v>8</v>
      </c>
      <c r="E142" s="164"/>
      <c r="F142" s="175" t="s">
        <v>463</v>
      </c>
      <c r="G142" s="175"/>
      <c r="H142" s="175"/>
      <c r="I142" s="42" t="s">
        <v>37</v>
      </c>
    </row>
    <row r="143" spans="1:11" ht="13.5" thickBot="1" x14ac:dyDescent="0.3">
      <c r="D143" s="170" t="s">
        <v>592</v>
      </c>
      <c r="E143" s="170"/>
      <c r="F143" s="176" t="s">
        <v>9</v>
      </c>
      <c r="G143" s="176"/>
      <c r="H143" s="176"/>
      <c r="I143" s="42" t="s">
        <v>37</v>
      </c>
    </row>
    <row r="144" spans="1:11" ht="13.5" thickBot="1" x14ac:dyDescent="0.3">
      <c r="D144" s="169" t="s">
        <v>600</v>
      </c>
      <c r="E144" s="169"/>
      <c r="F144" s="177" t="s">
        <v>464</v>
      </c>
      <c r="G144" s="177"/>
      <c r="H144" s="177"/>
      <c r="I144" s="44"/>
    </row>
    <row r="145" spans="1:9" x14ac:dyDescent="0.25">
      <c r="D145" s="44"/>
      <c r="E145" s="44"/>
      <c r="F145" s="44"/>
      <c r="G145" s="44"/>
      <c r="H145" s="44"/>
      <c r="I145" s="44"/>
    </row>
    <row r="146" spans="1:9" x14ac:dyDescent="0.25">
      <c r="B146" s="11" t="s">
        <v>629</v>
      </c>
      <c r="D146" s="44"/>
      <c r="E146" s="44"/>
      <c r="F146" s="44"/>
      <c r="G146" s="44"/>
      <c r="H146" s="44"/>
      <c r="I146" s="44"/>
    </row>
    <row r="147" spans="1:9" x14ac:dyDescent="0.25">
      <c r="B147" s="11" t="s">
        <v>544</v>
      </c>
    </row>
    <row r="149" spans="1:9" x14ac:dyDescent="0.25">
      <c r="A149" s="42" t="s">
        <v>37</v>
      </c>
      <c r="B149" s="11" t="s">
        <v>6</v>
      </c>
    </row>
    <row r="150" spans="1:9" x14ac:dyDescent="0.25">
      <c r="A150" s="42" t="s">
        <v>37</v>
      </c>
      <c r="B150" s="11" t="s">
        <v>636</v>
      </c>
    </row>
    <row r="151" spans="1:9" x14ac:dyDescent="0.25">
      <c r="A151" s="42" t="s">
        <v>37</v>
      </c>
      <c r="B151" s="11" t="s">
        <v>10</v>
      </c>
    </row>
    <row r="153" spans="1:9" x14ac:dyDescent="0.25">
      <c r="G153" s="168" t="s">
        <v>465</v>
      </c>
      <c r="H153" s="168"/>
      <c r="I153" s="54"/>
    </row>
    <row r="154" spans="1:9" x14ac:dyDescent="0.25">
      <c r="D154" s="171" t="s">
        <v>5</v>
      </c>
      <c r="E154" s="171"/>
      <c r="F154" s="171"/>
      <c r="G154" s="152" t="s">
        <v>601</v>
      </c>
      <c r="H154" s="152">
        <f>F132*0.1+F132</f>
        <v>0</v>
      </c>
      <c r="I154" s="40"/>
    </row>
    <row r="155" spans="1:9" x14ac:dyDescent="0.25">
      <c r="D155" s="164" t="s">
        <v>495</v>
      </c>
      <c r="E155" s="164"/>
      <c r="F155" s="164"/>
      <c r="G155" s="32">
        <v>4</v>
      </c>
      <c r="H155" s="32">
        <f>G155*H154</f>
        <v>0</v>
      </c>
      <c r="I155" s="42" t="s">
        <v>37</v>
      </c>
    </row>
    <row r="156" spans="1:9" x14ac:dyDescent="0.25">
      <c r="D156" s="164" t="s">
        <v>11</v>
      </c>
      <c r="E156" s="164"/>
      <c r="F156" s="164"/>
      <c r="G156" s="32">
        <v>1</v>
      </c>
      <c r="H156" s="32">
        <f>G156*H154</f>
        <v>0</v>
      </c>
      <c r="I156" s="42" t="s">
        <v>37</v>
      </c>
    </row>
    <row r="157" spans="1:9" x14ac:dyDescent="0.25">
      <c r="D157" s="164" t="s">
        <v>12</v>
      </c>
      <c r="E157" s="164"/>
      <c r="F157" s="164"/>
      <c r="G157" s="32">
        <v>2</v>
      </c>
      <c r="H157" s="32">
        <f>G157*H154</f>
        <v>0</v>
      </c>
      <c r="I157" s="42" t="s">
        <v>37</v>
      </c>
    </row>
    <row r="158" spans="1:9" ht="13.5" thickBot="1" x14ac:dyDescent="0.3">
      <c r="D158" s="170" t="s">
        <v>592</v>
      </c>
      <c r="E158" s="170"/>
      <c r="F158" s="170"/>
      <c r="G158" s="153">
        <v>3</v>
      </c>
      <c r="H158" s="153">
        <f>G158*H154</f>
        <v>0</v>
      </c>
      <c r="I158" s="42" t="s">
        <v>37</v>
      </c>
    </row>
    <row r="159" spans="1:9" ht="13.5" thickBot="1" x14ac:dyDescent="0.3">
      <c r="D159" s="169" t="s">
        <v>600</v>
      </c>
      <c r="E159" s="169"/>
      <c r="F159" s="169"/>
      <c r="G159" s="153">
        <v>10</v>
      </c>
      <c r="H159" s="153">
        <f>G159*H154</f>
        <v>0</v>
      </c>
    </row>
    <row r="161" spans="1:9" x14ac:dyDescent="0.25">
      <c r="A161" s="42" t="s">
        <v>37</v>
      </c>
      <c r="B161" s="11" t="s">
        <v>547</v>
      </c>
    </row>
    <row r="162" spans="1:9" x14ac:dyDescent="0.25">
      <c r="A162" s="42" t="s">
        <v>37</v>
      </c>
      <c r="B162" s="11" t="s">
        <v>630</v>
      </c>
    </row>
    <row r="163" spans="1:9" x14ac:dyDescent="0.25">
      <c r="A163" s="42" t="s">
        <v>37</v>
      </c>
      <c r="B163" s="11" t="s">
        <v>611</v>
      </c>
    </row>
    <row r="167" spans="1:9" x14ac:dyDescent="0.25">
      <c r="B167" s="54" t="s">
        <v>13</v>
      </c>
    </row>
    <row r="168" spans="1:9" x14ac:dyDescent="0.25">
      <c r="B168" s="54"/>
    </row>
    <row r="169" spans="1:9" x14ac:dyDescent="0.25">
      <c r="A169" s="40"/>
      <c r="B169" s="11" t="s">
        <v>14</v>
      </c>
    </row>
    <row r="171" spans="1:9" x14ac:dyDescent="0.25">
      <c r="G171" s="168" t="s">
        <v>466</v>
      </c>
      <c r="H171" s="168"/>
      <c r="I171" s="54"/>
    </row>
    <row r="172" spans="1:9" x14ac:dyDescent="0.25">
      <c r="D172" s="171" t="s">
        <v>5</v>
      </c>
      <c r="E172" s="171"/>
      <c r="F172" s="171"/>
      <c r="G172" s="152" t="s">
        <v>601</v>
      </c>
      <c r="H172" s="152">
        <f>F132+(0.1*F132)</f>
        <v>0</v>
      </c>
    </row>
    <row r="173" spans="1:9" x14ac:dyDescent="0.25">
      <c r="D173" s="164" t="s">
        <v>491</v>
      </c>
      <c r="E173" s="164"/>
      <c r="F173" s="164"/>
      <c r="G173" s="32">
        <v>2</v>
      </c>
      <c r="H173" s="32">
        <f>G173*H172</f>
        <v>0</v>
      </c>
      <c r="I173" s="42" t="s">
        <v>37</v>
      </c>
    </row>
    <row r="174" spans="1:9" x14ac:dyDescent="0.25">
      <c r="D174" s="164" t="s">
        <v>556</v>
      </c>
      <c r="E174" s="164"/>
      <c r="F174" s="164"/>
      <c r="G174" s="32">
        <v>2</v>
      </c>
      <c r="H174" s="32">
        <f>G174*H172</f>
        <v>0</v>
      </c>
      <c r="I174" s="42" t="s">
        <v>37</v>
      </c>
    </row>
    <row r="175" spans="1:9" x14ac:dyDescent="0.25">
      <c r="D175" s="164" t="s">
        <v>467</v>
      </c>
      <c r="E175" s="164"/>
      <c r="F175" s="164"/>
      <c r="G175" s="32">
        <v>0.4</v>
      </c>
      <c r="H175" s="32">
        <f>G175*H172</f>
        <v>0</v>
      </c>
      <c r="I175" s="42" t="s">
        <v>37</v>
      </c>
    </row>
    <row r="176" spans="1:9" x14ac:dyDescent="0.25">
      <c r="D176" s="164" t="s">
        <v>591</v>
      </c>
      <c r="E176" s="164"/>
      <c r="F176" s="164"/>
      <c r="G176" s="32" t="s">
        <v>610</v>
      </c>
      <c r="H176" s="32">
        <f>4.6*H172</f>
        <v>0</v>
      </c>
      <c r="I176" s="42" t="s">
        <v>37</v>
      </c>
    </row>
    <row r="177" spans="1:9" ht="13.5" thickBot="1" x14ac:dyDescent="0.3">
      <c r="D177" s="170" t="s">
        <v>30</v>
      </c>
      <c r="E177" s="170"/>
      <c r="F177" s="170"/>
      <c r="G177" s="153" t="s">
        <v>34</v>
      </c>
      <c r="H177" s="154" t="s">
        <v>29</v>
      </c>
      <c r="I177" s="42" t="s">
        <v>37</v>
      </c>
    </row>
    <row r="178" spans="1:9" ht="13.5" thickBot="1" x14ac:dyDescent="0.3">
      <c r="D178" s="178" t="s">
        <v>600</v>
      </c>
      <c r="E178" s="178"/>
      <c r="F178" s="178"/>
      <c r="G178" s="155">
        <v>10</v>
      </c>
      <c r="H178" s="155">
        <f>SUM(H173:H177)</f>
        <v>0</v>
      </c>
    </row>
    <row r="180" spans="1:9" x14ac:dyDescent="0.25">
      <c r="A180" s="42" t="s">
        <v>37</v>
      </c>
      <c r="B180" s="11" t="s">
        <v>15</v>
      </c>
    </row>
    <row r="181" spans="1:9" x14ac:dyDescent="0.25">
      <c r="A181" s="42" t="s">
        <v>37</v>
      </c>
      <c r="B181" s="11" t="s">
        <v>16</v>
      </c>
    </row>
    <row r="182" spans="1:9" x14ac:dyDescent="0.25">
      <c r="F182" s="145"/>
      <c r="G182" s="145"/>
      <c r="H182" s="145"/>
      <c r="I182" s="145"/>
    </row>
    <row r="183" spans="1:9" x14ac:dyDescent="0.25">
      <c r="C183" s="11" t="s">
        <v>607</v>
      </c>
    </row>
    <row r="185" spans="1:9" x14ac:dyDescent="0.25">
      <c r="A185" s="42" t="s">
        <v>37</v>
      </c>
      <c r="B185" s="11" t="s">
        <v>548</v>
      </c>
    </row>
    <row r="186" spans="1:9" x14ac:dyDescent="0.25">
      <c r="B186" s="11" t="s">
        <v>545</v>
      </c>
    </row>
    <row r="189" spans="1:9" x14ac:dyDescent="0.25">
      <c r="B189" s="54" t="s">
        <v>40</v>
      </c>
    </row>
    <row r="191" spans="1:9" x14ac:dyDescent="0.25">
      <c r="A191" s="42" t="s">
        <v>37</v>
      </c>
      <c r="B191" s="11" t="s">
        <v>664</v>
      </c>
    </row>
    <row r="192" spans="1:9" x14ac:dyDescent="0.25">
      <c r="A192" s="42" t="s">
        <v>37</v>
      </c>
      <c r="B192" s="11" t="s">
        <v>650</v>
      </c>
    </row>
    <row r="193" spans="1:2" x14ac:dyDescent="0.25">
      <c r="A193" s="42" t="s">
        <v>37</v>
      </c>
      <c r="B193" s="11" t="s">
        <v>638</v>
      </c>
    </row>
    <row r="194" spans="1:2" x14ac:dyDescent="0.25">
      <c r="A194" s="42" t="s">
        <v>37</v>
      </c>
      <c r="B194" s="11" t="s">
        <v>631</v>
      </c>
    </row>
    <row r="195" spans="1:2" x14ac:dyDescent="0.25">
      <c r="B195" s="11" t="s">
        <v>643</v>
      </c>
    </row>
    <row r="196" spans="1:2" x14ac:dyDescent="0.25">
      <c r="A196" s="42" t="s">
        <v>37</v>
      </c>
      <c r="B196" s="11" t="s">
        <v>17</v>
      </c>
    </row>
    <row r="197" spans="1:2" x14ac:dyDescent="0.25">
      <c r="A197" s="42" t="s">
        <v>37</v>
      </c>
      <c r="B197" s="11" t="s">
        <v>468</v>
      </c>
    </row>
    <row r="198" spans="1:2" x14ac:dyDescent="0.25">
      <c r="A198" s="42" t="s">
        <v>37</v>
      </c>
      <c r="B198" s="11" t="s">
        <v>641</v>
      </c>
    </row>
    <row r="199" spans="1:2" x14ac:dyDescent="0.25">
      <c r="A199" s="42" t="s">
        <v>37</v>
      </c>
      <c r="B199" s="11" t="s">
        <v>469</v>
      </c>
    </row>
    <row r="200" spans="1:2" x14ac:dyDescent="0.25">
      <c r="A200" s="42" t="s">
        <v>37</v>
      </c>
      <c r="B200" s="11" t="s">
        <v>646</v>
      </c>
    </row>
    <row r="201" spans="1:2" x14ac:dyDescent="0.25">
      <c r="A201" s="42" t="s">
        <v>37</v>
      </c>
      <c r="B201" s="11" t="s">
        <v>642</v>
      </c>
    </row>
    <row r="202" spans="1:2" x14ac:dyDescent="0.25">
      <c r="A202" s="42" t="s">
        <v>37</v>
      </c>
      <c r="B202" s="11" t="s">
        <v>632</v>
      </c>
    </row>
    <row r="203" spans="1:2" x14ac:dyDescent="0.25">
      <c r="A203" s="42" t="s">
        <v>37</v>
      </c>
      <c r="B203" s="11" t="s">
        <v>654</v>
      </c>
    </row>
    <row r="204" spans="1:2" x14ac:dyDescent="0.25">
      <c r="A204" s="42" t="s">
        <v>37</v>
      </c>
      <c r="B204" s="11" t="s">
        <v>655</v>
      </c>
    </row>
    <row r="205" spans="1:2" x14ac:dyDescent="0.25">
      <c r="A205" s="42" t="s">
        <v>37</v>
      </c>
      <c r="B205" s="11" t="s">
        <v>656</v>
      </c>
    </row>
    <row r="206" spans="1:2" x14ac:dyDescent="0.25">
      <c r="A206" s="42" t="s">
        <v>37</v>
      </c>
      <c r="B206" s="11" t="s">
        <v>657</v>
      </c>
    </row>
    <row r="207" spans="1:2" x14ac:dyDescent="0.25">
      <c r="A207" s="42" t="s">
        <v>37</v>
      </c>
      <c r="B207" s="11" t="s">
        <v>652</v>
      </c>
    </row>
    <row r="208" spans="1:2" x14ac:dyDescent="0.25">
      <c r="A208" s="42" t="s">
        <v>37</v>
      </c>
      <c r="B208" s="11" t="s">
        <v>662</v>
      </c>
    </row>
    <row r="209" spans="1:9" x14ac:dyDescent="0.25">
      <c r="A209" s="42" t="s">
        <v>37</v>
      </c>
      <c r="B209" s="11" t="s">
        <v>637</v>
      </c>
    </row>
    <row r="210" spans="1:9" x14ac:dyDescent="0.25">
      <c r="B210" s="11" t="s">
        <v>633</v>
      </c>
    </row>
    <row r="211" spans="1:9" x14ac:dyDescent="0.25">
      <c r="A211" s="42" t="s">
        <v>37</v>
      </c>
      <c r="B211" s="11" t="s">
        <v>550</v>
      </c>
    </row>
    <row r="215" spans="1:9" x14ac:dyDescent="0.25">
      <c r="B215" s="54" t="s">
        <v>115</v>
      </c>
    </row>
    <row r="217" spans="1:9" x14ac:dyDescent="0.25">
      <c r="B217" s="11" t="s">
        <v>116</v>
      </c>
    </row>
    <row r="219" spans="1:9" x14ac:dyDescent="0.25">
      <c r="G219" s="168" t="s">
        <v>466</v>
      </c>
      <c r="H219" s="168"/>
      <c r="I219" s="54"/>
    </row>
    <row r="220" spans="1:9" x14ac:dyDescent="0.25">
      <c r="D220" s="171" t="s">
        <v>5</v>
      </c>
      <c r="E220" s="171"/>
      <c r="F220" s="171"/>
      <c r="G220" s="152" t="s">
        <v>601</v>
      </c>
      <c r="H220" s="152">
        <f>F132+(F132*0.1)</f>
        <v>0</v>
      </c>
      <c r="I220" s="40"/>
    </row>
    <row r="221" spans="1:9" x14ac:dyDescent="0.25">
      <c r="D221" s="164" t="s">
        <v>491</v>
      </c>
      <c r="E221" s="164"/>
      <c r="F221" s="164"/>
      <c r="G221" s="32">
        <v>5</v>
      </c>
      <c r="H221" s="32">
        <f>G221*H220</f>
        <v>0</v>
      </c>
      <c r="I221" s="42" t="s">
        <v>37</v>
      </c>
    </row>
    <row r="222" spans="1:9" x14ac:dyDescent="0.25">
      <c r="D222" s="164" t="s">
        <v>557</v>
      </c>
      <c r="E222" s="164"/>
      <c r="F222" s="164"/>
      <c r="G222" s="32">
        <v>5</v>
      </c>
      <c r="H222" s="32">
        <f>G222*H220</f>
        <v>0</v>
      </c>
      <c r="I222" s="42" t="s">
        <v>37</v>
      </c>
    </row>
    <row r="223" spans="1:9" x14ac:dyDescent="0.25">
      <c r="D223" s="164" t="s">
        <v>492</v>
      </c>
      <c r="E223" s="164"/>
      <c r="F223" s="164"/>
      <c r="G223" s="32">
        <v>1.5</v>
      </c>
      <c r="H223" s="32">
        <f>G223*H220</f>
        <v>0</v>
      </c>
      <c r="I223" s="42" t="s">
        <v>37</v>
      </c>
    </row>
    <row r="224" spans="1:9" x14ac:dyDescent="0.25">
      <c r="D224" s="164" t="s">
        <v>18</v>
      </c>
      <c r="E224" s="164"/>
      <c r="F224" s="164"/>
      <c r="G224" s="32">
        <v>10</v>
      </c>
      <c r="H224" s="156" t="s">
        <v>29</v>
      </c>
      <c r="I224" s="42" t="s">
        <v>37</v>
      </c>
    </row>
    <row r="225" spans="1:9" x14ac:dyDescent="0.25">
      <c r="D225" s="164" t="s">
        <v>467</v>
      </c>
      <c r="E225" s="164"/>
      <c r="F225" s="164"/>
      <c r="G225" s="32">
        <v>1</v>
      </c>
      <c r="H225" s="32">
        <f>G225*H220</f>
        <v>0</v>
      </c>
      <c r="I225" s="42" t="s">
        <v>37</v>
      </c>
    </row>
    <row r="226" spans="1:9" ht="13.5" thickBot="1" x14ac:dyDescent="0.3">
      <c r="D226" s="170" t="s">
        <v>591</v>
      </c>
      <c r="E226" s="170"/>
      <c r="F226" s="170"/>
      <c r="G226" s="153">
        <v>2.5</v>
      </c>
      <c r="H226" s="153">
        <f>G226*H220</f>
        <v>0</v>
      </c>
      <c r="I226" s="42" t="s">
        <v>37</v>
      </c>
    </row>
    <row r="227" spans="1:9" ht="13.5" thickBot="1" x14ac:dyDescent="0.3">
      <c r="D227" s="169" t="s">
        <v>600</v>
      </c>
      <c r="E227" s="169"/>
      <c r="F227" s="169"/>
      <c r="G227" s="153">
        <v>25</v>
      </c>
      <c r="H227" s="153">
        <f>SUM(H221:H226)</f>
        <v>0</v>
      </c>
    </row>
    <row r="229" spans="1:9" x14ac:dyDescent="0.25">
      <c r="A229" s="42" t="s">
        <v>37</v>
      </c>
      <c r="B229" s="11" t="s">
        <v>19</v>
      </c>
    </row>
    <row r="231" spans="1:9" x14ac:dyDescent="0.25">
      <c r="C231" s="11" t="s">
        <v>605</v>
      </c>
    </row>
    <row r="232" spans="1:9" x14ac:dyDescent="0.25">
      <c r="C232" s="11" t="s">
        <v>608</v>
      </c>
    </row>
    <row r="233" spans="1:9" x14ac:dyDescent="0.25">
      <c r="C233" s="11" t="s">
        <v>604</v>
      </c>
    </row>
    <row r="235" spans="1:9" x14ac:dyDescent="0.25">
      <c r="A235" s="42" t="s">
        <v>37</v>
      </c>
      <c r="B235" s="11" t="s">
        <v>549</v>
      </c>
    </row>
    <row r="236" spans="1:9" x14ac:dyDescent="0.25">
      <c r="B236" s="11" t="s">
        <v>545</v>
      </c>
    </row>
    <row r="239" spans="1:9" x14ac:dyDescent="0.25">
      <c r="B239" s="54" t="s">
        <v>117</v>
      </c>
    </row>
    <row r="240" spans="1:9" x14ac:dyDescent="0.25">
      <c r="B240" s="54"/>
    </row>
    <row r="241" spans="1:2" x14ac:dyDescent="0.25">
      <c r="A241" s="42" t="s">
        <v>37</v>
      </c>
      <c r="B241" s="11" t="s">
        <v>651</v>
      </c>
    </row>
    <row r="242" spans="1:2" x14ac:dyDescent="0.25">
      <c r="A242" s="42" t="s">
        <v>37</v>
      </c>
      <c r="B242" s="11" t="s">
        <v>647</v>
      </c>
    </row>
    <row r="243" spans="1:2" x14ac:dyDescent="0.25">
      <c r="B243" s="11" t="s">
        <v>552</v>
      </c>
    </row>
    <row r="244" spans="1:2" x14ac:dyDescent="0.25">
      <c r="A244" s="42" t="s">
        <v>37</v>
      </c>
      <c r="B244" s="11" t="s">
        <v>638</v>
      </c>
    </row>
    <row r="245" spans="1:2" x14ac:dyDescent="0.25">
      <c r="A245" s="42" t="s">
        <v>37</v>
      </c>
      <c r="B245" s="11" t="s">
        <v>631</v>
      </c>
    </row>
    <row r="246" spans="1:2" x14ac:dyDescent="0.25">
      <c r="B246" s="11" t="s">
        <v>644</v>
      </c>
    </row>
    <row r="247" spans="1:2" x14ac:dyDescent="0.25">
      <c r="A247" s="42" t="s">
        <v>37</v>
      </c>
      <c r="B247" s="11" t="s">
        <v>658</v>
      </c>
    </row>
    <row r="248" spans="1:2" x14ac:dyDescent="0.25">
      <c r="A248" s="42" t="s">
        <v>37</v>
      </c>
      <c r="B248" s="11" t="s">
        <v>659</v>
      </c>
    </row>
    <row r="249" spans="1:2" x14ac:dyDescent="0.25">
      <c r="A249" s="42" t="s">
        <v>37</v>
      </c>
      <c r="B249" s="11" t="s">
        <v>660</v>
      </c>
    </row>
    <row r="250" spans="1:2" x14ac:dyDescent="0.25">
      <c r="A250" s="42" t="s">
        <v>37</v>
      </c>
      <c r="B250" s="11" t="s">
        <v>661</v>
      </c>
    </row>
    <row r="251" spans="1:2" x14ac:dyDescent="0.25">
      <c r="A251" s="42" t="s">
        <v>37</v>
      </c>
      <c r="B251" s="11" t="s">
        <v>653</v>
      </c>
    </row>
    <row r="252" spans="1:2" x14ac:dyDescent="0.25">
      <c r="A252" s="42" t="s">
        <v>37</v>
      </c>
      <c r="B252" s="11" t="s">
        <v>663</v>
      </c>
    </row>
    <row r="253" spans="1:2" x14ac:dyDescent="0.25">
      <c r="A253" s="42" t="s">
        <v>37</v>
      </c>
      <c r="B253" s="11" t="s">
        <v>639</v>
      </c>
    </row>
    <row r="254" spans="1:2" x14ac:dyDescent="0.25">
      <c r="B254" s="11" t="s">
        <v>633</v>
      </c>
    </row>
    <row r="255" spans="1:2" x14ac:dyDescent="0.25">
      <c r="A255" s="42" t="s">
        <v>37</v>
      </c>
      <c r="B255" s="11" t="s">
        <v>551</v>
      </c>
    </row>
    <row r="259" spans="2:9" x14ac:dyDescent="0.25">
      <c r="B259" s="54" t="s">
        <v>20</v>
      </c>
    </row>
    <row r="260" spans="2:9" x14ac:dyDescent="0.25">
      <c r="B260" s="54"/>
    </row>
    <row r="261" spans="2:9" x14ac:dyDescent="0.25">
      <c r="B261" s="11" t="s">
        <v>21</v>
      </c>
    </row>
    <row r="263" spans="2:9" x14ac:dyDescent="0.25">
      <c r="G263" s="168" t="s">
        <v>466</v>
      </c>
      <c r="H263" s="168"/>
      <c r="I263" s="54"/>
    </row>
    <row r="264" spans="2:9" x14ac:dyDescent="0.25">
      <c r="D264" s="171" t="s">
        <v>5</v>
      </c>
      <c r="E264" s="171"/>
      <c r="F264" s="171"/>
      <c r="G264" s="152" t="s">
        <v>601</v>
      </c>
      <c r="H264" s="152">
        <f>F132+(0.1*F132)</f>
        <v>0</v>
      </c>
    </row>
    <row r="265" spans="2:9" x14ac:dyDescent="0.25">
      <c r="D265" s="164" t="s">
        <v>491</v>
      </c>
      <c r="E265" s="164"/>
      <c r="F265" s="164"/>
      <c r="G265" s="32">
        <v>10</v>
      </c>
      <c r="H265" s="32">
        <f>G265*H264</f>
        <v>0</v>
      </c>
      <c r="I265" s="42" t="s">
        <v>37</v>
      </c>
    </row>
    <row r="266" spans="2:9" x14ac:dyDescent="0.25">
      <c r="D266" s="164" t="s">
        <v>558</v>
      </c>
      <c r="E266" s="164"/>
      <c r="F266" s="164"/>
      <c r="G266" s="32">
        <v>2.5</v>
      </c>
      <c r="H266" s="156" t="s">
        <v>29</v>
      </c>
      <c r="I266" s="42" t="s">
        <v>37</v>
      </c>
    </row>
    <row r="267" spans="2:9" x14ac:dyDescent="0.25">
      <c r="D267" s="164" t="s">
        <v>559</v>
      </c>
      <c r="E267" s="164"/>
      <c r="F267" s="164"/>
      <c r="G267" s="32">
        <v>2.5</v>
      </c>
      <c r="H267" s="156" t="s">
        <v>29</v>
      </c>
      <c r="I267" s="42" t="s">
        <v>37</v>
      </c>
    </row>
    <row r="268" spans="2:9" x14ac:dyDescent="0.25">
      <c r="D268" s="164" t="s">
        <v>18</v>
      </c>
      <c r="E268" s="164"/>
      <c r="F268" s="164"/>
      <c r="G268" s="32">
        <v>25</v>
      </c>
      <c r="H268" s="156" t="s">
        <v>29</v>
      </c>
      <c r="I268" s="42" t="s">
        <v>37</v>
      </c>
    </row>
    <row r="269" spans="2:9" x14ac:dyDescent="0.25">
      <c r="D269" s="164" t="s">
        <v>467</v>
      </c>
      <c r="E269" s="164"/>
      <c r="F269" s="164"/>
      <c r="G269" s="32">
        <v>2</v>
      </c>
      <c r="H269" s="32">
        <f>G269*H264</f>
        <v>0</v>
      </c>
      <c r="I269" s="42" t="s">
        <v>37</v>
      </c>
    </row>
    <row r="270" spans="2:9" ht="13.5" thickBot="1" x14ac:dyDescent="0.3">
      <c r="D270" s="170" t="s">
        <v>591</v>
      </c>
      <c r="E270" s="170"/>
      <c r="F270" s="170"/>
      <c r="G270" s="153">
        <v>8</v>
      </c>
      <c r="H270" s="153">
        <f>G270*H264</f>
        <v>0</v>
      </c>
      <c r="I270" s="42" t="s">
        <v>37</v>
      </c>
    </row>
    <row r="271" spans="2:9" ht="13.5" thickBot="1" x14ac:dyDescent="0.3">
      <c r="D271" s="178" t="s">
        <v>600</v>
      </c>
      <c r="E271" s="178"/>
      <c r="F271" s="178"/>
      <c r="G271" s="155">
        <v>50</v>
      </c>
      <c r="H271" s="155">
        <f>SUM(H265:H270)</f>
        <v>0</v>
      </c>
    </row>
    <row r="273" spans="1:6" x14ac:dyDescent="0.25">
      <c r="A273" s="42" t="s">
        <v>37</v>
      </c>
      <c r="B273" s="11" t="s">
        <v>19</v>
      </c>
    </row>
    <row r="275" spans="1:6" x14ac:dyDescent="0.25">
      <c r="C275" s="11" t="s">
        <v>605</v>
      </c>
    </row>
    <row r="276" spans="1:6" x14ac:dyDescent="0.25">
      <c r="C276" s="11" t="s">
        <v>606</v>
      </c>
    </row>
    <row r="277" spans="1:6" x14ac:dyDescent="0.25">
      <c r="C277" s="11" t="s">
        <v>604</v>
      </c>
    </row>
    <row r="281" spans="1:6" x14ac:dyDescent="0.25">
      <c r="B281" s="11" t="s">
        <v>28</v>
      </c>
    </row>
    <row r="282" spans="1:6" ht="13.5" thickBot="1" x14ac:dyDescent="0.3"/>
    <row r="283" spans="1:6" x14ac:dyDescent="0.25">
      <c r="D283" s="183" t="s">
        <v>22</v>
      </c>
      <c r="E283" s="184"/>
      <c r="F283" s="157" t="s">
        <v>23</v>
      </c>
    </row>
    <row r="284" spans="1:6" x14ac:dyDescent="0.25">
      <c r="D284" s="181" t="s">
        <v>24</v>
      </c>
      <c r="E284" s="182"/>
      <c r="F284" s="158">
        <v>24</v>
      </c>
    </row>
    <row r="285" spans="1:6" x14ac:dyDescent="0.25">
      <c r="D285" s="181" t="s">
        <v>25</v>
      </c>
      <c r="E285" s="182"/>
      <c r="F285" s="158">
        <v>22</v>
      </c>
    </row>
    <row r="286" spans="1:6" x14ac:dyDescent="0.25">
      <c r="D286" s="181" t="s">
        <v>26</v>
      </c>
      <c r="E286" s="182"/>
      <c r="F286" s="158">
        <v>20</v>
      </c>
    </row>
    <row r="287" spans="1:6" ht="13.5" thickBot="1" x14ac:dyDescent="0.3">
      <c r="D287" s="179" t="s">
        <v>27</v>
      </c>
      <c r="E287" s="180"/>
      <c r="F287" s="159">
        <v>18</v>
      </c>
    </row>
    <row r="292" spans="1:2" x14ac:dyDescent="0.25">
      <c r="A292" s="42" t="s">
        <v>37</v>
      </c>
      <c r="B292" s="11" t="s">
        <v>549</v>
      </c>
    </row>
    <row r="293" spans="1:2" x14ac:dyDescent="0.25">
      <c r="B293" s="11" t="s">
        <v>546</v>
      </c>
    </row>
    <row r="296" spans="1:2" x14ac:dyDescent="0.25">
      <c r="B296" s="54" t="s">
        <v>41</v>
      </c>
    </row>
    <row r="297" spans="1:2" x14ac:dyDescent="0.25">
      <c r="B297" s="54"/>
    </row>
    <row r="298" spans="1:2" x14ac:dyDescent="0.25">
      <c r="A298" s="42" t="s">
        <v>37</v>
      </c>
      <c r="B298" s="11" t="s">
        <v>648</v>
      </c>
    </row>
    <row r="299" spans="1:2" x14ac:dyDescent="0.25">
      <c r="A299" s="42" t="s">
        <v>37</v>
      </c>
      <c r="B299" s="11" t="s">
        <v>649</v>
      </c>
    </row>
    <row r="300" spans="1:2" x14ac:dyDescent="0.25">
      <c r="B300" s="11" t="s">
        <v>553</v>
      </c>
    </row>
    <row r="301" spans="1:2" x14ac:dyDescent="0.25">
      <c r="A301" s="42" t="s">
        <v>37</v>
      </c>
      <c r="B301" s="11" t="s">
        <v>638</v>
      </c>
    </row>
    <row r="302" spans="1:2" x14ac:dyDescent="0.25">
      <c r="A302" s="42" t="s">
        <v>37</v>
      </c>
      <c r="B302" s="11" t="s">
        <v>634</v>
      </c>
    </row>
    <row r="303" spans="1:2" x14ac:dyDescent="0.25">
      <c r="B303" s="11" t="s">
        <v>645</v>
      </c>
    </row>
    <row r="304" spans="1:2" x14ac:dyDescent="0.25">
      <c r="A304" s="42" t="s">
        <v>37</v>
      </c>
      <c r="B304" s="11" t="s">
        <v>658</v>
      </c>
    </row>
    <row r="305" spans="1:2" x14ac:dyDescent="0.25">
      <c r="A305" s="42" t="s">
        <v>37</v>
      </c>
      <c r="B305" s="11" t="s">
        <v>659</v>
      </c>
    </row>
    <row r="306" spans="1:2" x14ac:dyDescent="0.25">
      <c r="A306" s="42" t="s">
        <v>37</v>
      </c>
      <c r="B306" s="11" t="s">
        <v>660</v>
      </c>
    </row>
    <row r="307" spans="1:2" x14ac:dyDescent="0.25">
      <c r="A307" s="42" t="s">
        <v>37</v>
      </c>
      <c r="B307" s="11" t="s">
        <v>661</v>
      </c>
    </row>
    <row r="308" spans="1:2" x14ac:dyDescent="0.25">
      <c r="A308" s="42" t="s">
        <v>37</v>
      </c>
      <c r="B308" s="11" t="s">
        <v>653</v>
      </c>
    </row>
    <row r="309" spans="1:2" x14ac:dyDescent="0.25">
      <c r="A309" s="42" t="s">
        <v>37</v>
      </c>
      <c r="B309" s="11" t="s">
        <v>663</v>
      </c>
    </row>
    <row r="310" spans="1:2" x14ac:dyDescent="0.25">
      <c r="A310" s="42" t="s">
        <v>37</v>
      </c>
      <c r="B310" s="11" t="s">
        <v>640</v>
      </c>
    </row>
    <row r="311" spans="1:2" x14ac:dyDescent="0.25">
      <c r="B311" s="11" t="s">
        <v>635</v>
      </c>
    </row>
    <row r="312" spans="1:2" x14ac:dyDescent="0.25">
      <c r="A312" s="42" t="s">
        <v>37</v>
      </c>
      <c r="B312" s="11" t="s">
        <v>470</v>
      </c>
    </row>
    <row r="313" spans="1:2" ht="14.25" x14ac:dyDescent="0.25">
      <c r="A313" s="42" t="s">
        <v>37</v>
      </c>
      <c r="B313" s="11" t="s">
        <v>665</v>
      </c>
    </row>
    <row r="314" spans="1:2" x14ac:dyDescent="0.25">
      <c r="B314" s="11" t="s">
        <v>561</v>
      </c>
    </row>
  </sheetData>
  <sheetProtection algorithmName="SHA-512" hashValue="LHEq051zzqCPNXxbV8eBYO3H21AQSVANEzC1Nkta7NCUBOk94kZqSl/YYWf+971qmui0AGr67wX8OACG+kaxTw==" saltValue="w4Z7zqjLsGQdxDVXs6/t+Q==" spinCount="100000" sheet="1" objects="1" scenarios="1"/>
  <sortState xmlns:xlrd2="http://schemas.microsoft.com/office/spreadsheetml/2017/richdata2" ref="K35:M46">
    <sortCondition ref="K35:K46"/>
  </sortState>
  <mergeCells count="51">
    <mergeCell ref="D155:F155"/>
    <mergeCell ref="D158:F158"/>
    <mergeCell ref="D270:F270"/>
    <mergeCell ref="D271:F271"/>
    <mergeCell ref="D220:F220"/>
    <mergeCell ref="D221:F221"/>
    <mergeCell ref="D222:F222"/>
    <mergeCell ref="D223:F223"/>
    <mergeCell ref="D269:F269"/>
    <mergeCell ref="D264:F264"/>
    <mergeCell ref="D265:F265"/>
    <mergeCell ref="D266:F266"/>
    <mergeCell ref="D267:F267"/>
    <mergeCell ref="D268:F268"/>
    <mergeCell ref="D157:F157"/>
    <mergeCell ref="D287:E287"/>
    <mergeCell ref="D286:E286"/>
    <mergeCell ref="D285:E285"/>
    <mergeCell ref="D284:E284"/>
    <mergeCell ref="D283:E283"/>
    <mergeCell ref="G263:H263"/>
    <mergeCell ref="D224:F224"/>
    <mergeCell ref="D226:F226"/>
    <mergeCell ref="D227:F227"/>
    <mergeCell ref="D225:F225"/>
    <mergeCell ref="G171:H171"/>
    <mergeCell ref="G219:H219"/>
    <mergeCell ref="F141:H141"/>
    <mergeCell ref="F142:H142"/>
    <mergeCell ref="F143:H143"/>
    <mergeCell ref="F144:H144"/>
    <mergeCell ref="D159:F159"/>
    <mergeCell ref="D176:F176"/>
    <mergeCell ref="D177:F177"/>
    <mergeCell ref="D178:F178"/>
    <mergeCell ref="D172:F172"/>
    <mergeCell ref="D173:F173"/>
    <mergeCell ref="D174:F174"/>
    <mergeCell ref="D175:F175"/>
    <mergeCell ref="D154:F154"/>
    <mergeCell ref="D156:F156"/>
    <mergeCell ref="A2:M2"/>
    <mergeCell ref="H4:I4"/>
    <mergeCell ref="G153:H153"/>
    <mergeCell ref="F140:H140"/>
    <mergeCell ref="D144:E144"/>
    <mergeCell ref="D143:E143"/>
    <mergeCell ref="D142:E142"/>
    <mergeCell ref="D141:E141"/>
    <mergeCell ref="D140:E140"/>
    <mergeCell ref="H33:J33"/>
  </mergeCells>
  <conditionalFormatting sqref="F35:F130">
    <cfRule type="cellIs" dxfId="51" priority="2" operator="equal">
      <formula>0</formula>
    </cfRule>
    <cfRule type="containsErrors" dxfId="50" priority="13">
      <formula>ISERROR(F35)</formula>
    </cfRule>
  </conditionalFormatting>
  <conditionalFormatting sqref="G35:G130">
    <cfRule type="cellIs" dxfId="49" priority="1" operator="equal">
      <formula>8</formula>
    </cfRule>
    <cfRule type="containsErrors" dxfId="48" priority="12">
      <formula>ISERROR(G35)</formula>
    </cfRule>
  </conditionalFormatting>
  <conditionalFormatting sqref="F132">
    <cfRule type="cellIs" dxfId="47" priority="11" operator="equal">
      <formula>0</formula>
    </cfRule>
  </conditionalFormatting>
  <conditionalFormatting sqref="H154:H159">
    <cfRule type="cellIs" dxfId="46" priority="10" operator="equal">
      <formula>0</formula>
    </cfRule>
  </conditionalFormatting>
  <conditionalFormatting sqref="H172:H178">
    <cfRule type="cellIs" dxfId="45" priority="9" operator="equal">
      <formula>0</formula>
    </cfRule>
  </conditionalFormatting>
  <conditionalFormatting sqref="H220:H227">
    <cfRule type="cellIs" dxfId="44" priority="8" operator="equal">
      <formula>0</formula>
    </cfRule>
  </conditionalFormatting>
  <conditionalFormatting sqref="H264:H271">
    <cfRule type="cellIs" dxfId="43" priority="7" operator="equal">
      <formula>0</formula>
    </cfRule>
  </conditionalFormatting>
  <conditionalFormatting sqref="J35:J130">
    <cfRule type="containsErrors" dxfId="42" priority="14">
      <formula>ISERROR(J35)</formula>
    </cfRule>
  </conditionalFormatting>
  <conditionalFormatting sqref="I35:I130">
    <cfRule type="containsErrors" dxfId="41" priority="5">
      <formula>ISERROR(I35)</formula>
    </cfRule>
  </conditionalFormatting>
  <conditionalFormatting sqref="K35:K130">
    <cfRule type="containsErrors" dxfId="40" priority="3" stopIfTrue="1">
      <formula>ISERROR(K35)</formula>
    </cfRule>
    <cfRule type="duplicateValues" dxfId="39" priority="4" stopIfTrue="1"/>
  </conditionalFormatting>
  <pageMargins left="0.25" right="0.25" top="0.75" bottom="0.75" header="0.3" footer="0.3"/>
  <pageSetup paperSize="9" fitToHeight="0" orientation="landscape" r:id="rId1"/>
  <headerFooter>
    <oddHeader>&amp;L&amp;G
&amp;R&amp;"Arial,Regular"&amp;9&amp;A</oddHeader>
    <oddFooter>&amp;L&amp;"Arial,Regular"&amp;8&amp;F&amp;R&amp;"Arial,Regular"&amp;8Page &amp;P of &amp;N</oddFooter>
  </headerFooter>
  <rowBreaks count="6" manualBreakCount="6">
    <brk id="24" max="16383" man="1"/>
    <brk id="132" max="16383" man="1"/>
    <brk id="165" max="16383" man="1"/>
    <brk id="237" max="16383" man="1"/>
    <brk id="271" max="16383" man="1"/>
    <brk id="294" max="16383" man="1"/>
  </rowBreaks>
  <ignoredErrors>
    <ignoredError sqref="G35:G45 G48:G130 G46 G47 K35:K130" evalError="1"/>
    <ignoredError sqref="J35:J130 I35:I130" evalError="1" emptyCellReference="1"/>
    <ignoredError sqref="F35:F130 F132"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1A82E0-9D01-4C2C-8125-4DBC16444F6C}">
          <x14:formula1>
            <xm:f>'Autopopulate Info MiSeq'!$B$16:$B$111</xm:f>
          </x14:formula1>
          <xm:sqref>H35:H130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9"/>
  <sheetViews>
    <sheetView workbookViewId="0">
      <selection activeCell="B14" sqref="B14"/>
    </sheetView>
  </sheetViews>
  <sheetFormatPr defaultRowHeight="15" x14ac:dyDescent="0.2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x14ac:dyDescent="0.25">
      <c r="A1" t="s">
        <v>185</v>
      </c>
      <c r="C1" t="s">
        <v>176</v>
      </c>
      <c r="D1">
        <f t="shared" ref="D1:K4" si="0">COUNTIF(D$14:D$61,$C1)</f>
        <v>0</v>
      </c>
      <c r="E1">
        <f t="shared" si="0"/>
        <v>0</v>
      </c>
      <c r="F1">
        <f t="shared" si="0"/>
        <v>0</v>
      </c>
      <c r="G1">
        <f t="shared" si="0"/>
        <v>0</v>
      </c>
      <c r="H1">
        <f t="shared" si="0"/>
        <v>0</v>
      </c>
      <c r="I1">
        <f t="shared" si="0"/>
        <v>0</v>
      </c>
      <c r="J1">
        <f t="shared" si="0"/>
        <v>0</v>
      </c>
      <c r="K1">
        <f t="shared" si="0"/>
        <v>0</v>
      </c>
      <c r="M1" t="s">
        <v>186</v>
      </c>
      <c r="O1" t="s">
        <v>176</v>
      </c>
      <c r="P1">
        <f t="shared" ref="P1:W4" si="1">COUNTIF(P$14:P$61,$C1)</f>
        <v>0</v>
      </c>
      <c r="Q1">
        <f t="shared" si="1"/>
        <v>0</v>
      </c>
      <c r="R1">
        <f t="shared" si="1"/>
        <v>0</v>
      </c>
      <c r="S1">
        <f t="shared" si="1"/>
        <v>0</v>
      </c>
      <c r="T1">
        <f t="shared" si="1"/>
        <v>0</v>
      </c>
      <c r="U1">
        <f t="shared" si="1"/>
        <v>0</v>
      </c>
      <c r="V1">
        <f t="shared" si="1"/>
        <v>0</v>
      </c>
      <c r="W1">
        <f t="shared" si="1"/>
        <v>0</v>
      </c>
    </row>
    <row r="2" spans="1:23" x14ac:dyDescent="0.25">
      <c r="C2" t="s">
        <v>177</v>
      </c>
      <c r="D2">
        <f t="shared" si="0"/>
        <v>0</v>
      </c>
      <c r="E2">
        <f t="shared" si="0"/>
        <v>0</v>
      </c>
      <c r="F2">
        <f t="shared" si="0"/>
        <v>0</v>
      </c>
      <c r="G2">
        <f t="shared" si="0"/>
        <v>0</v>
      </c>
      <c r="H2">
        <f t="shared" si="0"/>
        <v>0</v>
      </c>
      <c r="I2">
        <f t="shared" si="0"/>
        <v>0</v>
      </c>
      <c r="J2">
        <f t="shared" si="0"/>
        <v>0</v>
      </c>
      <c r="K2">
        <f t="shared" si="0"/>
        <v>0</v>
      </c>
      <c r="O2" t="s">
        <v>177</v>
      </c>
      <c r="P2">
        <f t="shared" si="1"/>
        <v>0</v>
      </c>
      <c r="Q2">
        <f t="shared" si="1"/>
        <v>0</v>
      </c>
      <c r="R2">
        <f t="shared" si="1"/>
        <v>0</v>
      </c>
      <c r="S2">
        <f t="shared" si="1"/>
        <v>0</v>
      </c>
      <c r="T2">
        <f t="shared" si="1"/>
        <v>0</v>
      </c>
      <c r="U2">
        <f t="shared" si="1"/>
        <v>0</v>
      </c>
      <c r="V2">
        <f t="shared" si="1"/>
        <v>0</v>
      </c>
      <c r="W2">
        <f t="shared" si="1"/>
        <v>0</v>
      </c>
    </row>
    <row r="3" spans="1:23" x14ac:dyDescent="0.25">
      <c r="C3" t="s">
        <v>178</v>
      </c>
      <c r="D3">
        <f t="shared" si="0"/>
        <v>0</v>
      </c>
      <c r="E3">
        <f t="shared" si="0"/>
        <v>0</v>
      </c>
      <c r="F3">
        <f t="shared" si="0"/>
        <v>0</v>
      </c>
      <c r="G3">
        <f t="shared" si="0"/>
        <v>0</v>
      </c>
      <c r="H3">
        <f t="shared" si="0"/>
        <v>0</v>
      </c>
      <c r="I3">
        <f t="shared" si="0"/>
        <v>0</v>
      </c>
      <c r="J3">
        <f t="shared" si="0"/>
        <v>0</v>
      </c>
      <c r="K3">
        <f t="shared" si="0"/>
        <v>0</v>
      </c>
      <c r="O3" t="s">
        <v>178</v>
      </c>
      <c r="P3">
        <f t="shared" si="1"/>
        <v>0</v>
      </c>
      <c r="Q3">
        <f t="shared" si="1"/>
        <v>0</v>
      </c>
      <c r="R3">
        <f t="shared" si="1"/>
        <v>0</v>
      </c>
      <c r="S3">
        <f t="shared" si="1"/>
        <v>0</v>
      </c>
      <c r="T3">
        <f t="shared" si="1"/>
        <v>0</v>
      </c>
      <c r="U3">
        <f t="shared" si="1"/>
        <v>0</v>
      </c>
      <c r="V3">
        <f t="shared" si="1"/>
        <v>0</v>
      </c>
      <c r="W3">
        <f t="shared" si="1"/>
        <v>0</v>
      </c>
    </row>
    <row r="4" spans="1:23" x14ac:dyDescent="0.25">
      <c r="C4" t="s">
        <v>179</v>
      </c>
      <c r="D4">
        <f t="shared" si="0"/>
        <v>0</v>
      </c>
      <c r="E4">
        <f t="shared" si="0"/>
        <v>0</v>
      </c>
      <c r="F4">
        <f t="shared" si="0"/>
        <v>0</v>
      </c>
      <c r="G4">
        <f t="shared" si="0"/>
        <v>0</v>
      </c>
      <c r="H4">
        <f t="shared" si="0"/>
        <v>0</v>
      </c>
      <c r="I4">
        <f t="shared" si="0"/>
        <v>0</v>
      </c>
      <c r="J4">
        <f t="shared" si="0"/>
        <v>0</v>
      </c>
      <c r="K4">
        <f t="shared" si="0"/>
        <v>0</v>
      </c>
      <c r="O4" t="s">
        <v>179</v>
      </c>
      <c r="P4">
        <f t="shared" si="1"/>
        <v>0</v>
      </c>
      <c r="Q4">
        <f t="shared" si="1"/>
        <v>0</v>
      </c>
      <c r="R4">
        <f t="shared" si="1"/>
        <v>0</v>
      </c>
      <c r="S4">
        <f t="shared" si="1"/>
        <v>0</v>
      </c>
      <c r="T4">
        <f t="shared" si="1"/>
        <v>0</v>
      </c>
      <c r="U4">
        <f t="shared" si="1"/>
        <v>0</v>
      </c>
      <c r="V4">
        <f t="shared" si="1"/>
        <v>0</v>
      </c>
      <c r="W4">
        <f t="shared" si="1"/>
        <v>0</v>
      </c>
    </row>
    <row r="6" spans="1:23" x14ac:dyDescent="0.25">
      <c r="C6" t="s">
        <v>180</v>
      </c>
      <c r="D6" s="2" t="e">
        <f t="shared" ref="D6:K6" si="2">SUM(D1:D2)/SUM(D$1:D$4)</f>
        <v>#DIV/0!</v>
      </c>
      <c r="E6" s="2" t="e">
        <f t="shared" si="2"/>
        <v>#DIV/0!</v>
      </c>
      <c r="F6" s="2" t="e">
        <f t="shared" si="2"/>
        <v>#DIV/0!</v>
      </c>
      <c r="G6" s="2" t="e">
        <f t="shared" si="2"/>
        <v>#DIV/0!</v>
      </c>
      <c r="H6" s="2" t="e">
        <f t="shared" si="2"/>
        <v>#DIV/0!</v>
      </c>
      <c r="I6" s="2" t="e">
        <f t="shared" si="2"/>
        <v>#DIV/0!</v>
      </c>
      <c r="J6" s="2" t="e">
        <f t="shared" si="2"/>
        <v>#DIV/0!</v>
      </c>
      <c r="K6" s="2" t="e">
        <f t="shared" si="2"/>
        <v>#DIV/0!</v>
      </c>
      <c r="O6" t="s">
        <v>180</v>
      </c>
      <c r="P6" s="2" t="e">
        <f t="shared" ref="P6:W6" si="3">SUM(P1:P2)/SUM(P$1:P$4)</f>
        <v>#DIV/0!</v>
      </c>
      <c r="Q6" s="2" t="e">
        <f t="shared" si="3"/>
        <v>#DIV/0!</v>
      </c>
      <c r="R6" s="2" t="e">
        <f t="shared" si="3"/>
        <v>#DIV/0!</v>
      </c>
      <c r="S6" s="2" t="e">
        <f t="shared" si="3"/>
        <v>#DIV/0!</v>
      </c>
      <c r="T6" s="2" t="e">
        <f t="shared" si="3"/>
        <v>#DIV/0!</v>
      </c>
      <c r="U6" s="2" t="e">
        <f t="shared" si="3"/>
        <v>#DIV/0!</v>
      </c>
      <c r="V6" s="2" t="e">
        <f t="shared" si="3"/>
        <v>#DIV/0!</v>
      </c>
      <c r="W6" s="2" t="e">
        <f t="shared" si="3"/>
        <v>#DIV/0!</v>
      </c>
    </row>
    <row r="7" spans="1:23" x14ac:dyDescent="0.25">
      <c r="C7" t="s">
        <v>181</v>
      </c>
      <c r="D7" s="2" t="e">
        <f t="shared" ref="D7:K7" si="4">SUM(D3:D4)/SUM(D$1:D$4)</f>
        <v>#DIV/0!</v>
      </c>
      <c r="E7" s="2" t="e">
        <f t="shared" si="4"/>
        <v>#DIV/0!</v>
      </c>
      <c r="F7" s="2" t="e">
        <f t="shared" si="4"/>
        <v>#DIV/0!</v>
      </c>
      <c r="G7" s="2" t="e">
        <f t="shared" si="4"/>
        <v>#DIV/0!</v>
      </c>
      <c r="H7" s="2" t="e">
        <f t="shared" si="4"/>
        <v>#DIV/0!</v>
      </c>
      <c r="I7" s="2" t="e">
        <f t="shared" si="4"/>
        <v>#DIV/0!</v>
      </c>
      <c r="J7" s="2" t="e">
        <f t="shared" si="4"/>
        <v>#DIV/0!</v>
      </c>
      <c r="K7" s="2" t="e">
        <f t="shared" si="4"/>
        <v>#DIV/0!</v>
      </c>
      <c r="O7" t="s">
        <v>181</v>
      </c>
      <c r="P7" s="2" t="e">
        <f t="shared" ref="P7:W7" si="5">SUM(P3:P4)/SUM(P$1:P$4)</f>
        <v>#DIV/0!</v>
      </c>
      <c r="Q7" s="2" t="e">
        <f t="shared" si="5"/>
        <v>#DIV/0!</v>
      </c>
      <c r="R7" s="2" t="e">
        <f t="shared" si="5"/>
        <v>#DIV/0!</v>
      </c>
      <c r="S7" s="2" t="e">
        <f t="shared" si="5"/>
        <v>#DIV/0!</v>
      </c>
      <c r="T7" s="2" t="e">
        <f t="shared" si="5"/>
        <v>#DIV/0!</v>
      </c>
      <c r="U7" s="2" t="e">
        <f t="shared" si="5"/>
        <v>#DIV/0!</v>
      </c>
      <c r="V7" s="2" t="e">
        <f t="shared" si="5"/>
        <v>#DIV/0!</v>
      </c>
      <c r="W7" s="2" t="e">
        <f t="shared" si="5"/>
        <v>#DIV/0!</v>
      </c>
    </row>
    <row r="9" spans="1:23" x14ac:dyDescent="0.25">
      <c r="C9" t="s">
        <v>182</v>
      </c>
      <c r="D9" s="3" t="e">
        <f>MIN(D6:K7)</f>
        <v>#DIV/0!</v>
      </c>
      <c r="O9" t="s">
        <v>182</v>
      </c>
      <c r="P9" s="3" t="e">
        <f>MIN(P6:W7)</f>
        <v>#DIV/0!</v>
      </c>
    </row>
    <row r="10" spans="1:23" x14ac:dyDescent="0.25">
      <c r="D10" s="3"/>
      <c r="P10" s="3"/>
    </row>
    <row r="13" spans="1:23" x14ac:dyDescent="0.25">
      <c r="B13" t="s">
        <v>187</v>
      </c>
      <c r="D13">
        <v>1</v>
      </c>
      <c r="E13">
        <v>2</v>
      </c>
      <c r="F13">
        <v>3</v>
      </c>
      <c r="G13">
        <v>4</v>
      </c>
      <c r="H13">
        <v>5</v>
      </c>
      <c r="I13">
        <v>6</v>
      </c>
      <c r="J13">
        <v>7</v>
      </c>
      <c r="K13">
        <v>8</v>
      </c>
      <c r="N13" t="s">
        <v>188</v>
      </c>
      <c r="P13">
        <v>1</v>
      </c>
      <c r="Q13">
        <v>2</v>
      </c>
      <c r="R13">
        <v>3</v>
      </c>
      <c r="S13">
        <v>4</v>
      </c>
      <c r="T13">
        <v>5</v>
      </c>
      <c r="U13">
        <v>6</v>
      </c>
      <c r="V13">
        <v>7</v>
      </c>
      <c r="W13">
        <v>8</v>
      </c>
    </row>
    <row r="14" spans="1:23" x14ac:dyDescent="0.25">
      <c r="A14" t="s">
        <v>123</v>
      </c>
      <c r="B14" t="e">
        <f>IF(NOT(ISBLANK('QIAseq Targeted RNA Protocol'!J35)),VLOOKUP('QIAseq Targeted RNA Protocol'!J35,'Autopopulate Info MiSeq'!$D$1:$E$13,2,0),"")</f>
        <v>#N/A</v>
      </c>
      <c r="D14" s="1" t="e">
        <f t="shared" ref="D14:K29" si="6">MID($B14,D$13,1)</f>
        <v>#N/A</v>
      </c>
      <c r="E14" s="1" t="e">
        <f t="shared" si="6"/>
        <v>#N/A</v>
      </c>
      <c r="F14" s="1" t="e">
        <f t="shared" si="6"/>
        <v>#N/A</v>
      </c>
      <c r="G14" s="1" t="e">
        <f t="shared" si="6"/>
        <v>#N/A</v>
      </c>
      <c r="H14" s="1" t="e">
        <f t="shared" si="6"/>
        <v>#N/A</v>
      </c>
      <c r="I14" s="1" t="e">
        <f t="shared" si="6"/>
        <v>#N/A</v>
      </c>
      <c r="J14" s="1" t="e">
        <f t="shared" si="6"/>
        <v>#N/A</v>
      </c>
      <c r="K14" s="1" t="e">
        <f t="shared" si="6"/>
        <v>#N/A</v>
      </c>
      <c r="M14" t="s">
        <v>123</v>
      </c>
      <c r="N14" t="e">
        <f>IF(NOT(ISBLANK('QIAseq Targeted RNA Protocol'!I35)),VLOOKUP('QIAseq Targeted RNA Protocol'!I35,'Autopopulate Info MiSeq'!$A$1:$E$13,2,0),"")</f>
        <v>#N/A</v>
      </c>
      <c r="P14" s="1" t="e">
        <f t="shared" ref="P14:W29" si="7">MID($N14,P$13,1)</f>
        <v>#N/A</v>
      </c>
      <c r="Q14" s="1" t="e">
        <f t="shared" si="7"/>
        <v>#N/A</v>
      </c>
      <c r="R14" s="1" t="e">
        <f t="shared" si="7"/>
        <v>#N/A</v>
      </c>
      <c r="S14" s="1" t="e">
        <f t="shared" si="7"/>
        <v>#N/A</v>
      </c>
      <c r="T14" s="1" t="e">
        <f t="shared" si="7"/>
        <v>#N/A</v>
      </c>
      <c r="U14" s="1" t="e">
        <f t="shared" si="7"/>
        <v>#N/A</v>
      </c>
      <c r="V14" s="1" t="e">
        <f t="shared" si="7"/>
        <v>#N/A</v>
      </c>
      <c r="W14" s="1" t="e">
        <f t="shared" si="7"/>
        <v>#N/A</v>
      </c>
    </row>
    <row r="15" spans="1:23" x14ac:dyDescent="0.25">
      <c r="A15" t="s">
        <v>124</v>
      </c>
      <c r="B15" t="e">
        <f>IF(NOT(ISBLANK('QIAseq Targeted RNA Protocol'!J36)),VLOOKUP('QIAseq Targeted RNA Protocol'!J36,'Autopopulate Info MiSeq'!$D$1:$E$13,2,0),"")</f>
        <v>#N/A</v>
      </c>
      <c r="D15" s="1" t="e">
        <f t="shared" si="6"/>
        <v>#N/A</v>
      </c>
      <c r="E15" s="1" t="e">
        <f t="shared" si="6"/>
        <v>#N/A</v>
      </c>
      <c r="F15" s="1" t="e">
        <f t="shared" si="6"/>
        <v>#N/A</v>
      </c>
      <c r="G15" s="1" t="e">
        <f t="shared" si="6"/>
        <v>#N/A</v>
      </c>
      <c r="H15" s="1" t="e">
        <f t="shared" si="6"/>
        <v>#N/A</v>
      </c>
      <c r="I15" s="1" t="e">
        <f t="shared" si="6"/>
        <v>#N/A</v>
      </c>
      <c r="J15" s="1" t="e">
        <f t="shared" si="6"/>
        <v>#N/A</v>
      </c>
      <c r="K15" s="1" t="e">
        <f t="shared" si="6"/>
        <v>#N/A</v>
      </c>
      <c r="M15" t="s">
        <v>124</v>
      </c>
      <c r="N15" t="e">
        <f>IF(NOT(ISBLANK('QIAseq Targeted RNA Protocol'!I36)),VLOOKUP('QIAseq Targeted RNA Protocol'!I36,'Autopopulate Info MiSeq'!$A$1:$E$13,2,0),"")</f>
        <v>#N/A</v>
      </c>
      <c r="P15" s="1" t="e">
        <f t="shared" si="7"/>
        <v>#N/A</v>
      </c>
      <c r="Q15" s="1" t="e">
        <f t="shared" si="7"/>
        <v>#N/A</v>
      </c>
      <c r="R15" s="1" t="e">
        <f t="shared" si="7"/>
        <v>#N/A</v>
      </c>
      <c r="S15" s="1" t="e">
        <f t="shared" si="7"/>
        <v>#N/A</v>
      </c>
      <c r="T15" s="1" t="e">
        <f t="shared" si="7"/>
        <v>#N/A</v>
      </c>
      <c r="U15" s="1" t="e">
        <f t="shared" si="7"/>
        <v>#N/A</v>
      </c>
      <c r="V15" s="1" t="e">
        <f t="shared" si="7"/>
        <v>#N/A</v>
      </c>
      <c r="W15" s="1" t="e">
        <f t="shared" si="7"/>
        <v>#N/A</v>
      </c>
    </row>
    <row r="16" spans="1:23" x14ac:dyDescent="0.25">
      <c r="A16" t="s">
        <v>125</v>
      </c>
      <c r="B16" t="e">
        <f>IF(NOT(ISBLANK('QIAseq Targeted RNA Protocol'!J37)),VLOOKUP('QIAseq Targeted RNA Protocol'!J37,'Autopopulate Info MiSeq'!$D$1:$E$13,2,0),"")</f>
        <v>#N/A</v>
      </c>
      <c r="D16" s="1" t="e">
        <f t="shared" si="6"/>
        <v>#N/A</v>
      </c>
      <c r="E16" s="1" t="e">
        <f t="shared" si="6"/>
        <v>#N/A</v>
      </c>
      <c r="F16" s="1" t="e">
        <f t="shared" si="6"/>
        <v>#N/A</v>
      </c>
      <c r="G16" s="1" t="e">
        <f t="shared" si="6"/>
        <v>#N/A</v>
      </c>
      <c r="H16" s="1" t="e">
        <f t="shared" si="6"/>
        <v>#N/A</v>
      </c>
      <c r="I16" s="1" t="e">
        <f t="shared" si="6"/>
        <v>#N/A</v>
      </c>
      <c r="J16" s="1" t="e">
        <f t="shared" si="6"/>
        <v>#N/A</v>
      </c>
      <c r="K16" s="1" t="e">
        <f t="shared" si="6"/>
        <v>#N/A</v>
      </c>
      <c r="M16" t="s">
        <v>125</v>
      </c>
      <c r="N16" t="e">
        <f>IF(NOT(ISBLANK('QIAseq Targeted RNA Protocol'!I37)),VLOOKUP('QIAseq Targeted RNA Protocol'!I37,'Autopopulate Info MiSeq'!$A$1:$E$13,2,0),"")</f>
        <v>#N/A</v>
      </c>
      <c r="P16" s="1" t="e">
        <f t="shared" si="7"/>
        <v>#N/A</v>
      </c>
      <c r="Q16" s="1" t="e">
        <f t="shared" si="7"/>
        <v>#N/A</v>
      </c>
      <c r="R16" s="1" t="e">
        <f t="shared" si="7"/>
        <v>#N/A</v>
      </c>
      <c r="S16" s="1" t="e">
        <f t="shared" si="7"/>
        <v>#N/A</v>
      </c>
      <c r="T16" s="1" t="e">
        <f t="shared" si="7"/>
        <v>#N/A</v>
      </c>
      <c r="U16" s="1" t="e">
        <f t="shared" si="7"/>
        <v>#N/A</v>
      </c>
      <c r="V16" s="1" t="e">
        <f t="shared" si="7"/>
        <v>#N/A</v>
      </c>
      <c r="W16" s="1" t="e">
        <f t="shared" si="7"/>
        <v>#N/A</v>
      </c>
    </row>
    <row r="17" spans="1:23" x14ac:dyDescent="0.25">
      <c r="A17" t="s">
        <v>126</v>
      </c>
      <c r="B17" t="e">
        <f>IF(NOT(ISBLANK('QIAseq Targeted RNA Protocol'!J38)),VLOOKUP('QIAseq Targeted RNA Protocol'!J38,'Autopopulate Info MiSeq'!$D$1:$E$13,2,0),"")</f>
        <v>#N/A</v>
      </c>
      <c r="D17" s="1" t="e">
        <f t="shared" si="6"/>
        <v>#N/A</v>
      </c>
      <c r="E17" s="1" t="e">
        <f t="shared" si="6"/>
        <v>#N/A</v>
      </c>
      <c r="F17" s="1" t="e">
        <f t="shared" si="6"/>
        <v>#N/A</v>
      </c>
      <c r="G17" s="1" t="e">
        <f t="shared" si="6"/>
        <v>#N/A</v>
      </c>
      <c r="H17" s="1" t="e">
        <f t="shared" si="6"/>
        <v>#N/A</v>
      </c>
      <c r="I17" s="1" t="e">
        <f t="shared" si="6"/>
        <v>#N/A</v>
      </c>
      <c r="J17" s="1" t="e">
        <f t="shared" si="6"/>
        <v>#N/A</v>
      </c>
      <c r="K17" s="1" t="e">
        <f t="shared" si="6"/>
        <v>#N/A</v>
      </c>
      <c r="M17" t="s">
        <v>126</v>
      </c>
      <c r="N17" t="e">
        <f>IF(NOT(ISBLANK('QIAseq Targeted RNA Protocol'!I38)),VLOOKUP('QIAseq Targeted RNA Protocol'!I38,'Autopopulate Info MiSeq'!$A$1:$E$13,2,0),"")</f>
        <v>#N/A</v>
      </c>
      <c r="P17" s="1" t="e">
        <f t="shared" si="7"/>
        <v>#N/A</v>
      </c>
      <c r="Q17" s="1" t="e">
        <f t="shared" si="7"/>
        <v>#N/A</v>
      </c>
      <c r="R17" s="1" t="e">
        <f t="shared" si="7"/>
        <v>#N/A</v>
      </c>
      <c r="S17" s="1" t="e">
        <f t="shared" si="7"/>
        <v>#N/A</v>
      </c>
      <c r="T17" s="1" t="e">
        <f t="shared" si="7"/>
        <v>#N/A</v>
      </c>
      <c r="U17" s="1" t="e">
        <f t="shared" si="7"/>
        <v>#N/A</v>
      </c>
      <c r="V17" s="1" t="e">
        <f t="shared" si="7"/>
        <v>#N/A</v>
      </c>
      <c r="W17" s="1" t="e">
        <f t="shared" si="7"/>
        <v>#N/A</v>
      </c>
    </row>
    <row r="18" spans="1:23" x14ac:dyDescent="0.25">
      <c r="A18" t="s">
        <v>127</v>
      </c>
      <c r="B18" t="e">
        <f>IF(NOT(ISBLANK('QIAseq Targeted RNA Protocol'!J39)),VLOOKUP('QIAseq Targeted RNA Protocol'!J39,'Autopopulate Info MiSeq'!$D$1:$E$13,2,0),"")</f>
        <v>#N/A</v>
      </c>
      <c r="D18" s="1" t="e">
        <f t="shared" si="6"/>
        <v>#N/A</v>
      </c>
      <c r="E18" s="1" t="e">
        <f t="shared" si="6"/>
        <v>#N/A</v>
      </c>
      <c r="F18" s="1" t="e">
        <f t="shared" si="6"/>
        <v>#N/A</v>
      </c>
      <c r="G18" s="1" t="e">
        <f t="shared" si="6"/>
        <v>#N/A</v>
      </c>
      <c r="H18" s="1" t="e">
        <f t="shared" si="6"/>
        <v>#N/A</v>
      </c>
      <c r="I18" s="1" t="e">
        <f t="shared" si="6"/>
        <v>#N/A</v>
      </c>
      <c r="J18" s="1" t="e">
        <f t="shared" si="6"/>
        <v>#N/A</v>
      </c>
      <c r="K18" s="1" t="e">
        <f t="shared" si="6"/>
        <v>#N/A</v>
      </c>
      <c r="M18" t="s">
        <v>127</v>
      </c>
      <c r="N18" t="e">
        <f>IF(NOT(ISBLANK('QIAseq Targeted RNA Protocol'!I39)),VLOOKUP('QIAseq Targeted RNA Protocol'!I39,'Autopopulate Info MiSeq'!$A$1:$E$13,2,0),"")</f>
        <v>#N/A</v>
      </c>
      <c r="P18" s="1" t="e">
        <f t="shared" si="7"/>
        <v>#N/A</v>
      </c>
      <c r="Q18" s="1" t="e">
        <f t="shared" si="7"/>
        <v>#N/A</v>
      </c>
      <c r="R18" s="1" t="e">
        <f t="shared" si="7"/>
        <v>#N/A</v>
      </c>
      <c r="S18" s="1" t="e">
        <f t="shared" si="7"/>
        <v>#N/A</v>
      </c>
      <c r="T18" s="1" t="e">
        <f t="shared" si="7"/>
        <v>#N/A</v>
      </c>
      <c r="U18" s="1" t="e">
        <f t="shared" si="7"/>
        <v>#N/A</v>
      </c>
      <c r="V18" s="1" t="e">
        <f t="shared" si="7"/>
        <v>#N/A</v>
      </c>
      <c r="W18" s="1" t="e">
        <f t="shared" si="7"/>
        <v>#N/A</v>
      </c>
    </row>
    <row r="19" spans="1:23" x14ac:dyDescent="0.25">
      <c r="A19" t="s">
        <v>128</v>
      </c>
      <c r="B19" t="e">
        <f>IF(NOT(ISBLANK('QIAseq Targeted RNA Protocol'!J40)),VLOOKUP('QIAseq Targeted RNA Protocol'!J40,'Autopopulate Info MiSeq'!$D$1:$E$13,2,0),"")</f>
        <v>#N/A</v>
      </c>
      <c r="D19" s="1" t="e">
        <f t="shared" si="6"/>
        <v>#N/A</v>
      </c>
      <c r="E19" s="1" t="e">
        <f t="shared" si="6"/>
        <v>#N/A</v>
      </c>
      <c r="F19" s="1" t="e">
        <f t="shared" si="6"/>
        <v>#N/A</v>
      </c>
      <c r="G19" s="1" t="e">
        <f t="shared" si="6"/>
        <v>#N/A</v>
      </c>
      <c r="H19" s="1" t="e">
        <f t="shared" si="6"/>
        <v>#N/A</v>
      </c>
      <c r="I19" s="1" t="e">
        <f t="shared" si="6"/>
        <v>#N/A</v>
      </c>
      <c r="J19" s="1" t="e">
        <f t="shared" si="6"/>
        <v>#N/A</v>
      </c>
      <c r="K19" s="1" t="e">
        <f t="shared" si="6"/>
        <v>#N/A</v>
      </c>
      <c r="M19" t="s">
        <v>128</v>
      </c>
      <c r="N19" t="e">
        <f>IF(NOT(ISBLANK('QIAseq Targeted RNA Protocol'!I40)),VLOOKUP('QIAseq Targeted RNA Protocol'!I40,'Autopopulate Info MiSeq'!$A$1:$E$13,2,0),"")</f>
        <v>#N/A</v>
      </c>
      <c r="P19" s="1" t="e">
        <f t="shared" si="7"/>
        <v>#N/A</v>
      </c>
      <c r="Q19" s="1" t="e">
        <f t="shared" si="7"/>
        <v>#N/A</v>
      </c>
      <c r="R19" s="1" t="e">
        <f t="shared" si="7"/>
        <v>#N/A</v>
      </c>
      <c r="S19" s="1" t="e">
        <f t="shared" si="7"/>
        <v>#N/A</v>
      </c>
      <c r="T19" s="1" t="e">
        <f t="shared" si="7"/>
        <v>#N/A</v>
      </c>
      <c r="U19" s="1" t="e">
        <f t="shared" si="7"/>
        <v>#N/A</v>
      </c>
      <c r="V19" s="1" t="e">
        <f t="shared" si="7"/>
        <v>#N/A</v>
      </c>
      <c r="W19" s="1" t="e">
        <f t="shared" si="7"/>
        <v>#N/A</v>
      </c>
    </row>
    <row r="20" spans="1:23" x14ac:dyDescent="0.25">
      <c r="A20" t="s">
        <v>129</v>
      </c>
      <c r="B20" t="e">
        <f>IF(NOT(ISBLANK('QIAseq Targeted RNA Protocol'!J41)),VLOOKUP('QIAseq Targeted RNA Protocol'!J41,'Autopopulate Info MiSeq'!$D$1:$E$13,2,0),"")</f>
        <v>#N/A</v>
      </c>
      <c r="D20" s="1" t="e">
        <f t="shared" si="6"/>
        <v>#N/A</v>
      </c>
      <c r="E20" s="1" t="e">
        <f t="shared" si="6"/>
        <v>#N/A</v>
      </c>
      <c r="F20" s="1" t="e">
        <f t="shared" si="6"/>
        <v>#N/A</v>
      </c>
      <c r="G20" s="1" t="e">
        <f t="shared" si="6"/>
        <v>#N/A</v>
      </c>
      <c r="H20" s="1" t="e">
        <f t="shared" si="6"/>
        <v>#N/A</v>
      </c>
      <c r="I20" s="1" t="e">
        <f t="shared" si="6"/>
        <v>#N/A</v>
      </c>
      <c r="J20" s="1" t="e">
        <f t="shared" si="6"/>
        <v>#N/A</v>
      </c>
      <c r="K20" s="1" t="e">
        <f t="shared" si="6"/>
        <v>#N/A</v>
      </c>
      <c r="M20" t="s">
        <v>129</v>
      </c>
      <c r="N20" t="e">
        <f>IF(NOT(ISBLANK('QIAseq Targeted RNA Protocol'!I41)),VLOOKUP('QIAseq Targeted RNA Protocol'!I41,'Autopopulate Info MiSeq'!$A$1:$E$13,2,0),"")</f>
        <v>#N/A</v>
      </c>
      <c r="P20" s="1" t="e">
        <f t="shared" si="7"/>
        <v>#N/A</v>
      </c>
      <c r="Q20" s="1" t="e">
        <f t="shared" si="7"/>
        <v>#N/A</v>
      </c>
      <c r="R20" s="1" t="e">
        <f t="shared" si="7"/>
        <v>#N/A</v>
      </c>
      <c r="S20" s="1" t="e">
        <f t="shared" si="7"/>
        <v>#N/A</v>
      </c>
      <c r="T20" s="1" t="e">
        <f t="shared" si="7"/>
        <v>#N/A</v>
      </c>
      <c r="U20" s="1" t="e">
        <f t="shared" si="7"/>
        <v>#N/A</v>
      </c>
      <c r="V20" s="1" t="e">
        <f t="shared" si="7"/>
        <v>#N/A</v>
      </c>
      <c r="W20" s="1" t="e">
        <f t="shared" si="7"/>
        <v>#N/A</v>
      </c>
    </row>
    <row r="21" spans="1:23" x14ac:dyDescent="0.25">
      <c r="A21" t="s">
        <v>130</v>
      </c>
      <c r="B21" t="e">
        <f>IF(NOT(ISBLANK('QIAseq Targeted RNA Protocol'!J42)),VLOOKUP('QIAseq Targeted RNA Protocol'!J42,'Autopopulate Info MiSeq'!$D$1:$E$13,2,0),"")</f>
        <v>#N/A</v>
      </c>
      <c r="D21" s="1" t="e">
        <f t="shared" si="6"/>
        <v>#N/A</v>
      </c>
      <c r="E21" s="1" t="e">
        <f t="shared" si="6"/>
        <v>#N/A</v>
      </c>
      <c r="F21" s="1" t="e">
        <f t="shared" si="6"/>
        <v>#N/A</v>
      </c>
      <c r="G21" s="1" t="e">
        <f t="shared" si="6"/>
        <v>#N/A</v>
      </c>
      <c r="H21" s="1" t="e">
        <f t="shared" si="6"/>
        <v>#N/A</v>
      </c>
      <c r="I21" s="1" t="e">
        <f t="shared" si="6"/>
        <v>#N/A</v>
      </c>
      <c r="J21" s="1" t="e">
        <f t="shared" si="6"/>
        <v>#N/A</v>
      </c>
      <c r="K21" s="1" t="e">
        <f t="shared" si="6"/>
        <v>#N/A</v>
      </c>
      <c r="M21" t="s">
        <v>130</v>
      </c>
      <c r="N21" t="e">
        <f>IF(NOT(ISBLANK('QIAseq Targeted RNA Protocol'!I42)),VLOOKUP('QIAseq Targeted RNA Protocol'!I42,'Autopopulate Info MiSeq'!$A$1:$E$13,2,0),"")</f>
        <v>#N/A</v>
      </c>
      <c r="P21" s="1" t="e">
        <f t="shared" si="7"/>
        <v>#N/A</v>
      </c>
      <c r="Q21" s="1" t="e">
        <f t="shared" si="7"/>
        <v>#N/A</v>
      </c>
      <c r="R21" s="1" t="e">
        <f t="shared" si="7"/>
        <v>#N/A</v>
      </c>
      <c r="S21" s="1" t="e">
        <f t="shared" si="7"/>
        <v>#N/A</v>
      </c>
      <c r="T21" s="1" t="e">
        <f t="shared" si="7"/>
        <v>#N/A</v>
      </c>
      <c r="U21" s="1" t="e">
        <f t="shared" si="7"/>
        <v>#N/A</v>
      </c>
      <c r="V21" s="1" t="e">
        <f t="shared" si="7"/>
        <v>#N/A</v>
      </c>
      <c r="W21" s="1" t="e">
        <f t="shared" si="7"/>
        <v>#N/A</v>
      </c>
    </row>
    <row r="22" spans="1:23" x14ac:dyDescent="0.25">
      <c r="A22" t="s">
        <v>131</v>
      </c>
      <c r="B22" t="e">
        <f>IF(NOT(ISBLANK('QIAseq Targeted RNA Protocol'!J43)),VLOOKUP('QIAseq Targeted RNA Protocol'!J43,'Autopopulate Info MiSeq'!$D$1:$E$13,2,0),"")</f>
        <v>#N/A</v>
      </c>
      <c r="D22" s="1" t="e">
        <f t="shared" si="6"/>
        <v>#N/A</v>
      </c>
      <c r="E22" s="1" t="e">
        <f t="shared" si="6"/>
        <v>#N/A</v>
      </c>
      <c r="F22" s="1" t="e">
        <f t="shared" si="6"/>
        <v>#N/A</v>
      </c>
      <c r="G22" s="1" t="e">
        <f t="shared" si="6"/>
        <v>#N/A</v>
      </c>
      <c r="H22" s="1" t="e">
        <f t="shared" si="6"/>
        <v>#N/A</v>
      </c>
      <c r="I22" s="1" t="e">
        <f t="shared" si="6"/>
        <v>#N/A</v>
      </c>
      <c r="J22" s="1" t="e">
        <f t="shared" si="6"/>
        <v>#N/A</v>
      </c>
      <c r="K22" s="1" t="e">
        <f t="shared" si="6"/>
        <v>#N/A</v>
      </c>
      <c r="M22" t="s">
        <v>131</v>
      </c>
      <c r="N22" t="e">
        <f>IF(NOT(ISBLANK('QIAseq Targeted RNA Protocol'!I43)),VLOOKUP('QIAseq Targeted RNA Protocol'!I43,'Autopopulate Info MiSeq'!$A$1:$E$13,2,0),"")</f>
        <v>#N/A</v>
      </c>
      <c r="P22" s="1" t="e">
        <f t="shared" si="7"/>
        <v>#N/A</v>
      </c>
      <c r="Q22" s="1" t="e">
        <f t="shared" si="7"/>
        <v>#N/A</v>
      </c>
      <c r="R22" s="1" t="e">
        <f t="shared" si="7"/>
        <v>#N/A</v>
      </c>
      <c r="S22" s="1" t="e">
        <f t="shared" si="7"/>
        <v>#N/A</v>
      </c>
      <c r="T22" s="1" t="e">
        <f t="shared" si="7"/>
        <v>#N/A</v>
      </c>
      <c r="U22" s="1" t="e">
        <f t="shared" si="7"/>
        <v>#N/A</v>
      </c>
      <c r="V22" s="1" t="e">
        <f t="shared" si="7"/>
        <v>#N/A</v>
      </c>
      <c r="W22" s="1" t="e">
        <f t="shared" si="7"/>
        <v>#N/A</v>
      </c>
    </row>
    <row r="23" spans="1:23" x14ac:dyDescent="0.25">
      <c r="A23" t="s">
        <v>132</v>
      </c>
      <c r="B23" t="e">
        <f>IF(NOT(ISBLANK('QIAseq Targeted RNA Protocol'!J44)),VLOOKUP('QIAseq Targeted RNA Protocol'!J44,'Autopopulate Info MiSeq'!$D$1:$E$13,2,0),"")</f>
        <v>#N/A</v>
      </c>
      <c r="D23" s="1" t="e">
        <f t="shared" si="6"/>
        <v>#N/A</v>
      </c>
      <c r="E23" s="1" t="e">
        <f t="shared" si="6"/>
        <v>#N/A</v>
      </c>
      <c r="F23" s="1" t="e">
        <f t="shared" si="6"/>
        <v>#N/A</v>
      </c>
      <c r="G23" s="1" t="e">
        <f t="shared" si="6"/>
        <v>#N/A</v>
      </c>
      <c r="H23" s="1" t="e">
        <f t="shared" si="6"/>
        <v>#N/A</v>
      </c>
      <c r="I23" s="1" t="e">
        <f t="shared" si="6"/>
        <v>#N/A</v>
      </c>
      <c r="J23" s="1" t="e">
        <f t="shared" si="6"/>
        <v>#N/A</v>
      </c>
      <c r="K23" s="1" t="e">
        <f t="shared" si="6"/>
        <v>#N/A</v>
      </c>
      <c r="M23" t="s">
        <v>132</v>
      </c>
      <c r="N23" t="e">
        <f>IF(NOT(ISBLANK('QIAseq Targeted RNA Protocol'!I44)),VLOOKUP('QIAseq Targeted RNA Protocol'!I44,'Autopopulate Info MiSeq'!$A$1:$E$13,2,0),"")</f>
        <v>#N/A</v>
      </c>
      <c r="P23" s="1" t="e">
        <f t="shared" si="7"/>
        <v>#N/A</v>
      </c>
      <c r="Q23" s="1" t="e">
        <f t="shared" si="7"/>
        <v>#N/A</v>
      </c>
      <c r="R23" s="1" t="e">
        <f t="shared" si="7"/>
        <v>#N/A</v>
      </c>
      <c r="S23" s="1" t="e">
        <f t="shared" si="7"/>
        <v>#N/A</v>
      </c>
      <c r="T23" s="1" t="e">
        <f t="shared" si="7"/>
        <v>#N/A</v>
      </c>
      <c r="U23" s="1" t="e">
        <f t="shared" si="7"/>
        <v>#N/A</v>
      </c>
      <c r="V23" s="1" t="e">
        <f t="shared" si="7"/>
        <v>#N/A</v>
      </c>
      <c r="W23" s="1" t="e">
        <f t="shared" si="7"/>
        <v>#N/A</v>
      </c>
    </row>
    <row r="24" spans="1:23" x14ac:dyDescent="0.25">
      <c r="A24" t="s">
        <v>133</v>
      </c>
      <c r="B24" t="e">
        <f>IF(NOT(ISBLANK('QIAseq Targeted RNA Protocol'!J45)),VLOOKUP('QIAseq Targeted RNA Protocol'!J45,'Autopopulate Info MiSeq'!$D$1:$E$13,2,0),"")</f>
        <v>#N/A</v>
      </c>
      <c r="D24" s="1" t="e">
        <f t="shared" si="6"/>
        <v>#N/A</v>
      </c>
      <c r="E24" s="1" t="e">
        <f t="shared" si="6"/>
        <v>#N/A</v>
      </c>
      <c r="F24" s="1" t="e">
        <f t="shared" si="6"/>
        <v>#N/A</v>
      </c>
      <c r="G24" s="1" t="e">
        <f t="shared" si="6"/>
        <v>#N/A</v>
      </c>
      <c r="H24" s="1" t="e">
        <f t="shared" si="6"/>
        <v>#N/A</v>
      </c>
      <c r="I24" s="1" t="e">
        <f t="shared" si="6"/>
        <v>#N/A</v>
      </c>
      <c r="J24" s="1" t="e">
        <f t="shared" si="6"/>
        <v>#N/A</v>
      </c>
      <c r="K24" s="1" t="e">
        <f t="shared" si="6"/>
        <v>#N/A</v>
      </c>
      <c r="M24" t="s">
        <v>133</v>
      </c>
      <c r="N24" t="e">
        <f>IF(NOT(ISBLANK('QIAseq Targeted RNA Protocol'!I45)),VLOOKUP('QIAseq Targeted RNA Protocol'!I45,'Autopopulate Info MiSeq'!$A$1:$E$13,2,0),"")</f>
        <v>#N/A</v>
      </c>
      <c r="P24" s="1" t="e">
        <f t="shared" si="7"/>
        <v>#N/A</v>
      </c>
      <c r="Q24" s="1" t="e">
        <f t="shared" si="7"/>
        <v>#N/A</v>
      </c>
      <c r="R24" s="1" t="e">
        <f t="shared" si="7"/>
        <v>#N/A</v>
      </c>
      <c r="S24" s="1" t="e">
        <f t="shared" si="7"/>
        <v>#N/A</v>
      </c>
      <c r="T24" s="1" t="e">
        <f t="shared" si="7"/>
        <v>#N/A</v>
      </c>
      <c r="U24" s="1" t="e">
        <f t="shared" si="7"/>
        <v>#N/A</v>
      </c>
      <c r="V24" s="1" t="e">
        <f t="shared" si="7"/>
        <v>#N/A</v>
      </c>
      <c r="W24" s="1" t="e">
        <f t="shared" si="7"/>
        <v>#N/A</v>
      </c>
    </row>
    <row r="25" spans="1:23" x14ac:dyDescent="0.25">
      <c r="A25" t="s">
        <v>134</v>
      </c>
      <c r="B25" t="e">
        <f>IF(NOT(ISBLANK('QIAseq Targeted RNA Protocol'!J46)),VLOOKUP('QIAseq Targeted RNA Protocol'!J46,'Autopopulate Info MiSeq'!$D$1:$E$13,2,0),"")</f>
        <v>#N/A</v>
      </c>
      <c r="D25" s="1" t="e">
        <f t="shared" si="6"/>
        <v>#N/A</v>
      </c>
      <c r="E25" s="1" t="e">
        <f t="shared" si="6"/>
        <v>#N/A</v>
      </c>
      <c r="F25" s="1" t="e">
        <f t="shared" si="6"/>
        <v>#N/A</v>
      </c>
      <c r="G25" s="1" t="e">
        <f t="shared" si="6"/>
        <v>#N/A</v>
      </c>
      <c r="H25" s="1" t="e">
        <f t="shared" si="6"/>
        <v>#N/A</v>
      </c>
      <c r="I25" s="1" t="e">
        <f t="shared" si="6"/>
        <v>#N/A</v>
      </c>
      <c r="J25" s="1" t="e">
        <f t="shared" si="6"/>
        <v>#N/A</v>
      </c>
      <c r="K25" s="1" t="e">
        <f t="shared" si="6"/>
        <v>#N/A</v>
      </c>
      <c r="M25" t="s">
        <v>134</v>
      </c>
      <c r="N25" t="e">
        <f>IF(NOT(ISBLANK('QIAseq Targeted RNA Protocol'!I46)),VLOOKUP('QIAseq Targeted RNA Protocol'!I46,'Autopopulate Info MiSeq'!$A$1:$E$13,2,0),"")</f>
        <v>#N/A</v>
      </c>
      <c r="P25" s="1" t="e">
        <f t="shared" si="7"/>
        <v>#N/A</v>
      </c>
      <c r="Q25" s="1" t="e">
        <f t="shared" si="7"/>
        <v>#N/A</v>
      </c>
      <c r="R25" s="1" t="e">
        <f t="shared" si="7"/>
        <v>#N/A</v>
      </c>
      <c r="S25" s="1" t="e">
        <f t="shared" si="7"/>
        <v>#N/A</v>
      </c>
      <c r="T25" s="1" t="e">
        <f t="shared" si="7"/>
        <v>#N/A</v>
      </c>
      <c r="U25" s="1" t="e">
        <f t="shared" si="7"/>
        <v>#N/A</v>
      </c>
      <c r="V25" s="1" t="e">
        <f t="shared" si="7"/>
        <v>#N/A</v>
      </c>
      <c r="W25" s="1" t="e">
        <f t="shared" si="7"/>
        <v>#N/A</v>
      </c>
    </row>
    <row r="26" spans="1:23" x14ac:dyDescent="0.25">
      <c r="A26" t="s">
        <v>135</v>
      </c>
      <c r="B26" t="e">
        <f>IF(NOT(ISBLANK('QIAseq Targeted RNA Protocol'!J47)),VLOOKUP('QIAseq Targeted RNA Protocol'!J47,'Autopopulate Info MiSeq'!$D$1:$E$13,2,0),"")</f>
        <v>#N/A</v>
      </c>
      <c r="D26" s="1" t="e">
        <f t="shared" si="6"/>
        <v>#N/A</v>
      </c>
      <c r="E26" s="1" t="e">
        <f t="shared" si="6"/>
        <v>#N/A</v>
      </c>
      <c r="F26" s="1" t="e">
        <f t="shared" si="6"/>
        <v>#N/A</v>
      </c>
      <c r="G26" s="1" t="e">
        <f t="shared" si="6"/>
        <v>#N/A</v>
      </c>
      <c r="H26" s="1" t="e">
        <f t="shared" si="6"/>
        <v>#N/A</v>
      </c>
      <c r="I26" s="1" t="e">
        <f t="shared" si="6"/>
        <v>#N/A</v>
      </c>
      <c r="J26" s="1" t="e">
        <f t="shared" si="6"/>
        <v>#N/A</v>
      </c>
      <c r="K26" s="1" t="e">
        <f t="shared" si="6"/>
        <v>#N/A</v>
      </c>
      <c r="M26" t="s">
        <v>135</v>
      </c>
      <c r="N26" t="e">
        <f>IF(NOT(ISBLANK('QIAseq Targeted RNA Protocol'!I47)),VLOOKUP('QIAseq Targeted RNA Protocol'!I47,'Autopopulate Info MiSeq'!$A$1:$E$13,2,0),"")</f>
        <v>#N/A</v>
      </c>
      <c r="P26" s="1" t="e">
        <f t="shared" si="7"/>
        <v>#N/A</v>
      </c>
      <c r="Q26" s="1" t="e">
        <f t="shared" si="7"/>
        <v>#N/A</v>
      </c>
      <c r="R26" s="1" t="e">
        <f t="shared" si="7"/>
        <v>#N/A</v>
      </c>
      <c r="S26" s="1" t="e">
        <f t="shared" si="7"/>
        <v>#N/A</v>
      </c>
      <c r="T26" s="1" t="e">
        <f t="shared" si="7"/>
        <v>#N/A</v>
      </c>
      <c r="U26" s="1" t="e">
        <f t="shared" si="7"/>
        <v>#N/A</v>
      </c>
      <c r="V26" s="1" t="e">
        <f t="shared" si="7"/>
        <v>#N/A</v>
      </c>
      <c r="W26" s="1" t="e">
        <f t="shared" si="7"/>
        <v>#N/A</v>
      </c>
    </row>
    <row r="27" spans="1:23" x14ac:dyDescent="0.25">
      <c r="A27" t="s">
        <v>136</v>
      </c>
      <c r="B27" t="e">
        <f>IF(NOT(ISBLANK('QIAseq Targeted RNA Protocol'!J48)),VLOOKUP('QIAseq Targeted RNA Protocol'!J48,'Autopopulate Info MiSeq'!$D$1:$E$13,2,0),"")</f>
        <v>#N/A</v>
      </c>
      <c r="D27" s="1" t="e">
        <f t="shared" si="6"/>
        <v>#N/A</v>
      </c>
      <c r="E27" s="1" t="e">
        <f t="shared" si="6"/>
        <v>#N/A</v>
      </c>
      <c r="F27" s="1" t="e">
        <f t="shared" si="6"/>
        <v>#N/A</v>
      </c>
      <c r="G27" s="1" t="e">
        <f t="shared" si="6"/>
        <v>#N/A</v>
      </c>
      <c r="H27" s="1" t="e">
        <f t="shared" si="6"/>
        <v>#N/A</v>
      </c>
      <c r="I27" s="1" t="e">
        <f t="shared" si="6"/>
        <v>#N/A</v>
      </c>
      <c r="J27" s="1" t="e">
        <f t="shared" si="6"/>
        <v>#N/A</v>
      </c>
      <c r="K27" s="1" t="e">
        <f t="shared" si="6"/>
        <v>#N/A</v>
      </c>
      <c r="M27" t="s">
        <v>136</v>
      </c>
      <c r="N27" t="e">
        <f>IF(NOT(ISBLANK('QIAseq Targeted RNA Protocol'!I48)),VLOOKUP('QIAseq Targeted RNA Protocol'!I48,'Autopopulate Info MiSeq'!$A$1:$E$13,2,0),"")</f>
        <v>#N/A</v>
      </c>
      <c r="P27" s="1" t="e">
        <f t="shared" si="7"/>
        <v>#N/A</v>
      </c>
      <c r="Q27" s="1" t="e">
        <f t="shared" si="7"/>
        <v>#N/A</v>
      </c>
      <c r="R27" s="1" t="e">
        <f t="shared" si="7"/>
        <v>#N/A</v>
      </c>
      <c r="S27" s="1" t="e">
        <f t="shared" si="7"/>
        <v>#N/A</v>
      </c>
      <c r="T27" s="1" t="e">
        <f t="shared" si="7"/>
        <v>#N/A</v>
      </c>
      <c r="U27" s="1" t="e">
        <f t="shared" si="7"/>
        <v>#N/A</v>
      </c>
      <c r="V27" s="1" t="e">
        <f t="shared" si="7"/>
        <v>#N/A</v>
      </c>
      <c r="W27" s="1" t="e">
        <f t="shared" si="7"/>
        <v>#N/A</v>
      </c>
    </row>
    <row r="28" spans="1:23" x14ac:dyDescent="0.25">
      <c r="A28" t="s">
        <v>137</v>
      </c>
      <c r="B28" t="e">
        <f>IF(NOT(ISBLANK('QIAseq Targeted RNA Protocol'!J49)),VLOOKUP('QIAseq Targeted RNA Protocol'!J49,'Autopopulate Info MiSeq'!$D$1:$E$13,2,0),"")</f>
        <v>#N/A</v>
      </c>
      <c r="D28" s="1" t="e">
        <f t="shared" si="6"/>
        <v>#N/A</v>
      </c>
      <c r="E28" s="1" t="e">
        <f t="shared" si="6"/>
        <v>#N/A</v>
      </c>
      <c r="F28" s="1" t="e">
        <f t="shared" si="6"/>
        <v>#N/A</v>
      </c>
      <c r="G28" s="1" t="e">
        <f t="shared" si="6"/>
        <v>#N/A</v>
      </c>
      <c r="H28" s="1" t="e">
        <f t="shared" si="6"/>
        <v>#N/A</v>
      </c>
      <c r="I28" s="1" t="e">
        <f t="shared" si="6"/>
        <v>#N/A</v>
      </c>
      <c r="J28" s="1" t="e">
        <f t="shared" si="6"/>
        <v>#N/A</v>
      </c>
      <c r="K28" s="1" t="e">
        <f t="shared" si="6"/>
        <v>#N/A</v>
      </c>
      <c r="M28" t="s">
        <v>137</v>
      </c>
      <c r="N28" t="e">
        <f>IF(NOT(ISBLANK('QIAseq Targeted RNA Protocol'!I49)),VLOOKUP('QIAseq Targeted RNA Protocol'!I49,'Autopopulate Info MiSeq'!$A$1:$E$13,2,0),"")</f>
        <v>#N/A</v>
      </c>
      <c r="P28" s="1" t="e">
        <f t="shared" si="7"/>
        <v>#N/A</v>
      </c>
      <c r="Q28" s="1" t="e">
        <f t="shared" si="7"/>
        <v>#N/A</v>
      </c>
      <c r="R28" s="1" t="e">
        <f t="shared" si="7"/>
        <v>#N/A</v>
      </c>
      <c r="S28" s="1" t="e">
        <f t="shared" si="7"/>
        <v>#N/A</v>
      </c>
      <c r="T28" s="1" t="e">
        <f t="shared" si="7"/>
        <v>#N/A</v>
      </c>
      <c r="U28" s="1" t="e">
        <f t="shared" si="7"/>
        <v>#N/A</v>
      </c>
      <c r="V28" s="1" t="e">
        <f t="shared" si="7"/>
        <v>#N/A</v>
      </c>
      <c r="W28" s="1" t="e">
        <f t="shared" si="7"/>
        <v>#N/A</v>
      </c>
    </row>
    <row r="29" spans="1:23" x14ac:dyDescent="0.25">
      <c r="A29" t="s">
        <v>138</v>
      </c>
      <c r="B29" t="e">
        <f>IF(NOT(ISBLANK('QIAseq Targeted RNA Protocol'!J50)),VLOOKUP('QIAseq Targeted RNA Protocol'!J50,'Autopopulate Info MiSeq'!$D$1:$E$13,2,0),"")</f>
        <v>#N/A</v>
      </c>
      <c r="D29" s="1" t="e">
        <f t="shared" si="6"/>
        <v>#N/A</v>
      </c>
      <c r="E29" s="1" t="e">
        <f t="shared" si="6"/>
        <v>#N/A</v>
      </c>
      <c r="F29" s="1" t="e">
        <f t="shared" si="6"/>
        <v>#N/A</v>
      </c>
      <c r="G29" s="1" t="e">
        <f t="shared" si="6"/>
        <v>#N/A</v>
      </c>
      <c r="H29" s="1" t="e">
        <f t="shared" si="6"/>
        <v>#N/A</v>
      </c>
      <c r="I29" s="1" t="e">
        <f t="shared" si="6"/>
        <v>#N/A</v>
      </c>
      <c r="J29" s="1" t="e">
        <f t="shared" si="6"/>
        <v>#N/A</v>
      </c>
      <c r="K29" s="1" t="e">
        <f t="shared" ref="D29:K61" si="8">MID($B29,K$13,1)</f>
        <v>#N/A</v>
      </c>
      <c r="M29" t="s">
        <v>138</v>
      </c>
      <c r="N29" t="e">
        <f>IF(NOT(ISBLANK('QIAseq Targeted RNA Protocol'!I50)),VLOOKUP('QIAseq Targeted RNA Protocol'!I50,'Autopopulate Info MiSeq'!$A$1:$E$13,2,0),"")</f>
        <v>#N/A</v>
      </c>
      <c r="P29" s="1" t="e">
        <f t="shared" si="7"/>
        <v>#N/A</v>
      </c>
      <c r="Q29" s="1" t="e">
        <f t="shared" si="7"/>
        <v>#N/A</v>
      </c>
      <c r="R29" s="1" t="e">
        <f t="shared" si="7"/>
        <v>#N/A</v>
      </c>
      <c r="S29" s="1" t="e">
        <f t="shared" si="7"/>
        <v>#N/A</v>
      </c>
      <c r="T29" s="1" t="e">
        <f t="shared" si="7"/>
        <v>#N/A</v>
      </c>
      <c r="U29" s="1" t="e">
        <f t="shared" si="7"/>
        <v>#N/A</v>
      </c>
      <c r="V29" s="1" t="e">
        <f t="shared" si="7"/>
        <v>#N/A</v>
      </c>
      <c r="W29" s="1" t="e">
        <f t="shared" ref="P29:W61" si="9">MID($N29,W$13,1)</f>
        <v>#N/A</v>
      </c>
    </row>
    <row r="30" spans="1:23" x14ac:dyDescent="0.25">
      <c r="A30" t="s">
        <v>139</v>
      </c>
      <c r="B30" t="e">
        <f>IF(NOT(ISBLANK('QIAseq Targeted RNA Protocol'!J51)),VLOOKUP('QIAseq Targeted RNA Protocol'!J51,'Autopopulate Info MiSeq'!$D$1:$E$13,2,0),"")</f>
        <v>#N/A</v>
      </c>
      <c r="D30" s="1" t="e">
        <f t="shared" si="8"/>
        <v>#N/A</v>
      </c>
      <c r="E30" s="1" t="e">
        <f t="shared" si="8"/>
        <v>#N/A</v>
      </c>
      <c r="F30" s="1" t="e">
        <f t="shared" si="8"/>
        <v>#N/A</v>
      </c>
      <c r="G30" s="1" t="e">
        <f t="shared" si="8"/>
        <v>#N/A</v>
      </c>
      <c r="H30" s="1" t="e">
        <f t="shared" si="8"/>
        <v>#N/A</v>
      </c>
      <c r="I30" s="1" t="e">
        <f t="shared" si="8"/>
        <v>#N/A</v>
      </c>
      <c r="J30" s="1" t="e">
        <f t="shared" si="8"/>
        <v>#N/A</v>
      </c>
      <c r="K30" s="1" t="e">
        <f t="shared" si="8"/>
        <v>#N/A</v>
      </c>
      <c r="M30" t="s">
        <v>139</v>
      </c>
      <c r="N30" t="e">
        <f>IF(NOT(ISBLANK('QIAseq Targeted RNA Protocol'!I51)),VLOOKUP('QIAseq Targeted RNA Protocol'!I51,'Autopopulate Info MiSeq'!$A$1:$E$13,2,0),"")</f>
        <v>#N/A</v>
      </c>
      <c r="P30" s="1" t="e">
        <f t="shared" si="9"/>
        <v>#N/A</v>
      </c>
      <c r="Q30" s="1" t="e">
        <f t="shared" si="9"/>
        <v>#N/A</v>
      </c>
      <c r="R30" s="1" t="e">
        <f t="shared" si="9"/>
        <v>#N/A</v>
      </c>
      <c r="S30" s="1" t="e">
        <f t="shared" si="9"/>
        <v>#N/A</v>
      </c>
      <c r="T30" s="1" t="e">
        <f t="shared" si="9"/>
        <v>#N/A</v>
      </c>
      <c r="U30" s="1" t="e">
        <f t="shared" si="9"/>
        <v>#N/A</v>
      </c>
      <c r="V30" s="1" t="e">
        <f t="shared" si="9"/>
        <v>#N/A</v>
      </c>
      <c r="W30" s="1" t="e">
        <f t="shared" si="9"/>
        <v>#N/A</v>
      </c>
    </row>
    <row r="31" spans="1:23" x14ac:dyDescent="0.25">
      <c r="A31" t="s">
        <v>140</v>
      </c>
      <c r="B31" t="e">
        <f>IF(NOT(ISBLANK('QIAseq Targeted RNA Protocol'!J52)),VLOOKUP('QIAseq Targeted RNA Protocol'!J52,'Autopopulate Info MiSeq'!$D$1:$E$13,2,0),"")</f>
        <v>#N/A</v>
      </c>
      <c r="D31" s="1" t="e">
        <f t="shared" si="8"/>
        <v>#N/A</v>
      </c>
      <c r="E31" s="1" t="e">
        <f t="shared" si="8"/>
        <v>#N/A</v>
      </c>
      <c r="F31" s="1" t="e">
        <f t="shared" si="8"/>
        <v>#N/A</v>
      </c>
      <c r="G31" s="1" t="e">
        <f t="shared" si="8"/>
        <v>#N/A</v>
      </c>
      <c r="H31" s="1" t="e">
        <f t="shared" si="8"/>
        <v>#N/A</v>
      </c>
      <c r="I31" s="1" t="e">
        <f t="shared" si="8"/>
        <v>#N/A</v>
      </c>
      <c r="J31" s="1" t="e">
        <f t="shared" si="8"/>
        <v>#N/A</v>
      </c>
      <c r="K31" s="1" t="e">
        <f t="shared" si="8"/>
        <v>#N/A</v>
      </c>
      <c r="M31" t="s">
        <v>140</v>
      </c>
      <c r="N31" t="e">
        <f>IF(NOT(ISBLANK('QIAseq Targeted RNA Protocol'!I52)),VLOOKUP('QIAseq Targeted RNA Protocol'!I52,'Autopopulate Info MiSeq'!$A$1:$E$13,2,0),"")</f>
        <v>#N/A</v>
      </c>
      <c r="P31" s="1" t="e">
        <f t="shared" si="9"/>
        <v>#N/A</v>
      </c>
      <c r="Q31" s="1" t="e">
        <f t="shared" si="9"/>
        <v>#N/A</v>
      </c>
      <c r="R31" s="1" t="e">
        <f t="shared" si="9"/>
        <v>#N/A</v>
      </c>
      <c r="S31" s="1" t="e">
        <f t="shared" si="9"/>
        <v>#N/A</v>
      </c>
      <c r="T31" s="1" t="e">
        <f t="shared" si="9"/>
        <v>#N/A</v>
      </c>
      <c r="U31" s="1" t="e">
        <f t="shared" si="9"/>
        <v>#N/A</v>
      </c>
      <c r="V31" s="1" t="e">
        <f t="shared" si="9"/>
        <v>#N/A</v>
      </c>
      <c r="W31" s="1" t="e">
        <f t="shared" si="9"/>
        <v>#N/A</v>
      </c>
    </row>
    <row r="32" spans="1:23" x14ac:dyDescent="0.25">
      <c r="A32" t="s">
        <v>141</v>
      </c>
      <c r="B32" t="e">
        <f>IF(NOT(ISBLANK('QIAseq Targeted RNA Protocol'!J53)),VLOOKUP('QIAseq Targeted RNA Protocol'!J53,'Autopopulate Info MiSeq'!$D$1:$E$13,2,0),"")</f>
        <v>#N/A</v>
      </c>
      <c r="D32" s="1" t="e">
        <f t="shared" si="8"/>
        <v>#N/A</v>
      </c>
      <c r="E32" s="1" t="e">
        <f t="shared" si="8"/>
        <v>#N/A</v>
      </c>
      <c r="F32" s="1" t="e">
        <f t="shared" si="8"/>
        <v>#N/A</v>
      </c>
      <c r="G32" s="1" t="e">
        <f t="shared" si="8"/>
        <v>#N/A</v>
      </c>
      <c r="H32" s="1" t="e">
        <f t="shared" si="8"/>
        <v>#N/A</v>
      </c>
      <c r="I32" s="1" t="e">
        <f t="shared" si="8"/>
        <v>#N/A</v>
      </c>
      <c r="J32" s="1" t="e">
        <f t="shared" si="8"/>
        <v>#N/A</v>
      </c>
      <c r="K32" s="1" t="e">
        <f t="shared" si="8"/>
        <v>#N/A</v>
      </c>
      <c r="M32" t="s">
        <v>141</v>
      </c>
      <c r="N32" t="e">
        <f>IF(NOT(ISBLANK('QIAseq Targeted RNA Protocol'!I53)),VLOOKUP('QIAseq Targeted RNA Protocol'!I53,'Autopopulate Info MiSeq'!$A$1:$E$13,2,0),"")</f>
        <v>#N/A</v>
      </c>
      <c r="P32" s="1" t="e">
        <f t="shared" si="9"/>
        <v>#N/A</v>
      </c>
      <c r="Q32" s="1" t="e">
        <f t="shared" si="9"/>
        <v>#N/A</v>
      </c>
      <c r="R32" s="1" t="e">
        <f t="shared" si="9"/>
        <v>#N/A</v>
      </c>
      <c r="S32" s="1" t="e">
        <f t="shared" si="9"/>
        <v>#N/A</v>
      </c>
      <c r="T32" s="1" t="e">
        <f t="shared" si="9"/>
        <v>#N/A</v>
      </c>
      <c r="U32" s="1" t="e">
        <f t="shared" si="9"/>
        <v>#N/A</v>
      </c>
      <c r="V32" s="1" t="e">
        <f t="shared" si="9"/>
        <v>#N/A</v>
      </c>
      <c r="W32" s="1" t="e">
        <f t="shared" si="9"/>
        <v>#N/A</v>
      </c>
    </row>
    <row r="33" spans="1:23" x14ac:dyDescent="0.25">
      <c r="A33" t="s">
        <v>142</v>
      </c>
      <c r="B33" t="e">
        <f>IF(NOT(ISBLANK('QIAseq Targeted RNA Protocol'!J54)),VLOOKUP('QIAseq Targeted RNA Protocol'!J54,'Autopopulate Info MiSeq'!$D$1:$E$13,2,0),"")</f>
        <v>#N/A</v>
      </c>
      <c r="D33" s="1" t="e">
        <f t="shared" si="8"/>
        <v>#N/A</v>
      </c>
      <c r="E33" s="1" t="e">
        <f t="shared" si="8"/>
        <v>#N/A</v>
      </c>
      <c r="F33" s="1" t="e">
        <f t="shared" si="8"/>
        <v>#N/A</v>
      </c>
      <c r="G33" s="1" t="e">
        <f t="shared" si="8"/>
        <v>#N/A</v>
      </c>
      <c r="H33" s="1" t="e">
        <f t="shared" si="8"/>
        <v>#N/A</v>
      </c>
      <c r="I33" s="1" t="e">
        <f t="shared" si="8"/>
        <v>#N/A</v>
      </c>
      <c r="J33" s="1" t="e">
        <f t="shared" si="8"/>
        <v>#N/A</v>
      </c>
      <c r="K33" s="1" t="e">
        <f t="shared" si="8"/>
        <v>#N/A</v>
      </c>
      <c r="M33" t="s">
        <v>142</v>
      </c>
      <c r="N33" t="e">
        <f>IF(NOT(ISBLANK('QIAseq Targeted RNA Protocol'!I54)),VLOOKUP('QIAseq Targeted RNA Protocol'!I54,'Autopopulate Info MiSeq'!$A$1:$E$13,2,0),"")</f>
        <v>#N/A</v>
      </c>
      <c r="P33" s="1" t="e">
        <f t="shared" si="9"/>
        <v>#N/A</v>
      </c>
      <c r="Q33" s="1" t="e">
        <f t="shared" si="9"/>
        <v>#N/A</v>
      </c>
      <c r="R33" s="1" t="e">
        <f t="shared" si="9"/>
        <v>#N/A</v>
      </c>
      <c r="S33" s="1" t="e">
        <f t="shared" si="9"/>
        <v>#N/A</v>
      </c>
      <c r="T33" s="1" t="e">
        <f t="shared" si="9"/>
        <v>#N/A</v>
      </c>
      <c r="U33" s="1" t="e">
        <f t="shared" si="9"/>
        <v>#N/A</v>
      </c>
      <c r="V33" s="1" t="e">
        <f t="shared" si="9"/>
        <v>#N/A</v>
      </c>
      <c r="W33" s="1" t="e">
        <f t="shared" si="9"/>
        <v>#N/A</v>
      </c>
    </row>
    <row r="34" spans="1:23" x14ac:dyDescent="0.25">
      <c r="A34" t="s">
        <v>143</v>
      </c>
      <c r="B34" t="e">
        <f>IF(NOT(ISBLANK('QIAseq Targeted RNA Protocol'!J55)),VLOOKUP('QIAseq Targeted RNA Protocol'!J55,'Autopopulate Info MiSeq'!$D$1:$E$13,2,0),"")</f>
        <v>#N/A</v>
      </c>
      <c r="D34" s="1" t="e">
        <f t="shared" si="8"/>
        <v>#N/A</v>
      </c>
      <c r="E34" s="1" t="e">
        <f t="shared" si="8"/>
        <v>#N/A</v>
      </c>
      <c r="F34" s="1" t="e">
        <f t="shared" si="8"/>
        <v>#N/A</v>
      </c>
      <c r="G34" s="1" t="e">
        <f t="shared" si="8"/>
        <v>#N/A</v>
      </c>
      <c r="H34" s="1" t="e">
        <f t="shared" si="8"/>
        <v>#N/A</v>
      </c>
      <c r="I34" s="1" t="e">
        <f t="shared" si="8"/>
        <v>#N/A</v>
      </c>
      <c r="J34" s="1" t="e">
        <f t="shared" si="8"/>
        <v>#N/A</v>
      </c>
      <c r="K34" s="1" t="e">
        <f t="shared" si="8"/>
        <v>#N/A</v>
      </c>
      <c r="M34" t="s">
        <v>143</v>
      </c>
      <c r="N34" t="e">
        <f>IF(NOT(ISBLANK('QIAseq Targeted RNA Protocol'!I55)),VLOOKUP('QIAseq Targeted RNA Protocol'!I55,'Autopopulate Info MiSeq'!$A$1:$E$13,2,0),"")</f>
        <v>#N/A</v>
      </c>
      <c r="P34" s="1" t="e">
        <f t="shared" si="9"/>
        <v>#N/A</v>
      </c>
      <c r="Q34" s="1" t="e">
        <f t="shared" si="9"/>
        <v>#N/A</v>
      </c>
      <c r="R34" s="1" t="e">
        <f t="shared" si="9"/>
        <v>#N/A</v>
      </c>
      <c r="S34" s="1" t="e">
        <f t="shared" si="9"/>
        <v>#N/A</v>
      </c>
      <c r="T34" s="1" t="e">
        <f t="shared" si="9"/>
        <v>#N/A</v>
      </c>
      <c r="U34" s="1" t="e">
        <f t="shared" si="9"/>
        <v>#N/A</v>
      </c>
      <c r="V34" s="1" t="e">
        <f t="shared" si="9"/>
        <v>#N/A</v>
      </c>
      <c r="W34" s="1" t="e">
        <f t="shared" si="9"/>
        <v>#N/A</v>
      </c>
    </row>
    <row r="35" spans="1:23" x14ac:dyDescent="0.25">
      <c r="A35" t="s">
        <v>144</v>
      </c>
      <c r="B35" t="e">
        <f>IF(NOT(ISBLANK('QIAseq Targeted RNA Protocol'!J56)),VLOOKUP('QIAseq Targeted RNA Protocol'!J56,'Autopopulate Info MiSeq'!$D$1:$E$13,2,0),"")</f>
        <v>#N/A</v>
      </c>
      <c r="D35" s="1" t="e">
        <f t="shared" si="8"/>
        <v>#N/A</v>
      </c>
      <c r="E35" s="1" t="e">
        <f t="shared" si="8"/>
        <v>#N/A</v>
      </c>
      <c r="F35" s="1" t="e">
        <f t="shared" si="8"/>
        <v>#N/A</v>
      </c>
      <c r="G35" s="1" t="e">
        <f t="shared" si="8"/>
        <v>#N/A</v>
      </c>
      <c r="H35" s="1" t="e">
        <f t="shared" si="8"/>
        <v>#N/A</v>
      </c>
      <c r="I35" s="1" t="e">
        <f t="shared" si="8"/>
        <v>#N/A</v>
      </c>
      <c r="J35" s="1" t="e">
        <f t="shared" si="8"/>
        <v>#N/A</v>
      </c>
      <c r="K35" s="1" t="e">
        <f t="shared" si="8"/>
        <v>#N/A</v>
      </c>
      <c r="M35" t="s">
        <v>144</v>
      </c>
      <c r="N35" t="e">
        <f>IF(NOT(ISBLANK('QIAseq Targeted RNA Protocol'!I56)),VLOOKUP('QIAseq Targeted RNA Protocol'!I56,'Autopopulate Info MiSeq'!$A$1:$E$13,2,0),"")</f>
        <v>#N/A</v>
      </c>
      <c r="P35" s="1" t="e">
        <f t="shared" si="9"/>
        <v>#N/A</v>
      </c>
      <c r="Q35" s="1" t="e">
        <f t="shared" si="9"/>
        <v>#N/A</v>
      </c>
      <c r="R35" s="1" t="e">
        <f t="shared" si="9"/>
        <v>#N/A</v>
      </c>
      <c r="S35" s="1" t="e">
        <f t="shared" si="9"/>
        <v>#N/A</v>
      </c>
      <c r="T35" s="1" t="e">
        <f t="shared" si="9"/>
        <v>#N/A</v>
      </c>
      <c r="U35" s="1" t="e">
        <f t="shared" si="9"/>
        <v>#N/A</v>
      </c>
      <c r="V35" s="1" t="e">
        <f t="shared" si="9"/>
        <v>#N/A</v>
      </c>
      <c r="W35" s="1" t="e">
        <f t="shared" si="9"/>
        <v>#N/A</v>
      </c>
    </row>
    <row r="36" spans="1:23" x14ac:dyDescent="0.25">
      <c r="A36" t="s">
        <v>145</v>
      </c>
      <c r="B36" t="e">
        <f>IF(NOT(ISBLANK('QIAseq Targeted RNA Protocol'!J57)),VLOOKUP('QIAseq Targeted RNA Protocol'!J57,'Autopopulate Info MiSeq'!$D$1:$E$13,2,0),"")</f>
        <v>#N/A</v>
      </c>
      <c r="D36" s="1" t="e">
        <f t="shared" si="8"/>
        <v>#N/A</v>
      </c>
      <c r="E36" s="1" t="e">
        <f t="shared" si="8"/>
        <v>#N/A</v>
      </c>
      <c r="F36" s="1" t="e">
        <f t="shared" si="8"/>
        <v>#N/A</v>
      </c>
      <c r="G36" s="1" t="e">
        <f t="shared" si="8"/>
        <v>#N/A</v>
      </c>
      <c r="H36" s="1" t="e">
        <f t="shared" si="8"/>
        <v>#N/A</v>
      </c>
      <c r="I36" s="1" t="e">
        <f t="shared" si="8"/>
        <v>#N/A</v>
      </c>
      <c r="J36" s="1" t="e">
        <f t="shared" si="8"/>
        <v>#N/A</v>
      </c>
      <c r="K36" s="1" t="e">
        <f t="shared" si="8"/>
        <v>#N/A</v>
      </c>
      <c r="M36" t="s">
        <v>145</v>
      </c>
      <c r="N36" t="e">
        <f>IF(NOT(ISBLANK('QIAseq Targeted RNA Protocol'!I57)),VLOOKUP('QIAseq Targeted RNA Protocol'!I57,'Autopopulate Info MiSeq'!$A$1:$E$13,2,0),"")</f>
        <v>#N/A</v>
      </c>
      <c r="P36" s="1" t="e">
        <f t="shared" si="9"/>
        <v>#N/A</v>
      </c>
      <c r="Q36" s="1" t="e">
        <f t="shared" si="9"/>
        <v>#N/A</v>
      </c>
      <c r="R36" s="1" t="e">
        <f t="shared" si="9"/>
        <v>#N/A</v>
      </c>
      <c r="S36" s="1" t="e">
        <f t="shared" si="9"/>
        <v>#N/A</v>
      </c>
      <c r="T36" s="1" t="e">
        <f t="shared" si="9"/>
        <v>#N/A</v>
      </c>
      <c r="U36" s="1" t="e">
        <f t="shared" si="9"/>
        <v>#N/A</v>
      </c>
      <c r="V36" s="1" t="e">
        <f t="shared" si="9"/>
        <v>#N/A</v>
      </c>
      <c r="W36" s="1" t="e">
        <f t="shared" si="9"/>
        <v>#N/A</v>
      </c>
    </row>
    <row r="37" spans="1:23" x14ac:dyDescent="0.25">
      <c r="A37" t="s">
        <v>146</v>
      </c>
      <c r="B37" t="e">
        <f>IF(NOT(ISBLANK('QIAseq Targeted RNA Protocol'!J58)),VLOOKUP('QIAseq Targeted RNA Protocol'!J58,'Autopopulate Info MiSeq'!$D$1:$E$13,2,0),"")</f>
        <v>#N/A</v>
      </c>
      <c r="D37" s="1" t="e">
        <f t="shared" si="8"/>
        <v>#N/A</v>
      </c>
      <c r="E37" s="1" t="e">
        <f t="shared" si="8"/>
        <v>#N/A</v>
      </c>
      <c r="F37" s="1" t="e">
        <f t="shared" si="8"/>
        <v>#N/A</v>
      </c>
      <c r="G37" s="1" t="e">
        <f t="shared" si="8"/>
        <v>#N/A</v>
      </c>
      <c r="H37" s="1" t="e">
        <f t="shared" si="8"/>
        <v>#N/A</v>
      </c>
      <c r="I37" s="1" t="e">
        <f t="shared" si="8"/>
        <v>#N/A</v>
      </c>
      <c r="J37" s="1" t="e">
        <f t="shared" si="8"/>
        <v>#N/A</v>
      </c>
      <c r="K37" s="1" t="e">
        <f t="shared" si="8"/>
        <v>#N/A</v>
      </c>
      <c r="M37" t="s">
        <v>146</v>
      </c>
      <c r="N37" t="e">
        <f>IF(NOT(ISBLANK('QIAseq Targeted RNA Protocol'!I58)),VLOOKUP('QIAseq Targeted RNA Protocol'!I58,'Autopopulate Info MiSeq'!$A$1:$E$13,2,0),"")</f>
        <v>#N/A</v>
      </c>
      <c r="P37" s="1" t="e">
        <f t="shared" si="9"/>
        <v>#N/A</v>
      </c>
      <c r="Q37" s="1" t="e">
        <f t="shared" si="9"/>
        <v>#N/A</v>
      </c>
      <c r="R37" s="1" t="e">
        <f t="shared" si="9"/>
        <v>#N/A</v>
      </c>
      <c r="S37" s="1" t="e">
        <f t="shared" si="9"/>
        <v>#N/A</v>
      </c>
      <c r="T37" s="1" t="e">
        <f t="shared" si="9"/>
        <v>#N/A</v>
      </c>
      <c r="U37" s="1" t="e">
        <f t="shared" si="9"/>
        <v>#N/A</v>
      </c>
      <c r="V37" s="1" t="e">
        <f t="shared" si="9"/>
        <v>#N/A</v>
      </c>
      <c r="W37" s="1" t="e">
        <f t="shared" si="9"/>
        <v>#N/A</v>
      </c>
    </row>
    <row r="38" spans="1:23" x14ac:dyDescent="0.25">
      <c r="A38" t="s">
        <v>147</v>
      </c>
      <c r="B38" t="e">
        <f>IF(NOT(ISBLANK('QIAseq Targeted RNA Protocol'!J59)),VLOOKUP('QIAseq Targeted RNA Protocol'!J59,'Autopopulate Info MiSeq'!$D$1:$E$13,2,0),"")</f>
        <v>#N/A</v>
      </c>
      <c r="D38" s="1" t="e">
        <f t="shared" si="8"/>
        <v>#N/A</v>
      </c>
      <c r="E38" s="1" t="e">
        <f t="shared" si="8"/>
        <v>#N/A</v>
      </c>
      <c r="F38" s="1" t="e">
        <f t="shared" si="8"/>
        <v>#N/A</v>
      </c>
      <c r="G38" s="1" t="e">
        <f t="shared" si="8"/>
        <v>#N/A</v>
      </c>
      <c r="H38" s="1" t="e">
        <f t="shared" si="8"/>
        <v>#N/A</v>
      </c>
      <c r="I38" s="1" t="e">
        <f t="shared" si="8"/>
        <v>#N/A</v>
      </c>
      <c r="J38" s="1" t="e">
        <f t="shared" si="8"/>
        <v>#N/A</v>
      </c>
      <c r="K38" s="1" t="e">
        <f t="shared" si="8"/>
        <v>#N/A</v>
      </c>
      <c r="M38" t="s">
        <v>147</v>
      </c>
      <c r="N38" t="e">
        <f>IF(NOT(ISBLANK('QIAseq Targeted RNA Protocol'!I59)),VLOOKUP('QIAseq Targeted RNA Protocol'!I59,'Autopopulate Info MiSeq'!$A$1:$E$13,2,0),"")</f>
        <v>#N/A</v>
      </c>
      <c r="P38" s="1" t="e">
        <f t="shared" si="9"/>
        <v>#N/A</v>
      </c>
      <c r="Q38" s="1" t="e">
        <f t="shared" si="9"/>
        <v>#N/A</v>
      </c>
      <c r="R38" s="1" t="e">
        <f t="shared" si="9"/>
        <v>#N/A</v>
      </c>
      <c r="S38" s="1" t="e">
        <f t="shared" si="9"/>
        <v>#N/A</v>
      </c>
      <c r="T38" s="1" t="e">
        <f t="shared" si="9"/>
        <v>#N/A</v>
      </c>
      <c r="U38" s="1" t="e">
        <f t="shared" si="9"/>
        <v>#N/A</v>
      </c>
      <c r="V38" s="1" t="e">
        <f t="shared" si="9"/>
        <v>#N/A</v>
      </c>
      <c r="W38" s="1" t="e">
        <f t="shared" si="9"/>
        <v>#N/A</v>
      </c>
    </row>
    <row r="39" spans="1:23" x14ac:dyDescent="0.25">
      <c r="A39" t="s">
        <v>148</v>
      </c>
      <c r="B39" t="e">
        <f>IF(NOT(ISBLANK('QIAseq Targeted RNA Protocol'!J60)),VLOOKUP('QIAseq Targeted RNA Protocol'!J60,'Autopopulate Info MiSeq'!$D$1:$E$13,2,0),"")</f>
        <v>#N/A</v>
      </c>
      <c r="D39" s="1" t="e">
        <f t="shared" si="8"/>
        <v>#N/A</v>
      </c>
      <c r="E39" s="1" t="e">
        <f t="shared" si="8"/>
        <v>#N/A</v>
      </c>
      <c r="F39" s="1" t="e">
        <f t="shared" si="8"/>
        <v>#N/A</v>
      </c>
      <c r="G39" s="1" t="e">
        <f t="shared" si="8"/>
        <v>#N/A</v>
      </c>
      <c r="H39" s="1" t="e">
        <f t="shared" si="8"/>
        <v>#N/A</v>
      </c>
      <c r="I39" s="1" t="e">
        <f t="shared" si="8"/>
        <v>#N/A</v>
      </c>
      <c r="J39" s="1" t="e">
        <f t="shared" si="8"/>
        <v>#N/A</v>
      </c>
      <c r="K39" s="1" t="e">
        <f t="shared" si="8"/>
        <v>#N/A</v>
      </c>
      <c r="M39" t="s">
        <v>148</v>
      </c>
      <c r="N39" t="e">
        <f>IF(NOT(ISBLANK('QIAseq Targeted RNA Protocol'!I60)),VLOOKUP('QIAseq Targeted RNA Protocol'!I60,'Autopopulate Info MiSeq'!$A$1:$E$13,2,0),"")</f>
        <v>#N/A</v>
      </c>
      <c r="P39" s="1" t="e">
        <f t="shared" si="9"/>
        <v>#N/A</v>
      </c>
      <c r="Q39" s="1" t="e">
        <f t="shared" si="9"/>
        <v>#N/A</v>
      </c>
      <c r="R39" s="1" t="e">
        <f t="shared" si="9"/>
        <v>#N/A</v>
      </c>
      <c r="S39" s="1" t="e">
        <f t="shared" si="9"/>
        <v>#N/A</v>
      </c>
      <c r="T39" s="1" t="e">
        <f t="shared" si="9"/>
        <v>#N/A</v>
      </c>
      <c r="U39" s="1" t="e">
        <f t="shared" si="9"/>
        <v>#N/A</v>
      </c>
      <c r="V39" s="1" t="e">
        <f t="shared" si="9"/>
        <v>#N/A</v>
      </c>
      <c r="W39" s="1" t="e">
        <f t="shared" si="9"/>
        <v>#N/A</v>
      </c>
    </row>
    <row r="40" spans="1:23" x14ac:dyDescent="0.25">
      <c r="A40" t="s">
        <v>149</v>
      </c>
      <c r="B40" t="e">
        <f>IF(NOT(ISBLANK('QIAseq Targeted RNA Protocol'!J61)),VLOOKUP('QIAseq Targeted RNA Protocol'!J61,'Autopopulate Info MiSeq'!$D$1:$E$13,2,0),"")</f>
        <v>#N/A</v>
      </c>
      <c r="D40" s="1" t="e">
        <f t="shared" si="8"/>
        <v>#N/A</v>
      </c>
      <c r="E40" s="1" t="e">
        <f t="shared" si="8"/>
        <v>#N/A</v>
      </c>
      <c r="F40" s="1" t="e">
        <f t="shared" si="8"/>
        <v>#N/A</v>
      </c>
      <c r="G40" s="1" t="e">
        <f t="shared" si="8"/>
        <v>#N/A</v>
      </c>
      <c r="H40" s="1" t="e">
        <f t="shared" si="8"/>
        <v>#N/A</v>
      </c>
      <c r="I40" s="1" t="e">
        <f t="shared" si="8"/>
        <v>#N/A</v>
      </c>
      <c r="J40" s="1" t="e">
        <f t="shared" si="8"/>
        <v>#N/A</v>
      </c>
      <c r="K40" s="1" t="e">
        <f t="shared" si="8"/>
        <v>#N/A</v>
      </c>
      <c r="M40" t="s">
        <v>149</v>
      </c>
      <c r="N40" t="e">
        <f>IF(NOT(ISBLANK('QIAseq Targeted RNA Protocol'!I61)),VLOOKUP('QIAseq Targeted RNA Protocol'!I61,'Autopopulate Info MiSeq'!$A$1:$E$13,2,0),"")</f>
        <v>#N/A</v>
      </c>
      <c r="P40" s="1" t="e">
        <f t="shared" si="9"/>
        <v>#N/A</v>
      </c>
      <c r="Q40" s="1" t="e">
        <f t="shared" si="9"/>
        <v>#N/A</v>
      </c>
      <c r="R40" s="1" t="e">
        <f t="shared" si="9"/>
        <v>#N/A</v>
      </c>
      <c r="S40" s="1" t="e">
        <f t="shared" si="9"/>
        <v>#N/A</v>
      </c>
      <c r="T40" s="1" t="e">
        <f t="shared" si="9"/>
        <v>#N/A</v>
      </c>
      <c r="U40" s="1" t="e">
        <f t="shared" si="9"/>
        <v>#N/A</v>
      </c>
      <c r="V40" s="1" t="e">
        <f t="shared" si="9"/>
        <v>#N/A</v>
      </c>
      <c r="W40" s="1" t="e">
        <f t="shared" si="9"/>
        <v>#N/A</v>
      </c>
    </row>
    <row r="41" spans="1:23" x14ac:dyDescent="0.25">
      <c r="A41" t="s">
        <v>150</v>
      </c>
      <c r="B41" t="e">
        <f>IF(NOT(ISBLANK('QIAseq Targeted RNA Protocol'!J62)),VLOOKUP('QIAseq Targeted RNA Protocol'!J62,'Autopopulate Info MiSeq'!$D$1:$E$13,2,0),"")</f>
        <v>#N/A</v>
      </c>
      <c r="D41" s="1" t="e">
        <f t="shared" si="8"/>
        <v>#N/A</v>
      </c>
      <c r="E41" s="1" t="e">
        <f t="shared" si="8"/>
        <v>#N/A</v>
      </c>
      <c r="F41" s="1" t="e">
        <f t="shared" si="8"/>
        <v>#N/A</v>
      </c>
      <c r="G41" s="1" t="e">
        <f t="shared" si="8"/>
        <v>#N/A</v>
      </c>
      <c r="H41" s="1" t="e">
        <f t="shared" si="8"/>
        <v>#N/A</v>
      </c>
      <c r="I41" s="1" t="e">
        <f t="shared" si="8"/>
        <v>#N/A</v>
      </c>
      <c r="J41" s="1" t="e">
        <f t="shared" si="8"/>
        <v>#N/A</v>
      </c>
      <c r="K41" s="1" t="e">
        <f t="shared" si="8"/>
        <v>#N/A</v>
      </c>
      <c r="M41" t="s">
        <v>150</v>
      </c>
      <c r="N41" t="e">
        <f>IF(NOT(ISBLANK('QIAseq Targeted RNA Protocol'!I62)),VLOOKUP('QIAseq Targeted RNA Protocol'!I62,'Autopopulate Info MiSeq'!$A$1:$E$13,2,0),"")</f>
        <v>#N/A</v>
      </c>
      <c r="P41" s="1" t="e">
        <f t="shared" si="9"/>
        <v>#N/A</v>
      </c>
      <c r="Q41" s="1" t="e">
        <f t="shared" si="9"/>
        <v>#N/A</v>
      </c>
      <c r="R41" s="1" t="e">
        <f t="shared" si="9"/>
        <v>#N/A</v>
      </c>
      <c r="S41" s="1" t="e">
        <f t="shared" si="9"/>
        <v>#N/A</v>
      </c>
      <c r="T41" s="1" t="e">
        <f t="shared" si="9"/>
        <v>#N/A</v>
      </c>
      <c r="U41" s="1" t="e">
        <f t="shared" si="9"/>
        <v>#N/A</v>
      </c>
      <c r="V41" s="1" t="e">
        <f t="shared" si="9"/>
        <v>#N/A</v>
      </c>
      <c r="W41" s="1" t="e">
        <f t="shared" si="9"/>
        <v>#N/A</v>
      </c>
    </row>
    <row r="42" spans="1:23" x14ac:dyDescent="0.25">
      <c r="A42" t="s">
        <v>151</v>
      </c>
      <c r="B42" t="e">
        <f>IF(NOT(ISBLANK('QIAseq Targeted RNA Protocol'!J63)),VLOOKUP('QIAseq Targeted RNA Protocol'!J63,'Autopopulate Info MiSeq'!$D$1:$E$13,2,0),"")</f>
        <v>#N/A</v>
      </c>
      <c r="D42" s="1" t="e">
        <f t="shared" si="8"/>
        <v>#N/A</v>
      </c>
      <c r="E42" s="1" t="e">
        <f t="shared" si="8"/>
        <v>#N/A</v>
      </c>
      <c r="F42" s="1" t="e">
        <f t="shared" si="8"/>
        <v>#N/A</v>
      </c>
      <c r="G42" s="1" t="e">
        <f t="shared" si="8"/>
        <v>#N/A</v>
      </c>
      <c r="H42" s="1" t="e">
        <f t="shared" si="8"/>
        <v>#N/A</v>
      </c>
      <c r="I42" s="1" t="e">
        <f t="shared" si="8"/>
        <v>#N/A</v>
      </c>
      <c r="J42" s="1" t="e">
        <f t="shared" si="8"/>
        <v>#N/A</v>
      </c>
      <c r="K42" s="1" t="e">
        <f t="shared" si="8"/>
        <v>#N/A</v>
      </c>
      <c r="M42" t="s">
        <v>151</v>
      </c>
      <c r="N42" t="e">
        <f>IF(NOT(ISBLANK('QIAseq Targeted RNA Protocol'!I63)),VLOOKUP('QIAseq Targeted RNA Protocol'!I63,'Autopopulate Info MiSeq'!$A$1:$E$13,2,0),"")</f>
        <v>#N/A</v>
      </c>
      <c r="P42" s="1" t="e">
        <f t="shared" si="9"/>
        <v>#N/A</v>
      </c>
      <c r="Q42" s="1" t="e">
        <f t="shared" si="9"/>
        <v>#N/A</v>
      </c>
      <c r="R42" s="1" t="e">
        <f t="shared" si="9"/>
        <v>#N/A</v>
      </c>
      <c r="S42" s="1" t="e">
        <f t="shared" si="9"/>
        <v>#N/A</v>
      </c>
      <c r="T42" s="1" t="e">
        <f t="shared" si="9"/>
        <v>#N/A</v>
      </c>
      <c r="U42" s="1" t="e">
        <f t="shared" si="9"/>
        <v>#N/A</v>
      </c>
      <c r="V42" s="1" t="e">
        <f t="shared" si="9"/>
        <v>#N/A</v>
      </c>
      <c r="W42" s="1" t="e">
        <f t="shared" si="9"/>
        <v>#N/A</v>
      </c>
    </row>
    <row r="43" spans="1:23" x14ac:dyDescent="0.25">
      <c r="A43" t="s">
        <v>152</v>
      </c>
      <c r="B43" t="e">
        <f>IF(NOT(ISBLANK('QIAseq Targeted RNA Protocol'!J64)),VLOOKUP('QIAseq Targeted RNA Protocol'!J64,'Autopopulate Info MiSeq'!$D$1:$E$13,2,0),"")</f>
        <v>#N/A</v>
      </c>
      <c r="D43" s="1" t="e">
        <f t="shared" si="8"/>
        <v>#N/A</v>
      </c>
      <c r="E43" s="1" t="e">
        <f t="shared" si="8"/>
        <v>#N/A</v>
      </c>
      <c r="F43" s="1" t="e">
        <f t="shared" si="8"/>
        <v>#N/A</v>
      </c>
      <c r="G43" s="1" t="e">
        <f t="shared" si="8"/>
        <v>#N/A</v>
      </c>
      <c r="H43" s="1" t="e">
        <f t="shared" si="8"/>
        <v>#N/A</v>
      </c>
      <c r="I43" s="1" t="e">
        <f t="shared" si="8"/>
        <v>#N/A</v>
      </c>
      <c r="J43" s="1" t="e">
        <f t="shared" si="8"/>
        <v>#N/A</v>
      </c>
      <c r="K43" s="1" t="e">
        <f t="shared" si="8"/>
        <v>#N/A</v>
      </c>
      <c r="M43" t="s">
        <v>152</v>
      </c>
      <c r="N43" t="e">
        <f>IF(NOT(ISBLANK('QIAseq Targeted RNA Protocol'!I64)),VLOOKUP('QIAseq Targeted RNA Protocol'!I64,'Autopopulate Info MiSeq'!$A$1:$E$13,2,0),"")</f>
        <v>#N/A</v>
      </c>
      <c r="P43" s="1" t="e">
        <f t="shared" si="9"/>
        <v>#N/A</v>
      </c>
      <c r="Q43" s="1" t="e">
        <f t="shared" si="9"/>
        <v>#N/A</v>
      </c>
      <c r="R43" s="1" t="e">
        <f t="shared" si="9"/>
        <v>#N/A</v>
      </c>
      <c r="S43" s="1" t="e">
        <f t="shared" si="9"/>
        <v>#N/A</v>
      </c>
      <c r="T43" s="1" t="e">
        <f t="shared" si="9"/>
        <v>#N/A</v>
      </c>
      <c r="U43" s="1" t="e">
        <f t="shared" si="9"/>
        <v>#N/A</v>
      </c>
      <c r="V43" s="1" t="e">
        <f t="shared" si="9"/>
        <v>#N/A</v>
      </c>
      <c r="W43" s="1" t="e">
        <f t="shared" si="9"/>
        <v>#N/A</v>
      </c>
    </row>
    <row r="44" spans="1:23" x14ac:dyDescent="0.25">
      <c r="A44" t="s">
        <v>153</v>
      </c>
      <c r="B44" t="e">
        <f>IF(NOT(ISBLANK('QIAseq Targeted RNA Protocol'!J65)),VLOOKUP('QIAseq Targeted RNA Protocol'!J65,'Autopopulate Info MiSeq'!$D$1:$E$13,2,0),"")</f>
        <v>#N/A</v>
      </c>
      <c r="D44" s="1" t="e">
        <f t="shared" si="8"/>
        <v>#N/A</v>
      </c>
      <c r="E44" s="1" t="e">
        <f t="shared" si="8"/>
        <v>#N/A</v>
      </c>
      <c r="F44" s="1" t="e">
        <f t="shared" si="8"/>
        <v>#N/A</v>
      </c>
      <c r="G44" s="1" t="e">
        <f t="shared" si="8"/>
        <v>#N/A</v>
      </c>
      <c r="H44" s="1" t="e">
        <f t="shared" si="8"/>
        <v>#N/A</v>
      </c>
      <c r="I44" s="1" t="e">
        <f t="shared" si="8"/>
        <v>#N/A</v>
      </c>
      <c r="J44" s="1" t="e">
        <f t="shared" si="8"/>
        <v>#N/A</v>
      </c>
      <c r="K44" s="1" t="e">
        <f t="shared" si="8"/>
        <v>#N/A</v>
      </c>
      <c r="M44" t="s">
        <v>153</v>
      </c>
      <c r="N44" t="e">
        <f>IF(NOT(ISBLANK('QIAseq Targeted RNA Protocol'!I65)),VLOOKUP('QIAseq Targeted RNA Protocol'!I65,'Autopopulate Info MiSeq'!$A$1:$E$13,2,0),"")</f>
        <v>#N/A</v>
      </c>
      <c r="P44" s="1" t="e">
        <f t="shared" si="9"/>
        <v>#N/A</v>
      </c>
      <c r="Q44" s="1" t="e">
        <f t="shared" si="9"/>
        <v>#N/A</v>
      </c>
      <c r="R44" s="1" t="e">
        <f t="shared" si="9"/>
        <v>#N/A</v>
      </c>
      <c r="S44" s="1" t="e">
        <f t="shared" si="9"/>
        <v>#N/A</v>
      </c>
      <c r="T44" s="1" t="e">
        <f t="shared" si="9"/>
        <v>#N/A</v>
      </c>
      <c r="U44" s="1" t="e">
        <f t="shared" si="9"/>
        <v>#N/A</v>
      </c>
      <c r="V44" s="1" t="e">
        <f t="shared" si="9"/>
        <v>#N/A</v>
      </c>
      <c r="W44" s="1" t="e">
        <f t="shared" si="9"/>
        <v>#N/A</v>
      </c>
    </row>
    <row r="45" spans="1:23" x14ac:dyDescent="0.25">
      <c r="A45" t="s">
        <v>154</v>
      </c>
      <c r="B45" t="e">
        <f>IF(NOT(ISBLANK('QIAseq Targeted RNA Protocol'!J66)),VLOOKUP('QIAseq Targeted RNA Protocol'!J66,'Autopopulate Info MiSeq'!$D$1:$E$13,2,0),"")</f>
        <v>#N/A</v>
      </c>
      <c r="D45" s="1" t="e">
        <f t="shared" si="8"/>
        <v>#N/A</v>
      </c>
      <c r="E45" s="1" t="e">
        <f t="shared" si="8"/>
        <v>#N/A</v>
      </c>
      <c r="F45" s="1" t="e">
        <f t="shared" si="8"/>
        <v>#N/A</v>
      </c>
      <c r="G45" s="1" t="e">
        <f t="shared" si="8"/>
        <v>#N/A</v>
      </c>
      <c r="H45" s="1" t="e">
        <f t="shared" si="8"/>
        <v>#N/A</v>
      </c>
      <c r="I45" s="1" t="e">
        <f t="shared" si="8"/>
        <v>#N/A</v>
      </c>
      <c r="J45" s="1" t="e">
        <f t="shared" si="8"/>
        <v>#N/A</v>
      </c>
      <c r="K45" s="1" t="e">
        <f t="shared" si="8"/>
        <v>#N/A</v>
      </c>
      <c r="M45" t="s">
        <v>154</v>
      </c>
      <c r="N45" t="e">
        <f>IF(NOT(ISBLANK('QIAseq Targeted RNA Protocol'!I66)),VLOOKUP('QIAseq Targeted RNA Protocol'!I66,'Autopopulate Info MiSeq'!$A$1:$E$13,2,0),"")</f>
        <v>#N/A</v>
      </c>
      <c r="P45" s="1" t="e">
        <f t="shared" si="9"/>
        <v>#N/A</v>
      </c>
      <c r="Q45" s="1" t="e">
        <f t="shared" si="9"/>
        <v>#N/A</v>
      </c>
      <c r="R45" s="1" t="e">
        <f t="shared" si="9"/>
        <v>#N/A</v>
      </c>
      <c r="S45" s="1" t="e">
        <f t="shared" si="9"/>
        <v>#N/A</v>
      </c>
      <c r="T45" s="1" t="e">
        <f t="shared" si="9"/>
        <v>#N/A</v>
      </c>
      <c r="U45" s="1" t="e">
        <f t="shared" si="9"/>
        <v>#N/A</v>
      </c>
      <c r="V45" s="1" t="e">
        <f t="shared" si="9"/>
        <v>#N/A</v>
      </c>
      <c r="W45" s="1" t="e">
        <f t="shared" si="9"/>
        <v>#N/A</v>
      </c>
    </row>
    <row r="46" spans="1:23" x14ac:dyDescent="0.25">
      <c r="A46" t="s">
        <v>155</v>
      </c>
      <c r="B46" t="e">
        <f>IF(NOT(ISBLANK('QIAseq Targeted RNA Protocol'!J67)),VLOOKUP('QIAseq Targeted RNA Protocol'!J67,'Autopopulate Info MiSeq'!$D$1:$E$13,2,0),"")</f>
        <v>#N/A</v>
      </c>
      <c r="D46" s="1" t="e">
        <f t="shared" si="8"/>
        <v>#N/A</v>
      </c>
      <c r="E46" s="1" t="e">
        <f t="shared" si="8"/>
        <v>#N/A</v>
      </c>
      <c r="F46" s="1" t="e">
        <f t="shared" si="8"/>
        <v>#N/A</v>
      </c>
      <c r="G46" s="1" t="e">
        <f t="shared" si="8"/>
        <v>#N/A</v>
      </c>
      <c r="H46" s="1" t="e">
        <f t="shared" si="8"/>
        <v>#N/A</v>
      </c>
      <c r="I46" s="1" t="e">
        <f t="shared" si="8"/>
        <v>#N/A</v>
      </c>
      <c r="J46" s="1" t="e">
        <f t="shared" si="8"/>
        <v>#N/A</v>
      </c>
      <c r="K46" s="1" t="e">
        <f t="shared" si="8"/>
        <v>#N/A</v>
      </c>
      <c r="M46" t="s">
        <v>155</v>
      </c>
      <c r="N46" t="e">
        <f>IF(NOT(ISBLANK('QIAseq Targeted RNA Protocol'!I67)),VLOOKUP('QIAseq Targeted RNA Protocol'!I67,'Autopopulate Info MiSeq'!$A$1:$E$13,2,0),"")</f>
        <v>#N/A</v>
      </c>
      <c r="P46" s="1" t="e">
        <f t="shared" si="9"/>
        <v>#N/A</v>
      </c>
      <c r="Q46" s="1" t="e">
        <f t="shared" si="9"/>
        <v>#N/A</v>
      </c>
      <c r="R46" s="1" t="e">
        <f t="shared" si="9"/>
        <v>#N/A</v>
      </c>
      <c r="S46" s="1" t="e">
        <f t="shared" si="9"/>
        <v>#N/A</v>
      </c>
      <c r="T46" s="1" t="e">
        <f t="shared" si="9"/>
        <v>#N/A</v>
      </c>
      <c r="U46" s="1" t="e">
        <f t="shared" si="9"/>
        <v>#N/A</v>
      </c>
      <c r="V46" s="1" t="e">
        <f t="shared" si="9"/>
        <v>#N/A</v>
      </c>
      <c r="W46" s="1" t="e">
        <f t="shared" si="9"/>
        <v>#N/A</v>
      </c>
    </row>
    <row r="47" spans="1:23" x14ac:dyDescent="0.25">
      <c r="A47" t="s">
        <v>156</v>
      </c>
      <c r="B47" t="e">
        <f>IF(NOT(ISBLANK('QIAseq Targeted RNA Protocol'!J68)),VLOOKUP('QIAseq Targeted RNA Protocol'!J68,'Autopopulate Info MiSeq'!$D$1:$E$13,2,0),"")</f>
        <v>#N/A</v>
      </c>
      <c r="D47" s="1" t="e">
        <f t="shared" si="8"/>
        <v>#N/A</v>
      </c>
      <c r="E47" s="1" t="e">
        <f t="shared" si="8"/>
        <v>#N/A</v>
      </c>
      <c r="F47" s="1" t="e">
        <f t="shared" si="8"/>
        <v>#N/A</v>
      </c>
      <c r="G47" s="1" t="e">
        <f t="shared" si="8"/>
        <v>#N/A</v>
      </c>
      <c r="H47" s="1" t="e">
        <f t="shared" si="8"/>
        <v>#N/A</v>
      </c>
      <c r="I47" s="1" t="e">
        <f t="shared" si="8"/>
        <v>#N/A</v>
      </c>
      <c r="J47" s="1" t="e">
        <f t="shared" si="8"/>
        <v>#N/A</v>
      </c>
      <c r="K47" s="1" t="e">
        <f t="shared" si="8"/>
        <v>#N/A</v>
      </c>
      <c r="M47" t="s">
        <v>156</v>
      </c>
      <c r="N47" t="e">
        <f>IF(NOT(ISBLANK('QIAseq Targeted RNA Protocol'!I68)),VLOOKUP('QIAseq Targeted RNA Protocol'!I68,'Autopopulate Info MiSeq'!$A$1:$E$13,2,0),"")</f>
        <v>#N/A</v>
      </c>
      <c r="P47" s="1" t="e">
        <f t="shared" si="9"/>
        <v>#N/A</v>
      </c>
      <c r="Q47" s="1" t="e">
        <f t="shared" si="9"/>
        <v>#N/A</v>
      </c>
      <c r="R47" s="1" t="e">
        <f t="shared" si="9"/>
        <v>#N/A</v>
      </c>
      <c r="S47" s="1" t="e">
        <f t="shared" si="9"/>
        <v>#N/A</v>
      </c>
      <c r="T47" s="1" t="e">
        <f t="shared" si="9"/>
        <v>#N/A</v>
      </c>
      <c r="U47" s="1" t="e">
        <f t="shared" si="9"/>
        <v>#N/A</v>
      </c>
      <c r="V47" s="1" t="e">
        <f t="shared" si="9"/>
        <v>#N/A</v>
      </c>
      <c r="W47" s="1" t="e">
        <f t="shared" si="9"/>
        <v>#N/A</v>
      </c>
    </row>
    <row r="48" spans="1:23" x14ac:dyDescent="0.25">
      <c r="A48" t="s">
        <v>157</v>
      </c>
      <c r="B48" t="e">
        <f>IF(NOT(ISBLANK('QIAseq Targeted RNA Protocol'!J69)),VLOOKUP('QIAseq Targeted RNA Protocol'!J69,'Autopopulate Info MiSeq'!$D$1:$E$13,2,0),"")</f>
        <v>#N/A</v>
      </c>
      <c r="D48" s="1" t="e">
        <f t="shared" si="8"/>
        <v>#N/A</v>
      </c>
      <c r="E48" s="1" t="e">
        <f t="shared" si="8"/>
        <v>#N/A</v>
      </c>
      <c r="F48" s="1" t="e">
        <f t="shared" si="8"/>
        <v>#N/A</v>
      </c>
      <c r="G48" s="1" t="e">
        <f t="shared" si="8"/>
        <v>#N/A</v>
      </c>
      <c r="H48" s="1" t="e">
        <f t="shared" si="8"/>
        <v>#N/A</v>
      </c>
      <c r="I48" s="1" t="e">
        <f t="shared" si="8"/>
        <v>#N/A</v>
      </c>
      <c r="J48" s="1" t="e">
        <f t="shared" si="8"/>
        <v>#N/A</v>
      </c>
      <c r="K48" s="1" t="e">
        <f t="shared" si="8"/>
        <v>#N/A</v>
      </c>
      <c r="M48" t="s">
        <v>157</v>
      </c>
      <c r="N48" t="e">
        <f>IF(NOT(ISBLANK('QIAseq Targeted RNA Protocol'!I69)),VLOOKUP('QIAseq Targeted RNA Protocol'!I69,'Autopopulate Info MiSeq'!$A$1:$E$13,2,0),"")</f>
        <v>#N/A</v>
      </c>
      <c r="P48" s="1" t="e">
        <f t="shared" si="9"/>
        <v>#N/A</v>
      </c>
      <c r="Q48" s="1" t="e">
        <f t="shared" si="9"/>
        <v>#N/A</v>
      </c>
      <c r="R48" s="1" t="e">
        <f t="shared" si="9"/>
        <v>#N/A</v>
      </c>
      <c r="S48" s="1" t="e">
        <f t="shared" si="9"/>
        <v>#N/A</v>
      </c>
      <c r="T48" s="1" t="e">
        <f t="shared" si="9"/>
        <v>#N/A</v>
      </c>
      <c r="U48" s="1" t="e">
        <f t="shared" si="9"/>
        <v>#N/A</v>
      </c>
      <c r="V48" s="1" t="e">
        <f t="shared" si="9"/>
        <v>#N/A</v>
      </c>
      <c r="W48" s="1" t="e">
        <f t="shared" si="9"/>
        <v>#N/A</v>
      </c>
    </row>
    <row r="49" spans="1:23" x14ac:dyDescent="0.25">
      <c r="A49" t="s">
        <v>158</v>
      </c>
      <c r="B49" t="e">
        <f>IF(NOT(ISBLANK('QIAseq Targeted RNA Protocol'!J70)),VLOOKUP('QIAseq Targeted RNA Protocol'!J70,'Autopopulate Info MiSeq'!$D$1:$E$13,2,0),"")</f>
        <v>#N/A</v>
      </c>
      <c r="D49" s="1" t="e">
        <f t="shared" si="8"/>
        <v>#N/A</v>
      </c>
      <c r="E49" s="1" t="e">
        <f t="shared" si="8"/>
        <v>#N/A</v>
      </c>
      <c r="F49" s="1" t="e">
        <f t="shared" si="8"/>
        <v>#N/A</v>
      </c>
      <c r="G49" s="1" t="e">
        <f t="shared" si="8"/>
        <v>#N/A</v>
      </c>
      <c r="H49" s="1" t="e">
        <f t="shared" si="8"/>
        <v>#N/A</v>
      </c>
      <c r="I49" s="1" t="e">
        <f t="shared" si="8"/>
        <v>#N/A</v>
      </c>
      <c r="J49" s="1" t="e">
        <f t="shared" si="8"/>
        <v>#N/A</v>
      </c>
      <c r="K49" s="1" t="e">
        <f t="shared" si="8"/>
        <v>#N/A</v>
      </c>
      <c r="M49" t="s">
        <v>158</v>
      </c>
      <c r="N49" t="e">
        <f>IF(NOT(ISBLANK('QIAseq Targeted RNA Protocol'!I70)),VLOOKUP('QIAseq Targeted RNA Protocol'!I70,'Autopopulate Info MiSeq'!$A$1:$E$13,2,0),"")</f>
        <v>#N/A</v>
      </c>
      <c r="P49" s="1" t="e">
        <f t="shared" si="9"/>
        <v>#N/A</v>
      </c>
      <c r="Q49" s="1" t="e">
        <f t="shared" si="9"/>
        <v>#N/A</v>
      </c>
      <c r="R49" s="1" t="e">
        <f t="shared" si="9"/>
        <v>#N/A</v>
      </c>
      <c r="S49" s="1" t="e">
        <f t="shared" si="9"/>
        <v>#N/A</v>
      </c>
      <c r="T49" s="1" t="e">
        <f t="shared" si="9"/>
        <v>#N/A</v>
      </c>
      <c r="U49" s="1" t="e">
        <f t="shared" si="9"/>
        <v>#N/A</v>
      </c>
      <c r="V49" s="1" t="e">
        <f t="shared" si="9"/>
        <v>#N/A</v>
      </c>
      <c r="W49" s="1" t="e">
        <f t="shared" si="9"/>
        <v>#N/A</v>
      </c>
    </row>
    <row r="50" spans="1:23" x14ac:dyDescent="0.25">
      <c r="A50" t="s">
        <v>159</v>
      </c>
      <c r="B50" t="e">
        <f>IF(NOT(ISBLANK('QIAseq Targeted RNA Protocol'!J71)),VLOOKUP('QIAseq Targeted RNA Protocol'!J71,'Autopopulate Info MiSeq'!$D$1:$E$13,2,0),"")</f>
        <v>#N/A</v>
      </c>
      <c r="D50" s="1" t="e">
        <f t="shared" si="8"/>
        <v>#N/A</v>
      </c>
      <c r="E50" s="1" t="e">
        <f t="shared" si="8"/>
        <v>#N/A</v>
      </c>
      <c r="F50" s="1" t="e">
        <f t="shared" si="8"/>
        <v>#N/A</v>
      </c>
      <c r="G50" s="1" t="e">
        <f t="shared" si="8"/>
        <v>#N/A</v>
      </c>
      <c r="H50" s="1" t="e">
        <f t="shared" si="8"/>
        <v>#N/A</v>
      </c>
      <c r="I50" s="1" t="e">
        <f t="shared" si="8"/>
        <v>#N/A</v>
      </c>
      <c r="J50" s="1" t="e">
        <f t="shared" si="8"/>
        <v>#N/A</v>
      </c>
      <c r="K50" s="1" t="e">
        <f t="shared" si="8"/>
        <v>#N/A</v>
      </c>
      <c r="M50" t="s">
        <v>159</v>
      </c>
      <c r="N50" t="e">
        <f>IF(NOT(ISBLANK('QIAseq Targeted RNA Protocol'!I71)),VLOOKUP('QIAseq Targeted RNA Protocol'!I71,'Autopopulate Info MiSeq'!$A$1:$E$13,2,0),"")</f>
        <v>#N/A</v>
      </c>
      <c r="P50" s="1" t="e">
        <f t="shared" si="9"/>
        <v>#N/A</v>
      </c>
      <c r="Q50" s="1" t="e">
        <f t="shared" si="9"/>
        <v>#N/A</v>
      </c>
      <c r="R50" s="1" t="e">
        <f t="shared" si="9"/>
        <v>#N/A</v>
      </c>
      <c r="S50" s="1" t="e">
        <f t="shared" si="9"/>
        <v>#N/A</v>
      </c>
      <c r="T50" s="1" t="e">
        <f t="shared" si="9"/>
        <v>#N/A</v>
      </c>
      <c r="U50" s="1" t="e">
        <f t="shared" si="9"/>
        <v>#N/A</v>
      </c>
      <c r="V50" s="1" t="e">
        <f t="shared" si="9"/>
        <v>#N/A</v>
      </c>
      <c r="W50" s="1" t="e">
        <f t="shared" si="9"/>
        <v>#N/A</v>
      </c>
    </row>
    <row r="51" spans="1:23" x14ac:dyDescent="0.25">
      <c r="A51" t="s">
        <v>160</v>
      </c>
      <c r="B51" t="e">
        <f>IF(NOT(ISBLANK('QIAseq Targeted RNA Protocol'!J72)),VLOOKUP('QIAseq Targeted RNA Protocol'!J72,'Autopopulate Info MiSeq'!$D$1:$E$13,2,0),"")</f>
        <v>#N/A</v>
      </c>
      <c r="D51" s="1" t="e">
        <f t="shared" si="8"/>
        <v>#N/A</v>
      </c>
      <c r="E51" s="1" t="e">
        <f t="shared" si="8"/>
        <v>#N/A</v>
      </c>
      <c r="F51" s="1" t="e">
        <f t="shared" si="8"/>
        <v>#N/A</v>
      </c>
      <c r="G51" s="1" t="e">
        <f t="shared" si="8"/>
        <v>#N/A</v>
      </c>
      <c r="H51" s="1" t="e">
        <f t="shared" si="8"/>
        <v>#N/A</v>
      </c>
      <c r="I51" s="1" t="e">
        <f t="shared" si="8"/>
        <v>#N/A</v>
      </c>
      <c r="J51" s="1" t="e">
        <f t="shared" si="8"/>
        <v>#N/A</v>
      </c>
      <c r="K51" s="1" t="e">
        <f t="shared" si="8"/>
        <v>#N/A</v>
      </c>
      <c r="M51" t="s">
        <v>160</v>
      </c>
      <c r="N51" t="e">
        <f>IF(NOT(ISBLANK('QIAseq Targeted RNA Protocol'!I72)),VLOOKUP('QIAseq Targeted RNA Protocol'!I72,'Autopopulate Info MiSeq'!$A$1:$E$13,2,0),"")</f>
        <v>#N/A</v>
      </c>
      <c r="P51" s="1" t="e">
        <f t="shared" si="9"/>
        <v>#N/A</v>
      </c>
      <c r="Q51" s="1" t="e">
        <f t="shared" si="9"/>
        <v>#N/A</v>
      </c>
      <c r="R51" s="1" t="e">
        <f t="shared" si="9"/>
        <v>#N/A</v>
      </c>
      <c r="S51" s="1" t="e">
        <f t="shared" si="9"/>
        <v>#N/A</v>
      </c>
      <c r="T51" s="1" t="e">
        <f t="shared" si="9"/>
        <v>#N/A</v>
      </c>
      <c r="U51" s="1" t="e">
        <f t="shared" si="9"/>
        <v>#N/A</v>
      </c>
      <c r="V51" s="1" t="e">
        <f t="shared" si="9"/>
        <v>#N/A</v>
      </c>
      <c r="W51" s="1" t="e">
        <f t="shared" si="9"/>
        <v>#N/A</v>
      </c>
    </row>
    <row r="52" spans="1:23" x14ac:dyDescent="0.25">
      <c r="A52" t="s">
        <v>161</v>
      </c>
      <c r="B52" t="e">
        <f>IF(NOT(ISBLANK('QIAseq Targeted RNA Protocol'!J73)),VLOOKUP('QIAseq Targeted RNA Protocol'!J73,'Autopopulate Info MiSeq'!$D$1:$E$13,2,0),"")</f>
        <v>#N/A</v>
      </c>
      <c r="D52" s="1" t="e">
        <f t="shared" si="8"/>
        <v>#N/A</v>
      </c>
      <c r="E52" s="1" t="e">
        <f t="shared" si="8"/>
        <v>#N/A</v>
      </c>
      <c r="F52" s="1" t="e">
        <f t="shared" si="8"/>
        <v>#N/A</v>
      </c>
      <c r="G52" s="1" t="e">
        <f t="shared" si="8"/>
        <v>#N/A</v>
      </c>
      <c r="H52" s="1" t="e">
        <f t="shared" si="8"/>
        <v>#N/A</v>
      </c>
      <c r="I52" s="1" t="e">
        <f t="shared" si="8"/>
        <v>#N/A</v>
      </c>
      <c r="J52" s="1" t="e">
        <f t="shared" si="8"/>
        <v>#N/A</v>
      </c>
      <c r="K52" s="1" t="e">
        <f t="shared" si="8"/>
        <v>#N/A</v>
      </c>
      <c r="M52" t="s">
        <v>161</v>
      </c>
      <c r="N52" t="e">
        <f>IF(NOT(ISBLANK('QIAseq Targeted RNA Protocol'!I73)),VLOOKUP('QIAseq Targeted RNA Protocol'!I73,'Autopopulate Info MiSeq'!$A$1:$E$13,2,0),"")</f>
        <v>#N/A</v>
      </c>
      <c r="P52" s="1" t="e">
        <f t="shared" si="9"/>
        <v>#N/A</v>
      </c>
      <c r="Q52" s="1" t="e">
        <f t="shared" si="9"/>
        <v>#N/A</v>
      </c>
      <c r="R52" s="1" t="e">
        <f t="shared" si="9"/>
        <v>#N/A</v>
      </c>
      <c r="S52" s="1" t="e">
        <f t="shared" si="9"/>
        <v>#N/A</v>
      </c>
      <c r="T52" s="1" t="e">
        <f t="shared" si="9"/>
        <v>#N/A</v>
      </c>
      <c r="U52" s="1" t="e">
        <f t="shared" si="9"/>
        <v>#N/A</v>
      </c>
      <c r="V52" s="1" t="e">
        <f t="shared" si="9"/>
        <v>#N/A</v>
      </c>
      <c r="W52" s="1" t="e">
        <f t="shared" si="9"/>
        <v>#N/A</v>
      </c>
    </row>
    <row r="53" spans="1:23" x14ac:dyDescent="0.25">
      <c r="A53" t="s">
        <v>162</v>
      </c>
      <c r="B53" t="e">
        <f>IF(NOT(ISBLANK('QIAseq Targeted RNA Protocol'!J74)),VLOOKUP('QIAseq Targeted RNA Protocol'!J74,'Autopopulate Info MiSeq'!$D$1:$E$13,2,0),"")</f>
        <v>#N/A</v>
      </c>
      <c r="D53" s="1" t="e">
        <f t="shared" si="8"/>
        <v>#N/A</v>
      </c>
      <c r="E53" s="1" t="e">
        <f t="shared" si="8"/>
        <v>#N/A</v>
      </c>
      <c r="F53" s="1" t="e">
        <f t="shared" si="8"/>
        <v>#N/A</v>
      </c>
      <c r="G53" s="1" t="e">
        <f t="shared" si="8"/>
        <v>#N/A</v>
      </c>
      <c r="H53" s="1" t="e">
        <f t="shared" si="8"/>
        <v>#N/A</v>
      </c>
      <c r="I53" s="1" t="e">
        <f t="shared" si="8"/>
        <v>#N/A</v>
      </c>
      <c r="J53" s="1" t="e">
        <f t="shared" si="8"/>
        <v>#N/A</v>
      </c>
      <c r="K53" s="1" t="e">
        <f t="shared" si="8"/>
        <v>#N/A</v>
      </c>
      <c r="M53" t="s">
        <v>162</v>
      </c>
      <c r="N53" t="e">
        <f>IF(NOT(ISBLANK('QIAseq Targeted RNA Protocol'!I74)),VLOOKUP('QIAseq Targeted RNA Protocol'!I74,'Autopopulate Info MiSeq'!$A$1:$E$13,2,0),"")</f>
        <v>#N/A</v>
      </c>
      <c r="P53" s="1" t="e">
        <f t="shared" si="9"/>
        <v>#N/A</v>
      </c>
      <c r="Q53" s="1" t="e">
        <f t="shared" si="9"/>
        <v>#N/A</v>
      </c>
      <c r="R53" s="1" t="e">
        <f t="shared" si="9"/>
        <v>#N/A</v>
      </c>
      <c r="S53" s="1" t="e">
        <f t="shared" si="9"/>
        <v>#N/A</v>
      </c>
      <c r="T53" s="1" t="e">
        <f t="shared" si="9"/>
        <v>#N/A</v>
      </c>
      <c r="U53" s="1" t="e">
        <f t="shared" si="9"/>
        <v>#N/A</v>
      </c>
      <c r="V53" s="1" t="e">
        <f t="shared" si="9"/>
        <v>#N/A</v>
      </c>
      <c r="W53" s="1" t="e">
        <f t="shared" si="9"/>
        <v>#N/A</v>
      </c>
    </row>
    <row r="54" spans="1:23" x14ac:dyDescent="0.25">
      <c r="A54" t="s">
        <v>163</v>
      </c>
      <c r="B54" t="e">
        <f>IF(NOT(ISBLANK('QIAseq Targeted RNA Protocol'!J75)),VLOOKUP('QIAseq Targeted RNA Protocol'!J75,'Autopopulate Info MiSeq'!$D$1:$E$13,2,0),"")</f>
        <v>#N/A</v>
      </c>
      <c r="D54" s="1" t="e">
        <f t="shared" si="8"/>
        <v>#N/A</v>
      </c>
      <c r="E54" s="1" t="e">
        <f t="shared" si="8"/>
        <v>#N/A</v>
      </c>
      <c r="F54" s="1" t="e">
        <f t="shared" si="8"/>
        <v>#N/A</v>
      </c>
      <c r="G54" s="1" t="e">
        <f t="shared" si="8"/>
        <v>#N/A</v>
      </c>
      <c r="H54" s="1" t="e">
        <f t="shared" si="8"/>
        <v>#N/A</v>
      </c>
      <c r="I54" s="1" t="e">
        <f t="shared" si="8"/>
        <v>#N/A</v>
      </c>
      <c r="J54" s="1" t="e">
        <f t="shared" si="8"/>
        <v>#N/A</v>
      </c>
      <c r="K54" s="1" t="e">
        <f t="shared" si="8"/>
        <v>#N/A</v>
      </c>
      <c r="M54" t="s">
        <v>163</v>
      </c>
      <c r="N54" t="e">
        <f>IF(NOT(ISBLANK('QIAseq Targeted RNA Protocol'!I75)),VLOOKUP('QIAseq Targeted RNA Protocol'!I75,'Autopopulate Info MiSeq'!$A$1:$E$13,2,0),"")</f>
        <v>#N/A</v>
      </c>
      <c r="P54" s="1" t="e">
        <f t="shared" si="9"/>
        <v>#N/A</v>
      </c>
      <c r="Q54" s="1" t="e">
        <f t="shared" si="9"/>
        <v>#N/A</v>
      </c>
      <c r="R54" s="1" t="e">
        <f t="shared" si="9"/>
        <v>#N/A</v>
      </c>
      <c r="S54" s="1" t="e">
        <f t="shared" si="9"/>
        <v>#N/A</v>
      </c>
      <c r="T54" s="1" t="e">
        <f t="shared" si="9"/>
        <v>#N/A</v>
      </c>
      <c r="U54" s="1" t="e">
        <f t="shared" si="9"/>
        <v>#N/A</v>
      </c>
      <c r="V54" s="1" t="e">
        <f t="shared" si="9"/>
        <v>#N/A</v>
      </c>
      <c r="W54" s="1" t="e">
        <f t="shared" si="9"/>
        <v>#N/A</v>
      </c>
    </row>
    <row r="55" spans="1:23" x14ac:dyDescent="0.25">
      <c r="A55" t="s">
        <v>164</v>
      </c>
      <c r="B55" t="e">
        <f>IF(NOT(ISBLANK('QIAseq Targeted RNA Protocol'!J76)),VLOOKUP('QIAseq Targeted RNA Protocol'!J76,'Autopopulate Info MiSeq'!$D$1:$E$13,2,0),"")</f>
        <v>#N/A</v>
      </c>
      <c r="D55" s="1" t="e">
        <f t="shared" si="8"/>
        <v>#N/A</v>
      </c>
      <c r="E55" s="1" t="e">
        <f t="shared" si="8"/>
        <v>#N/A</v>
      </c>
      <c r="F55" s="1" t="e">
        <f t="shared" si="8"/>
        <v>#N/A</v>
      </c>
      <c r="G55" s="1" t="e">
        <f t="shared" si="8"/>
        <v>#N/A</v>
      </c>
      <c r="H55" s="1" t="e">
        <f t="shared" si="8"/>
        <v>#N/A</v>
      </c>
      <c r="I55" s="1" t="e">
        <f t="shared" si="8"/>
        <v>#N/A</v>
      </c>
      <c r="J55" s="1" t="e">
        <f t="shared" si="8"/>
        <v>#N/A</v>
      </c>
      <c r="K55" s="1" t="e">
        <f t="shared" si="8"/>
        <v>#N/A</v>
      </c>
      <c r="M55" t="s">
        <v>164</v>
      </c>
      <c r="N55" t="e">
        <f>IF(NOT(ISBLANK('QIAseq Targeted RNA Protocol'!I76)),VLOOKUP('QIAseq Targeted RNA Protocol'!I76,'Autopopulate Info MiSeq'!$A$1:$E$13,2,0),"")</f>
        <v>#N/A</v>
      </c>
      <c r="P55" s="1" t="e">
        <f t="shared" si="9"/>
        <v>#N/A</v>
      </c>
      <c r="Q55" s="1" t="e">
        <f t="shared" si="9"/>
        <v>#N/A</v>
      </c>
      <c r="R55" s="1" t="e">
        <f t="shared" si="9"/>
        <v>#N/A</v>
      </c>
      <c r="S55" s="1" t="e">
        <f t="shared" si="9"/>
        <v>#N/A</v>
      </c>
      <c r="T55" s="1" t="e">
        <f t="shared" si="9"/>
        <v>#N/A</v>
      </c>
      <c r="U55" s="1" t="e">
        <f t="shared" si="9"/>
        <v>#N/A</v>
      </c>
      <c r="V55" s="1" t="e">
        <f t="shared" si="9"/>
        <v>#N/A</v>
      </c>
      <c r="W55" s="1" t="e">
        <f t="shared" si="9"/>
        <v>#N/A</v>
      </c>
    </row>
    <row r="56" spans="1:23" x14ac:dyDescent="0.25">
      <c r="A56" t="s">
        <v>165</v>
      </c>
      <c r="B56" t="e">
        <f>IF(NOT(ISBLANK('QIAseq Targeted RNA Protocol'!J77)),VLOOKUP('QIAseq Targeted RNA Protocol'!J77,'Autopopulate Info MiSeq'!$D$1:$E$13,2,0),"")</f>
        <v>#N/A</v>
      </c>
      <c r="D56" s="1" t="e">
        <f t="shared" si="8"/>
        <v>#N/A</v>
      </c>
      <c r="E56" s="1" t="e">
        <f t="shared" si="8"/>
        <v>#N/A</v>
      </c>
      <c r="F56" s="1" t="e">
        <f t="shared" si="8"/>
        <v>#N/A</v>
      </c>
      <c r="G56" s="1" t="e">
        <f t="shared" si="8"/>
        <v>#N/A</v>
      </c>
      <c r="H56" s="1" t="e">
        <f t="shared" si="8"/>
        <v>#N/A</v>
      </c>
      <c r="I56" s="1" t="e">
        <f t="shared" si="8"/>
        <v>#N/A</v>
      </c>
      <c r="J56" s="1" t="e">
        <f t="shared" si="8"/>
        <v>#N/A</v>
      </c>
      <c r="K56" s="1" t="e">
        <f t="shared" si="8"/>
        <v>#N/A</v>
      </c>
      <c r="M56" t="s">
        <v>165</v>
      </c>
      <c r="N56" t="e">
        <f>IF(NOT(ISBLANK('QIAseq Targeted RNA Protocol'!I77)),VLOOKUP('QIAseq Targeted RNA Protocol'!I77,'Autopopulate Info MiSeq'!$A$1:$E$13,2,0),"")</f>
        <v>#N/A</v>
      </c>
      <c r="P56" s="1" t="e">
        <f t="shared" si="9"/>
        <v>#N/A</v>
      </c>
      <c r="Q56" s="1" t="e">
        <f t="shared" si="9"/>
        <v>#N/A</v>
      </c>
      <c r="R56" s="1" t="e">
        <f t="shared" si="9"/>
        <v>#N/A</v>
      </c>
      <c r="S56" s="1" t="e">
        <f t="shared" si="9"/>
        <v>#N/A</v>
      </c>
      <c r="T56" s="1" t="e">
        <f t="shared" si="9"/>
        <v>#N/A</v>
      </c>
      <c r="U56" s="1" t="e">
        <f t="shared" si="9"/>
        <v>#N/A</v>
      </c>
      <c r="V56" s="1" t="e">
        <f t="shared" si="9"/>
        <v>#N/A</v>
      </c>
      <c r="W56" s="1" t="e">
        <f t="shared" si="9"/>
        <v>#N/A</v>
      </c>
    </row>
    <row r="57" spans="1:23" x14ac:dyDescent="0.25">
      <c r="A57" t="s">
        <v>166</v>
      </c>
      <c r="B57" t="e">
        <f>IF(NOT(ISBLANK('QIAseq Targeted RNA Protocol'!J78)),VLOOKUP('QIAseq Targeted RNA Protocol'!J78,'Autopopulate Info MiSeq'!$D$1:$E$13,2,0),"")</f>
        <v>#N/A</v>
      </c>
      <c r="D57" s="1" t="e">
        <f t="shared" si="8"/>
        <v>#N/A</v>
      </c>
      <c r="E57" s="1" t="e">
        <f t="shared" si="8"/>
        <v>#N/A</v>
      </c>
      <c r="F57" s="1" t="e">
        <f t="shared" si="8"/>
        <v>#N/A</v>
      </c>
      <c r="G57" s="1" t="e">
        <f t="shared" si="8"/>
        <v>#N/A</v>
      </c>
      <c r="H57" s="1" t="e">
        <f t="shared" si="8"/>
        <v>#N/A</v>
      </c>
      <c r="I57" s="1" t="e">
        <f t="shared" si="8"/>
        <v>#N/A</v>
      </c>
      <c r="J57" s="1" t="e">
        <f t="shared" si="8"/>
        <v>#N/A</v>
      </c>
      <c r="K57" s="1" t="e">
        <f t="shared" si="8"/>
        <v>#N/A</v>
      </c>
      <c r="M57" t="s">
        <v>166</v>
      </c>
      <c r="N57" t="e">
        <f>IF(NOT(ISBLANK('QIAseq Targeted RNA Protocol'!I78)),VLOOKUP('QIAseq Targeted RNA Protocol'!I78,'Autopopulate Info MiSeq'!$A$1:$E$13,2,0),"")</f>
        <v>#N/A</v>
      </c>
      <c r="P57" s="1" t="e">
        <f t="shared" si="9"/>
        <v>#N/A</v>
      </c>
      <c r="Q57" s="1" t="e">
        <f t="shared" si="9"/>
        <v>#N/A</v>
      </c>
      <c r="R57" s="1" t="e">
        <f t="shared" si="9"/>
        <v>#N/A</v>
      </c>
      <c r="S57" s="1" t="e">
        <f t="shared" si="9"/>
        <v>#N/A</v>
      </c>
      <c r="T57" s="1" t="e">
        <f t="shared" si="9"/>
        <v>#N/A</v>
      </c>
      <c r="U57" s="1" t="e">
        <f t="shared" si="9"/>
        <v>#N/A</v>
      </c>
      <c r="V57" s="1" t="e">
        <f t="shared" si="9"/>
        <v>#N/A</v>
      </c>
      <c r="W57" s="1" t="e">
        <f t="shared" si="9"/>
        <v>#N/A</v>
      </c>
    </row>
    <row r="58" spans="1:23" x14ac:dyDescent="0.25">
      <c r="A58" t="s">
        <v>167</v>
      </c>
      <c r="B58" t="e">
        <f>IF(NOT(ISBLANK('QIAseq Targeted RNA Protocol'!J79)),VLOOKUP('QIAseq Targeted RNA Protocol'!J79,'Autopopulate Info MiSeq'!$D$1:$E$13,2,0),"")</f>
        <v>#N/A</v>
      </c>
      <c r="D58" s="1" t="e">
        <f t="shared" si="8"/>
        <v>#N/A</v>
      </c>
      <c r="E58" s="1" t="e">
        <f t="shared" si="8"/>
        <v>#N/A</v>
      </c>
      <c r="F58" s="1" t="e">
        <f t="shared" si="8"/>
        <v>#N/A</v>
      </c>
      <c r="G58" s="1" t="e">
        <f t="shared" si="8"/>
        <v>#N/A</v>
      </c>
      <c r="H58" s="1" t="e">
        <f t="shared" si="8"/>
        <v>#N/A</v>
      </c>
      <c r="I58" s="1" t="e">
        <f t="shared" si="8"/>
        <v>#N/A</v>
      </c>
      <c r="J58" s="1" t="e">
        <f t="shared" si="8"/>
        <v>#N/A</v>
      </c>
      <c r="K58" s="1" t="e">
        <f t="shared" si="8"/>
        <v>#N/A</v>
      </c>
      <c r="M58" t="s">
        <v>167</v>
      </c>
      <c r="N58" t="e">
        <f>IF(NOT(ISBLANK('QIAseq Targeted RNA Protocol'!I79)),VLOOKUP('QIAseq Targeted RNA Protocol'!I79,'Autopopulate Info MiSeq'!$A$1:$E$13,2,0),"")</f>
        <v>#N/A</v>
      </c>
      <c r="P58" s="1" t="e">
        <f t="shared" si="9"/>
        <v>#N/A</v>
      </c>
      <c r="Q58" s="1" t="e">
        <f t="shared" si="9"/>
        <v>#N/A</v>
      </c>
      <c r="R58" s="1" t="e">
        <f t="shared" si="9"/>
        <v>#N/A</v>
      </c>
      <c r="S58" s="1" t="e">
        <f t="shared" si="9"/>
        <v>#N/A</v>
      </c>
      <c r="T58" s="1" t="e">
        <f t="shared" si="9"/>
        <v>#N/A</v>
      </c>
      <c r="U58" s="1" t="e">
        <f t="shared" si="9"/>
        <v>#N/A</v>
      </c>
      <c r="V58" s="1" t="e">
        <f t="shared" si="9"/>
        <v>#N/A</v>
      </c>
      <c r="W58" s="1" t="e">
        <f t="shared" si="9"/>
        <v>#N/A</v>
      </c>
    </row>
    <row r="59" spans="1:23" x14ac:dyDescent="0.25">
      <c r="A59" t="s">
        <v>168</v>
      </c>
      <c r="B59" t="e">
        <f>IF(NOT(ISBLANK('QIAseq Targeted RNA Protocol'!J80)),VLOOKUP('QIAseq Targeted RNA Protocol'!J80,'Autopopulate Info MiSeq'!$D$1:$E$13,2,0),"")</f>
        <v>#N/A</v>
      </c>
      <c r="D59" s="1" t="e">
        <f t="shared" si="8"/>
        <v>#N/A</v>
      </c>
      <c r="E59" s="1" t="e">
        <f t="shared" si="8"/>
        <v>#N/A</v>
      </c>
      <c r="F59" s="1" t="e">
        <f t="shared" si="8"/>
        <v>#N/A</v>
      </c>
      <c r="G59" s="1" t="e">
        <f t="shared" si="8"/>
        <v>#N/A</v>
      </c>
      <c r="H59" s="1" t="e">
        <f t="shared" si="8"/>
        <v>#N/A</v>
      </c>
      <c r="I59" s="1" t="e">
        <f t="shared" si="8"/>
        <v>#N/A</v>
      </c>
      <c r="J59" s="1" t="e">
        <f t="shared" si="8"/>
        <v>#N/A</v>
      </c>
      <c r="K59" s="1" t="e">
        <f t="shared" si="8"/>
        <v>#N/A</v>
      </c>
      <c r="M59" t="s">
        <v>168</v>
      </c>
      <c r="N59" t="e">
        <f>IF(NOT(ISBLANK('QIAseq Targeted RNA Protocol'!I80)),VLOOKUP('QIAseq Targeted RNA Protocol'!I80,'Autopopulate Info MiSeq'!$A$1:$E$13,2,0),"")</f>
        <v>#N/A</v>
      </c>
      <c r="P59" s="1" t="e">
        <f t="shared" si="9"/>
        <v>#N/A</v>
      </c>
      <c r="Q59" s="1" t="e">
        <f t="shared" si="9"/>
        <v>#N/A</v>
      </c>
      <c r="R59" s="1" t="e">
        <f t="shared" si="9"/>
        <v>#N/A</v>
      </c>
      <c r="S59" s="1" t="e">
        <f t="shared" si="9"/>
        <v>#N/A</v>
      </c>
      <c r="T59" s="1" t="e">
        <f t="shared" si="9"/>
        <v>#N/A</v>
      </c>
      <c r="U59" s="1" t="e">
        <f t="shared" si="9"/>
        <v>#N/A</v>
      </c>
      <c r="V59" s="1" t="e">
        <f t="shared" si="9"/>
        <v>#N/A</v>
      </c>
      <c r="W59" s="1" t="e">
        <f t="shared" si="9"/>
        <v>#N/A</v>
      </c>
    </row>
    <row r="60" spans="1:23" x14ac:dyDescent="0.25">
      <c r="A60" t="s">
        <v>169</v>
      </c>
      <c r="B60" t="e">
        <f>IF(NOT(ISBLANK('QIAseq Targeted RNA Protocol'!J81)),VLOOKUP('QIAseq Targeted RNA Protocol'!J81,'Autopopulate Info MiSeq'!$D$1:$E$13,2,0),"")</f>
        <v>#N/A</v>
      </c>
      <c r="D60" s="1" t="e">
        <f t="shared" si="8"/>
        <v>#N/A</v>
      </c>
      <c r="E60" s="1" t="e">
        <f t="shared" si="8"/>
        <v>#N/A</v>
      </c>
      <c r="F60" s="1" t="e">
        <f t="shared" si="8"/>
        <v>#N/A</v>
      </c>
      <c r="G60" s="1" t="e">
        <f t="shared" si="8"/>
        <v>#N/A</v>
      </c>
      <c r="H60" s="1" t="e">
        <f t="shared" si="8"/>
        <v>#N/A</v>
      </c>
      <c r="I60" s="1" t="e">
        <f t="shared" si="8"/>
        <v>#N/A</v>
      </c>
      <c r="J60" s="1" t="e">
        <f t="shared" si="8"/>
        <v>#N/A</v>
      </c>
      <c r="K60" s="1" t="e">
        <f t="shared" si="8"/>
        <v>#N/A</v>
      </c>
      <c r="M60" t="s">
        <v>169</v>
      </c>
      <c r="N60" t="e">
        <f>IF(NOT(ISBLANK('QIAseq Targeted RNA Protocol'!I81)),VLOOKUP('QIAseq Targeted RNA Protocol'!I81,'Autopopulate Info MiSeq'!$A$1:$E$13,2,0),"")</f>
        <v>#N/A</v>
      </c>
      <c r="P60" s="1" t="e">
        <f t="shared" si="9"/>
        <v>#N/A</v>
      </c>
      <c r="Q60" s="1" t="e">
        <f t="shared" si="9"/>
        <v>#N/A</v>
      </c>
      <c r="R60" s="1" t="e">
        <f t="shared" si="9"/>
        <v>#N/A</v>
      </c>
      <c r="S60" s="1" t="e">
        <f t="shared" si="9"/>
        <v>#N/A</v>
      </c>
      <c r="T60" s="1" t="e">
        <f t="shared" si="9"/>
        <v>#N/A</v>
      </c>
      <c r="U60" s="1" t="e">
        <f t="shared" si="9"/>
        <v>#N/A</v>
      </c>
      <c r="V60" s="1" t="e">
        <f t="shared" si="9"/>
        <v>#N/A</v>
      </c>
      <c r="W60" s="1" t="e">
        <f t="shared" si="9"/>
        <v>#N/A</v>
      </c>
    </row>
    <row r="61" spans="1:23" x14ac:dyDescent="0.25">
      <c r="A61" t="s">
        <v>170</v>
      </c>
      <c r="B61" t="e">
        <f>IF(NOT(ISBLANK('QIAseq Targeted RNA Protocol'!J82)),VLOOKUP('QIAseq Targeted RNA Protocol'!J82,'Autopopulate Info MiSeq'!$D$1:$E$13,2,0),"")</f>
        <v>#N/A</v>
      </c>
      <c r="D61" s="1" t="e">
        <f t="shared" si="8"/>
        <v>#N/A</v>
      </c>
      <c r="E61" s="1" t="e">
        <f t="shared" si="8"/>
        <v>#N/A</v>
      </c>
      <c r="F61" s="1" t="e">
        <f t="shared" si="8"/>
        <v>#N/A</v>
      </c>
      <c r="G61" s="1" t="e">
        <f t="shared" si="8"/>
        <v>#N/A</v>
      </c>
      <c r="H61" s="1" t="e">
        <f t="shared" si="8"/>
        <v>#N/A</v>
      </c>
      <c r="I61" s="1" t="e">
        <f t="shared" si="8"/>
        <v>#N/A</v>
      </c>
      <c r="J61" s="1" t="e">
        <f t="shared" ref="D61:K93" si="10">MID($B61,J$13,1)</f>
        <v>#N/A</v>
      </c>
      <c r="K61" s="1" t="e">
        <f t="shared" si="10"/>
        <v>#N/A</v>
      </c>
      <c r="M61" t="s">
        <v>170</v>
      </c>
      <c r="N61" t="e">
        <f>IF(NOT(ISBLANK('QIAseq Targeted RNA Protocol'!I82)),VLOOKUP('QIAseq Targeted RNA Protocol'!I82,'Autopopulate Info MiSeq'!$A$1:$E$13,2,0),"")</f>
        <v>#N/A</v>
      </c>
      <c r="P61" s="1" t="e">
        <f t="shared" si="9"/>
        <v>#N/A</v>
      </c>
      <c r="Q61" s="1" t="e">
        <f t="shared" si="9"/>
        <v>#N/A</v>
      </c>
      <c r="R61" s="1" t="e">
        <f t="shared" si="9"/>
        <v>#N/A</v>
      </c>
      <c r="S61" s="1" t="e">
        <f t="shared" si="9"/>
        <v>#N/A</v>
      </c>
      <c r="T61" s="1" t="e">
        <f t="shared" si="9"/>
        <v>#N/A</v>
      </c>
      <c r="U61" s="1" t="e">
        <f t="shared" si="9"/>
        <v>#N/A</v>
      </c>
      <c r="V61" s="1" t="e">
        <f t="shared" ref="P61:W93" si="11">MID($N61,V$13,1)</f>
        <v>#N/A</v>
      </c>
      <c r="W61" s="1" t="e">
        <f t="shared" si="11"/>
        <v>#N/A</v>
      </c>
    </row>
    <row r="62" spans="1:23" x14ac:dyDescent="0.25">
      <c r="A62" t="s">
        <v>189</v>
      </c>
      <c r="B62" t="e">
        <f>IF(NOT(ISBLANK('QIAseq Targeted RNA Protocol'!J83)),VLOOKUP('QIAseq Targeted RNA Protocol'!J83,'Autopopulate Info MiSeq'!$D$1:$E$13,2,0),"")</f>
        <v>#N/A</v>
      </c>
      <c r="D62" s="1" t="e">
        <f t="shared" si="10"/>
        <v>#N/A</v>
      </c>
      <c r="E62" s="1" t="e">
        <f t="shared" si="10"/>
        <v>#N/A</v>
      </c>
      <c r="F62" s="1" t="e">
        <f t="shared" si="10"/>
        <v>#N/A</v>
      </c>
      <c r="G62" s="1" t="e">
        <f t="shared" si="10"/>
        <v>#N/A</v>
      </c>
      <c r="H62" s="1" t="e">
        <f t="shared" si="10"/>
        <v>#N/A</v>
      </c>
      <c r="I62" s="1" t="e">
        <f t="shared" si="10"/>
        <v>#N/A</v>
      </c>
      <c r="J62" s="1" t="e">
        <f t="shared" si="10"/>
        <v>#N/A</v>
      </c>
      <c r="K62" s="1" t="e">
        <f t="shared" si="10"/>
        <v>#N/A</v>
      </c>
      <c r="M62" t="s">
        <v>189</v>
      </c>
      <c r="N62" t="e">
        <f>IF(NOT(ISBLANK('QIAseq Targeted RNA Protocol'!I83)),VLOOKUP('QIAseq Targeted RNA Protocol'!I83,'Autopopulate Info MiSeq'!$A$1:$E$13,2,0),"")</f>
        <v>#N/A</v>
      </c>
      <c r="P62" s="1" t="e">
        <f t="shared" si="11"/>
        <v>#N/A</v>
      </c>
      <c r="Q62" s="1" t="e">
        <f t="shared" si="11"/>
        <v>#N/A</v>
      </c>
      <c r="R62" s="1" t="e">
        <f t="shared" si="11"/>
        <v>#N/A</v>
      </c>
      <c r="S62" s="1" t="e">
        <f t="shared" si="11"/>
        <v>#N/A</v>
      </c>
      <c r="T62" s="1" t="e">
        <f t="shared" si="11"/>
        <v>#N/A</v>
      </c>
      <c r="U62" s="1" t="e">
        <f t="shared" si="11"/>
        <v>#N/A</v>
      </c>
      <c r="V62" s="1" t="e">
        <f t="shared" si="11"/>
        <v>#N/A</v>
      </c>
      <c r="W62" s="1" t="e">
        <f t="shared" si="11"/>
        <v>#N/A</v>
      </c>
    </row>
    <row r="63" spans="1:23" x14ac:dyDescent="0.25">
      <c r="A63" t="s">
        <v>190</v>
      </c>
      <c r="B63" t="e">
        <f>IF(NOT(ISBLANK('QIAseq Targeted RNA Protocol'!J84)),VLOOKUP('QIAseq Targeted RNA Protocol'!J84,'Autopopulate Info MiSeq'!$D$1:$E$13,2,0),"")</f>
        <v>#N/A</v>
      </c>
      <c r="D63" s="1" t="e">
        <f t="shared" si="10"/>
        <v>#N/A</v>
      </c>
      <c r="E63" s="1" t="e">
        <f t="shared" si="10"/>
        <v>#N/A</v>
      </c>
      <c r="F63" s="1" t="e">
        <f t="shared" si="10"/>
        <v>#N/A</v>
      </c>
      <c r="G63" s="1" t="e">
        <f t="shared" si="10"/>
        <v>#N/A</v>
      </c>
      <c r="H63" s="1" t="e">
        <f t="shared" si="10"/>
        <v>#N/A</v>
      </c>
      <c r="I63" s="1" t="e">
        <f t="shared" si="10"/>
        <v>#N/A</v>
      </c>
      <c r="J63" s="1" t="e">
        <f t="shared" si="10"/>
        <v>#N/A</v>
      </c>
      <c r="K63" s="1" t="e">
        <f t="shared" si="10"/>
        <v>#N/A</v>
      </c>
      <c r="M63" t="s">
        <v>190</v>
      </c>
      <c r="N63" t="e">
        <f>IF(NOT(ISBLANK('QIAseq Targeted RNA Protocol'!I84)),VLOOKUP('QIAseq Targeted RNA Protocol'!I84,'Autopopulate Info MiSeq'!$A$1:$E$13,2,0),"")</f>
        <v>#N/A</v>
      </c>
      <c r="P63" s="1" t="e">
        <f t="shared" si="11"/>
        <v>#N/A</v>
      </c>
      <c r="Q63" s="1" t="e">
        <f t="shared" si="11"/>
        <v>#N/A</v>
      </c>
      <c r="R63" s="1" t="e">
        <f t="shared" si="11"/>
        <v>#N/A</v>
      </c>
      <c r="S63" s="1" t="e">
        <f t="shared" si="11"/>
        <v>#N/A</v>
      </c>
      <c r="T63" s="1" t="e">
        <f t="shared" si="11"/>
        <v>#N/A</v>
      </c>
      <c r="U63" s="1" t="e">
        <f t="shared" si="11"/>
        <v>#N/A</v>
      </c>
      <c r="V63" s="1" t="e">
        <f t="shared" si="11"/>
        <v>#N/A</v>
      </c>
      <c r="W63" s="1" t="e">
        <f t="shared" si="11"/>
        <v>#N/A</v>
      </c>
    </row>
    <row r="64" spans="1:23" x14ac:dyDescent="0.25">
      <c r="A64" t="s">
        <v>191</v>
      </c>
      <c r="B64" t="e">
        <f>IF(NOT(ISBLANK('QIAseq Targeted RNA Protocol'!J85)),VLOOKUP('QIAseq Targeted RNA Protocol'!J85,'Autopopulate Info MiSeq'!$D$1:$E$13,2,0),"")</f>
        <v>#N/A</v>
      </c>
      <c r="D64" s="1" t="e">
        <f t="shared" si="10"/>
        <v>#N/A</v>
      </c>
      <c r="E64" s="1" t="e">
        <f t="shared" si="10"/>
        <v>#N/A</v>
      </c>
      <c r="F64" s="1" t="e">
        <f t="shared" si="10"/>
        <v>#N/A</v>
      </c>
      <c r="G64" s="1" t="e">
        <f t="shared" si="10"/>
        <v>#N/A</v>
      </c>
      <c r="H64" s="1" t="e">
        <f t="shared" si="10"/>
        <v>#N/A</v>
      </c>
      <c r="I64" s="1" t="e">
        <f t="shared" si="10"/>
        <v>#N/A</v>
      </c>
      <c r="J64" s="1" t="e">
        <f t="shared" si="10"/>
        <v>#N/A</v>
      </c>
      <c r="K64" s="1" t="e">
        <f t="shared" si="10"/>
        <v>#N/A</v>
      </c>
      <c r="M64" t="s">
        <v>191</v>
      </c>
      <c r="N64" t="e">
        <f>IF(NOT(ISBLANK('QIAseq Targeted RNA Protocol'!I85)),VLOOKUP('QIAseq Targeted RNA Protocol'!I85,'Autopopulate Info MiSeq'!$A$1:$E$13,2,0),"")</f>
        <v>#N/A</v>
      </c>
      <c r="P64" s="1" t="e">
        <f t="shared" si="11"/>
        <v>#N/A</v>
      </c>
      <c r="Q64" s="1" t="e">
        <f t="shared" si="11"/>
        <v>#N/A</v>
      </c>
      <c r="R64" s="1" t="e">
        <f t="shared" si="11"/>
        <v>#N/A</v>
      </c>
      <c r="S64" s="1" t="e">
        <f t="shared" si="11"/>
        <v>#N/A</v>
      </c>
      <c r="T64" s="1" t="e">
        <f t="shared" si="11"/>
        <v>#N/A</v>
      </c>
      <c r="U64" s="1" t="e">
        <f t="shared" si="11"/>
        <v>#N/A</v>
      </c>
      <c r="V64" s="1" t="e">
        <f t="shared" si="11"/>
        <v>#N/A</v>
      </c>
      <c r="W64" s="1" t="e">
        <f t="shared" si="11"/>
        <v>#N/A</v>
      </c>
    </row>
    <row r="65" spans="1:23" x14ac:dyDescent="0.25">
      <c r="A65" t="s">
        <v>192</v>
      </c>
      <c r="B65" t="e">
        <f>IF(NOT(ISBLANK('QIAseq Targeted RNA Protocol'!J86)),VLOOKUP('QIAseq Targeted RNA Protocol'!J86,'Autopopulate Info MiSeq'!$D$1:$E$13,2,0),"")</f>
        <v>#N/A</v>
      </c>
      <c r="D65" s="1" t="e">
        <f t="shared" si="10"/>
        <v>#N/A</v>
      </c>
      <c r="E65" s="1" t="e">
        <f t="shared" si="10"/>
        <v>#N/A</v>
      </c>
      <c r="F65" s="1" t="e">
        <f t="shared" si="10"/>
        <v>#N/A</v>
      </c>
      <c r="G65" s="1" t="e">
        <f t="shared" si="10"/>
        <v>#N/A</v>
      </c>
      <c r="H65" s="1" t="e">
        <f t="shared" si="10"/>
        <v>#N/A</v>
      </c>
      <c r="I65" s="1" t="e">
        <f t="shared" si="10"/>
        <v>#N/A</v>
      </c>
      <c r="J65" s="1" t="e">
        <f t="shared" si="10"/>
        <v>#N/A</v>
      </c>
      <c r="K65" s="1" t="e">
        <f t="shared" si="10"/>
        <v>#N/A</v>
      </c>
      <c r="M65" t="s">
        <v>192</v>
      </c>
      <c r="N65" t="e">
        <f>IF(NOT(ISBLANK('QIAseq Targeted RNA Protocol'!I86)),VLOOKUP('QIAseq Targeted RNA Protocol'!I86,'Autopopulate Info MiSeq'!$A$1:$E$13,2,0),"")</f>
        <v>#N/A</v>
      </c>
      <c r="P65" s="1" t="e">
        <f t="shared" si="11"/>
        <v>#N/A</v>
      </c>
      <c r="Q65" s="1" t="e">
        <f t="shared" si="11"/>
        <v>#N/A</v>
      </c>
      <c r="R65" s="1" t="e">
        <f t="shared" si="11"/>
        <v>#N/A</v>
      </c>
      <c r="S65" s="1" t="e">
        <f t="shared" si="11"/>
        <v>#N/A</v>
      </c>
      <c r="T65" s="1" t="e">
        <f t="shared" si="11"/>
        <v>#N/A</v>
      </c>
      <c r="U65" s="1" t="e">
        <f t="shared" si="11"/>
        <v>#N/A</v>
      </c>
      <c r="V65" s="1" t="e">
        <f t="shared" si="11"/>
        <v>#N/A</v>
      </c>
      <c r="W65" s="1" t="e">
        <f t="shared" si="11"/>
        <v>#N/A</v>
      </c>
    </row>
    <row r="66" spans="1:23" x14ac:dyDescent="0.25">
      <c r="A66" t="s">
        <v>193</v>
      </c>
      <c r="B66" t="e">
        <f>IF(NOT(ISBLANK('QIAseq Targeted RNA Protocol'!J87)),VLOOKUP('QIAseq Targeted RNA Protocol'!J87,'Autopopulate Info MiSeq'!$D$1:$E$13,2,0),"")</f>
        <v>#N/A</v>
      </c>
      <c r="D66" s="1" t="e">
        <f t="shared" si="10"/>
        <v>#N/A</v>
      </c>
      <c r="E66" s="1" t="e">
        <f t="shared" si="10"/>
        <v>#N/A</v>
      </c>
      <c r="F66" s="1" t="e">
        <f t="shared" si="10"/>
        <v>#N/A</v>
      </c>
      <c r="G66" s="1" t="e">
        <f t="shared" si="10"/>
        <v>#N/A</v>
      </c>
      <c r="H66" s="1" t="e">
        <f t="shared" si="10"/>
        <v>#N/A</v>
      </c>
      <c r="I66" s="1" t="e">
        <f t="shared" si="10"/>
        <v>#N/A</v>
      </c>
      <c r="J66" s="1" t="e">
        <f t="shared" si="10"/>
        <v>#N/A</v>
      </c>
      <c r="K66" s="1" t="e">
        <f t="shared" si="10"/>
        <v>#N/A</v>
      </c>
      <c r="M66" t="s">
        <v>193</v>
      </c>
      <c r="N66" t="e">
        <f>IF(NOT(ISBLANK('QIAseq Targeted RNA Protocol'!I87)),VLOOKUP('QIAseq Targeted RNA Protocol'!I87,'Autopopulate Info MiSeq'!$A$1:$E$13,2,0),"")</f>
        <v>#N/A</v>
      </c>
      <c r="P66" s="1" t="e">
        <f t="shared" si="11"/>
        <v>#N/A</v>
      </c>
      <c r="Q66" s="1" t="e">
        <f t="shared" si="11"/>
        <v>#N/A</v>
      </c>
      <c r="R66" s="1" t="e">
        <f t="shared" si="11"/>
        <v>#N/A</v>
      </c>
      <c r="S66" s="1" t="e">
        <f t="shared" si="11"/>
        <v>#N/A</v>
      </c>
      <c r="T66" s="1" t="e">
        <f t="shared" si="11"/>
        <v>#N/A</v>
      </c>
      <c r="U66" s="1" t="e">
        <f t="shared" si="11"/>
        <v>#N/A</v>
      </c>
      <c r="V66" s="1" t="e">
        <f t="shared" si="11"/>
        <v>#N/A</v>
      </c>
      <c r="W66" s="1" t="e">
        <f t="shared" si="11"/>
        <v>#N/A</v>
      </c>
    </row>
    <row r="67" spans="1:23" x14ac:dyDescent="0.25">
      <c r="A67" t="s">
        <v>194</v>
      </c>
      <c r="B67" t="e">
        <f>IF(NOT(ISBLANK('QIAseq Targeted RNA Protocol'!J88)),VLOOKUP('QIAseq Targeted RNA Protocol'!J88,'Autopopulate Info MiSeq'!$D$1:$E$13,2,0),"")</f>
        <v>#N/A</v>
      </c>
      <c r="D67" s="1" t="e">
        <f t="shared" si="10"/>
        <v>#N/A</v>
      </c>
      <c r="E67" s="1" t="e">
        <f t="shared" si="10"/>
        <v>#N/A</v>
      </c>
      <c r="F67" s="1" t="e">
        <f t="shared" si="10"/>
        <v>#N/A</v>
      </c>
      <c r="G67" s="1" t="e">
        <f t="shared" si="10"/>
        <v>#N/A</v>
      </c>
      <c r="H67" s="1" t="e">
        <f t="shared" si="10"/>
        <v>#N/A</v>
      </c>
      <c r="I67" s="1" t="e">
        <f t="shared" si="10"/>
        <v>#N/A</v>
      </c>
      <c r="J67" s="1" t="e">
        <f t="shared" si="10"/>
        <v>#N/A</v>
      </c>
      <c r="K67" s="1" t="e">
        <f t="shared" si="10"/>
        <v>#N/A</v>
      </c>
      <c r="M67" t="s">
        <v>194</v>
      </c>
      <c r="N67" t="e">
        <f>IF(NOT(ISBLANK('QIAseq Targeted RNA Protocol'!I88)),VLOOKUP('QIAseq Targeted RNA Protocol'!I88,'Autopopulate Info MiSeq'!$A$1:$E$13,2,0),"")</f>
        <v>#N/A</v>
      </c>
      <c r="P67" s="1" t="e">
        <f t="shared" si="11"/>
        <v>#N/A</v>
      </c>
      <c r="Q67" s="1" t="e">
        <f t="shared" si="11"/>
        <v>#N/A</v>
      </c>
      <c r="R67" s="1" t="e">
        <f t="shared" si="11"/>
        <v>#N/A</v>
      </c>
      <c r="S67" s="1" t="e">
        <f t="shared" si="11"/>
        <v>#N/A</v>
      </c>
      <c r="T67" s="1" t="e">
        <f t="shared" si="11"/>
        <v>#N/A</v>
      </c>
      <c r="U67" s="1" t="e">
        <f t="shared" si="11"/>
        <v>#N/A</v>
      </c>
      <c r="V67" s="1" t="e">
        <f t="shared" si="11"/>
        <v>#N/A</v>
      </c>
      <c r="W67" s="1" t="e">
        <f t="shared" si="11"/>
        <v>#N/A</v>
      </c>
    </row>
    <row r="68" spans="1:23" x14ac:dyDescent="0.25">
      <c r="A68" t="s">
        <v>195</v>
      </c>
      <c r="B68" t="e">
        <f>IF(NOT(ISBLANK('QIAseq Targeted RNA Protocol'!J89)),VLOOKUP('QIAseq Targeted RNA Protocol'!J89,'Autopopulate Info MiSeq'!$D$1:$E$13,2,0),"")</f>
        <v>#N/A</v>
      </c>
      <c r="D68" s="1" t="e">
        <f t="shared" si="10"/>
        <v>#N/A</v>
      </c>
      <c r="E68" s="1" t="e">
        <f t="shared" si="10"/>
        <v>#N/A</v>
      </c>
      <c r="F68" s="1" t="e">
        <f t="shared" si="10"/>
        <v>#N/A</v>
      </c>
      <c r="G68" s="1" t="e">
        <f t="shared" si="10"/>
        <v>#N/A</v>
      </c>
      <c r="H68" s="1" t="e">
        <f t="shared" si="10"/>
        <v>#N/A</v>
      </c>
      <c r="I68" s="1" t="e">
        <f t="shared" si="10"/>
        <v>#N/A</v>
      </c>
      <c r="J68" s="1" t="e">
        <f t="shared" si="10"/>
        <v>#N/A</v>
      </c>
      <c r="K68" s="1" t="e">
        <f t="shared" si="10"/>
        <v>#N/A</v>
      </c>
      <c r="M68" t="s">
        <v>195</v>
      </c>
      <c r="N68" t="e">
        <f>IF(NOT(ISBLANK('QIAseq Targeted RNA Protocol'!I89)),VLOOKUP('QIAseq Targeted RNA Protocol'!I89,'Autopopulate Info MiSeq'!$A$1:$E$13,2,0),"")</f>
        <v>#N/A</v>
      </c>
      <c r="P68" s="1" t="e">
        <f t="shared" si="11"/>
        <v>#N/A</v>
      </c>
      <c r="Q68" s="1" t="e">
        <f t="shared" si="11"/>
        <v>#N/A</v>
      </c>
      <c r="R68" s="1" t="e">
        <f t="shared" si="11"/>
        <v>#N/A</v>
      </c>
      <c r="S68" s="1" t="e">
        <f t="shared" si="11"/>
        <v>#N/A</v>
      </c>
      <c r="T68" s="1" t="e">
        <f t="shared" si="11"/>
        <v>#N/A</v>
      </c>
      <c r="U68" s="1" t="e">
        <f t="shared" si="11"/>
        <v>#N/A</v>
      </c>
      <c r="V68" s="1" t="e">
        <f t="shared" si="11"/>
        <v>#N/A</v>
      </c>
      <c r="W68" s="1" t="e">
        <f t="shared" si="11"/>
        <v>#N/A</v>
      </c>
    </row>
    <row r="69" spans="1:23" x14ac:dyDescent="0.25">
      <c r="A69" t="s">
        <v>196</v>
      </c>
      <c r="B69" t="e">
        <f>IF(NOT(ISBLANK('QIAseq Targeted RNA Protocol'!J90)),VLOOKUP('QIAseq Targeted RNA Protocol'!J90,'Autopopulate Info MiSeq'!$D$1:$E$13,2,0),"")</f>
        <v>#N/A</v>
      </c>
      <c r="D69" s="1" t="e">
        <f t="shared" si="10"/>
        <v>#N/A</v>
      </c>
      <c r="E69" s="1" t="e">
        <f t="shared" si="10"/>
        <v>#N/A</v>
      </c>
      <c r="F69" s="1" t="e">
        <f t="shared" si="10"/>
        <v>#N/A</v>
      </c>
      <c r="G69" s="1" t="e">
        <f t="shared" si="10"/>
        <v>#N/A</v>
      </c>
      <c r="H69" s="1" t="e">
        <f t="shared" si="10"/>
        <v>#N/A</v>
      </c>
      <c r="I69" s="1" t="e">
        <f t="shared" si="10"/>
        <v>#N/A</v>
      </c>
      <c r="J69" s="1" t="e">
        <f t="shared" si="10"/>
        <v>#N/A</v>
      </c>
      <c r="K69" s="1" t="e">
        <f t="shared" si="10"/>
        <v>#N/A</v>
      </c>
      <c r="M69" t="s">
        <v>196</v>
      </c>
      <c r="N69" t="e">
        <f>IF(NOT(ISBLANK('QIAseq Targeted RNA Protocol'!I90)),VLOOKUP('QIAseq Targeted RNA Protocol'!I90,'Autopopulate Info MiSeq'!$A$1:$E$13,2,0),"")</f>
        <v>#N/A</v>
      </c>
      <c r="P69" s="1" t="e">
        <f t="shared" si="11"/>
        <v>#N/A</v>
      </c>
      <c r="Q69" s="1" t="e">
        <f t="shared" si="11"/>
        <v>#N/A</v>
      </c>
      <c r="R69" s="1" t="e">
        <f t="shared" si="11"/>
        <v>#N/A</v>
      </c>
      <c r="S69" s="1" t="e">
        <f t="shared" si="11"/>
        <v>#N/A</v>
      </c>
      <c r="T69" s="1" t="e">
        <f t="shared" si="11"/>
        <v>#N/A</v>
      </c>
      <c r="U69" s="1" t="e">
        <f t="shared" si="11"/>
        <v>#N/A</v>
      </c>
      <c r="V69" s="1" t="e">
        <f t="shared" si="11"/>
        <v>#N/A</v>
      </c>
      <c r="W69" s="1" t="e">
        <f t="shared" si="11"/>
        <v>#N/A</v>
      </c>
    </row>
    <row r="70" spans="1:23" x14ac:dyDescent="0.25">
      <c r="A70" t="s">
        <v>197</v>
      </c>
      <c r="B70" t="e">
        <f>IF(NOT(ISBLANK('QIAseq Targeted RNA Protocol'!J91)),VLOOKUP('QIAseq Targeted RNA Protocol'!J91,'Autopopulate Info MiSeq'!$D$1:$E$13,2,0),"")</f>
        <v>#N/A</v>
      </c>
      <c r="D70" s="1" t="e">
        <f t="shared" si="10"/>
        <v>#N/A</v>
      </c>
      <c r="E70" s="1" t="e">
        <f t="shared" si="10"/>
        <v>#N/A</v>
      </c>
      <c r="F70" s="1" t="e">
        <f t="shared" si="10"/>
        <v>#N/A</v>
      </c>
      <c r="G70" s="1" t="e">
        <f t="shared" si="10"/>
        <v>#N/A</v>
      </c>
      <c r="H70" s="1" t="e">
        <f t="shared" si="10"/>
        <v>#N/A</v>
      </c>
      <c r="I70" s="1" t="e">
        <f t="shared" si="10"/>
        <v>#N/A</v>
      </c>
      <c r="J70" s="1" t="e">
        <f t="shared" si="10"/>
        <v>#N/A</v>
      </c>
      <c r="K70" s="1" t="e">
        <f t="shared" si="10"/>
        <v>#N/A</v>
      </c>
      <c r="M70" t="s">
        <v>197</v>
      </c>
      <c r="N70" t="e">
        <f>IF(NOT(ISBLANK('QIAseq Targeted RNA Protocol'!I91)),VLOOKUP('QIAseq Targeted RNA Protocol'!I91,'Autopopulate Info MiSeq'!$A$1:$E$13,2,0),"")</f>
        <v>#N/A</v>
      </c>
      <c r="P70" s="1" t="e">
        <f t="shared" si="11"/>
        <v>#N/A</v>
      </c>
      <c r="Q70" s="1" t="e">
        <f t="shared" si="11"/>
        <v>#N/A</v>
      </c>
      <c r="R70" s="1" t="e">
        <f t="shared" si="11"/>
        <v>#N/A</v>
      </c>
      <c r="S70" s="1" t="e">
        <f t="shared" si="11"/>
        <v>#N/A</v>
      </c>
      <c r="T70" s="1" t="e">
        <f t="shared" si="11"/>
        <v>#N/A</v>
      </c>
      <c r="U70" s="1" t="e">
        <f t="shared" si="11"/>
        <v>#N/A</v>
      </c>
      <c r="V70" s="1" t="e">
        <f t="shared" si="11"/>
        <v>#N/A</v>
      </c>
      <c r="W70" s="1" t="e">
        <f t="shared" si="11"/>
        <v>#N/A</v>
      </c>
    </row>
    <row r="71" spans="1:23" x14ac:dyDescent="0.25">
      <c r="A71" t="s">
        <v>198</v>
      </c>
      <c r="B71" t="e">
        <f>IF(NOT(ISBLANK('QIAseq Targeted RNA Protocol'!J92)),VLOOKUP('QIAseq Targeted RNA Protocol'!J92,'Autopopulate Info MiSeq'!$D$1:$E$13,2,0),"")</f>
        <v>#N/A</v>
      </c>
      <c r="D71" s="1" t="e">
        <f t="shared" si="10"/>
        <v>#N/A</v>
      </c>
      <c r="E71" s="1" t="e">
        <f t="shared" si="10"/>
        <v>#N/A</v>
      </c>
      <c r="F71" s="1" t="e">
        <f t="shared" si="10"/>
        <v>#N/A</v>
      </c>
      <c r="G71" s="1" t="e">
        <f t="shared" si="10"/>
        <v>#N/A</v>
      </c>
      <c r="H71" s="1" t="e">
        <f t="shared" si="10"/>
        <v>#N/A</v>
      </c>
      <c r="I71" s="1" t="e">
        <f t="shared" si="10"/>
        <v>#N/A</v>
      </c>
      <c r="J71" s="1" t="e">
        <f t="shared" si="10"/>
        <v>#N/A</v>
      </c>
      <c r="K71" s="1" t="e">
        <f t="shared" si="10"/>
        <v>#N/A</v>
      </c>
      <c r="M71" t="s">
        <v>198</v>
      </c>
      <c r="N71" t="e">
        <f>IF(NOT(ISBLANK('QIAseq Targeted RNA Protocol'!I92)),VLOOKUP('QIAseq Targeted RNA Protocol'!I92,'Autopopulate Info MiSeq'!$A$1:$E$13,2,0),"")</f>
        <v>#N/A</v>
      </c>
      <c r="P71" s="1" t="e">
        <f t="shared" si="11"/>
        <v>#N/A</v>
      </c>
      <c r="Q71" s="1" t="e">
        <f t="shared" si="11"/>
        <v>#N/A</v>
      </c>
      <c r="R71" s="1" t="e">
        <f t="shared" si="11"/>
        <v>#N/A</v>
      </c>
      <c r="S71" s="1" t="e">
        <f t="shared" si="11"/>
        <v>#N/A</v>
      </c>
      <c r="T71" s="1" t="e">
        <f t="shared" si="11"/>
        <v>#N/A</v>
      </c>
      <c r="U71" s="1" t="e">
        <f t="shared" si="11"/>
        <v>#N/A</v>
      </c>
      <c r="V71" s="1" t="e">
        <f t="shared" si="11"/>
        <v>#N/A</v>
      </c>
      <c r="W71" s="1" t="e">
        <f t="shared" si="11"/>
        <v>#N/A</v>
      </c>
    </row>
    <row r="72" spans="1:23" x14ac:dyDescent="0.25">
      <c r="A72" t="s">
        <v>199</v>
      </c>
      <c r="B72" t="e">
        <f>IF(NOT(ISBLANK('QIAseq Targeted RNA Protocol'!J93)),VLOOKUP('QIAseq Targeted RNA Protocol'!J93,'Autopopulate Info MiSeq'!$D$1:$E$13,2,0),"")</f>
        <v>#N/A</v>
      </c>
      <c r="D72" s="1" t="e">
        <f t="shared" si="10"/>
        <v>#N/A</v>
      </c>
      <c r="E72" s="1" t="e">
        <f t="shared" si="10"/>
        <v>#N/A</v>
      </c>
      <c r="F72" s="1" t="e">
        <f t="shared" si="10"/>
        <v>#N/A</v>
      </c>
      <c r="G72" s="1" t="e">
        <f t="shared" si="10"/>
        <v>#N/A</v>
      </c>
      <c r="H72" s="1" t="e">
        <f t="shared" si="10"/>
        <v>#N/A</v>
      </c>
      <c r="I72" s="1" t="e">
        <f t="shared" si="10"/>
        <v>#N/A</v>
      </c>
      <c r="J72" s="1" t="e">
        <f t="shared" si="10"/>
        <v>#N/A</v>
      </c>
      <c r="K72" s="1" t="e">
        <f t="shared" si="10"/>
        <v>#N/A</v>
      </c>
      <c r="M72" t="s">
        <v>199</v>
      </c>
      <c r="N72" t="e">
        <f>IF(NOT(ISBLANK('QIAseq Targeted RNA Protocol'!I93)),VLOOKUP('QIAseq Targeted RNA Protocol'!I93,'Autopopulate Info MiSeq'!$A$1:$E$13,2,0),"")</f>
        <v>#N/A</v>
      </c>
      <c r="P72" s="1" t="e">
        <f t="shared" si="11"/>
        <v>#N/A</v>
      </c>
      <c r="Q72" s="1" t="e">
        <f t="shared" si="11"/>
        <v>#N/A</v>
      </c>
      <c r="R72" s="1" t="e">
        <f t="shared" si="11"/>
        <v>#N/A</v>
      </c>
      <c r="S72" s="1" t="e">
        <f t="shared" si="11"/>
        <v>#N/A</v>
      </c>
      <c r="T72" s="1" t="e">
        <f t="shared" si="11"/>
        <v>#N/A</v>
      </c>
      <c r="U72" s="1" t="e">
        <f t="shared" si="11"/>
        <v>#N/A</v>
      </c>
      <c r="V72" s="1" t="e">
        <f t="shared" si="11"/>
        <v>#N/A</v>
      </c>
      <c r="W72" s="1" t="e">
        <f t="shared" si="11"/>
        <v>#N/A</v>
      </c>
    </row>
    <row r="73" spans="1:23" x14ac:dyDescent="0.25">
      <c r="A73" t="s">
        <v>200</v>
      </c>
      <c r="B73" t="e">
        <f>IF(NOT(ISBLANK('QIAseq Targeted RNA Protocol'!J94)),VLOOKUP('QIAseq Targeted RNA Protocol'!J94,'Autopopulate Info MiSeq'!$D$1:$E$13,2,0),"")</f>
        <v>#N/A</v>
      </c>
      <c r="D73" s="1" t="e">
        <f t="shared" si="10"/>
        <v>#N/A</v>
      </c>
      <c r="E73" s="1" t="e">
        <f t="shared" si="10"/>
        <v>#N/A</v>
      </c>
      <c r="F73" s="1" t="e">
        <f t="shared" si="10"/>
        <v>#N/A</v>
      </c>
      <c r="G73" s="1" t="e">
        <f t="shared" si="10"/>
        <v>#N/A</v>
      </c>
      <c r="H73" s="1" t="e">
        <f t="shared" si="10"/>
        <v>#N/A</v>
      </c>
      <c r="I73" s="1" t="e">
        <f t="shared" si="10"/>
        <v>#N/A</v>
      </c>
      <c r="J73" s="1" t="e">
        <f t="shared" si="10"/>
        <v>#N/A</v>
      </c>
      <c r="K73" s="1" t="e">
        <f t="shared" si="10"/>
        <v>#N/A</v>
      </c>
      <c r="M73" t="s">
        <v>200</v>
      </c>
      <c r="N73" t="e">
        <f>IF(NOT(ISBLANK('QIAseq Targeted RNA Protocol'!I94)),VLOOKUP('QIAseq Targeted RNA Protocol'!I94,'Autopopulate Info MiSeq'!$A$1:$E$13,2,0),"")</f>
        <v>#N/A</v>
      </c>
      <c r="P73" s="1" t="e">
        <f t="shared" si="11"/>
        <v>#N/A</v>
      </c>
      <c r="Q73" s="1" t="e">
        <f t="shared" si="11"/>
        <v>#N/A</v>
      </c>
      <c r="R73" s="1" t="e">
        <f t="shared" si="11"/>
        <v>#N/A</v>
      </c>
      <c r="S73" s="1" t="e">
        <f t="shared" si="11"/>
        <v>#N/A</v>
      </c>
      <c r="T73" s="1" t="e">
        <f t="shared" si="11"/>
        <v>#N/A</v>
      </c>
      <c r="U73" s="1" t="e">
        <f t="shared" si="11"/>
        <v>#N/A</v>
      </c>
      <c r="V73" s="1" t="e">
        <f t="shared" si="11"/>
        <v>#N/A</v>
      </c>
      <c r="W73" s="1" t="e">
        <f t="shared" si="11"/>
        <v>#N/A</v>
      </c>
    </row>
    <row r="74" spans="1:23" x14ac:dyDescent="0.25">
      <c r="A74" t="s">
        <v>201</v>
      </c>
      <c r="B74" t="e">
        <f>IF(NOT(ISBLANK('QIAseq Targeted RNA Protocol'!J95)),VLOOKUP('QIAseq Targeted RNA Protocol'!J95,'Autopopulate Info MiSeq'!$D$1:$E$13,2,0),"")</f>
        <v>#N/A</v>
      </c>
      <c r="D74" s="1" t="e">
        <f t="shared" si="10"/>
        <v>#N/A</v>
      </c>
      <c r="E74" s="1" t="e">
        <f t="shared" si="10"/>
        <v>#N/A</v>
      </c>
      <c r="F74" s="1" t="e">
        <f t="shared" si="10"/>
        <v>#N/A</v>
      </c>
      <c r="G74" s="1" t="e">
        <f t="shared" si="10"/>
        <v>#N/A</v>
      </c>
      <c r="H74" s="1" t="e">
        <f t="shared" si="10"/>
        <v>#N/A</v>
      </c>
      <c r="I74" s="1" t="e">
        <f t="shared" si="10"/>
        <v>#N/A</v>
      </c>
      <c r="J74" s="1" t="e">
        <f t="shared" si="10"/>
        <v>#N/A</v>
      </c>
      <c r="K74" s="1" t="e">
        <f t="shared" si="10"/>
        <v>#N/A</v>
      </c>
      <c r="M74" t="s">
        <v>201</v>
      </c>
      <c r="N74" t="e">
        <f>IF(NOT(ISBLANK('QIAseq Targeted RNA Protocol'!I95)),VLOOKUP('QIAseq Targeted RNA Protocol'!I95,'Autopopulate Info MiSeq'!$A$1:$E$13,2,0),"")</f>
        <v>#N/A</v>
      </c>
      <c r="P74" s="1" t="e">
        <f t="shared" si="11"/>
        <v>#N/A</v>
      </c>
      <c r="Q74" s="1" t="e">
        <f t="shared" si="11"/>
        <v>#N/A</v>
      </c>
      <c r="R74" s="1" t="e">
        <f t="shared" si="11"/>
        <v>#N/A</v>
      </c>
      <c r="S74" s="1" t="e">
        <f t="shared" si="11"/>
        <v>#N/A</v>
      </c>
      <c r="T74" s="1" t="e">
        <f t="shared" si="11"/>
        <v>#N/A</v>
      </c>
      <c r="U74" s="1" t="e">
        <f t="shared" si="11"/>
        <v>#N/A</v>
      </c>
      <c r="V74" s="1" t="e">
        <f t="shared" si="11"/>
        <v>#N/A</v>
      </c>
      <c r="W74" s="1" t="e">
        <f t="shared" si="11"/>
        <v>#N/A</v>
      </c>
    </row>
    <row r="75" spans="1:23" x14ac:dyDescent="0.25">
      <c r="A75" t="s">
        <v>202</v>
      </c>
      <c r="B75" t="e">
        <f>IF(NOT(ISBLANK('QIAseq Targeted RNA Protocol'!J96)),VLOOKUP('QIAseq Targeted RNA Protocol'!J96,'Autopopulate Info MiSeq'!$D$1:$E$13,2,0),"")</f>
        <v>#N/A</v>
      </c>
      <c r="D75" s="1" t="e">
        <f t="shared" si="10"/>
        <v>#N/A</v>
      </c>
      <c r="E75" s="1" t="e">
        <f t="shared" si="10"/>
        <v>#N/A</v>
      </c>
      <c r="F75" s="1" t="e">
        <f t="shared" si="10"/>
        <v>#N/A</v>
      </c>
      <c r="G75" s="1" t="e">
        <f t="shared" si="10"/>
        <v>#N/A</v>
      </c>
      <c r="H75" s="1" t="e">
        <f t="shared" si="10"/>
        <v>#N/A</v>
      </c>
      <c r="I75" s="1" t="e">
        <f t="shared" si="10"/>
        <v>#N/A</v>
      </c>
      <c r="J75" s="1" t="e">
        <f t="shared" si="10"/>
        <v>#N/A</v>
      </c>
      <c r="K75" s="1" t="e">
        <f t="shared" si="10"/>
        <v>#N/A</v>
      </c>
      <c r="M75" t="s">
        <v>202</v>
      </c>
      <c r="N75" t="e">
        <f>IF(NOT(ISBLANK('QIAseq Targeted RNA Protocol'!I96)),VLOOKUP('QIAseq Targeted RNA Protocol'!I96,'Autopopulate Info MiSeq'!$A$1:$E$13,2,0),"")</f>
        <v>#N/A</v>
      </c>
      <c r="P75" s="1" t="e">
        <f t="shared" si="11"/>
        <v>#N/A</v>
      </c>
      <c r="Q75" s="1" t="e">
        <f t="shared" si="11"/>
        <v>#N/A</v>
      </c>
      <c r="R75" s="1" t="e">
        <f t="shared" si="11"/>
        <v>#N/A</v>
      </c>
      <c r="S75" s="1" t="e">
        <f t="shared" si="11"/>
        <v>#N/A</v>
      </c>
      <c r="T75" s="1" t="e">
        <f t="shared" si="11"/>
        <v>#N/A</v>
      </c>
      <c r="U75" s="1" t="e">
        <f t="shared" si="11"/>
        <v>#N/A</v>
      </c>
      <c r="V75" s="1" t="e">
        <f t="shared" si="11"/>
        <v>#N/A</v>
      </c>
      <c r="W75" s="1" t="e">
        <f t="shared" si="11"/>
        <v>#N/A</v>
      </c>
    </row>
    <row r="76" spans="1:23" x14ac:dyDescent="0.25">
      <c r="A76" t="s">
        <v>203</v>
      </c>
      <c r="B76" t="e">
        <f>IF(NOT(ISBLANK('QIAseq Targeted RNA Protocol'!J97)),VLOOKUP('QIAseq Targeted RNA Protocol'!J97,'Autopopulate Info MiSeq'!$D$1:$E$13,2,0),"")</f>
        <v>#N/A</v>
      </c>
      <c r="D76" s="1" t="e">
        <f t="shared" si="10"/>
        <v>#N/A</v>
      </c>
      <c r="E76" s="1" t="e">
        <f t="shared" si="10"/>
        <v>#N/A</v>
      </c>
      <c r="F76" s="1" t="e">
        <f t="shared" si="10"/>
        <v>#N/A</v>
      </c>
      <c r="G76" s="1" t="e">
        <f t="shared" si="10"/>
        <v>#N/A</v>
      </c>
      <c r="H76" s="1" t="e">
        <f t="shared" si="10"/>
        <v>#N/A</v>
      </c>
      <c r="I76" s="1" t="e">
        <f t="shared" si="10"/>
        <v>#N/A</v>
      </c>
      <c r="J76" s="1" t="e">
        <f t="shared" si="10"/>
        <v>#N/A</v>
      </c>
      <c r="K76" s="1" t="e">
        <f t="shared" si="10"/>
        <v>#N/A</v>
      </c>
      <c r="M76" t="s">
        <v>203</v>
      </c>
      <c r="N76" t="e">
        <f>IF(NOT(ISBLANK('QIAseq Targeted RNA Protocol'!I97)),VLOOKUP('QIAseq Targeted RNA Protocol'!I97,'Autopopulate Info MiSeq'!$A$1:$E$13,2,0),"")</f>
        <v>#N/A</v>
      </c>
      <c r="P76" s="1" t="e">
        <f t="shared" si="11"/>
        <v>#N/A</v>
      </c>
      <c r="Q76" s="1" t="e">
        <f t="shared" si="11"/>
        <v>#N/A</v>
      </c>
      <c r="R76" s="1" t="e">
        <f t="shared" si="11"/>
        <v>#N/A</v>
      </c>
      <c r="S76" s="1" t="e">
        <f t="shared" si="11"/>
        <v>#N/A</v>
      </c>
      <c r="T76" s="1" t="e">
        <f t="shared" si="11"/>
        <v>#N/A</v>
      </c>
      <c r="U76" s="1" t="e">
        <f t="shared" si="11"/>
        <v>#N/A</v>
      </c>
      <c r="V76" s="1" t="e">
        <f t="shared" si="11"/>
        <v>#N/A</v>
      </c>
      <c r="W76" s="1" t="e">
        <f t="shared" si="11"/>
        <v>#N/A</v>
      </c>
    </row>
    <row r="77" spans="1:23" x14ac:dyDescent="0.25">
      <c r="A77" t="s">
        <v>204</v>
      </c>
      <c r="B77" t="e">
        <f>IF(NOT(ISBLANK('QIAseq Targeted RNA Protocol'!J98)),VLOOKUP('QIAseq Targeted RNA Protocol'!J98,'Autopopulate Info MiSeq'!$D$1:$E$13,2,0),"")</f>
        <v>#N/A</v>
      </c>
      <c r="D77" s="1" t="e">
        <f t="shared" si="10"/>
        <v>#N/A</v>
      </c>
      <c r="E77" s="1" t="e">
        <f t="shared" si="10"/>
        <v>#N/A</v>
      </c>
      <c r="F77" s="1" t="e">
        <f t="shared" si="10"/>
        <v>#N/A</v>
      </c>
      <c r="G77" s="1" t="e">
        <f t="shared" si="10"/>
        <v>#N/A</v>
      </c>
      <c r="H77" s="1" t="e">
        <f t="shared" si="10"/>
        <v>#N/A</v>
      </c>
      <c r="I77" s="1" t="e">
        <f t="shared" si="10"/>
        <v>#N/A</v>
      </c>
      <c r="J77" s="1" t="e">
        <f t="shared" si="10"/>
        <v>#N/A</v>
      </c>
      <c r="K77" s="1" t="e">
        <f t="shared" si="10"/>
        <v>#N/A</v>
      </c>
      <c r="M77" t="s">
        <v>204</v>
      </c>
      <c r="N77" t="e">
        <f>IF(NOT(ISBLANK('QIAseq Targeted RNA Protocol'!I98)),VLOOKUP('QIAseq Targeted RNA Protocol'!I98,'Autopopulate Info MiSeq'!$A$1:$E$13,2,0),"")</f>
        <v>#N/A</v>
      </c>
      <c r="P77" s="1" t="e">
        <f t="shared" si="11"/>
        <v>#N/A</v>
      </c>
      <c r="Q77" s="1" t="e">
        <f t="shared" si="11"/>
        <v>#N/A</v>
      </c>
      <c r="R77" s="1" t="e">
        <f t="shared" si="11"/>
        <v>#N/A</v>
      </c>
      <c r="S77" s="1" t="e">
        <f t="shared" si="11"/>
        <v>#N/A</v>
      </c>
      <c r="T77" s="1" t="e">
        <f t="shared" si="11"/>
        <v>#N/A</v>
      </c>
      <c r="U77" s="1" t="e">
        <f t="shared" si="11"/>
        <v>#N/A</v>
      </c>
      <c r="V77" s="1" t="e">
        <f t="shared" si="11"/>
        <v>#N/A</v>
      </c>
      <c r="W77" s="1" t="e">
        <f t="shared" si="11"/>
        <v>#N/A</v>
      </c>
    </row>
    <row r="78" spans="1:23" x14ac:dyDescent="0.25">
      <c r="A78" t="s">
        <v>205</v>
      </c>
      <c r="B78" t="e">
        <f>IF(NOT(ISBLANK('QIAseq Targeted RNA Protocol'!J99)),VLOOKUP('QIAseq Targeted RNA Protocol'!J99,'Autopopulate Info MiSeq'!$D$1:$E$13,2,0),"")</f>
        <v>#N/A</v>
      </c>
      <c r="D78" s="1" t="e">
        <f t="shared" si="10"/>
        <v>#N/A</v>
      </c>
      <c r="E78" s="1" t="e">
        <f t="shared" si="10"/>
        <v>#N/A</v>
      </c>
      <c r="F78" s="1" t="e">
        <f t="shared" si="10"/>
        <v>#N/A</v>
      </c>
      <c r="G78" s="1" t="e">
        <f t="shared" si="10"/>
        <v>#N/A</v>
      </c>
      <c r="H78" s="1" t="e">
        <f t="shared" si="10"/>
        <v>#N/A</v>
      </c>
      <c r="I78" s="1" t="e">
        <f t="shared" si="10"/>
        <v>#N/A</v>
      </c>
      <c r="J78" s="1" t="e">
        <f t="shared" si="10"/>
        <v>#N/A</v>
      </c>
      <c r="K78" s="1" t="e">
        <f t="shared" si="10"/>
        <v>#N/A</v>
      </c>
      <c r="M78" t="s">
        <v>205</v>
      </c>
      <c r="N78" t="e">
        <f>IF(NOT(ISBLANK('QIAseq Targeted RNA Protocol'!I99)),VLOOKUP('QIAseq Targeted RNA Protocol'!I99,'Autopopulate Info MiSeq'!$A$1:$E$13,2,0),"")</f>
        <v>#N/A</v>
      </c>
      <c r="P78" s="1" t="e">
        <f t="shared" si="11"/>
        <v>#N/A</v>
      </c>
      <c r="Q78" s="1" t="e">
        <f t="shared" si="11"/>
        <v>#N/A</v>
      </c>
      <c r="R78" s="1" t="e">
        <f t="shared" si="11"/>
        <v>#N/A</v>
      </c>
      <c r="S78" s="1" t="e">
        <f t="shared" si="11"/>
        <v>#N/A</v>
      </c>
      <c r="T78" s="1" t="e">
        <f t="shared" si="11"/>
        <v>#N/A</v>
      </c>
      <c r="U78" s="1" t="e">
        <f t="shared" si="11"/>
        <v>#N/A</v>
      </c>
      <c r="V78" s="1" t="e">
        <f t="shared" si="11"/>
        <v>#N/A</v>
      </c>
      <c r="W78" s="1" t="e">
        <f t="shared" si="11"/>
        <v>#N/A</v>
      </c>
    </row>
    <row r="79" spans="1:23" x14ac:dyDescent="0.25">
      <c r="A79" t="s">
        <v>206</v>
      </c>
      <c r="B79" t="e">
        <f>IF(NOT(ISBLANK('QIAseq Targeted RNA Protocol'!J100)),VLOOKUP('QIAseq Targeted RNA Protocol'!J100,'Autopopulate Info MiSeq'!$D$1:$E$13,2,0),"")</f>
        <v>#N/A</v>
      </c>
      <c r="D79" s="1" t="e">
        <f t="shared" si="10"/>
        <v>#N/A</v>
      </c>
      <c r="E79" s="1" t="e">
        <f t="shared" si="10"/>
        <v>#N/A</v>
      </c>
      <c r="F79" s="1" t="e">
        <f t="shared" si="10"/>
        <v>#N/A</v>
      </c>
      <c r="G79" s="1" t="e">
        <f t="shared" si="10"/>
        <v>#N/A</v>
      </c>
      <c r="H79" s="1" t="e">
        <f t="shared" si="10"/>
        <v>#N/A</v>
      </c>
      <c r="I79" s="1" t="e">
        <f t="shared" si="10"/>
        <v>#N/A</v>
      </c>
      <c r="J79" s="1" t="e">
        <f t="shared" si="10"/>
        <v>#N/A</v>
      </c>
      <c r="K79" s="1" t="e">
        <f t="shared" si="10"/>
        <v>#N/A</v>
      </c>
      <c r="M79" t="s">
        <v>206</v>
      </c>
      <c r="N79" t="e">
        <f>IF(NOT(ISBLANK('QIAseq Targeted RNA Protocol'!I100)),VLOOKUP('QIAseq Targeted RNA Protocol'!I100,'Autopopulate Info MiSeq'!$A$1:$E$13,2,0),"")</f>
        <v>#N/A</v>
      </c>
      <c r="P79" s="1" t="e">
        <f t="shared" si="11"/>
        <v>#N/A</v>
      </c>
      <c r="Q79" s="1" t="e">
        <f t="shared" si="11"/>
        <v>#N/A</v>
      </c>
      <c r="R79" s="1" t="e">
        <f t="shared" si="11"/>
        <v>#N/A</v>
      </c>
      <c r="S79" s="1" t="e">
        <f t="shared" si="11"/>
        <v>#N/A</v>
      </c>
      <c r="T79" s="1" t="e">
        <f t="shared" si="11"/>
        <v>#N/A</v>
      </c>
      <c r="U79" s="1" t="e">
        <f t="shared" si="11"/>
        <v>#N/A</v>
      </c>
      <c r="V79" s="1" t="e">
        <f t="shared" si="11"/>
        <v>#N/A</v>
      </c>
      <c r="W79" s="1" t="e">
        <f t="shared" si="11"/>
        <v>#N/A</v>
      </c>
    </row>
    <row r="80" spans="1:23" x14ac:dyDescent="0.25">
      <c r="A80" t="s">
        <v>207</v>
      </c>
      <c r="B80" t="e">
        <f>IF(NOT(ISBLANK('QIAseq Targeted RNA Protocol'!J101)),VLOOKUP('QIAseq Targeted RNA Protocol'!J101,'Autopopulate Info MiSeq'!$D$1:$E$13,2,0),"")</f>
        <v>#N/A</v>
      </c>
      <c r="D80" s="1" t="e">
        <f t="shared" si="10"/>
        <v>#N/A</v>
      </c>
      <c r="E80" s="1" t="e">
        <f t="shared" si="10"/>
        <v>#N/A</v>
      </c>
      <c r="F80" s="1" t="e">
        <f t="shared" si="10"/>
        <v>#N/A</v>
      </c>
      <c r="G80" s="1" t="e">
        <f t="shared" si="10"/>
        <v>#N/A</v>
      </c>
      <c r="H80" s="1" t="e">
        <f t="shared" si="10"/>
        <v>#N/A</v>
      </c>
      <c r="I80" s="1" t="e">
        <f t="shared" si="10"/>
        <v>#N/A</v>
      </c>
      <c r="J80" s="1" t="e">
        <f t="shared" si="10"/>
        <v>#N/A</v>
      </c>
      <c r="K80" s="1" t="e">
        <f t="shared" si="10"/>
        <v>#N/A</v>
      </c>
      <c r="M80" t="s">
        <v>207</v>
      </c>
      <c r="N80" t="e">
        <f>IF(NOT(ISBLANK('QIAseq Targeted RNA Protocol'!I101)),VLOOKUP('QIAseq Targeted RNA Protocol'!I101,'Autopopulate Info MiSeq'!$A$1:$E$13,2,0),"")</f>
        <v>#N/A</v>
      </c>
      <c r="P80" s="1" t="e">
        <f t="shared" si="11"/>
        <v>#N/A</v>
      </c>
      <c r="Q80" s="1" t="e">
        <f t="shared" si="11"/>
        <v>#N/A</v>
      </c>
      <c r="R80" s="1" t="e">
        <f t="shared" si="11"/>
        <v>#N/A</v>
      </c>
      <c r="S80" s="1" t="e">
        <f t="shared" si="11"/>
        <v>#N/A</v>
      </c>
      <c r="T80" s="1" t="e">
        <f t="shared" si="11"/>
        <v>#N/A</v>
      </c>
      <c r="U80" s="1" t="e">
        <f t="shared" si="11"/>
        <v>#N/A</v>
      </c>
      <c r="V80" s="1" t="e">
        <f t="shared" si="11"/>
        <v>#N/A</v>
      </c>
      <c r="W80" s="1" t="e">
        <f t="shared" si="11"/>
        <v>#N/A</v>
      </c>
    </row>
    <row r="81" spans="1:23" x14ac:dyDescent="0.25">
      <c r="A81" t="s">
        <v>208</v>
      </c>
      <c r="B81" t="e">
        <f>IF(NOT(ISBLANK('QIAseq Targeted RNA Protocol'!J102)),VLOOKUP('QIAseq Targeted RNA Protocol'!J102,'Autopopulate Info MiSeq'!$D$1:$E$13,2,0),"")</f>
        <v>#N/A</v>
      </c>
      <c r="D81" s="1" t="e">
        <f t="shared" si="10"/>
        <v>#N/A</v>
      </c>
      <c r="E81" s="1" t="e">
        <f t="shared" si="10"/>
        <v>#N/A</v>
      </c>
      <c r="F81" s="1" t="e">
        <f t="shared" si="10"/>
        <v>#N/A</v>
      </c>
      <c r="G81" s="1" t="e">
        <f t="shared" si="10"/>
        <v>#N/A</v>
      </c>
      <c r="H81" s="1" t="e">
        <f t="shared" si="10"/>
        <v>#N/A</v>
      </c>
      <c r="I81" s="1" t="e">
        <f t="shared" si="10"/>
        <v>#N/A</v>
      </c>
      <c r="J81" s="1" t="e">
        <f t="shared" si="10"/>
        <v>#N/A</v>
      </c>
      <c r="K81" s="1" t="e">
        <f t="shared" si="10"/>
        <v>#N/A</v>
      </c>
      <c r="M81" t="s">
        <v>208</v>
      </c>
      <c r="N81" t="e">
        <f>IF(NOT(ISBLANK('QIAseq Targeted RNA Protocol'!I102)),VLOOKUP('QIAseq Targeted RNA Protocol'!I102,'Autopopulate Info MiSeq'!$A$1:$E$13,2,0),"")</f>
        <v>#N/A</v>
      </c>
      <c r="P81" s="1" t="e">
        <f t="shared" si="11"/>
        <v>#N/A</v>
      </c>
      <c r="Q81" s="1" t="e">
        <f t="shared" si="11"/>
        <v>#N/A</v>
      </c>
      <c r="R81" s="1" t="e">
        <f t="shared" si="11"/>
        <v>#N/A</v>
      </c>
      <c r="S81" s="1" t="e">
        <f t="shared" si="11"/>
        <v>#N/A</v>
      </c>
      <c r="T81" s="1" t="e">
        <f t="shared" si="11"/>
        <v>#N/A</v>
      </c>
      <c r="U81" s="1" t="e">
        <f t="shared" si="11"/>
        <v>#N/A</v>
      </c>
      <c r="V81" s="1" t="e">
        <f t="shared" si="11"/>
        <v>#N/A</v>
      </c>
      <c r="W81" s="1" t="e">
        <f t="shared" si="11"/>
        <v>#N/A</v>
      </c>
    </row>
    <row r="82" spans="1:23" x14ac:dyDescent="0.25">
      <c r="A82" t="s">
        <v>209</v>
      </c>
      <c r="B82" t="e">
        <f>IF(NOT(ISBLANK('QIAseq Targeted RNA Protocol'!J103)),VLOOKUP('QIAseq Targeted RNA Protocol'!J103,'Autopopulate Info MiSeq'!$D$1:$E$13,2,0),"")</f>
        <v>#N/A</v>
      </c>
      <c r="D82" s="1" t="e">
        <f t="shared" si="10"/>
        <v>#N/A</v>
      </c>
      <c r="E82" s="1" t="e">
        <f t="shared" si="10"/>
        <v>#N/A</v>
      </c>
      <c r="F82" s="1" t="e">
        <f t="shared" si="10"/>
        <v>#N/A</v>
      </c>
      <c r="G82" s="1" t="e">
        <f t="shared" si="10"/>
        <v>#N/A</v>
      </c>
      <c r="H82" s="1" t="e">
        <f t="shared" si="10"/>
        <v>#N/A</v>
      </c>
      <c r="I82" s="1" t="e">
        <f t="shared" si="10"/>
        <v>#N/A</v>
      </c>
      <c r="J82" s="1" t="e">
        <f t="shared" si="10"/>
        <v>#N/A</v>
      </c>
      <c r="K82" s="1" t="e">
        <f t="shared" si="10"/>
        <v>#N/A</v>
      </c>
      <c r="M82" t="s">
        <v>209</v>
      </c>
      <c r="N82" t="e">
        <f>IF(NOT(ISBLANK('QIAseq Targeted RNA Protocol'!I103)),VLOOKUP('QIAseq Targeted RNA Protocol'!I103,'Autopopulate Info MiSeq'!$A$1:$E$13,2,0),"")</f>
        <v>#N/A</v>
      </c>
      <c r="P82" s="1" t="e">
        <f t="shared" si="11"/>
        <v>#N/A</v>
      </c>
      <c r="Q82" s="1" t="e">
        <f t="shared" si="11"/>
        <v>#N/A</v>
      </c>
      <c r="R82" s="1" t="e">
        <f t="shared" si="11"/>
        <v>#N/A</v>
      </c>
      <c r="S82" s="1" t="e">
        <f t="shared" si="11"/>
        <v>#N/A</v>
      </c>
      <c r="T82" s="1" t="e">
        <f t="shared" si="11"/>
        <v>#N/A</v>
      </c>
      <c r="U82" s="1" t="e">
        <f t="shared" si="11"/>
        <v>#N/A</v>
      </c>
      <c r="V82" s="1" t="e">
        <f t="shared" si="11"/>
        <v>#N/A</v>
      </c>
      <c r="W82" s="1" t="e">
        <f t="shared" si="11"/>
        <v>#N/A</v>
      </c>
    </row>
    <row r="83" spans="1:23" x14ac:dyDescent="0.25">
      <c r="A83" t="s">
        <v>210</v>
      </c>
      <c r="B83" t="e">
        <f>IF(NOT(ISBLANK('QIAseq Targeted RNA Protocol'!J104)),VLOOKUP('QIAseq Targeted RNA Protocol'!J104,'Autopopulate Info MiSeq'!$D$1:$E$13,2,0),"")</f>
        <v>#N/A</v>
      </c>
      <c r="D83" s="1" t="e">
        <f t="shared" si="10"/>
        <v>#N/A</v>
      </c>
      <c r="E83" s="1" t="e">
        <f t="shared" si="10"/>
        <v>#N/A</v>
      </c>
      <c r="F83" s="1" t="e">
        <f t="shared" si="10"/>
        <v>#N/A</v>
      </c>
      <c r="G83" s="1" t="e">
        <f t="shared" si="10"/>
        <v>#N/A</v>
      </c>
      <c r="H83" s="1" t="e">
        <f t="shared" si="10"/>
        <v>#N/A</v>
      </c>
      <c r="I83" s="1" t="e">
        <f t="shared" si="10"/>
        <v>#N/A</v>
      </c>
      <c r="J83" s="1" t="e">
        <f t="shared" si="10"/>
        <v>#N/A</v>
      </c>
      <c r="K83" s="1" t="e">
        <f t="shared" si="10"/>
        <v>#N/A</v>
      </c>
      <c r="M83" t="s">
        <v>210</v>
      </c>
      <c r="N83" t="e">
        <f>IF(NOT(ISBLANK('QIAseq Targeted RNA Protocol'!I104)),VLOOKUP('QIAseq Targeted RNA Protocol'!I104,'Autopopulate Info MiSeq'!$A$1:$E$13,2,0),"")</f>
        <v>#N/A</v>
      </c>
      <c r="P83" s="1" t="e">
        <f t="shared" si="11"/>
        <v>#N/A</v>
      </c>
      <c r="Q83" s="1" t="e">
        <f t="shared" si="11"/>
        <v>#N/A</v>
      </c>
      <c r="R83" s="1" t="e">
        <f t="shared" si="11"/>
        <v>#N/A</v>
      </c>
      <c r="S83" s="1" t="e">
        <f t="shared" si="11"/>
        <v>#N/A</v>
      </c>
      <c r="T83" s="1" t="e">
        <f t="shared" si="11"/>
        <v>#N/A</v>
      </c>
      <c r="U83" s="1" t="e">
        <f t="shared" si="11"/>
        <v>#N/A</v>
      </c>
      <c r="V83" s="1" t="e">
        <f t="shared" si="11"/>
        <v>#N/A</v>
      </c>
      <c r="W83" s="1" t="e">
        <f t="shared" si="11"/>
        <v>#N/A</v>
      </c>
    </row>
    <row r="84" spans="1:23" x14ac:dyDescent="0.25">
      <c r="A84" t="s">
        <v>211</v>
      </c>
      <c r="B84" t="e">
        <f>IF(NOT(ISBLANK('QIAseq Targeted RNA Protocol'!J105)),VLOOKUP('QIAseq Targeted RNA Protocol'!J105,'Autopopulate Info MiSeq'!$D$1:$E$13,2,0),"")</f>
        <v>#N/A</v>
      </c>
      <c r="D84" s="1" t="e">
        <f t="shared" si="10"/>
        <v>#N/A</v>
      </c>
      <c r="E84" s="1" t="e">
        <f t="shared" si="10"/>
        <v>#N/A</v>
      </c>
      <c r="F84" s="1" t="e">
        <f t="shared" si="10"/>
        <v>#N/A</v>
      </c>
      <c r="G84" s="1" t="e">
        <f t="shared" si="10"/>
        <v>#N/A</v>
      </c>
      <c r="H84" s="1" t="e">
        <f t="shared" si="10"/>
        <v>#N/A</v>
      </c>
      <c r="I84" s="1" t="e">
        <f t="shared" si="10"/>
        <v>#N/A</v>
      </c>
      <c r="J84" s="1" t="e">
        <f t="shared" si="10"/>
        <v>#N/A</v>
      </c>
      <c r="K84" s="1" t="e">
        <f t="shared" si="10"/>
        <v>#N/A</v>
      </c>
      <c r="M84" t="s">
        <v>211</v>
      </c>
      <c r="N84" t="e">
        <f>IF(NOT(ISBLANK('QIAseq Targeted RNA Protocol'!I105)),VLOOKUP('QIAseq Targeted RNA Protocol'!I105,'Autopopulate Info MiSeq'!$A$1:$E$13,2,0),"")</f>
        <v>#N/A</v>
      </c>
      <c r="P84" s="1" t="e">
        <f t="shared" si="11"/>
        <v>#N/A</v>
      </c>
      <c r="Q84" s="1" t="e">
        <f t="shared" si="11"/>
        <v>#N/A</v>
      </c>
      <c r="R84" s="1" t="e">
        <f t="shared" si="11"/>
        <v>#N/A</v>
      </c>
      <c r="S84" s="1" t="e">
        <f t="shared" si="11"/>
        <v>#N/A</v>
      </c>
      <c r="T84" s="1" t="e">
        <f t="shared" si="11"/>
        <v>#N/A</v>
      </c>
      <c r="U84" s="1" t="e">
        <f t="shared" si="11"/>
        <v>#N/A</v>
      </c>
      <c r="V84" s="1" t="e">
        <f t="shared" si="11"/>
        <v>#N/A</v>
      </c>
      <c r="W84" s="1" t="e">
        <f t="shared" si="11"/>
        <v>#N/A</v>
      </c>
    </row>
    <row r="85" spans="1:23" x14ac:dyDescent="0.25">
      <c r="A85" t="s">
        <v>212</v>
      </c>
      <c r="B85" t="e">
        <f>IF(NOT(ISBLANK('QIAseq Targeted RNA Protocol'!J106)),VLOOKUP('QIAseq Targeted RNA Protocol'!J106,'Autopopulate Info MiSeq'!$D$1:$E$13,2,0),"")</f>
        <v>#N/A</v>
      </c>
      <c r="D85" s="1" t="e">
        <f t="shared" si="10"/>
        <v>#N/A</v>
      </c>
      <c r="E85" s="1" t="e">
        <f t="shared" si="10"/>
        <v>#N/A</v>
      </c>
      <c r="F85" s="1" t="e">
        <f t="shared" si="10"/>
        <v>#N/A</v>
      </c>
      <c r="G85" s="1" t="e">
        <f t="shared" si="10"/>
        <v>#N/A</v>
      </c>
      <c r="H85" s="1" t="e">
        <f t="shared" si="10"/>
        <v>#N/A</v>
      </c>
      <c r="I85" s="1" t="e">
        <f t="shared" si="10"/>
        <v>#N/A</v>
      </c>
      <c r="J85" s="1" t="e">
        <f t="shared" si="10"/>
        <v>#N/A</v>
      </c>
      <c r="K85" s="1" t="e">
        <f t="shared" si="10"/>
        <v>#N/A</v>
      </c>
      <c r="M85" t="s">
        <v>212</v>
      </c>
      <c r="N85" t="e">
        <f>IF(NOT(ISBLANK('QIAseq Targeted RNA Protocol'!I106)),VLOOKUP('QIAseq Targeted RNA Protocol'!I106,'Autopopulate Info MiSeq'!$A$1:$E$13,2,0),"")</f>
        <v>#N/A</v>
      </c>
      <c r="P85" s="1" t="e">
        <f t="shared" si="11"/>
        <v>#N/A</v>
      </c>
      <c r="Q85" s="1" t="e">
        <f t="shared" si="11"/>
        <v>#N/A</v>
      </c>
      <c r="R85" s="1" t="e">
        <f t="shared" si="11"/>
        <v>#N/A</v>
      </c>
      <c r="S85" s="1" t="e">
        <f t="shared" si="11"/>
        <v>#N/A</v>
      </c>
      <c r="T85" s="1" t="e">
        <f t="shared" si="11"/>
        <v>#N/A</v>
      </c>
      <c r="U85" s="1" t="e">
        <f t="shared" si="11"/>
        <v>#N/A</v>
      </c>
      <c r="V85" s="1" t="e">
        <f t="shared" si="11"/>
        <v>#N/A</v>
      </c>
      <c r="W85" s="1" t="e">
        <f t="shared" si="11"/>
        <v>#N/A</v>
      </c>
    </row>
    <row r="86" spans="1:23" x14ac:dyDescent="0.25">
      <c r="A86" t="s">
        <v>213</v>
      </c>
      <c r="B86" t="e">
        <f>IF(NOT(ISBLANK('QIAseq Targeted RNA Protocol'!J107)),VLOOKUP('QIAseq Targeted RNA Protocol'!J107,'Autopopulate Info MiSeq'!$D$1:$E$13,2,0),"")</f>
        <v>#N/A</v>
      </c>
      <c r="D86" s="1" t="e">
        <f t="shared" si="10"/>
        <v>#N/A</v>
      </c>
      <c r="E86" s="1" t="e">
        <f t="shared" si="10"/>
        <v>#N/A</v>
      </c>
      <c r="F86" s="1" t="e">
        <f t="shared" si="10"/>
        <v>#N/A</v>
      </c>
      <c r="G86" s="1" t="e">
        <f t="shared" si="10"/>
        <v>#N/A</v>
      </c>
      <c r="H86" s="1" t="e">
        <f t="shared" si="10"/>
        <v>#N/A</v>
      </c>
      <c r="I86" s="1" t="e">
        <f t="shared" si="10"/>
        <v>#N/A</v>
      </c>
      <c r="J86" s="1" t="e">
        <f t="shared" si="10"/>
        <v>#N/A</v>
      </c>
      <c r="K86" s="1" t="e">
        <f t="shared" si="10"/>
        <v>#N/A</v>
      </c>
      <c r="M86" t="s">
        <v>213</v>
      </c>
      <c r="N86" t="e">
        <f>IF(NOT(ISBLANK('QIAseq Targeted RNA Protocol'!I107)),VLOOKUP('QIAseq Targeted RNA Protocol'!I107,'Autopopulate Info MiSeq'!$A$1:$E$13,2,0),"")</f>
        <v>#N/A</v>
      </c>
      <c r="P86" s="1" t="e">
        <f t="shared" si="11"/>
        <v>#N/A</v>
      </c>
      <c r="Q86" s="1" t="e">
        <f t="shared" si="11"/>
        <v>#N/A</v>
      </c>
      <c r="R86" s="1" t="e">
        <f t="shared" si="11"/>
        <v>#N/A</v>
      </c>
      <c r="S86" s="1" t="e">
        <f t="shared" si="11"/>
        <v>#N/A</v>
      </c>
      <c r="T86" s="1" t="e">
        <f t="shared" si="11"/>
        <v>#N/A</v>
      </c>
      <c r="U86" s="1" t="e">
        <f t="shared" si="11"/>
        <v>#N/A</v>
      </c>
      <c r="V86" s="1" t="e">
        <f t="shared" si="11"/>
        <v>#N/A</v>
      </c>
      <c r="W86" s="1" t="e">
        <f t="shared" si="11"/>
        <v>#N/A</v>
      </c>
    </row>
    <row r="87" spans="1:23" x14ac:dyDescent="0.25">
      <c r="A87" t="s">
        <v>214</v>
      </c>
      <c r="B87" t="e">
        <f>IF(NOT(ISBLANK('QIAseq Targeted RNA Protocol'!J108)),VLOOKUP('QIAseq Targeted RNA Protocol'!J108,'Autopopulate Info MiSeq'!$D$1:$E$13,2,0),"")</f>
        <v>#N/A</v>
      </c>
      <c r="D87" s="1" t="e">
        <f t="shared" si="10"/>
        <v>#N/A</v>
      </c>
      <c r="E87" s="1" t="e">
        <f t="shared" si="10"/>
        <v>#N/A</v>
      </c>
      <c r="F87" s="1" t="e">
        <f t="shared" si="10"/>
        <v>#N/A</v>
      </c>
      <c r="G87" s="1" t="e">
        <f t="shared" si="10"/>
        <v>#N/A</v>
      </c>
      <c r="H87" s="1" t="e">
        <f t="shared" si="10"/>
        <v>#N/A</v>
      </c>
      <c r="I87" s="1" t="e">
        <f t="shared" si="10"/>
        <v>#N/A</v>
      </c>
      <c r="J87" s="1" t="e">
        <f t="shared" si="10"/>
        <v>#N/A</v>
      </c>
      <c r="K87" s="1" t="e">
        <f t="shared" si="10"/>
        <v>#N/A</v>
      </c>
      <c r="M87" t="s">
        <v>214</v>
      </c>
      <c r="N87" t="e">
        <f>IF(NOT(ISBLANK('QIAseq Targeted RNA Protocol'!I108)),VLOOKUP('QIAseq Targeted RNA Protocol'!I108,'Autopopulate Info MiSeq'!$A$1:$E$13,2,0),"")</f>
        <v>#N/A</v>
      </c>
      <c r="P87" s="1" t="e">
        <f t="shared" si="11"/>
        <v>#N/A</v>
      </c>
      <c r="Q87" s="1" t="e">
        <f t="shared" si="11"/>
        <v>#N/A</v>
      </c>
      <c r="R87" s="1" t="e">
        <f t="shared" si="11"/>
        <v>#N/A</v>
      </c>
      <c r="S87" s="1" t="e">
        <f t="shared" si="11"/>
        <v>#N/A</v>
      </c>
      <c r="T87" s="1" t="e">
        <f t="shared" si="11"/>
        <v>#N/A</v>
      </c>
      <c r="U87" s="1" t="e">
        <f t="shared" si="11"/>
        <v>#N/A</v>
      </c>
      <c r="V87" s="1" t="e">
        <f t="shared" si="11"/>
        <v>#N/A</v>
      </c>
      <c r="W87" s="1" t="e">
        <f t="shared" si="11"/>
        <v>#N/A</v>
      </c>
    </row>
    <row r="88" spans="1:23" x14ac:dyDescent="0.25">
      <c r="A88" t="s">
        <v>215</v>
      </c>
      <c r="B88" t="e">
        <f>IF(NOT(ISBLANK('QIAseq Targeted RNA Protocol'!J109)),VLOOKUP('QIAseq Targeted RNA Protocol'!J109,'Autopopulate Info MiSeq'!$D$1:$E$13,2,0),"")</f>
        <v>#N/A</v>
      </c>
      <c r="D88" s="1" t="e">
        <f t="shared" si="10"/>
        <v>#N/A</v>
      </c>
      <c r="E88" s="1" t="e">
        <f t="shared" si="10"/>
        <v>#N/A</v>
      </c>
      <c r="F88" s="1" t="e">
        <f t="shared" si="10"/>
        <v>#N/A</v>
      </c>
      <c r="G88" s="1" t="e">
        <f t="shared" si="10"/>
        <v>#N/A</v>
      </c>
      <c r="H88" s="1" t="e">
        <f t="shared" si="10"/>
        <v>#N/A</v>
      </c>
      <c r="I88" s="1" t="e">
        <f t="shared" si="10"/>
        <v>#N/A</v>
      </c>
      <c r="J88" s="1" t="e">
        <f t="shared" si="10"/>
        <v>#N/A</v>
      </c>
      <c r="K88" s="1" t="e">
        <f t="shared" si="10"/>
        <v>#N/A</v>
      </c>
      <c r="M88" t="s">
        <v>215</v>
      </c>
      <c r="N88" t="e">
        <f>IF(NOT(ISBLANK('QIAseq Targeted RNA Protocol'!I109)),VLOOKUP('QIAseq Targeted RNA Protocol'!I109,'Autopopulate Info MiSeq'!$A$1:$E$13,2,0),"")</f>
        <v>#N/A</v>
      </c>
      <c r="P88" s="1" t="e">
        <f t="shared" si="11"/>
        <v>#N/A</v>
      </c>
      <c r="Q88" s="1" t="e">
        <f t="shared" si="11"/>
        <v>#N/A</v>
      </c>
      <c r="R88" s="1" t="e">
        <f t="shared" si="11"/>
        <v>#N/A</v>
      </c>
      <c r="S88" s="1" t="e">
        <f t="shared" si="11"/>
        <v>#N/A</v>
      </c>
      <c r="T88" s="1" t="e">
        <f t="shared" si="11"/>
        <v>#N/A</v>
      </c>
      <c r="U88" s="1" t="e">
        <f t="shared" si="11"/>
        <v>#N/A</v>
      </c>
      <c r="V88" s="1" t="e">
        <f t="shared" si="11"/>
        <v>#N/A</v>
      </c>
      <c r="W88" s="1" t="e">
        <f t="shared" si="11"/>
        <v>#N/A</v>
      </c>
    </row>
    <row r="89" spans="1:23" x14ac:dyDescent="0.25">
      <c r="A89" t="s">
        <v>216</v>
      </c>
      <c r="B89" t="e">
        <f>IF(NOT(ISBLANK('QIAseq Targeted RNA Protocol'!J110)),VLOOKUP('QIAseq Targeted RNA Protocol'!J110,'Autopopulate Info MiSeq'!$D$1:$E$13,2,0),"")</f>
        <v>#N/A</v>
      </c>
      <c r="D89" s="1" t="e">
        <f t="shared" si="10"/>
        <v>#N/A</v>
      </c>
      <c r="E89" s="1" t="e">
        <f t="shared" si="10"/>
        <v>#N/A</v>
      </c>
      <c r="F89" s="1" t="e">
        <f t="shared" si="10"/>
        <v>#N/A</v>
      </c>
      <c r="G89" s="1" t="e">
        <f t="shared" si="10"/>
        <v>#N/A</v>
      </c>
      <c r="H89" s="1" t="e">
        <f t="shared" si="10"/>
        <v>#N/A</v>
      </c>
      <c r="I89" s="1" t="e">
        <f t="shared" si="10"/>
        <v>#N/A</v>
      </c>
      <c r="J89" s="1" t="e">
        <f t="shared" si="10"/>
        <v>#N/A</v>
      </c>
      <c r="K89" s="1" t="e">
        <f t="shared" si="10"/>
        <v>#N/A</v>
      </c>
      <c r="M89" t="s">
        <v>216</v>
      </c>
      <c r="N89" t="e">
        <f>IF(NOT(ISBLANK('QIAseq Targeted RNA Protocol'!I110)),VLOOKUP('QIAseq Targeted RNA Protocol'!I110,'Autopopulate Info MiSeq'!$A$1:$E$13,2,0),"")</f>
        <v>#N/A</v>
      </c>
      <c r="P89" s="1" t="e">
        <f t="shared" si="11"/>
        <v>#N/A</v>
      </c>
      <c r="Q89" s="1" t="e">
        <f t="shared" si="11"/>
        <v>#N/A</v>
      </c>
      <c r="R89" s="1" t="e">
        <f t="shared" si="11"/>
        <v>#N/A</v>
      </c>
      <c r="S89" s="1" t="e">
        <f t="shared" si="11"/>
        <v>#N/A</v>
      </c>
      <c r="T89" s="1" t="e">
        <f t="shared" si="11"/>
        <v>#N/A</v>
      </c>
      <c r="U89" s="1" t="e">
        <f t="shared" si="11"/>
        <v>#N/A</v>
      </c>
      <c r="V89" s="1" t="e">
        <f t="shared" si="11"/>
        <v>#N/A</v>
      </c>
      <c r="W89" s="1" t="e">
        <f t="shared" si="11"/>
        <v>#N/A</v>
      </c>
    </row>
    <row r="90" spans="1:23" x14ac:dyDescent="0.25">
      <c r="A90" t="s">
        <v>217</v>
      </c>
      <c r="B90" t="e">
        <f>IF(NOT(ISBLANK('QIAseq Targeted RNA Protocol'!J111)),VLOOKUP('QIAseq Targeted RNA Protocol'!J111,'Autopopulate Info MiSeq'!$D$1:$E$13,2,0),"")</f>
        <v>#N/A</v>
      </c>
      <c r="D90" s="1" t="e">
        <f t="shared" si="10"/>
        <v>#N/A</v>
      </c>
      <c r="E90" s="1" t="e">
        <f t="shared" si="10"/>
        <v>#N/A</v>
      </c>
      <c r="F90" s="1" t="e">
        <f t="shared" si="10"/>
        <v>#N/A</v>
      </c>
      <c r="G90" s="1" t="e">
        <f t="shared" si="10"/>
        <v>#N/A</v>
      </c>
      <c r="H90" s="1" t="e">
        <f t="shared" si="10"/>
        <v>#N/A</v>
      </c>
      <c r="I90" s="1" t="e">
        <f t="shared" si="10"/>
        <v>#N/A</v>
      </c>
      <c r="J90" s="1" t="e">
        <f t="shared" si="10"/>
        <v>#N/A</v>
      </c>
      <c r="K90" s="1" t="e">
        <f t="shared" si="10"/>
        <v>#N/A</v>
      </c>
      <c r="M90" t="s">
        <v>217</v>
      </c>
      <c r="N90" t="e">
        <f>IF(NOT(ISBLANK('QIAseq Targeted RNA Protocol'!I111)),VLOOKUP('QIAseq Targeted RNA Protocol'!I111,'Autopopulate Info MiSeq'!$A$1:$E$13,2,0),"")</f>
        <v>#N/A</v>
      </c>
      <c r="P90" s="1" t="e">
        <f t="shared" si="11"/>
        <v>#N/A</v>
      </c>
      <c r="Q90" s="1" t="e">
        <f t="shared" si="11"/>
        <v>#N/A</v>
      </c>
      <c r="R90" s="1" t="e">
        <f t="shared" si="11"/>
        <v>#N/A</v>
      </c>
      <c r="S90" s="1" t="e">
        <f t="shared" si="11"/>
        <v>#N/A</v>
      </c>
      <c r="T90" s="1" t="e">
        <f t="shared" si="11"/>
        <v>#N/A</v>
      </c>
      <c r="U90" s="1" t="e">
        <f t="shared" si="11"/>
        <v>#N/A</v>
      </c>
      <c r="V90" s="1" t="e">
        <f t="shared" si="11"/>
        <v>#N/A</v>
      </c>
      <c r="W90" s="1" t="e">
        <f t="shared" si="11"/>
        <v>#N/A</v>
      </c>
    </row>
    <row r="91" spans="1:23" x14ac:dyDescent="0.25">
      <c r="A91" t="s">
        <v>218</v>
      </c>
      <c r="B91" t="e">
        <f>IF(NOT(ISBLANK('QIAseq Targeted RNA Protocol'!J112)),VLOOKUP('QIAseq Targeted RNA Protocol'!J112,'Autopopulate Info MiSeq'!$D$1:$E$13,2,0),"")</f>
        <v>#N/A</v>
      </c>
      <c r="D91" s="1" t="e">
        <f t="shared" si="10"/>
        <v>#N/A</v>
      </c>
      <c r="E91" s="1" t="e">
        <f t="shared" si="10"/>
        <v>#N/A</v>
      </c>
      <c r="F91" s="1" t="e">
        <f t="shared" si="10"/>
        <v>#N/A</v>
      </c>
      <c r="G91" s="1" t="e">
        <f t="shared" si="10"/>
        <v>#N/A</v>
      </c>
      <c r="H91" s="1" t="e">
        <f t="shared" si="10"/>
        <v>#N/A</v>
      </c>
      <c r="I91" s="1" t="e">
        <f t="shared" si="10"/>
        <v>#N/A</v>
      </c>
      <c r="J91" s="1" t="e">
        <f t="shared" si="10"/>
        <v>#N/A</v>
      </c>
      <c r="K91" s="1" t="e">
        <f t="shared" si="10"/>
        <v>#N/A</v>
      </c>
      <c r="M91" t="s">
        <v>218</v>
      </c>
      <c r="N91" t="e">
        <f>IF(NOT(ISBLANK('QIAseq Targeted RNA Protocol'!I112)),VLOOKUP('QIAseq Targeted RNA Protocol'!I112,'Autopopulate Info MiSeq'!$A$1:$E$13,2,0),"")</f>
        <v>#N/A</v>
      </c>
      <c r="P91" s="1" t="e">
        <f t="shared" si="11"/>
        <v>#N/A</v>
      </c>
      <c r="Q91" s="1" t="e">
        <f t="shared" si="11"/>
        <v>#N/A</v>
      </c>
      <c r="R91" s="1" t="e">
        <f t="shared" si="11"/>
        <v>#N/A</v>
      </c>
      <c r="S91" s="1" t="e">
        <f t="shared" si="11"/>
        <v>#N/A</v>
      </c>
      <c r="T91" s="1" t="e">
        <f t="shared" si="11"/>
        <v>#N/A</v>
      </c>
      <c r="U91" s="1" t="e">
        <f t="shared" si="11"/>
        <v>#N/A</v>
      </c>
      <c r="V91" s="1" t="e">
        <f t="shared" si="11"/>
        <v>#N/A</v>
      </c>
      <c r="W91" s="1" t="e">
        <f t="shared" si="11"/>
        <v>#N/A</v>
      </c>
    </row>
    <row r="92" spans="1:23" x14ac:dyDescent="0.25">
      <c r="A92" t="s">
        <v>219</v>
      </c>
      <c r="B92" t="e">
        <f>IF(NOT(ISBLANK('QIAseq Targeted RNA Protocol'!J113)),VLOOKUP('QIAseq Targeted RNA Protocol'!J113,'Autopopulate Info MiSeq'!$D$1:$E$13,2,0),"")</f>
        <v>#N/A</v>
      </c>
      <c r="D92" s="1" t="e">
        <f t="shared" si="10"/>
        <v>#N/A</v>
      </c>
      <c r="E92" s="1" t="e">
        <f t="shared" si="10"/>
        <v>#N/A</v>
      </c>
      <c r="F92" s="1" t="e">
        <f t="shared" si="10"/>
        <v>#N/A</v>
      </c>
      <c r="G92" s="1" t="e">
        <f t="shared" si="10"/>
        <v>#N/A</v>
      </c>
      <c r="H92" s="1" t="e">
        <f t="shared" si="10"/>
        <v>#N/A</v>
      </c>
      <c r="I92" s="1" t="e">
        <f t="shared" si="10"/>
        <v>#N/A</v>
      </c>
      <c r="J92" s="1" t="e">
        <f t="shared" si="10"/>
        <v>#N/A</v>
      </c>
      <c r="K92" s="1" t="e">
        <f t="shared" si="10"/>
        <v>#N/A</v>
      </c>
      <c r="M92" t="s">
        <v>219</v>
      </c>
      <c r="N92" t="e">
        <f>IF(NOT(ISBLANK('QIAseq Targeted RNA Protocol'!I113)),VLOOKUP('QIAseq Targeted RNA Protocol'!I113,'Autopopulate Info MiSeq'!$A$1:$E$13,2,0),"")</f>
        <v>#N/A</v>
      </c>
      <c r="P92" s="1" t="e">
        <f t="shared" si="11"/>
        <v>#N/A</v>
      </c>
      <c r="Q92" s="1" t="e">
        <f t="shared" si="11"/>
        <v>#N/A</v>
      </c>
      <c r="R92" s="1" t="e">
        <f t="shared" si="11"/>
        <v>#N/A</v>
      </c>
      <c r="S92" s="1" t="e">
        <f t="shared" si="11"/>
        <v>#N/A</v>
      </c>
      <c r="T92" s="1" t="e">
        <f t="shared" si="11"/>
        <v>#N/A</v>
      </c>
      <c r="U92" s="1" t="e">
        <f t="shared" si="11"/>
        <v>#N/A</v>
      </c>
      <c r="V92" s="1" t="e">
        <f t="shared" si="11"/>
        <v>#N/A</v>
      </c>
      <c r="W92" s="1" t="e">
        <f t="shared" si="11"/>
        <v>#N/A</v>
      </c>
    </row>
    <row r="93" spans="1:23" x14ac:dyDescent="0.25">
      <c r="A93" t="s">
        <v>220</v>
      </c>
      <c r="B93" t="e">
        <f>IF(NOT(ISBLANK('QIAseq Targeted RNA Protocol'!J114)),VLOOKUP('QIAseq Targeted RNA Protocol'!J114,'Autopopulate Info MiSeq'!$D$1:$E$13,2,0),"")</f>
        <v>#N/A</v>
      </c>
      <c r="D93" s="1" t="e">
        <f t="shared" si="10"/>
        <v>#N/A</v>
      </c>
      <c r="E93" s="1" t="e">
        <f t="shared" si="10"/>
        <v>#N/A</v>
      </c>
      <c r="F93" s="1" t="e">
        <f t="shared" si="10"/>
        <v>#N/A</v>
      </c>
      <c r="G93" s="1" t="e">
        <f t="shared" si="10"/>
        <v>#N/A</v>
      </c>
      <c r="H93" s="1" t="e">
        <f t="shared" si="10"/>
        <v>#N/A</v>
      </c>
      <c r="I93" s="1" t="e">
        <f t="shared" ref="D93:K109" si="12">MID($B93,I$13,1)</f>
        <v>#N/A</v>
      </c>
      <c r="J93" s="1" t="e">
        <f t="shared" si="12"/>
        <v>#N/A</v>
      </c>
      <c r="K93" s="1" t="e">
        <f t="shared" si="12"/>
        <v>#N/A</v>
      </c>
      <c r="M93" t="s">
        <v>220</v>
      </c>
      <c r="N93" t="e">
        <f>IF(NOT(ISBLANK('QIAseq Targeted RNA Protocol'!I114)),VLOOKUP('QIAseq Targeted RNA Protocol'!I114,'Autopopulate Info MiSeq'!$A$1:$E$13,2,0),"")</f>
        <v>#N/A</v>
      </c>
      <c r="P93" s="1" t="e">
        <f t="shared" si="11"/>
        <v>#N/A</v>
      </c>
      <c r="Q93" s="1" t="e">
        <f t="shared" si="11"/>
        <v>#N/A</v>
      </c>
      <c r="R93" s="1" t="e">
        <f t="shared" si="11"/>
        <v>#N/A</v>
      </c>
      <c r="S93" s="1" t="e">
        <f t="shared" si="11"/>
        <v>#N/A</v>
      </c>
      <c r="T93" s="1" t="e">
        <f t="shared" si="11"/>
        <v>#N/A</v>
      </c>
      <c r="U93" s="1" t="e">
        <f t="shared" ref="P93:W109" si="13">MID($N93,U$13,1)</f>
        <v>#N/A</v>
      </c>
      <c r="V93" s="1" t="e">
        <f t="shared" si="13"/>
        <v>#N/A</v>
      </c>
      <c r="W93" s="1" t="e">
        <f t="shared" si="13"/>
        <v>#N/A</v>
      </c>
    </row>
    <row r="94" spans="1:23" x14ac:dyDescent="0.25">
      <c r="A94" t="s">
        <v>221</v>
      </c>
      <c r="B94" t="e">
        <f>IF(NOT(ISBLANK('QIAseq Targeted RNA Protocol'!J115)),VLOOKUP('QIAseq Targeted RNA Protocol'!J115,'Autopopulate Info MiSeq'!$D$1:$E$13,2,0),"")</f>
        <v>#N/A</v>
      </c>
      <c r="D94" s="1" t="e">
        <f t="shared" si="12"/>
        <v>#N/A</v>
      </c>
      <c r="E94" s="1" t="e">
        <f t="shared" si="12"/>
        <v>#N/A</v>
      </c>
      <c r="F94" s="1" t="e">
        <f t="shared" si="12"/>
        <v>#N/A</v>
      </c>
      <c r="G94" s="1" t="e">
        <f t="shared" si="12"/>
        <v>#N/A</v>
      </c>
      <c r="H94" s="1" t="e">
        <f t="shared" si="12"/>
        <v>#N/A</v>
      </c>
      <c r="I94" s="1" t="e">
        <f t="shared" si="12"/>
        <v>#N/A</v>
      </c>
      <c r="J94" s="1" t="e">
        <f t="shared" si="12"/>
        <v>#N/A</v>
      </c>
      <c r="K94" s="1" t="e">
        <f t="shared" si="12"/>
        <v>#N/A</v>
      </c>
      <c r="M94" t="s">
        <v>221</v>
      </c>
      <c r="N94" t="e">
        <f>IF(NOT(ISBLANK('QIAseq Targeted RNA Protocol'!I115)),VLOOKUP('QIAseq Targeted RNA Protocol'!I115,'Autopopulate Info MiSeq'!$A$1:$E$13,2,0),"")</f>
        <v>#N/A</v>
      </c>
      <c r="P94" s="1" t="e">
        <f t="shared" si="13"/>
        <v>#N/A</v>
      </c>
      <c r="Q94" s="1" t="e">
        <f t="shared" si="13"/>
        <v>#N/A</v>
      </c>
      <c r="R94" s="1" t="e">
        <f t="shared" si="13"/>
        <v>#N/A</v>
      </c>
      <c r="S94" s="1" t="e">
        <f t="shared" si="13"/>
        <v>#N/A</v>
      </c>
      <c r="T94" s="1" t="e">
        <f t="shared" si="13"/>
        <v>#N/A</v>
      </c>
      <c r="U94" s="1" t="e">
        <f t="shared" si="13"/>
        <v>#N/A</v>
      </c>
      <c r="V94" s="1" t="e">
        <f t="shared" si="13"/>
        <v>#N/A</v>
      </c>
      <c r="W94" s="1" t="e">
        <f t="shared" si="13"/>
        <v>#N/A</v>
      </c>
    </row>
    <row r="95" spans="1:23" x14ac:dyDescent="0.25">
      <c r="A95" t="s">
        <v>222</v>
      </c>
      <c r="B95" t="e">
        <f>IF(NOT(ISBLANK('QIAseq Targeted RNA Protocol'!J116)),VLOOKUP('QIAseq Targeted RNA Protocol'!J116,'Autopopulate Info MiSeq'!$D$1:$E$13,2,0),"")</f>
        <v>#N/A</v>
      </c>
      <c r="D95" s="1" t="e">
        <f t="shared" si="12"/>
        <v>#N/A</v>
      </c>
      <c r="E95" s="1" t="e">
        <f t="shared" si="12"/>
        <v>#N/A</v>
      </c>
      <c r="F95" s="1" t="e">
        <f t="shared" si="12"/>
        <v>#N/A</v>
      </c>
      <c r="G95" s="1" t="e">
        <f t="shared" si="12"/>
        <v>#N/A</v>
      </c>
      <c r="H95" s="1" t="e">
        <f t="shared" si="12"/>
        <v>#N/A</v>
      </c>
      <c r="I95" s="1" t="e">
        <f t="shared" si="12"/>
        <v>#N/A</v>
      </c>
      <c r="J95" s="1" t="e">
        <f t="shared" si="12"/>
        <v>#N/A</v>
      </c>
      <c r="K95" s="1" t="e">
        <f t="shared" si="12"/>
        <v>#N/A</v>
      </c>
      <c r="M95" t="s">
        <v>222</v>
      </c>
      <c r="N95" t="e">
        <f>IF(NOT(ISBLANK('QIAseq Targeted RNA Protocol'!I116)),VLOOKUP('QIAseq Targeted RNA Protocol'!I116,'Autopopulate Info MiSeq'!$A$1:$E$13,2,0),"")</f>
        <v>#N/A</v>
      </c>
      <c r="P95" s="1" t="e">
        <f t="shared" si="13"/>
        <v>#N/A</v>
      </c>
      <c r="Q95" s="1" t="e">
        <f t="shared" si="13"/>
        <v>#N/A</v>
      </c>
      <c r="R95" s="1" t="e">
        <f t="shared" si="13"/>
        <v>#N/A</v>
      </c>
      <c r="S95" s="1" t="e">
        <f t="shared" si="13"/>
        <v>#N/A</v>
      </c>
      <c r="T95" s="1" t="e">
        <f t="shared" si="13"/>
        <v>#N/A</v>
      </c>
      <c r="U95" s="1" t="e">
        <f t="shared" si="13"/>
        <v>#N/A</v>
      </c>
      <c r="V95" s="1" t="e">
        <f t="shared" si="13"/>
        <v>#N/A</v>
      </c>
      <c r="W95" s="1" t="e">
        <f t="shared" si="13"/>
        <v>#N/A</v>
      </c>
    </row>
    <row r="96" spans="1:23" x14ac:dyDescent="0.25">
      <c r="A96" t="s">
        <v>223</v>
      </c>
      <c r="B96" t="e">
        <f>IF(NOT(ISBLANK('QIAseq Targeted RNA Protocol'!J117)),VLOOKUP('QIAseq Targeted RNA Protocol'!J117,'Autopopulate Info MiSeq'!$D$1:$E$13,2,0),"")</f>
        <v>#N/A</v>
      </c>
      <c r="D96" s="1" t="e">
        <f t="shared" si="12"/>
        <v>#N/A</v>
      </c>
      <c r="E96" s="1" t="e">
        <f t="shared" si="12"/>
        <v>#N/A</v>
      </c>
      <c r="F96" s="1" t="e">
        <f t="shared" si="12"/>
        <v>#N/A</v>
      </c>
      <c r="G96" s="1" t="e">
        <f t="shared" si="12"/>
        <v>#N/A</v>
      </c>
      <c r="H96" s="1" t="e">
        <f t="shared" si="12"/>
        <v>#N/A</v>
      </c>
      <c r="I96" s="1" t="e">
        <f t="shared" si="12"/>
        <v>#N/A</v>
      </c>
      <c r="J96" s="1" t="e">
        <f t="shared" si="12"/>
        <v>#N/A</v>
      </c>
      <c r="K96" s="1" t="e">
        <f t="shared" si="12"/>
        <v>#N/A</v>
      </c>
      <c r="M96" t="s">
        <v>223</v>
      </c>
      <c r="N96" t="e">
        <f>IF(NOT(ISBLANK('QIAseq Targeted RNA Protocol'!I117)),VLOOKUP('QIAseq Targeted RNA Protocol'!I117,'Autopopulate Info MiSeq'!$A$1:$E$13,2,0),"")</f>
        <v>#N/A</v>
      </c>
      <c r="P96" s="1" t="e">
        <f t="shared" si="13"/>
        <v>#N/A</v>
      </c>
      <c r="Q96" s="1" t="e">
        <f t="shared" si="13"/>
        <v>#N/A</v>
      </c>
      <c r="R96" s="1" t="e">
        <f t="shared" si="13"/>
        <v>#N/A</v>
      </c>
      <c r="S96" s="1" t="e">
        <f t="shared" si="13"/>
        <v>#N/A</v>
      </c>
      <c r="T96" s="1" t="e">
        <f t="shared" si="13"/>
        <v>#N/A</v>
      </c>
      <c r="U96" s="1" t="e">
        <f t="shared" si="13"/>
        <v>#N/A</v>
      </c>
      <c r="V96" s="1" t="e">
        <f t="shared" si="13"/>
        <v>#N/A</v>
      </c>
      <c r="W96" s="1" t="e">
        <f t="shared" si="13"/>
        <v>#N/A</v>
      </c>
    </row>
    <row r="97" spans="1:23" x14ac:dyDescent="0.25">
      <c r="A97" t="s">
        <v>224</v>
      </c>
      <c r="B97" t="e">
        <f>IF(NOT(ISBLANK('QIAseq Targeted RNA Protocol'!J118)),VLOOKUP('QIAseq Targeted RNA Protocol'!J118,'Autopopulate Info MiSeq'!$D$1:$E$13,2,0),"")</f>
        <v>#N/A</v>
      </c>
      <c r="D97" s="1" t="e">
        <f t="shared" si="12"/>
        <v>#N/A</v>
      </c>
      <c r="E97" s="1" t="e">
        <f t="shared" si="12"/>
        <v>#N/A</v>
      </c>
      <c r="F97" s="1" t="e">
        <f t="shared" si="12"/>
        <v>#N/A</v>
      </c>
      <c r="G97" s="1" t="e">
        <f t="shared" si="12"/>
        <v>#N/A</v>
      </c>
      <c r="H97" s="1" t="e">
        <f t="shared" si="12"/>
        <v>#N/A</v>
      </c>
      <c r="I97" s="1" t="e">
        <f t="shared" si="12"/>
        <v>#N/A</v>
      </c>
      <c r="J97" s="1" t="e">
        <f t="shared" si="12"/>
        <v>#N/A</v>
      </c>
      <c r="K97" s="1" t="e">
        <f t="shared" si="12"/>
        <v>#N/A</v>
      </c>
      <c r="M97" t="s">
        <v>224</v>
      </c>
      <c r="N97" t="e">
        <f>IF(NOT(ISBLANK('QIAseq Targeted RNA Protocol'!I118)),VLOOKUP('QIAseq Targeted RNA Protocol'!I118,'Autopopulate Info MiSeq'!$A$1:$E$13,2,0),"")</f>
        <v>#N/A</v>
      </c>
      <c r="P97" s="1" t="e">
        <f t="shared" si="13"/>
        <v>#N/A</v>
      </c>
      <c r="Q97" s="1" t="e">
        <f t="shared" si="13"/>
        <v>#N/A</v>
      </c>
      <c r="R97" s="1" t="e">
        <f t="shared" si="13"/>
        <v>#N/A</v>
      </c>
      <c r="S97" s="1" t="e">
        <f t="shared" si="13"/>
        <v>#N/A</v>
      </c>
      <c r="T97" s="1" t="e">
        <f t="shared" si="13"/>
        <v>#N/A</v>
      </c>
      <c r="U97" s="1" t="e">
        <f t="shared" si="13"/>
        <v>#N/A</v>
      </c>
      <c r="V97" s="1" t="e">
        <f t="shared" si="13"/>
        <v>#N/A</v>
      </c>
      <c r="W97" s="1" t="e">
        <f t="shared" si="13"/>
        <v>#N/A</v>
      </c>
    </row>
    <row r="98" spans="1:23" x14ac:dyDescent="0.25">
      <c r="A98" t="s">
        <v>225</v>
      </c>
      <c r="B98" t="e">
        <f>IF(NOT(ISBLANK('QIAseq Targeted RNA Protocol'!J119)),VLOOKUP('QIAseq Targeted RNA Protocol'!J119,'Autopopulate Info MiSeq'!$D$1:$E$13,2,0),"")</f>
        <v>#N/A</v>
      </c>
      <c r="D98" s="1" t="e">
        <f t="shared" si="12"/>
        <v>#N/A</v>
      </c>
      <c r="E98" s="1" t="e">
        <f t="shared" si="12"/>
        <v>#N/A</v>
      </c>
      <c r="F98" s="1" t="e">
        <f t="shared" si="12"/>
        <v>#N/A</v>
      </c>
      <c r="G98" s="1" t="e">
        <f t="shared" si="12"/>
        <v>#N/A</v>
      </c>
      <c r="H98" s="1" t="e">
        <f t="shared" si="12"/>
        <v>#N/A</v>
      </c>
      <c r="I98" s="1" t="e">
        <f t="shared" si="12"/>
        <v>#N/A</v>
      </c>
      <c r="J98" s="1" t="e">
        <f t="shared" si="12"/>
        <v>#N/A</v>
      </c>
      <c r="K98" s="1" t="e">
        <f t="shared" si="12"/>
        <v>#N/A</v>
      </c>
      <c r="M98" t="s">
        <v>225</v>
      </c>
      <c r="N98" t="e">
        <f>IF(NOT(ISBLANK('QIAseq Targeted RNA Protocol'!I119)),VLOOKUP('QIAseq Targeted RNA Protocol'!I119,'Autopopulate Info MiSeq'!$A$1:$E$13,2,0),"")</f>
        <v>#N/A</v>
      </c>
      <c r="P98" s="1" t="e">
        <f t="shared" si="13"/>
        <v>#N/A</v>
      </c>
      <c r="Q98" s="1" t="e">
        <f t="shared" si="13"/>
        <v>#N/A</v>
      </c>
      <c r="R98" s="1" t="e">
        <f t="shared" si="13"/>
        <v>#N/A</v>
      </c>
      <c r="S98" s="1" t="e">
        <f t="shared" si="13"/>
        <v>#N/A</v>
      </c>
      <c r="T98" s="1" t="e">
        <f t="shared" si="13"/>
        <v>#N/A</v>
      </c>
      <c r="U98" s="1" t="e">
        <f t="shared" si="13"/>
        <v>#N/A</v>
      </c>
      <c r="V98" s="1" t="e">
        <f t="shared" si="13"/>
        <v>#N/A</v>
      </c>
      <c r="W98" s="1" t="e">
        <f t="shared" si="13"/>
        <v>#N/A</v>
      </c>
    </row>
    <row r="99" spans="1:23" x14ac:dyDescent="0.25">
      <c r="A99" t="s">
        <v>226</v>
      </c>
      <c r="B99" t="e">
        <f>IF(NOT(ISBLANK('QIAseq Targeted RNA Protocol'!J120)),VLOOKUP('QIAseq Targeted RNA Protocol'!J120,'Autopopulate Info MiSeq'!$D$1:$E$13,2,0),"")</f>
        <v>#N/A</v>
      </c>
      <c r="D99" s="1" t="e">
        <f t="shared" si="12"/>
        <v>#N/A</v>
      </c>
      <c r="E99" s="1" t="e">
        <f t="shared" si="12"/>
        <v>#N/A</v>
      </c>
      <c r="F99" s="1" t="e">
        <f t="shared" si="12"/>
        <v>#N/A</v>
      </c>
      <c r="G99" s="1" t="e">
        <f t="shared" si="12"/>
        <v>#N/A</v>
      </c>
      <c r="H99" s="1" t="e">
        <f t="shared" si="12"/>
        <v>#N/A</v>
      </c>
      <c r="I99" s="1" t="e">
        <f t="shared" si="12"/>
        <v>#N/A</v>
      </c>
      <c r="J99" s="1" t="e">
        <f t="shared" si="12"/>
        <v>#N/A</v>
      </c>
      <c r="K99" s="1" t="e">
        <f t="shared" si="12"/>
        <v>#N/A</v>
      </c>
      <c r="M99" t="s">
        <v>226</v>
      </c>
      <c r="N99" t="e">
        <f>IF(NOT(ISBLANK('QIAseq Targeted RNA Protocol'!I120)),VLOOKUP('QIAseq Targeted RNA Protocol'!I120,'Autopopulate Info MiSeq'!$A$1:$E$13,2,0),"")</f>
        <v>#N/A</v>
      </c>
      <c r="P99" s="1" t="e">
        <f t="shared" si="13"/>
        <v>#N/A</v>
      </c>
      <c r="Q99" s="1" t="e">
        <f t="shared" si="13"/>
        <v>#N/A</v>
      </c>
      <c r="R99" s="1" t="e">
        <f t="shared" si="13"/>
        <v>#N/A</v>
      </c>
      <c r="S99" s="1" t="e">
        <f t="shared" si="13"/>
        <v>#N/A</v>
      </c>
      <c r="T99" s="1" t="e">
        <f t="shared" si="13"/>
        <v>#N/A</v>
      </c>
      <c r="U99" s="1" t="e">
        <f t="shared" si="13"/>
        <v>#N/A</v>
      </c>
      <c r="V99" s="1" t="e">
        <f t="shared" si="13"/>
        <v>#N/A</v>
      </c>
      <c r="W99" s="1" t="e">
        <f t="shared" si="13"/>
        <v>#N/A</v>
      </c>
    </row>
    <row r="100" spans="1:23" x14ac:dyDescent="0.25">
      <c r="A100" t="s">
        <v>227</v>
      </c>
      <c r="B100" t="e">
        <f>IF(NOT(ISBLANK('QIAseq Targeted RNA Protocol'!J121)),VLOOKUP('QIAseq Targeted RNA Protocol'!J121,'Autopopulate Info MiSeq'!$D$1:$E$13,2,0),"")</f>
        <v>#N/A</v>
      </c>
      <c r="D100" s="1" t="e">
        <f t="shared" si="12"/>
        <v>#N/A</v>
      </c>
      <c r="E100" s="1" t="e">
        <f t="shared" si="12"/>
        <v>#N/A</v>
      </c>
      <c r="F100" s="1" t="e">
        <f t="shared" si="12"/>
        <v>#N/A</v>
      </c>
      <c r="G100" s="1" t="e">
        <f t="shared" si="12"/>
        <v>#N/A</v>
      </c>
      <c r="H100" s="1" t="e">
        <f t="shared" si="12"/>
        <v>#N/A</v>
      </c>
      <c r="I100" s="1" t="e">
        <f t="shared" si="12"/>
        <v>#N/A</v>
      </c>
      <c r="J100" s="1" t="e">
        <f t="shared" si="12"/>
        <v>#N/A</v>
      </c>
      <c r="K100" s="1" t="e">
        <f t="shared" si="12"/>
        <v>#N/A</v>
      </c>
      <c r="M100" t="s">
        <v>227</v>
      </c>
      <c r="N100" t="e">
        <f>IF(NOT(ISBLANK('QIAseq Targeted RNA Protocol'!I121)),VLOOKUP('QIAseq Targeted RNA Protocol'!I121,'Autopopulate Info MiSeq'!$A$1:$E$13,2,0),"")</f>
        <v>#N/A</v>
      </c>
      <c r="P100" s="1" t="e">
        <f t="shared" si="13"/>
        <v>#N/A</v>
      </c>
      <c r="Q100" s="1" t="e">
        <f t="shared" si="13"/>
        <v>#N/A</v>
      </c>
      <c r="R100" s="1" t="e">
        <f t="shared" si="13"/>
        <v>#N/A</v>
      </c>
      <c r="S100" s="1" t="e">
        <f t="shared" si="13"/>
        <v>#N/A</v>
      </c>
      <c r="T100" s="1" t="e">
        <f t="shared" si="13"/>
        <v>#N/A</v>
      </c>
      <c r="U100" s="1" t="e">
        <f t="shared" si="13"/>
        <v>#N/A</v>
      </c>
      <c r="V100" s="1" t="e">
        <f t="shared" si="13"/>
        <v>#N/A</v>
      </c>
      <c r="W100" s="1" t="e">
        <f t="shared" si="13"/>
        <v>#N/A</v>
      </c>
    </row>
    <row r="101" spans="1:23" x14ac:dyDescent="0.25">
      <c r="A101" t="s">
        <v>228</v>
      </c>
      <c r="B101" t="e">
        <f>IF(NOT(ISBLANK('QIAseq Targeted RNA Protocol'!J122)),VLOOKUP('QIAseq Targeted RNA Protocol'!J122,'Autopopulate Info MiSeq'!$D$1:$E$13,2,0),"")</f>
        <v>#N/A</v>
      </c>
      <c r="D101" s="1" t="e">
        <f t="shared" si="12"/>
        <v>#N/A</v>
      </c>
      <c r="E101" s="1" t="e">
        <f t="shared" si="12"/>
        <v>#N/A</v>
      </c>
      <c r="F101" s="1" t="e">
        <f t="shared" si="12"/>
        <v>#N/A</v>
      </c>
      <c r="G101" s="1" t="e">
        <f t="shared" si="12"/>
        <v>#N/A</v>
      </c>
      <c r="H101" s="1" t="e">
        <f t="shared" si="12"/>
        <v>#N/A</v>
      </c>
      <c r="I101" s="1" t="e">
        <f t="shared" si="12"/>
        <v>#N/A</v>
      </c>
      <c r="J101" s="1" t="e">
        <f t="shared" si="12"/>
        <v>#N/A</v>
      </c>
      <c r="K101" s="1" t="e">
        <f t="shared" si="12"/>
        <v>#N/A</v>
      </c>
      <c r="M101" t="s">
        <v>228</v>
      </c>
      <c r="N101" t="e">
        <f>IF(NOT(ISBLANK('QIAseq Targeted RNA Protocol'!I122)),VLOOKUP('QIAseq Targeted RNA Protocol'!I122,'Autopopulate Info MiSeq'!$A$1:$E$13,2,0),"")</f>
        <v>#N/A</v>
      </c>
      <c r="P101" s="1" t="e">
        <f t="shared" si="13"/>
        <v>#N/A</v>
      </c>
      <c r="Q101" s="1" t="e">
        <f t="shared" si="13"/>
        <v>#N/A</v>
      </c>
      <c r="R101" s="1" t="e">
        <f t="shared" si="13"/>
        <v>#N/A</v>
      </c>
      <c r="S101" s="1" t="e">
        <f t="shared" si="13"/>
        <v>#N/A</v>
      </c>
      <c r="T101" s="1" t="e">
        <f t="shared" si="13"/>
        <v>#N/A</v>
      </c>
      <c r="U101" s="1" t="e">
        <f t="shared" si="13"/>
        <v>#N/A</v>
      </c>
      <c r="V101" s="1" t="e">
        <f t="shared" si="13"/>
        <v>#N/A</v>
      </c>
      <c r="W101" s="1" t="e">
        <f t="shared" si="13"/>
        <v>#N/A</v>
      </c>
    </row>
    <row r="102" spans="1:23" x14ac:dyDescent="0.25">
      <c r="A102" t="s">
        <v>229</v>
      </c>
      <c r="B102" t="e">
        <f>IF(NOT(ISBLANK('QIAseq Targeted RNA Protocol'!J123)),VLOOKUP('QIAseq Targeted RNA Protocol'!J123,'Autopopulate Info MiSeq'!$D$1:$E$13,2,0),"")</f>
        <v>#N/A</v>
      </c>
      <c r="D102" s="1" t="e">
        <f t="shared" si="12"/>
        <v>#N/A</v>
      </c>
      <c r="E102" s="1" t="e">
        <f t="shared" si="12"/>
        <v>#N/A</v>
      </c>
      <c r="F102" s="1" t="e">
        <f t="shared" si="12"/>
        <v>#N/A</v>
      </c>
      <c r="G102" s="1" t="e">
        <f t="shared" si="12"/>
        <v>#N/A</v>
      </c>
      <c r="H102" s="1" t="e">
        <f t="shared" si="12"/>
        <v>#N/A</v>
      </c>
      <c r="I102" s="1" t="e">
        <f t="shared" si="12"/>
        <v>#N/A</v>
      </c>
      <c r="J102" s="1" t="e">
        <f t="shared" si="12"/>
        <v>#N/A</v>
      </c>
      <c r="K102" s="1" t="e">
        <f t="shared" si="12"/>
        <v>#N/A</v>
      </c>
      <c r="M102" t="s">
        <v>229</v>
      </c>
      <c r="N102" t="e">
        <f>IF(NOT(ISBLANK('QIAseq Targeted RNA Protocol'!I123)),VLOOKUP('QIAseq Targeted RNA Protocol'!I123,'Autopopulate Info MiSeq'!$A$1:$E$13,2,0),"")</f>
        <v>#N/A</v>
      </c>
      <c r="P102" s="1" t="e">
        <f t="shared" si="13"/>
        <v>#N/A</v>
      </c>
      <c r="Q102" s="1" t="e">
        <f t="shared" si="13"/>
        <v>#N/A</v>
      </c>
      <c r="R102" s="1" t="e">
        <f t="shared" si="13"/>
        <v>#N/A</v>
      </c>
      <c r="S102" s="1" t="e">
        <f t="shared" si="13"/>
        <v>#N/A</v>
      </c>
      <c r="T102" s="1" t="e">
        <f t="shared" si="13"/>
        <v>#N/A</v>
      </c>
      <c r="U102" s="1" t="e">
        <f t="shared" si="13"/>
        <v>#N/A</v>
      </c>
      <c r="V102" s="1" t="e">
        <f t="shared" si="13"/>
        <v>#N/A</v>
      </c>
      <c r="W102" s="1" t="e">
        <f t="shared" si="13"/>
        <v>#N/A</v>
      </c>
    </row>
    <row r="103" spans="1:23" x14ac:dyDescent="0.25">
      <c r="A103" t="s">
        <v>230</v>
      </c>
      <c r="B103" t="e">
        <f>IF(NOT(ISBLANK('QIAseq Targeted RNA Protocol'!J124)),VLOOKUP('QIAseq Targeted RNA Protocol'!J124,'Autopopulate Info MiSeq'!$D$1:$E$13,2,0),"")</f>
        <v>#N/A</v>
      </c>
      <c r="D103" s="1" t="e">
        <f t="shared" si="12"/>
        <v>#N/A</v>
      </c>
      <c r="E103" s="1" t="e">
        <f t="shared" si="12"/>
        <v>#N/A</v>
      </c>
      <c r="F103" s="1" t="e">
        <f t="shared" si="12"/>
        <v>#N/A</v>
      </c>
      <c r="G103" s="1" t="e">
        <f t="shared" si="12"/>
        <v>#N/A</v>
      </c>
      <c r="H103" s="1" t="e">
        <f t="shared" si="12"/>
        <v>#N/A</v>
      </c>
      <c r="I103" s="1" t="e">
        <f t="shared" si="12"/>
        <v>#N/A</v>
      </c>
      <c r="J103" s="1" t="e">
        <f t="shared" si="12"/>
        <v>#N/A</v>
      </c>
      <c r="K103" s="1" t="e">
        <f t="shared" si="12"/>
        <v>#N/A</v>
      </c>
      <c r="M103" t="s">
        <v>230</v>
      </c>
      <c r="N103" t="e">
        <f>IF(NOT(ISBLANK('QIAseq Targeted RNA Protocol'!I124)),VLOOKUP('QIAseq Targeted RNA Protocol'!I124,'Autopopulate Info MiSeq'!$A$1:$E$13,2,0),"")</f>
        <v>#N/A</v>
      </c>
      <c r="P103" s="1" t="e">
        <f t="shared" si="13"/>
        <v>#N/A</v>
      </c>
      <c r="Q103" s="1" t="e">
        <f t="shared" si="13"/>
        <v>#N/A</v>
      </c>
      <c r="R103" s="1" t="e">
        <f t="shared" si="13"/>
        <v>#N/A</v>
      </c>
      <c r="S103" s="1" t="e">
        <f t="shared" si="13"/>
        <v>#N/A</v>
      </c>
      <c r="T103" s="1" t="e">
        <f t="shared" si="13"/>
        <v>#N/A</v>
      </c>
      <c r="U103" s="1" t="e">
        <f t="shared" si="13"/>
        <v>#N/A</v>
      </c>
      <c r="V103" s="1" t="e">
        <f t="shared" si="13"/>
        <v>#N/A</v>
      </c>
      <c r="W103" s="1" t="e">
        <f t="shared" si="13"/>
        <v>#N/A</v>
      </c>
    </row>
    <row r="104" spans="1:23" x14ac:dyDescent="0.25">
      <c r="A104" t="s">
        <v>231</v>
      </c>
      <c r="B104" t="e">
        <f>IF(NOT(ISBLANK('QIAseq Targeted RNA Protocol'!J125)),VLOOKUP('QIAseq Targeted RNA Protocol'!J125,'Autopopulate Info MiSeq'!$D$1:$E$13,2,0),"")</f>
        <v>#N/A</v>
      </c>
      <c r="D104" s="1" t="e">
        <f t="shared" si="12"/>
        <v>#N/A</v>
      </c>
      <c r="E104" s="1" t="e">
        <f t="shared" si="12"/>
        <v>#N/A</v>
      </c>
      <c r="F104" s="1" t="e">
        <f t="shared" si="12"/>
        <v>#N/A</v>
      </c>
      <c r="G104" s="1" t="e">
        <f t="shared" si="12"/>
        <v>#N/A</v>
      </c>
      <c r="H104" s="1" t="e">
        <f t="shared" si="12"/>
        <v>#N/A</v>
      </c>
      <c r="I104" s="1" t="e">
        <f t="shared" si="12"/>
        <v>#N/A</v>
      </c>
      <c r="J104" s="1" t="e">
        <f t="shared" si="12"/>
        <v>#N/A</v>
      </c>
      <c r="K104" s="1" t="e">
        <f t="shared" si="12"/>
        <v>#N/A</v>
      </c>
      <c r="M104" t="s">
        <v>231</v>
      </c>
      <c r="N104" t="e">
        <f>IF(NOT(ISBLANK('QIAseq Targeted RNA Protocol'!I125)),VLOOKUP('QIAseq Targeted RNA Protocol'!I125,'Autopopulate Info MiSeq'!$A$1:$E$13,2,0),"")</f>
        <v>#N/A</v>
      </c>
      <c r="P104" s="1" t="e">
        <f t="shared" si="13"/>
        <v>#N/A</v>
      </c>
      <c r="Q104" s="1" t="e">
        <f t="shared" si="13"/>
        <v>#N/A</v>
      </c>
      <c r="R104" s="1" t="e">
        <f t="shared" si="13"/>
        <v>#N/A</v>
      </c>
      <c r="S104" s="1" t="e">
        <f t="shared" si="13"/>
        <v>#N/A</v>
      </c>
      <c r="T104" s="1" t="e">
        <f t="shared" si="13"/>
        <v>#N/A</v>
      </c>
      <c r="U104" s="1" t="e">
        <f t="shared" si="13"/>
        <v>#N/A</v>
      </c>
      <c r="V104" s="1" t="e">
        <f t="shared" si="13"/>
        <v>#N/A</v>
      </c>
      <c r="W104" s="1" t="e">
        <f t="shared" si="13"/>
        <v>#N/A</v>
      </c>
    </row>
    <row r="105" spans="1:23" x14ac:dyDescent="0.25">
      <c r="A105" t="s">
        <v>232</v>
      </c>
      <c r="B105" t="e">
        <f>IF(NOT(ISBLANK('QIAseq Targeted RNA Protocol'!J126)),VLOOKUP('QIAseq Targeted RNA Protocol'!J126,'Autopopulate Info MiSeq'!$D$1:$E$13,2,0),"")</f>
        <v>#N/A</v>
      </c>
      <c r="D105" s="1" t="e">
        <f t="shared" si="12"/>
        <v>#N/A</v>
      </c>
      <c r="E105" s="1" t="e">
        <f t="shared" si="12"/>
        <v>#N/A</v>
      </c>
      <c r="F105" s="1" t="e">
        <f t="shared" si="12"/>
        <v>#N/A</v>
      </c>
      <c r="G105" s="1" t="e">
        <f t="shared" si="12"/>
        <v>#N/A</v>
      </c>
      <c r="H105" s="1" t="e">
        <f t="shared" si="12"/>
        <v>#N/A</v>
      </c>
      <c r="I105" s="1" t="e">
        <f t="shared" si="12"/>
        <v>#N/A</v>
      </c>
      <c r="J105" s="1" t="e">
        <f t="shared" si="12"/>
        <v>#N/A</v>
      </c>
      <c r="K105" s="1" t="e">
        <f t="shared" si="12"/>
        <v>#N/A</v>
      </c>
      <c r="M105" t="s">
        <v>232</v>
      </c>
      <c r="N105" t="e">
        <f>IF(NOT(ISBLANK('QIAseq Targeted RNA Protocol'!I126)),VLOOKUP('QIAseq Targeted RNA Protocol'!I126,'Autopopulate Info MiSeq'!$A$1:$E$13,2,0),"")</f>
        <v>#N/A</v>
      </c>
      <c r="P105" s="1" t="e">
        <f t="shared" si="13"/>
        <v>#N/A</v>
      </c>
      <c r="Q105" s="1" t="e">
        <f t="shared" si="13"/>
        <v>#N/A</v>
      </c>
      <c r="R105" s="1" t="e">
        <f t="shared" si="13"/>
        <v>#N/A</v>
      </c>
      <c r="S105" s="1" t="e">
        <f t="shared" si="13"/>
        <v>#N/A</v>
      </c>
      <c r="T105" s="1" t="e">
        <f t="shared" si="13"/>
        <v>#N/A</v>
      </c>
      <c r="U105" s="1" t="e">
        <f t="shared" si="13"/>
        <v>#N/A</v>
      </c>
      <c r="V105" s="1" t="e">
        <f t="shared" si="13"/>
        <v>#N/A</v>
      </c>
      <c r="W105" s="1" t="e">
        <f t="shared" si="13"/>
        <v>#N/A</v>
      </c>
    </row>
    <row r="106" spans="1:23" x14ac:dyDescent="0.25">
      <c r="A106" t="s">
        <v>233</v>
      </c>
      <c r="B106" t="e">
        <f>IF(NOT(ISBLANK('QIAseq Targeted RNA Protocol'!J127)),VLOOKUP('QIAseq Targeted RNA Protocol'!J127,'Autopopulate Info MiSeq'!$D$1:$E$13,2,0),"")</f>
        <v>#N/A</v>
      </c>
      <c r="D106" s="1" t="e">
        <f t="shared" si="12"/>
        <v>#N/A</v>
      </c>
      <c r="E106" s="1" t="e">
        <f t="shared" si="12"/>
        <v>#N/A</v>
      </c>
      <c r="F106" s="1" t="e">
        <f t="shared" si="12"/>
        <v>#N/A</v>
      </c>
      <c r="G106" s="1" t="e">
        <f t="shared" si="12"/>
        <v>#N/A</v>
      </c>
      <c r="H106" s="1" t="e">
        <f t="shared" si="12"/>
        <v>#N/A</v>
      </c>
      <c r="I106" s="1" t="e">
        <f t="shared" si="12"/>
        <v>#N/A</v>
      </c>
      <c r="J106" s="1" t="e">
        <f t="shared" si="12"/>
        <v>#N/A</v>
      </c>
      <c r="K106" s="1" t="e">
        <f t="shared" si="12"/>
        <v>#N/A</v>
      </c>
      <c r="M106" t="s">
        <v>233</v>
      </c>
      <c r="N106" t="e">
        <f>IF(NOT(ISBLANK('QIAseq Targeted RNA Protocol'!I127)),VLOOKUP('QIAseq Targeted RNA Protocol'!I127,'Autopopulate Info MiSeq'!$A$1:$E$13,2,0),"")</f>
        <v>#N/A</v>
      </c>
      <c r="P106" s="1" t="e">
        <f t="shared" si="13"/>
        <v>#N/A</v>
      </c>
      <c r="Q106" s="1" t="e">
        <f t="shared" si="13"/>
        <v>#N/A</v>
      </c>
      <c r="R106" s="1" t="e">
        <f t="shared" si="13"/>
        <v>#N/A</v>
      </c>
      <c r="S106" s="1" t="e">
        <f t="shared" si="13"/>
        <v>#N/A</v>
      </c>
      <c r="T106" s="1" t="e">
        <f t="shared" si="13"/>
        <v>#N/A</v>
      </c>
      <c r="U106" s="1" t="e">
        <f t="shared" si="13"/>
        <v>#N/A</v>
      </c>
      <c r="V106" s="1" t="e">
        <f t="shared" si="13"/>
        <v>#N/A</v>
      </c>
      <c r="W106" s="1" t="e">
        <f t="shared" si="13"/>
        <v>#N/A</v>
      </c>
    </row>
    <row r="107" spans="1:23" x14ac:dyDescent="0.25">
      <c r="A107" t="s">
        <v>234</v>
      </c>
      <c r="B107" t="e">
        <f>IF(NOT(ISBLANK('QIAseq Targeted RNA Protocol'!J128)),VLOOKUP('QIAseq Targeted RNA Protocol'!J128,'Autopopulate Info MiSeq'!$D$1:$E$13,2,0),"")</f>
        <v>#N/A</v>
      </c>
      <c r="D107" s="1" t="e">
        <f t="shared" si="12"/>
        <v>#N/A</v>
      </c>
      <c r="E107" s="1" t="e">
        <f t="shared" si="12"/>
        <v>#N/A</v>
      </c>
      <c r="F107" s="1" t="e">
        <f t="shared" si="12"/>
        <v>#N/A</v>
      </c>
      <c r="G107" s="1" t="e">
        <f t="shared" si="12"/>
        <v>#N/A</v>
      </c>
      <c r="H107" s="1" t="e">
        <f t="shared" si="12"/>
        <v>#N/A</v>
      </c>
      <c r="I107" s="1" t="e">
        <f t="shared" si="12"/>
        <v>#N/A</v>
      </c>
      <c r="J107" s="1" t="e">
        <f t="shared" si="12"/>
        <v>#N/A</v>
      </c>
      <c r="K107" s="1" t="e">
        <f t="shared" si="12"/>
        <v>#N/A</v>
      </c>
      <c r="M107" t="s">
        <v>234</v>
      </c>
      <c r="N107" t="e">
        <f>IF(NOT(ISBLANK('QIAseq Targeted RNA Protocol'!I128)),VLOOKUP('QIAseq Targeted RNA Protocol'!I128,'Autopopulate Info MiSeq'!$A$1:$E$13,2,0),"")</f>
        <v>#N/A</v>
      </c>
      <c r="P107" s="1" t="e">
        <f t="shared" si="13"/>
        <v>#N/A</v>
      </c>
      <c r="Q107" s="1" t="e">
        <f t="shared" si="13"/>
        <v>#N/A</v>
      </c>
      <c r="R107" s="1" t="e">
        <f t="shared" si="13"/>
        <v>#N/A</v>
      </c>
      <c r="S107" s="1" t="e">
        <f t="shared" si="13"/>
        <v>#N/A</v>
      </c>
      <c r="T107" s="1" t="e">
        <f t="shared" si="13"/>
        <v>#N/A</v>
      </c>
      <c r="U107" s="1" t="e">
        <f t="shared" si="13"/>
        <v>#N/A</v>
      </c>
      <c r="V107" s="1" t="e">
        <f t="shared" si="13"/>
        <v>#N/A</v>
      </c>
      <c r="W107" s="1" t="e">
        <f t="shared" si="13"/>
        <v>#N/A</v>
      </c>
    </row>
    <row r="108" spans="1:23" x14ac:dyDescent="0.25">
      <c r="A108" t="s">
        <v>235</v>
      </c>
      <c r="B108" t="e">
        <f>IF(NOT(ISBLANK('QIAseq Targeted RNA Protocol'!J129)),VLOOKUP('QIAseq Targeted RNA Protocol'!J129,'Autopopulate Info MiSeq'!$D$1:$E$13,2,0),"")</f>
        <v>#N/A</v>
      </c>
      <c r="D108" s="1" t="e">
        <f t="shared" si="12"/>
        <v>#N/A</v>
      </c>
      <c r="E108" s="1" t="e">
        <f t="shared" si="12"/>
        <v>#N/A</v>
      </c>
      <c r="F108" s="1" t="e">
        <f t="shared" si="12"/>
        <v>#N/A</v>
      </c>
      <c r="G108" s="1" t="e">
        <f t="shared" si="12"/>
        <v>#N/A</v>
      </c>
      <c r="H108" s="1" t="e">
        <f t="shared" si="12"/>
        <v>#N/A</v>
      </c>
      <c r="I108" s="1" t="e">
        <f t="shared" si="12"/>
        <v>#N/A</v>
      </c>
      <c r="J108" s="1" t="e">
        <f t="shared" si="12"/>
        <v>#N/A</v>
      </c>
      <c r="K108" s="1" t="e">
        <f t="shared" si="12"/>
        <v>#N/A</v>
      </c>
      <c r="M108" t="s">
        <v>235</v>
      </c>
      <c r="N108" t="e">
        <f>IF(NOT(ISBLANK('QIAseq Targeted RNA Protocol'!I129)),VLOOKUP('QIAseq Targeted RNA Protocol'!I129,'Autopopulate Info MiSeq'!$A$1:$E$13,2,0),"")</f>
        <v>#N/A</v>
      </c>
      <c r="P108" s="1" t="e">
        <f t="shared" si="13"/>
        <v>#N/A</v>
      </c>
      <c r="Q108" s="1" t="e">
        <f t="shared" si="13"/>
        <v>#N/A</v>
      </c>
      <c r="R108" s="1" t="e">
        <f t="shared" si="13"/>
        <v>#N/A</v>
      </c>
      <c r="S108" s="1" t="e">
        <f t="shared" si="13"/>
        <v>#N/A</v>
      </c>
      <c r="T108" s="1" t="e">
        <f t="shared" si="13"/>
        <v>#N/A</v>
      </c>
      <c r="U108" s="1" t="e">
        <f t="shared" si="13"/>
        <v>#N/A</v>
      </c>
      <c r="V108" s="1" t="e">
        <f t="shared" si="13"/>
        <v>#N/A</v>
      </c>
      <c r="W108" s="1" t="e">
        <f t="shared" si="13"/>
        <v>#N/A</v>
      </c>
    </row>
    <row r="109" spans="1:23" x14ac:dyDescent="0.25">
      <c r="A109" t="s">
        <v>236</v>
      </c>
      <c r="B109" t="e">
        <f>IF(NOT(ISBLANK('QIAseq Targeted RNA Protocol'!J130)),VLOOKUP('QIAseq Targeted RNA Protocol'!J130,'Autopopulate Info MiSeq'!$D$1:$E$13,2,0),"")</f>
        <v>#N/A</v>
      </c>
      <c r="D109" s="1" t="e">
        <f t="shared" si="12"/>
        <v>#N/A</v>
      </c>
      <c r="E109" s="1" t="e">
        <f t="shared" si="12"/>
        <v>#N/A</v>
      </c>
      <c r="F109" s="1" t="e">
        <f t="shared" si="12"/>
        <v>#N/A</v>
      </c>
      <c r="G109" s="1" t="e">
        <f t="shared" si="12"/>
        <v>#N/A</v>
      </c>
      <c r="H109" s="1" t="e">
        <f t="shared" si="12"/>
        <v>#N/A</v>
      </c>
      <c r="I109" s="1" t="e">
        <f t="shared" si="12"/>
        <v>#N/A</v>
      </c>
      <c r="J109" s="1" t="e">
        <f t="shared" si="12"/>
        <v>#N/A</v>
      </c>
      <c r="K109" s="1" t="e">
        <f t="shared" si="12"/>
        <v>#N/A</v>
      </c>
      <c r="M109" t="s">
        <v>236</v>
      </c>
      <c r="N109" t="e">
        <f>IF(NOT(ISBLANK('QIAseq Targeted RNA Protocol'!I130)),VLOOKUP('QIAseq Targeted RNA Protocol'!I130,'Autopopulate Info MiSeq'!$A$1:$E$13,2,0),"")</f>
        <v>#N/A</v>
      </c>
      <c r="P109" s="1" t="e">
        <f t="shared" si="13"/>
        <v>#N/A</v>
      </c>
      <c r="Q109" s="1" t="e">
        <f t="shared" si="13"/>
        <v>#N/A</v>
      </c>
      <c r="R109" s="1" t="e">
        <f t="shared" si="13"/>
        <v>#N/A</v>
      </c>
      <c r="S109" s="1" t="e">
        <f t="shared" si="13"/>
        <v>#N/A</v>
      </c>
      <c r="T109" s="1" t="e">
        <f t="shared" si="13"/>
        <v>#N/A</v>
      </c>
      <c r="U109" s="1" t="e">
        <f t="shared" si="13"/>
        <v>#N/A</v>
      </c>
      <c r="V109" s="1" t="e">
        <f t="shared" si="13"/>
        <v>#N/A</v>
      </c>
      <c r="W109" s="1" t="e">
        <f t="shared" si="13"/>
        <v>#N/A</v>
      </c>
    </row>
  </sheetData>
  <sheetProtection algorithmName="SHA-512" hashValue="0RJ7XsNz3JYxSc13RTNx7uNGKjhtWA6RVTWwCMmSw7SPPWzkpjXvEKR5bDMzuEWxzNtFCbTVpcFUcfA4EyoU6g==" saltValue="T5ZQO71g7VhaMZtZqC3dLg==" spinCount="100000" sheet="1" objects="1" scenarios="1"/>
  <conditionalFormatting sqref="D6:K7">
    <cfRule type="cellIs" dxfId="38" priority="10" operator="lessThan">
      <formula>0.3</formula>
    </cfRule>
  </conditionalFormatting>
  <conditionalFormatting sqref="D14:K109">
    <cfRule type="cellIs" dxfId="37" priority="6" operator="equal">
      <formula>"T"</formula>
    </cfRule>
    <cfRule type="cellIs" dxfId="36" priority="7" operator="equal">
      <formula>"G"</formula>
    </cfRule>
    <cfRule type="cellIs" dxfId="35" priority="8" operator="equal">
      <formula>"C"</formula>
    </cfRule>
    <cfRule type="cellIs" dxfId="34" priority="9" operator="equal">
      <formula>"A"</formula>
    </cfRule>
  </conditionalFormatting>
  <conditionalFormatting sqref="P14:W109">
    <cfRule type="cellIs" dxfId="33" priority="1" operator="equal">
      <formula>"T"</formula>
    </cfRule>
    <cfRule type="cellIs" dxfId="32" priority="2" operator="equal">
      <formula>"G"</formula>
    </cfRule>
    <cfRule type="cellIs" dxfId="31" priority="3" operator="equal">
      <formula>"C"</formula>
    </cfRule>
    <cfRule type="cellIs" dxfId="30" priority="4" operator="equal">
      <formula>"A"</formula>
    </cfRule>
  </conditionalFormatting>
  <conditionalFormatting sqref="P6:W7">
    <cfRule type="cellIs" dxfId="29" priority="5" operator="lessThan">
      <formula>0.3</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K110"/>
  <sheetViews>
    <sheetView view="pageLayout" zoomScale="85" zoomScaleNormal="100" zoomScalePageLayoutView="85" workbookViewId="0">
      <selection activeCell="G10" sqref="G10"/>
    </sheetView>
  </sheetViews>
  <sheetFormatPr defaultColWidth="9.140625" defaultRowHeight="12" x14ac:dyDescent="0.25"/>
  <cols>
    <col min="1" max="1" width="24.28515625" style="97" customWidth="1"/>
    <col min="2" max="2" width="49.5703125" style="97" customWidth="1"/>
    <col min="3" max="3" width="11.42578125" style="97" customWidth="1"/>
    <col min="4" max="4" width="11" style="97" customWidth="1"/>
    <col min="5" max="5" width="9.42578125" style="43" customWidth="1"/>
    <col min="6" max="6" width="8.42578125" style="43" customWidth="1"/>
    <col min="7" max="7" width="10.42578125" style="43" bestFit="1" customWidth="1"/>
    <col min="8" max="8" width="7" style="97" customWidth="1"/>
    <col min="9" max="9" width="12.140625" style="97" customWidth="1"/>
    <col min="10" max="10" width="9.85546875" style="97" customWidth="1"/>
    <col min="11" max="11" width="18" style="97" customWidth="1"/>
    <col min="12" max="16384" width="9.140625" style="97"/>
  </cols>
  <sheetData>
    <row r="1" spans="1:11" x14ac:dyDescent="0.25">
      <c r="A1" s="43"/>
      <c r="B1" s="95" t="s">
        <v>119</v>
      </c>
      <c r="C1" s="96" t="s">
        <v>120</v>
      </c>
      <c r="D1" s="96" t="s">
        <v>121</v>
      </c>
    </row>
    <row r="2" spans="1:11" x14ac:dyDescent="0.25">
      <c r="A2" s="43"/>
      <c r="B2" s="43" t="s">
        <v>238</v>
      </c>
      <c r="C2" s="98" t="str">
        <f>IF(ISERROR(Calculations!D9),"",Calculations!D9)</f>
        <v/>
      </c>
      <c r="D2" s="97" t="str">
        <f>IF(EXACT(C2,""),"",IF(C2&lt;15%,"Minimum Diversity below 15%. Combination of D7## Indices Not OK!","Combination of D7## Indices OK."))</f>
        <v/>
      </c>
    </row>
    <row r="3" spans="1:11" x14ac:dyDescent="0.25">
      <c r="A3" s="43"/>
      <c r="B3" s="43" t="s">
        <v>237</v>
      </c>
      <c r="C3" s="98" t="str">
        <f>IF(ISERROR(Calculations!P9),"",Calculations!P9)</f>
        <v/>
      </c>
      <c r="D3" s="97" t="str">
        <f>IF(EXACT(C3,""),"",IF(C3&lt;15%,"Minimum Diversity below 15%. Combination of D5## Indices Not OK!","Combination of D5## Indices OK."))</f>
        <v/>
      </c>
    </row>
    <row r="4" spans="1:11" x14ac:dyDescent="0.25">
      <c r="A4" s="43"/>
      <c r="B4" s="43" t="s">
        <v>171</v>
      </c>
      <c r="C4" s="97" t="str">
        <f xml:space="preserve"> IF(COUNTIF('Duplicate Check'!B2:B97,"&gt; 0")&gt;0,COUNTIF('Duplicate Check'!B2:B97,"&gt; 1"),"")</f>
        <v/>
      </c>
      <c r="D4" s="97" t="str">
        <f>IF(EXACT(C4,""),"",IF(C4&gt;0,"Some Index Combinations are selected more than once!","Selection OK."))</f>
        <v/>
      </c>
    </row>
    <row r="5" spans="1:11" x14ac:dyDescent="0.25">
      <c r="A5" s="43"/>
      <c r="B5" s="99" t="s">
        <v>122</v>
      </c>
      <c r="C5" s="43" t="str">
        <f>IF(OR(ISERR(FIND("OK",D2)),ISERR(FIND("OK",D3)),ISERR(FIND("OK",D4))),"Not OK","OK")</f>
        <v>Not OK</v>
      </c>
      <c r="D5" s="43" t="str">
        <f>IF(OR(ISERR(FIND("OK",D2)),ISERR(FIND("OK",D3)),ISERR(FIND("OK",D4))),"This selection of Index Combinations is Not OK.","This selection of Index Combinations is OK.")</f>
        <v>This selection of Index Combinations is Not OK.</v>
      </c>
      <c r="E5" s="100"/>
    </row>
    <row r="6" spans="1:11" x14ac:dyDescent="0.25">
      <c r="A6" s="43"/>
      <c r="B6" s="43"/>
    </row>
    <row r="8" spans="1:11" x14ac:dyDescent="0.25">
      <c r="A8" s="97" t="s">
        <v>43</v>
      </c>
    </row>
    <row r="9" spans="1:11" x14ac:dyDescent="0.25">
      <c r="A9" s="97" t="s">
        <v>105</v>
      </c>
      <c r="B9" s="97" t="s">
        <v>106</v>
      </c>
      <c r="C9" s="97" t="s">
        <v>107</v>
      </c>
      <c r="D9" s="97" t="s">
        <v>108</v>
      </c>
      <c r="E9" s="43" t="s">
        <v>109</v>
      </c>
      <c r="F9" s="43" t="s">
        <v>110</v>
      </c>
      <c r="G9" s="43" t="s">
        <v>111</v>
      </c>
      <c r="H9" s="97" t="s">
        <v>112</v>
      </c>
      <c r="I9" s="97" t="s">
        <v>113</v>
      </c>
      <c r="J9" s="97" t="s">
        <v>94</v>
      </c>
      <c r="K9" s="97" t="s">
        <v>239</v>
      </c>
    </row>
    <row r="10" spans="1:11" x14ac:dyDescent="0.25">
      <c r="A10" s="43">
        <f>'QIAseq Targeted RNA Protocol'!B35</f>
        <v>1</v>
      </c>
      <c r="B10" s="43">
        <f>'QIAseq Targeted RNA Protocol'!C35</f>
        <v>0</v>
      </c>
      <c r="D10" s="97">
        <f>'QIAseq Targeted RNA Protocol'!H35</f>
        <v>0</v>
      </c>
      <c r="E10" s="43" t="e">
        <f>'QIAseq Targeted RNA Protocol'!J35</f>
        <v>#N/A</v>
      </c>
      <c r="F10" s="43" t="e">
        <f>INDEX('Autopopulate Info MiSeq'!$E$2:$E$13,MATCH(E10,'Autopopulate Info MiSeq'!$D$2:$D$13,0))</f>
        <v>#N/A</v>
      </c>
      <c r="G10" s="43" t="e">
        <f>'QIAseq Targeted RNA Protocol'!I35</f>
        <v>#N/A</v>
      </c>
      <c r="H10" s="101" t="e">
        <f>INDEX('Autopopulate Info MiSeq'!$B$2:$B$9,MATCH(G10,'Autopopulate Info MiSeq'!$A$2:$A$9,0))</f>
        <v>#N/A</v>
      </c>
      <c r="K10" s="97" t="e">
        <f>CONCATENATE(E10,"_",G10)</f>
        <v>#N/A</v>
      </c>
    </row>
    <row r="11" spans="1:11" x14ac:dyDescent="0.25">
      <c r="A11" s="43">
        <f>'QIAseq Targeted RNA Protocol'!B36</f>
        <v>2</v>
      </c>
      <c r="B11" s="43">
        <f>'QIAseq Targeted RNA Protocol'!C36</f>
        <v>0</v>
      </c>
      <c r="D11" s="97">
        <f>'QIAseq Targeted RNA Protocol'!H36</f>
        <v>0</v>
      </c>
      <c r="E11" s="43" t="e">
        <f>'QIAseq Targeted RNA Protocol'!J36</f>
        <v>#N/A</v>
      </c>
      <c r="F11" s="43" t="e">
        <f>INDEX('Autopopulate Info MiSeq'!$E$2:$E$13,MATCH(E11,'Autopopulate Info MiSeq'!$D$2:$D$13,0))</f>
        <v>#N/A</v>
      </c>
      <c r="G11" s="43" t="e">
        <f>'QIAseq Targeted RNA Protocol'!I36</f>
        <v>#N/A</v>
      </c>
      <c r="H11" s="101" t="e">
        <f>INDEX('Autopopulate Info MiSeq'!$B$2:$B$9,MATCH(G11,'Autopopulate Info MiSeq'!$A$2:$A$9,0))</f>
        <v>#N/A</v>
      </c>
      <c r="K11" s="97" t="e">
        <f t="shared" ref="K11:K74" si="0">CONCATENATE(E11,"_",G11)</f>
        <v>#N/A</v>
      </c>
    </row>
    <row r="12" spans="1:11" x14ac:dyDescent="0.25">
      <c r="A12" s="43">
        <f>'QIAseq Targeted RNA Protocol'!B37</f>
        <v>3</v>
      </c>
      <c r="B12" s="43">
        <f>'QIAseq Targeted RNA Protocol'!C37</f>
        <v>0</v>
      </c>
      <c r="D12" s="97">
        <f>'QIAseq Targeted RNA Protocol'!H37</f>
        <v>0</v>
      </c>
      <c r="E12" s="43" t="e">
        <f>'QIAseq Targeted RNA Protocol'!J37</f>
        <v>#N/A</v>
      </c>
      <c r="F12" s="43" t="e">
        <f>INDEX('Autopopulate Info MiSeq'!$E$2:$E$13,MATCH(E12,'Autopopulate Info MiSeq'!$D$2:$D$13,0))</f>
        <v>#N/A</v>
      </c>
      <c r="G12" s="43" t="e">
        <f>'QIAseq Targeted RNA Protocol'!I37</f>
        <v>#N/A</v>
      </c>
      <c r="H12" s="101" t="e">
        <f>INDEX('Autopopulate Info MiSeq'!$B$2:$B$9,MATCH(G12,'Autopopulate Info MiSeq'!$A$2:$A$9,0))</f>
        <v>#N/A</v>
      </c>
      <c r="K12" s="97" t="e">
        <f t="shared" si="0"/>
        <v>#N/A</v>
      </c>
    </row>
    <row r="13" spans="1:11" x14ac:dyDescent="0.25">
      <c r="A13" s="43">
        <f>'QIAseq Targeted RNA Protocol'!B38</f>
        <v>4</v>
      </c>
      <c r="B13" s="43">
        <f>'QIAseq Targeted RNA Protocol'!C38</f>
        <v>0</v>
      </c>
      <c r="D13" s="97">
        <f>'QIAseq Targeted RNA Protocol'!H38</f>
        <v>0</v>
      </c>
      <c r="E13" s="43" t="e">
        <f>'QIAseq Targeted RNA Protocol'!J38</f>
        <v>#N/A</v>
      </c>
      <c r="F13" s="43" t="e">
        <f>INDEX('Autopopulate Info MiSeq'!$E$2:$E$13,MATCH(E13,'Autopopulate Info MiSeq'!$D$2:$D$13,0))</f>
        <v>#N/A</v>
      </c>
      <c r="G13" s="43" t="e">
        <f>'QIAseq Targeted RNA Protocol'!I38</f>
        <v>#N/A</v>
      </c>
      <c r="H13" s="101" t="e">
        <f>INDEX('Autopopulate Info MiSeq'!$B$2:$B$9,MATCH(G13,'Autopopulate Info MiSeq'!$A$2:$A$9,0))</f>
        <v>#N/A</v>
      </c>
      <c r="K13" s="97" t="e">
        <f t="shared" si="0"/>
        <v>#N/A</v>
      </c>
    </row>
    <row r="14" spans="1:11" x14ac:dyDescent="0.25">
      <c r="A14" s="43">
        <f>'QIAseq Targeted RNA Protocol'!B39</f>
        <v>5</v>
      </c>
      <c r="B14" s="43">
        <f>'QIAseq Targeted RNA Protocol'!C39</f>
        <v>0</v>
      </c>
      <c r="D14" s="97">
        <f>'QIAseq Targeted RNA Protocol'!H39</f>
        <v>0</v>
      </c>
      <c r="E14" s="43" t="e">
        <f>'QIAseq Targeted RNA Protocol'!J39</f>
        <v>#N/A</v>
      </c>
      <c r="F14" s="43" t="e">
        <f>INDEX('Autopopulate Info MiSeq'!$E$2:$E$13,MATCH(E14,'Autopopulate Info MiSeq'!$D$2:$D$13,0))</f>
        <v>#N/A</v>
      </c>
      <c r="G14" s="43" t="e">
        <f>'QIAseq Targeted RNA Protocol'!I39</f>
        <v>#N/A</v>
      </c>
      <c r="H14" s="101" t="e">
        <f>INDEX('Autopopulate Info MiSeq'!$B$2:$B$9,MATCH(G14,'Autopopulate Info MiSeq'!$A$2:$A$9,0))</f>
        <v>#N/A</v>
      </c>
      <c r="K14" s="97" t="e">
        <f t="shared" si="0"/>
        <v>#N/A</v>
      </c>
    </row>
    <row r="15" spans="1:11" x14ac:dyDescent="0.25">
      <c r="A15" s="43">
        <f>'QIAseq Targeted RNA Protocol'!B40</f>
        <v>6</v>
      </c>
      <c r="B15" s="43">
        <f>'QIAseq Targeted RNA Protocol'!C40</f>
        <v>0</v>
      </c>
      <c r="D15" s="97">
        <f>'QIAseq Targeted RNA Protocol'!H40</f>
        <v>0</v>
      </c>
      <c r="E15" s="43" t="e">
        <f>'QIAseq Targeted RNA Protocol'!J40</f>
        <v>#N/A</v>
      </c>
      <c r="F15" s="43" t="e">
        <f>INDEX('Autopopulate Info MiSeq'!$E$2:$E$13,MATCH(E15,'Autopopulate Info MiSeq'!$D$2:$D$13,0))</f>
        <v>#N/A</v>
      </c>
      <c r="G15" s="43" t="e">
        <f>'QIAseq Targeted RNA Protocol'!I40</f>
        <v>#N/A</v>
      </c>
      <c r="H15" s="101" t="e">
        <f>INDEX('Autopopulate Info MiSeq'!$B$2:$B$9,MATCH(G15,'Autopopulate Info MiSeq'!$A$2:$A$9,0))</f>
        <v>#N/A</v>
      </c>
      <c r="K15" s="97" t="e">
        <f t="shared" si="0"/>
        <v>#N/A</v>
      </c>
    </row>
    <row r="16" spans="1:11" x14ac:dyDescent="0.25">
      <c r="A16" s="43">
        <f>'QIAseq Targeted RNA Protocol'!B41</f>
        <v>7</v>
      </c>
      <c r="B16" s="43">
        <f>'QIAseq Targeted RNA Protocol'!C41</f>
        <v>0</v>
      </c>
      <c r="D16" s="97">
        <f>'QIAseq Targeted RNA Protocol'!H41</f>
        <v>0</v>
      </c>
      <c r="E16" s="43" t="e">
        <f>'QIAseq Targeted RNA Protocol'!J41</f>
        <v>#N/A</v>
      </c>
      <c r="F16" s="43" t="e">
        <f>INDEX('Autopopulate Info MiSeq'!$E$2:$E$13,MATCH(E16,'Autopopulate Info MiSeq'!$D$2:$D$13,0))</f>
        <v>#N/A</v>
      </c>
      <c r="G16" s="43" t="e">
        <f>'QIAseq Targeted RNA Protocol'!I41</f>
        <v>#N/A</v>
      </c>
      <c r="H16" s="101" t="e">
        <f>INDEX('Autopopulate Info MiSeq'!$B$2:$B$9,MATCH(G16,'Autopopulate Info MiSeq'!$A$2:$A$9,0))</f>
        <v>#N/A</v>
      </c>
      <c r="K16" s="97" t="e">
        <f t="shared" si="0"/>
        <v>#N/A</v>
      </c>
    </row>
    <row r="17" spans="1:11" x14ac:dyDescent="0.25">
      <c r="A17" s="43">
        <f>'QIAseq Targeted RNA Protocol'!B42</f>
        <v>8</v>
      </c>
      <c r="B17" s="43">
        <f>'QIAseq Targeted RNA Protocol'!C42</f>
        <v>0</v>
      </c>
      <c r="D17" s="97">
        <f>'QIAseq Targeted RNA Protocol'!H42</f>
        <v>0</v>
      </c>
      <c r="E17" s="43" t="e">
        <f>'QIAseq Targeted RNA Protocol'!J42</f>
        <v>#N/A</v>
      </c>
      <c r="F17" s="43" t="e">
        <f>INDEX('Autopopulate Info MiSeq'!$E$2:$E$13,MATCH(E17,'Autopopulate Info MiSeq'!$D$2:$D$13,0))</f>
        <v>#N/A</v>
      </c>
      <c r="G17" s="43" t="e">
        <f>'QIAseq Targeted RNA Protocol'!I42</f>
        <v>#N/A</v>
      </c>
      <c r="H17" s="101" t="e">
        <f>INDEX('Autopopulate Info MiSeq'!$B$2:$B$9,MATCH(G17,'Autopopulate Info MiSeq'!$A$2:$A$9,0))</f>
        <v>#N/A</v>
      </c>
      <c r="K17" s="97" t="e">
        <f t="shared" si="0"/>
        <v>#N/A</v>
      </c>
    </row>
    <row r="18" spans="1:11" x14ac:dyDescent="0.25">
      <c r="A18" s="43">
        <f>'QIAseq Targeted RNA Protocol'!B43</f>
        <v>9</v>
      </c>
      <c r="B18" s="43">
        <f>'QIAseq Targeted RNA Protocol'!C43</f>
        <v>0</v>
      </c>
      <c r="D18" s="97">
        <f>'QIAseq Targeted RNA Protocol'!H43</f>
        <v>0</v>
      </c>
      <c r="E18" s="43" t="e">
        <f>'QIAseq Targeted RNA Protocol'!J43</f>
        <v>#N/A</v>
      </c>
      <c r="F18" s="43" t="e">
        <f>INDEX('Autopopulate Info MiSeq'!$E$2:$E$13,MATCH(E18,'Autopopulate Info MiSeq'!$D$2:$D$13,0))</f>
        <v>#N/A</v>
      </c>
      <c r="G18" s="43" t="e">
        <f>'QIAseq Targeted RNA Protocol'!I43</f>
        <v>#N/A</v>
      </c>
      <c r="H18" s="101" t="e">
        <f>INDEX('Autopopulate Info MiSeq'!$B$2:$B$9,MATCH(G18,'Autopopulate Info MiSeq'!$A$2:$A$9,0))</f>
        <v>#N/A</v>
      </c>
      <c r="K18" s="97" t="e">
        <f t="shared" si="0"/>
        <v>#N/A</v>
      </c>
    </row>
    <row r="19" spans="1:11" x14ac:dyDescent="0.25">
      <c r="A19" s="43">
        <f>'QIAseq Targeted RNA Protocol'!B44</f>
        <v>10</v>
      </c>
      <c r="B19" s="43">
        <f>'QIAseq Targeted RNA Protocol'!C44</f>
        <v>0</v>
      </c>
      <c r="D19" s="97">
        <f>'QIAseq Targeted RNA Protocol'!H44</f>
        <v>0</v>
      </c>
      <c r="E19" s="43" t="e">
        <f>'QIAseq Targeted RNA Protocol'!J44</f>
        <v>#N/A</v>
      </c>
      <c r="F19" s="43" t="e">
        <f>INDEX('Autopopulate Info MiSeq'!$E$2:$E$13,MATCH(E19,'Autopopulate Info MiSeq'!$D$2:$D$13,0))</f>
        <v>#N/A</v>
      </c>
      <c r="G19" s="43" t="e">
        <f>'QIAseq Targeted RNA Protocol'!I44</f>
        <v>#N/A</v>
      </c>
      <c r="H19" s="101" t="e">
        <f>INDEX('Autopopulate Info MiSeq'!$B$2:$B$9,MATCH(G19,'Autopopulate Info MiSeq'!$A$2:$A$9,0))</f>
        <v>#N/A</v>
      </c>
      <c r="K19" s="97" t="e">
        <f t="shared" si="0"/>
        <v>#N/A</v>
      </c>
    </row>
    <row r="20" spans="1:11" x14ac:dyDescent="0.25">
      <c r="A20" s="43">
        <f>'QIAseq Targeted RNA Protocol'!B45</f>
        <v>11</v>
      </c>
      <c r="B20" s="43">
        <f>'QIAseq Targeted RNA Protocol'!C45</f>
        <v>0</v>
      </c>
      <c r="D20" s="97">
        <f>'QIAseq Targeted RNA Protocol'!H45</f>
        <v>0</v>
      </c>
      <c r="E20" s="43" t="e">
        <f>'QIAseq Targeted RNA Protocol'!J45</f>
        <v>#N/A</v>
      </c>
      <c r="F20" s="43" t="e">
        <f>INDEX('Autopopulate Info MiSeq'!$E$2:$E$13,MATCH(E20,'Autopopulate Info MiSeq'!$D$2:$D$13,0))</f>
        <v>#N/A</v>
      </c>
      <c r="G20" s="43" t="e">
        <f>'QIAseq Targeted RNA Protocol'!I45</f>
        <v>#N/A</v>
      </c>
      <c r="H20" s="101" t="e">
        <f>INDEX('Autopopulate Info MiSeq'!$B$2:$B$9,MATCH(G20,'Autopopulate Info MiSeq'!$A$2:$A$9,0))</f>
        <v>#N/A</v>
      </c>
      <c r="K20" s="97" t="e">
        <f t="shared" si="0"/>
        <v>#N/A</v>
      </c>
    </row>
    <row r="21" spans="1:11" x14ac:dyDescent="0.25">
      <c r="A21" s="43">
        <f>'QIAseq Targeted RNA Protocol'!B46</f>
        <v>12</v>
      </c>
      <c r="B21" s="43">
        <f>'QIAseq Targeted RNA Protocol'!C46</f>
        <v>0</v>
      </c>
      <c r="D21" s="97">
        <f>'QIAseq Targeted RNA Protocol'!H46</f>
        <v>0</v>
      </c>
      <c r="E21" s="43" t="e">
        <f>'QIAseq Targeted RNA Protocol'!J46</f>
        <v>#N/A</v>
      </c>
      <c r="F21" s="43" t="e">
        <f>INDEX('Autopopulate Info MiSeq'!$E$2:$E$13,MATCH(E21,'Autopopulate Info MiSeq'!$D$2:$D$13,0))</f>
        <v>#N/A</v>
      </c>
      <c r="G21" s="43" t="e">
        <f>'QIAseq Targeted RNA Protocol'!I46</f>
        <v>#N/A</v>
      </c>
      <c r="H21" s="101" t="e">
        <f>INDEX('Autopopulate Info MiSeq'!$B$2:$B$9,MATCH(G21,'Autopopulate Info MiSeq'!$A$2:$A$9,0))</f>
        <v>#N/A</v>
      </c>
      <c r="K21" s="97" t="e">
        <f t="shared" si="0"/>
        <v>#N/A</v>
      </c>
    </row>
    <row r="22" spans="1:11" x14ac:dyDescent="0.25">
      <c r="A22" s="43">
        <f>'QIAseq Targeted RNA Protocol'!B47</f>
        <v>13</v>
      </c>
      <c r="B22" s="43">
        <f>'QIAseq Targeted RNA Protocol'!C47</f>
        <v>0</v>
      </c>
      <c r="D22" s="97">
        <f>'QIAseq Targeted RNA Protocol'!H47</f>
        <v>0</v>
      </c>
      <c r="E22" s="43" t="e">
        <f>'QIAseq Targeted RNA Protocol'!J47</f>
        <v>#N/A</v>
      </c>
      <c r="F22" s="43" t="e">
        <f>INDEX('Autopopulate Info MiSeq'!$E$2:$E$13,MATCH(E22,'Autopopulate Info MiSeq'!$D$2:$D$13,0))</f>
        <v>#N/A</v>
      </c>
      <c r="G22" s="43" t="e">
        <f>'QIAseq Targeted RNA Protocol'!I47</f>
        <v>#N/A</v>
      </c>
      <c r="H22" s="101" t="e">
        <f>INDEX('Autopopulate Info MiSeq'!$B$2:$B$9,MATCH(G22,'Autopopulate Info MiSeq'!$A$2:$A$9,0))</f>
        <v>#N/A</v>
      </c>
      <c r="K22" s="97" t="e">
        <f t="shared" si="0"/>
        <v>#N/A</v>
      </c>
    </row>
    <row r="23" spans="1:11" x14ac:dyDescent="0.25">
      <c r="A23" s="43">
        <f>'QIAseq Targeted RNA Protocol'!B48</f>
        <v>14</v>
      </c>
      <c r="B23" s="43">
        <f>'QIAseq Targeted RNA Protocol'!C48</f>
        <v>0</v>
      </c>
      <c r="D23" s="97">
        <f>'QIAseq Targeted RNA Protocol'!H48</f>
        <v>0</v>
      </c>
      <c r="E23" s="43" t="e">
        <f>'QIAseq Targeted RNA Protocol'!J48</f>
        <v>#N/A</v>
      </c>
      <c r="F23" s="43" t="e">
        <f>INDEX('Autopopulate Info MiSeq'!$E$2:$E$13,MATCH(E23,'Autopopulate Info MiSeq'!$D$2:$D$13,0))</f>
        <v>#N/A</v>
      </c>
      <c r="G23" s="43" t="e">
        <f>'QIAseq Targeted RNA Protocol'!I48</f>
        <v>#N/A</v>
      </c>
      <c r="H23" s="101" t="e">
        <f>INDEX('Autopopulate Info MiSeq'!$B$2:$B$9,MATCH(G23,'Autopopulate Info MiSeq'!$A$2:$A$9,0))</f>
        <v>#N/A</v>
      </c>
      <c r="K23" s="97" t="e">
        <f t="shared" si="0"/>
        <v>#N/A</v>
      </c>
    </row>
    <row r="24" spans="1:11" x14ac:dyDescent="0.25">
      <c r="A24" s="43">
        <f>'QIAseq Targeted RNA Protocol'!B49</f>
        <v>15</v>
      </c>
      <c r="B24" s="43">
        <f>'QIAseq Targeted RNA Protocol'!C49</f>
        <v>0</v>
      </c>
      <c r="D24" s="97">
        <f>'QIAseq Targeted RNA Protocol'!H49</f>
        <v>0</v>
      </c>
      <c r="E24" s="43" t="e">
        <f>'QIAseq Targeted RNA Protocol'!J49</f>
        <v>#N/A</v>
      </c>
      <c r="F24" s="43" t="e">
        <f>INDEX('Autopopulate Info MiSeq'!$E$2:$E$13,MATCH(E24,'Autopopulate Info MiSeq'!$D$2:$D$13,0))</f>
        <v>#N/A</v>
      </c>
      <c r="G24" s="43" t="e">
        <f>'QIAseq Targeted RNA Protocol'!I49</f>
        <v>#N/A</v>
      </c>
      <c r="H24" s="101" t="e">
        <f>INDEX('Autopopulate Info MiSeq'!$B$2:$B$9,MATCH(G24,'Autopopulate Info MiSeq'!$A$2:$A$9,0))</f>
        <v>#N/A</v>
      </c>
      <c r="K24" s="97" t="e">
        <f t="shared" si="0"/>
        <v>#N/A</v>
      </c>
    </row>
    <row r="25" spans="1:11" x14ac:dyDescent="0.25">
      <c r="A25" s="43">
        <f>'QIAseq Targeted RNA Protocol'!B50</f>
        <v>16</v>
      </c>
      <c r="B25" s="43">
        <f>'QIAseq Targeted RNA Protocol'!C50</f>
        <v>0</v>
      </c>
      <c r="D25" s="97">
        <f>'QIAseq Targeted RNA Protocol'!H50</f>
        <v>0</v>
      </c>
      <c r="E25" s="43" t="e">
        <f>'QIAseq Targeted RNA Protocol'!J50</f>
        <v>#N/A</v>
      </c>
      <c r="F25" s="43" t="e">
        <f>INDEX('Autopopulate Info MiSeq'!$E$2:$E$13,MATCH(E25,'Autopopulate Info MiSeq'!$D$2:$D$13,0))</f>
        <v>#N/A</v>
      </c>
      <c r="G25" s="43" t="e">
        <f>'QIAseq Targeted RNA Protocol'!I50</f>
        <v>#N/A</v>
      </c>
      <c r="H25" s="101" t="e">
        <f>INDEX('Autopopulate Info MiSeq'!$B$2:$B$9,MATCH(G25,'Autopopulate Info MiSeq'!$A$2:$A$9,0))</f>
        <v>#N/A</v>
      </c>
      <c r="K25" s="97" t="e">
        <f t="shared" si="0"/>
        <v>#N/A</v>
      </c>
    </row>
    <row r="26" spans="1:11" x14ac:dyDescent="0.25">
      <c r="A26" s="43">
        <f>'QIAseq Targeted RNA Protocol'!B51</f>
        <v>17</v>
      </c>
      <c r="B26" s="43">
        <f>'QIAseq Targeted RNA Protocol'!C51</f>
        <v>0</v>
      </c>
      <c r="D26" s="97">
        <f>'QIAseq Targeted RNA Protocol'!H51</f>
        <v>0</v>
      </c>
      <c r="E26" s="43" t="e">
        <f>'QIAseq Targeted RNA Protocol'!J51</f>
        <v>#N/A</v>
      </c>
      <c r="F26" s="43" t="e">
        <f>INDEX('Autopopulate Info MiSeq'!$E$2:$E$13,MATCH(E26,'Autopopulate Info MiSeq'!$D$2:$D$13,0))</f>
        <v>#N/A</v>
      </c>
      <c r="G26" s="43" t="e">
        <f>'QIAseq Targeted RNA Protocol'!I51</f>
        <v>#N/A</v>
      </c>
      <c r="H26" s="101" t="e">
        <f>INDEX('Autopopulate Info MiSeq'!$B$2:$B$9,MATCH(G26,'Autopopulate Info MiSeq'!$A$2:$A$9,0))</f>
        <v>#N/A</v>
      </c>
      <c r="K26" s="97" t="e">
        <f t="shared" si="0"/>
        <v>#N/A</v>
      </c>
    </row>
    <row r="27" spans="1:11" x14ac:dyDescent="0.25">
      <c r="A27" s="43">
        <f>'QIAseq Targeted RNA Protocol'!B52</f>
        <v>18</v>
      </c>
      <c r="B27" s="43">
        <f>'QIAseq Targeted RNA Protocol'!C52</f>
        <v>0</v>
      </c>
      <c r="D27" s="97">
        <f>'QIAseq Targeted RNA Protocol'!H52</f>
        <v>0</v>
      </c>
      <c r="E27" s="43" t="e">
        <f>'QIAseq Targeted RNA Protocol'!J52</f>
        <v>#N/A</v>
      </c>
      <c r="F27" s="43" t="e">
        <f>INDEX('Autopopulate Info MiSeq'!$E$2:$E$13,MATCH(E27,'Autopopulate Info MiSeq'!$D$2:$D$13,0))</f>
        <v>#N/A</v>
      </c>
      <c r="G27" s="43" t="e">
        <f>'QIAseq Targeted RNA Protocol'!I52</f>
        <v>#N/A</v>
      </c>
      <c r="H27" s="101" t="e">
        <f>INDEX('Autopopulate Info MiSeq'!$B$2:$B$9,MATCH(G27,'Autopopulate Info MiSeq'!$A$2:$A$9,0))</f>
        <v>#N/A</v>
      </c>
      <c r="K27" s="97" t="e">
        <f t="shared" si="0"/>
        <v>#N/A</v>
      </c>
    </row>
    <row r="28" spans="1:11" x14ac:dyDescent="0.25">
      <c r="A28" s="43">
        <f>'QIAseq Targeted RNA Protocol'!B53</f>
        <v>19</v>
      </c>
      <c r="B28" s="43">
        <f>'QIAseq Targeted RNA Protocol'!C53</f>
        <v>0</v>
      </c>
      <c r="D28" s="97">
        <f>'QIAseq Targeted RNA Protocol'!H53</f>
        <v>0</v>
      </c>
      <c r="E28" s="43" t="e">
        <f>'QIAseq Targeted RNA Protocol'!J53</f>
        <v>#N/A</v>
      </c>
      <c r="F28" s="43" t="e">
        <f>INDEX('Autopopulate Info MiSeq'!$E$2:$E$13,MATCH(E28,'Autopopulate Info MiSeq'!$D$2:$D$13,0))</f>
        <v>#N/A</v>
      </c>
      <c r="G28" s="43" t="e">
        <f>'QIAseq Targeted RNA Protocol'!I53</f>
        <v>#N/A</v>
      </c>
      <c r="H28" s="101" t="e">
        <f>INDEX('Autopopulate Info MiSeq'!$B$2:$B$9,MATCH(G28,'Autopopulate Info MiSeq'!$A$2:$A$9,0))</f>
        <v>#N/A</v>
      </c>
      <c r="K28" s="97" t="e">
        <f t="shared" si="0"/>
        <v>#N/A</v>
      </c>
    </row>
    <row r="29" spans="1:11" x14ac:dyDescent="0.25">
      <c r="A29" s="43">
        <f>'QIAseq Targeted RNA Protocol'!B54</f>
        <v>20</v>
      </c>
      <c r="B29" s="43">
        <f>'QIAseq Targeted RNA Protocol'!C54</f>
        <v>0</v>
      </c>
      <c r="D29" s="97">
        <f>'QIAseq Targeted RNA Protocol'!H54</f>
        <v>0</v>
      </c>
      <c r="E29" s="43" t="e">
        <f>'QIAseq Targeted RNA Protocol'!J54</f>
        <v>#N/A</v>
      </c>
      <c r="F29" s="43" t="e">
        <f>INDEX('Autopopulate Info MiSeq'!$E$2:$E$13,MATCH(E29,'Autopopulate Info MiSeq'!$D$2:$D$13,0))</f>
        <v>#N/A</v>
      </c>
      <c r="G29" s="43" t="e">
        <f>'QIAseq Targeted RNA Protocol'!I54</f>
        <v>#N/A</v>
      </c>
      <c r="H29" s="101" t="e">
        <f>INDEX('Autopopulate Info MiSeq'!$B$2:$B$9,MATCH(G29,'Autopopulate Info MiSeq'!$A$2:$A$9,0))</f>
        <v>#N/A</v>
      </c>
      <c r="K29" s="97" t="e">
        <f t="shared" si="0"/>
        <v>#N/A</v>
      </c>
    </row>
    <row r="30" spans="1:11" x14ac:dyDescent="0.25">
      <c r="A30" s="43">
        <f>'QIAseq Targeted RNA Protocol'!B55</f>
        <v>21</v>
      </c>
      <c r="B30" s="43">
        <f>'QIAseq Targeted RNA Protocol'!C55</f>
        <v>0</v>
      </c>
      <c r="D30" s="97">
        <f>'QIAseq Targeted RNA Protocol'!H55</f>
        <v>0</v>
      </c>
      <c r="E30" s="43" t="e">
        <f>'QIAseq Targeted RNA Protocol'!J55</f>
        <v>#N/A</v>
      </c>
      <c r="F30" s="43" t="e">
        <f>INDEX('Autopopulate Info MiSeq'!$E$2:$E$13,MATCH(E30,'Autopopulate Info MiSeq'!$D$2:$D$13,0))</f>
        <v>#N/A</v>
      </c>
      <c r="G30" s="43" t="e">
        <f>'QIAseq Targeted RNA Protocol'!I55</f>
        <v>#N/A</v>
      </c>
      <c r="H30" s="101" t="e">
        <f>INDEX('Autopopulate Info MiSeq'!$B$2:$B$9,MATCH(G30,'Autopopulate Info MiSeq'!$A$2:$A$9,0))</f>
        <v>#N/A</v>
      </c>
      <c r="K30" s="97" t="e">
        <f t="shared" si="0"/>
        <v>#N/A</v>
      </c>
    </row>
    <row r="31" spans="1:11" x14ac:dyDescent="0.25">
      <c r="A31" s="43">
        <f>'QIAseq Targeted RNA Protocol'!B56</f>
        <v>22</v>
      </c>
      <c r="B31" s="43">
        <f>'QIAseq Targeted RNA Protocol'!C56</f>
        <v>0</v>
      </c>
      <c r="D31" s="97">
        <f>'QIAseq Targeted RNA Protocol'!H56</f>
        <v>0</v>
      </c>
      <c r="E31" s="43" t="e">
        <f>'QIAseq Targeted RNA Protocol'!J56</f>
        <v>#N/A</v>
      </c>
      <c r="F31" s="43" t="e">
        <f>INDEX('Autopopulate Info MiSeq'!$E$2:$E$13,MATCH(E31,'Autopopulate Info MiSeq'!$D$2:$D$13,0))</f>
        <v>#N/A</v>
      </c>
      <c r="G31" s="43" t="e">
        <f>'QIAseq Targeted RNA Protocol'!I56</f>
        <v>#N/A</v>
      </c>
      <c r="H31" s="101" t="e">
        <f>INDEX('Autopopulate Info MiSeq'!$B$2:$B$9,MATCH(G31,'Autopopulate Info MiSeq'!$A$2:$A$9,0))</f>
        <v>#N/A</v>
      </c>
      <c r="K31" s="97" t="e">
        <f t="shared" si="0"/>
        <v>#N/A</v>
      </c>
    </row>
    <row r="32" spans="1:11" x14ac:dyDescent="0.25">
      <c r="A32" s="43">
        <f>'QIAseq Targeted RNA Protocol'!B57</f>
        <v>23</v>
      </c>
      <c r="B32" s="43">
        <f>'QIAseq Targeted RNA Protocol'!C57</f>
        <v>0</v>
      </c>
      <c r="D32" s="97">
        <f>'QIAseq Targeted RNA Protocol'!H57</f>
        <v>0</v>
      </c>
      <c r="E32" s="43" t="e">
        <f>'QIAseq Targeted RNA Protocol'!J57</f>
        <v>#N/A</v>
      </c>
      <c r="F32" s="43" t="e">
        <f>INDEX('Autopopulate Info MiSeq'!$E$2:$E$13,MATCH(E32,'Autopopulate Info MiSeq'!$D$2:$D$13,0))</f>
        <v>#N/A</v>
      </c>
      <c r="G32" s="43" t="e">
        <f>'QIAseq Targeted RNA Protocol'!I57</f>
        <v>#N/A</v>
      </c>
      <c r="H32" s="101" t="e">
        <f>INDEX('Autopopulate Info MiSeq'!$B$2:$B$9,MATCH(G32,'Autopopulate Info MiSeq'!$A$2:$A$9,0))</f>
        <v>#N/A</v>
      </c>
      <c r="K32" s="97" t="e">
        <f t="shared" si="0"/>
        <v>#N/A</v>
      </c>
    </row>
    <row r="33" spans="1:11" x14ac:dyDescent="0.25">
      <c r="A33" s="43">
        <f>'QIAseq Targeted RNA Protocol'!B58</f>
        <v>24</v>
      </c>
      <c r="B33" s="43">
        <f>'QIAseq Targeted RNA Protocol'!C58</f>
        <v>0</v>
      </c>
      <c r="D33" s="97">
        <f>'QIAseq Targeted RNA Protocol'!H58</f>
        <v>0</v>
      </c>
      <c r="E33" s="43" t="e">
        <f>'QIAseq Targeted RNA Protocol'!J58</f>
        <v>#N/A</v>
      </c>
      <c r="F33" s="43" t="e">
        <f>INDEX('Autopopulate Info MiSeq'!$E$2:$E$13,MATCH(E33,'Autopopulate Info MiSeq'!$D$2:$D$13,0))</f>
        <v>#N/A</v>
      </c>
      <c r="G33" s="43" t="e">
        <f>'QIAseq Targeted RNA Protocol'!I58</f>
        <v>#N/A</v>
      </c>
      <c r="H33" s="101" t="e">
        <f>INDEX('Autopopulate Info MiSeq'!$B$2:$B$9,MATCH(G33,'Autopopulate Info MiSeq'!$A$2:$A$9,0))</f>
        <v>#N/A</v>
      </c>
      <c r="K33" s="97" t="e">
        <f t="shared" si="0"/>
        <v>#N/A</v>
      </c>
    </row>
    <row r="34" spans="1:11" x14ac:dyDescent="0.25">
      <c r="A34" s="43">
        <f>'QIAseq Targeted RNA Protocol'!B59</f>
        <v>25</v>
      </c>
      <c r="B34" s="43">
        <f>'QIAseq Targeted RNA Protocol'!C59</f>
        <v>0</v>
      </c>
      <c r="D34" s="97">
        <f>'QIAseq Targeted RNA Protocol'!H59</f>
        <v>0</v>
      </c>
      <c r="E34" s="43" t="e">
        <f>'QIAseq Targeted RNA Protocol'!J59</f>
        <v>#N/A</v>
      </c>
      <c r="F34" s="43" t="e">
        <f>INDEX('Autopopulate Info MiSeq'!$E$2:$E$13,MATCH(E34,'Autopopulate Info MiSeq'!$D$2:$D$13,0))</f>
        <v>#N/A</v>
      </c>
      <c r="G34" s="43" t="e">
        <f>'QIAseq Targeted RNA Protocol'!I59</f>
        <v>#N/A</v>
      </c>
      <c r="H34" s="101" t="e">
        <f>INDEX('Autopopulate Info MiSeq'!$B$2:$B$9,MATCH(G34,'Autopopulate Info MiSeq'!$A$2:$A$9,0))</f>
        <v>#N/A</v>
      </c>
      <c r="K34" s="97" t="e">
        <f t="shared" si="0"/>
        <v>#N/A</v>
      </c>
    </row>
    <row r="35" spans="1:11" x14ac:dyDescent="0.25">
      <c r="A35" s="43">
        <f>'QIAseq Targeted RNA Protocol'!B60</f>
        <v>26</v>
      </c>
      <c r="B35" s="43">
        <f>'QIAseq Targeted RNA Protocol'!C60</f>
        <v>0</v>
      </c>
      <c r="D35" s="97">
        <f>'QIAseq Targeted RNA Protocol'!H60</f>
        <v>0</v>
      </c>
      <c r="E35" s="43" t="e">
        <f>'QIAseq Targeted RNA Protocol'!J60</f>
        <v>#N/A</v>
      </c>
      <c r="F35" s="43" t="e">
        <f>INDEX('Autopopulate Info MiSeq'!$E$2:$E$13,MATCH(E35,'Autopopulate Info MiSeq'!$D$2:$D$13,0))</f>
        <v>#N/A</v>
      </c>
      <c r="G35" s="43" t="e">
        <f>'QIAseq Targeted RNA Protocol'!I60</f>
        <v>#N/A</v>
      </c>
      <c r="H35" s="101" t="e">
        <f>INDEX('Autopopulate Info MiSeq'!$B$2:$B$9,MATCH(G35,'Autopopulate Info MiSeq'!$A$2:$A$9,0))</f>
        <v>#N/A</v>
      </c>
      <c r="K35" s="97" t="e">
        <f t="shared" si="0"/>
        <v>#N/A</v>
      </c>
    </row>
    <row r="36" spans="1:11" x14ac:dyDescent="0.25">
      <c r="A36" s="43">
        <f>'QIAseq Targeted RNA Protocol'!B61</f>
        <v>27</v>
      </c>
      <c r="B36" s="43">
        <f>'QIAseq Targeted RNA Protocol'!C61</f>
        <v>0</v>
      </c>
      <c r="D36" s="97">
        <f>'QIAseq Targeted RNA Protocol'!H61</f>
        <v>0</v>
      </c>
      <c r="E36" s="43" t="e">
        <f>'QIAseq Targeted RNA Protocol'!J61</f>
        <v>#N/A</v>
      </c>
      <c r="F36" s="43" t="e">
        <f>INDEX('Autopopulate Info MiSeq'!$E$2:$E$13,MATCH(E36,'Autopopulate Info MiSeq'!$D$2:$D$13,0))</f>
        <v>#N/A</v>
      </c>
      <c r="G36" s="43" t="e">
        <f>'QIAseq Targeted RNA Protocol'!I61</f>
        <v>#N/A</v>
      </c>
      <c r="H36" s="101" t="e">
        <f>INDEX('Autopopulate Info MiSeq'!$B$2:$B$9,MATCH(G36,'Autopopulate Info MiSeq'!$A$2:$A$9,0))</f>
        <v>#N/A</v>
      </c>
      <c r="K36" s="97" t="e">
        <f t="shared" si="0"/>
        <v>#N/A</v>
      </c>
    </row>
    <row r="37" spans="1:11" x14ac:dyDescent="0.25">
      <c r="A37" s="43">
        <f>'QIAseq Targeted RNA Protocol'!B62</f>
        <v>28</v>
      </c>
      <c r="B37" s="43">
        <f>'QIAseq Targeted RNA Protocol'!C62</f>
        <v>0</v>
      </c>
      <c r="D37" s="97">
        <f>'QIAseq Targeted RNA Protocol'!H62</f>
        <v>0</v>
      </c>
      <c r="E37" s="43" t="e">
        <f>'QIAseq Targeted RNA Protocol'!J62</f>
        <v>#N/A</v>
      </c>
      <c r="F37" s="43" t="e">
        <f>INDEX('Autopopulate Info MiSeq'!$E$2:$E$13,MATCH(E37,'Autopopulate Info MiSeq'!$D$2:$D$13,0))</f>
        <v>#N/A</v>
      </c>
      <c r="G37" s="43" t="e">
        <f>'QIAseq Targeted RNA Protocol'!I62</f>
        <v>#N/A</v>
      </c>
      <c r="H37" s="101" t="e">
        <f>INDEX('Autopopulate Info MiSeq'!$B$2:$B$9,MATCH(G37,'Autopopulate Info MiSeq'!$A$2:$A$9,0))</f>
        <v>#N/A</v>
      </c>
      <c r="K37" s="97" t="e">
        <f t="shared" si="0"/>
        <v>#N/A</v>
      </c>
    </row>
    <row r="38" spans="1:11" x14ac:dyDescent="0.25">
      <c r="A38" s="43">
        <f>'QIAseq Targeted RNA Protocol'!B63</f>
        <v>29</v>
      </c>
      <c r="B38" s="43">
        <f>'QIAseq Targeted RNA Protocol'!C63</f>
        <v>0</v>
      </c>
      <c r="D38" s="97">
        <f>'QIAseq Targeted RNA Protocol'!H63</f>
        <v>0</v>
      </c>
      <c r="E38" s="43" t="e">
        <f>'QIAseq Targeted RNA Protocol'!J63</f>
        <v>#N/A</v>
      </c>
      <c r="F38" s="43" t="e">
        <f>INDEX('Autopopulate Info MiSeq'!$E$2:$E$13,MATCH(E38,'Autopopulate Info MiSeq'!$D$2:$D$13,0))</f>
        <v>#N/A</v>
      </c>
      <c r="G38" s="43" t="e">
        <f>'QIAseq Targeted RNA Protocol'!I63</f>
        <v>#N/A</v>
      </c>
      <c r="H38" s="101" t="e">
        <f>INDEX('Autopopulate Info MiSeq'!$B$2:$B$9,MATCH(G38,'Autopopulate Info MiSeq'!$A$2:$A$9,0))</f>
        <v>#N/A</v>
      </c>
      <c r="K38" s="97" t="e">
        <f t="shared" si="0"/>
        <v>#N/A</v>
      </c>
    </row>
    <row r="39" spans="1:11" x14ac:dyDescent="0.25">
      <c r="A39" s="43">
        <f>'QIAseq Targeted RNA Protocol'!B64</f>
        <v>30</v>
      </c>
      <c r="B39" s="43">
        <f>'QIAseq Targeted RNA Protocol'!C64</f>
        <v>0</v>
      </c>
      <c r="D39" s="97">
        <f>'QIAseq Targeted RNA Protocol'!H64</f>
        <v>0</v>
      </c>
      <c r="E39" s="43" t="e">
        <f>'QIAseq Targeted RNA Protocol'!J64</f>
        <v>#N/A</v>
      </c>
      <c r="F39" s="43" t="e">
        <f>INDEX('Autopopulate Info MiSeq'!$E$2:$E$13,MATCH(E39,'Autopopulate Info MiSeq'!$D$2:$D$13,0))</f>
        <v>#N/A</v>
      </c>
      <c r="G39" s="43" t="e">
        <f>'QIAseq Targeted RNA Protocol'!I64</f>
        <v>#N/A</v>
      </c>
      <c r="H39" s="101" t="e">
        <f>INDEX('Autopopulate Info MiSeq'!$B$2:$B$9,MATCH(G39,'Autopopulate Info MiSeq'!$A$2:$A$9,0))</f>
        <v>#N/A</v>
      </c>
      <c r="K39" s="97" t="e">
        <f t="shared" si="0"/>
        <v>#N/A</v>
      </c>
    </row>
    <row r="40" spans="1:11" x14ac:dyDescent="0.25">
      <c r="A40" s="43">
        <f>'QIAseq Targeted RNA Protocol'!B65</f>
        <v>31</v>
      </c>
      <c r="B40" s="43">
        <f>'QIAseq Targeted RNA Protocol'!C65</f>
        <v>0</v>
      </c>
      <c r="D40" s="97">
        <f>'QIAseq Targeted RNA Protocol'!H65</f>
        <v>0</v>
      </c>
      <c r="E40" s="43" t="e">
        <f>'QIAseq Targeted RNA Protocol'!J65</f>
        <v>#N/A</v>
      </c>
      <c r="F40" s="43" t="e">
        <f>INDEX('Autopopulate Info MiSeq'!$E$2:$E$13,MATCH(E40,'Autopopulate Info MiSeq'!$D$2:$D$13,0))</f>
        <v>#N/A</v>
      </c>
      <c r="G40" s="43" t="e">
        <f>'QIAseq Targeted RNA Protocol'!I65</f>
        <v>#N/A</v>
      </c>
      <c r="H40" s="101" t="e">
        <f>INDEX('Autopopulate Info MiSeq'!$B$2:$B$9,MATCH(G40,'Autopopulate Info MiSeq'!$A$2:$A$9,0))</f>
        <v>#N/A</v>
      </c>
      <c r="K40" s="97" t="e">
        <f t="shared" si="0"/>
        <v>#N/A</v>
      </c>
    </row>
    <row r="41" spans="1:11" x14ac:dyDescent="0.25">
      <c r="A41" s="43">
        <f>'QIAseq Targeted RNA Protocol'!B66</f>
        <v>32</v>
      </c>
      <c r="B41" s="43">
        <f>'QIAseq Targeted RNA Protocol'!C66</f>
        <v>0</v>
      </c>
      <c r="D41" s="97">
        <f>'QIAseq Targeted RNA Protocol'!H66</f>
        <v>0</v>
      </c>
      <c r="E41" s="43" t="e">
        <f>'QIAseq Targeted RNA Protocol'!J66</f>
        <v>#N/A</v>
      </c>
      <c r="F41" s="43" t="e">
        <f>INDEX('Autopopulate Info MiSeq'!$E$2:$E$13,MATCH(E41,'Autopopulate Info MiSeq'!$D$2:$D$13,0))</f>
        <v>#N/A</v>
      </c>
      <c r="G41" s="43" t="e">
        <f>'QIAseq Targeted RNA Protocol'!I66</f>
        <v>#N/A</v>
      </c>
      <c r="H41" s="101" t="e">
        <f>INDEX('Autopopulate Info MiSeq'!$B$2:$B$9,MATCH(G41,'Autopopulate Info MiSeq'!$A$2:$A$9,0))</f>
        <v>#N/A</v>
      </c>
      <c r="K41" s="97" t="e">
        <f t="shared" si="0"/>
        <v>#N/A</v>
      </c>
    </row>
    <row r="42" spans="1:11" x14ac:dyDescent="0.25">
      <c r="A42" s="43">
        <f>'QIAseq Targeted RNA Protocol'!B67</f>
        <v>33</v>
      </c>
      <c r="B42" s="43">
        <f>'QIAseq Targeted RNA Protocol'!C67</f>
        <v>0</v>
      </c>
      <c r="D42" s="97">
        <f>'QIAseq Targeted RNA Protocol'!H67</f>
        <v>0</v>
      </c>
      <c r="E42" s="43" t="e">
        <f>'QIAseq Targeted RNA Protocol'!J67</f>
        <v>#N/A</v>
      </c>
      <c r="F42" s="43" t="e">
        <f>INDEX('Autopopulate Info MiSeq'!$E$2:$E$13,MATCH(E42,'Autopopulate Info MiSeq'!$D$2:$D$13,0))</f>
        <v>#N/A</v>
      </c>
      <c r="G42" s="43" t="e">
        <f>'QIAseq Targeted RNA Protocol'!I67</f>
        <v>#N/A</v>
      </c>
      <c r="H42" s="101" t="e">
        <f>INDEX('Autopopulate Info MiSeq'!$B$2:$B$9,MATCH(G42,'Autopopulate Info MiSeq'!$A$2:$A$9,0))</f>
        <v>#N/A</v>
      </c>
      <c r="K42" s="97" t="e">
        <f t="shared" si="0"/>
        <v>#N/A</v>
      </c>
    </row>
    <row r="43" spans="1:11" x14ac:dyDescent="0.25">
      <c r="A43" s="43">
        <f>'QIAseq Targeted RNA Protocol'!B68</f>
        <v>34</v>
      </c>
      <c r="B43" s="43">
        <f>'QIAseq Targeted RNA Protocol'!C68</f>
        <v>0</v>
      </c>
      <c r="D43" s="97">
        <f>'QIAseq Targeted RNA Protocol'!H68</f>
        <v>0</v>
      </c>
      <c r="E43" s="43" t="e">
        <f>'QIAseq Targeted RNA Protocol'!J68</f>
        <v>#N/A</v>
      </c>
      <c r="F43" s="43" t="e">
        <f>INDEX('Autopopulate Info MiSeq'!$E$2:$E$13,MATCH(E43,'Autopopulate Info MiSeq'!$D$2:$D$13,0))</f>
        <v>#N/A</v>
      </c>
      <c r="G43" s="43" t="e">
        <f>'QIAseq Targeted RNA Protocol'!I68</f>
        <v>#N/A</v>
      </c>
      <c r="H43" s="101" t="e">
        <f>INDEX('Autopopulate Info MiSeq'!$B$2:$B$9,MATCH(G43,'Autopopulate Info MiSeq'!$A$2:$A$9,0))</f>
        <v>#N/A</v>
      </c>
      <c r="K43" s="97" t="e">
        <f t="shared" si="0"/>
        <v>#N/A</v>
      </c>
    </row>
    <row r="44" spans="1:11" x14ac:dyDescent="0.25">
      <c r="A44" s="43">
        <f>'QIAseq Targeted RNA Protocol'!B69</f>
        <v>35</v>
      </c>
      <c r="B44" s="43">
        <f>'QIAseq Targeted RNA Protocol'!C69</f>
        <v>0</v>
      </c>
      <c r="D44" s="97">
        <f>'QIAseq Targeted RNA Protocol'!H69</f>
        <v>0</v>
      </c>
      <c r="E44" s="43" t="e">
        <f>'QIAseq Targeted RNA Protocol'!J69</f>
        <v>#N/A</v>
      </c>
      <c r="F44" s="43" t="e">
        <f>INDEX('Autopopulate Info MiSeq'!$E$2:$E$13,MATCH(E44,'Autopopulate Info MiSeq'!$D$2:$D$13,0))</f>
        <v>#N/A</v>
      </c>
      <c r="G44" s="43" t="e">
        <f>'QIAseq Targeted RNA Protocol'!I69</f>
        <v>#N/A</v>
      </c>
      <c r="H44" s="101" t="e">
        <f>INDEX('Autopopulate Info MiSeq'!$B$2:$B$9,MATCH(G44,'Autopopulate Info MiSeq'!$A$2:$A$9,0))</f>
        <v>#N/A</v>
      </c>
      <c r="K44" s="97" t="e">
        <f t="shared" si="0"/>
        <v>#N/A</v>
      </c>
    </row>
    <row r="45" spans="1:11" x14ac:dyDescent="0.25">
      <c r="A45" s="43">
        <f>'QIAseq Targeted RNA Protocol'!B70</f>
        <v>36</v>
      </c>
      <c r="B45" s="43">
        <f>'QIAseq Targeted RNA Protocol'!C70</f>
        <v>0</v>
      </c>
      <c r="D45" s="97">
        <f>'QIAseq Targeted RNA Protocol'!H70</f>
        <v>0</v>
      </c>
      <c r="E45" s="43" t="e">
        <f>'QIAseq Targeted RNA Protocol'!J70</f>
        <v>#N/A</v>
      </c>
      <c r="F45" s="43" t="e">
        <f>INDEX('Autopopulate Info MiSeq'!$E$2:$E$13,MATCH(E45,'Autopopulate Info MiSeq'!$D$2:$D$13,0))</f>
        <v>#N/A</v>
      </c>
      <c r="G45" s="43" t="e">
        <f>'QIAseq Targeted RNA Protocol'!I70</f>
        <v>#N/A</v>
      </c>
      <c r="H45" s="101" t="e">
        <f>INDEX('Autopopulate Info MiSeq'!$B$2:$B$9,MATCH(G45,'Autopopulate Info MiSeq'!$A$2:$A$9,0))</f>
        <v>#N/A</v>
      </c>
      <c r="K45" s="97" t="e">
        <f t="shared" si="0"/>
        <v>#N/A</v>
      </c>
    </row>
    <row r="46" spans="1:11" x14ac:dyDescent="0.25">
      <c r="A46" s="43">
        <f>'QIAseq Targeted RNA Protocol'!B71</f>
        <v>37</v>
      </c>
      <c r="B46" s="43">
        <f>'QIAseq Targeted RNA Protocol'!C71</f>
        <v>0</v>
      </c>
      <c r="D46" s="97">
        <f>'QIAseq Targeted RNA Protocol'!H71</f>
        <v>0</v>
      </c>
      <c r="E46" s="43" t="e">
        <f>'QIAseq Targeted RNA Protocol'!J71</f>
        <v>#N/A</v>
      </c>
      <c r="F46" s="43" t="e">
        <f>INDEX('Autopopulate Info MiSeq'!$E$2:$E$13,MATCH(E46,'Autopopulate Info MiSeq'!$D$2:$D$13,0))</f>
        <v>#N/A</v>
      </c>
      <c r="G46" s="43" t="e">
        <f>'QIAseq Targeted RNA Protocol'!I71</f>
        <v>#N/A</v>
      </c>
      <c r="H46" s="101" t="e">
        <f>INDEX('Autopopulate Info MiSeq'!$B$2:$B$9,MATCH(G46,'Autopopulate Info MiSeq'!$A$2:$A$9,0))</f>
        <v>#N/A</v>
      </c>
      <c r="K46" s="97" t="e">
        <f t="shared" si="0"/>
        <v>#N/A</v>
      </c>
    </row>
    <row r="47" spans="1:11" x14ac:dyDescent="0.25">
      <c r="A47" s="43">
        <f>'QIAseq Targeted RNA Protocol'!B72</f>
        <v>38</v>
      </c>
      <c r="B47" s="43">
        <f>'QIAseq Targeted RNA Protocol'!C72</f>
        <v>0</v>
      </c>
      <c r="D47" s="97">
        <f>'QIAseq Targeted RNA Protocol'!H72</f>
        <v>0</v>
      </c>
      <c r="E47" s="43" t="e">
        <f>'QIAseq Targeted RNA Protocol'!J72</f>
        <v>#N/A</v>
      </c>
      <c r="F47" s="43" t="e">
        <f>INDEX('Autopopulate Info MiSeq'!$E$2:$E$13,MATCH(E47,'Autopopulate Info MiSeq'!$D$2:$D$13,0))</f>
        <v>#N/A</v>
      </c>
      <c r="G47" s="43" t="e">
        <f>'QIAseq Targeted RNA Protocol'!I72</f>
        <v>#N/A</v>
      </c>
      <c r="H47" s="101" t="e">
        <f>INDEX('Autopopulate Info MiSeq'!$B$2:$B$9,MATCH(G47,'Autopopulate Info MiSeq'!$A$2:$A$9,0))</f>
        <v>#N/A</v>
      </c>
      <c r="K47" s="97" t="e">
        <f t="shared" si="0"/>
        <v>#N/A</v>
      </c>
    </row>
    <row r="48" spans="1:11" x14ac:dyDescent="0.25">
      <c r="A48" s="43">
        <f>'QIAseq Targeted RNA Protocol'!B73</f>
        <v>39</v>
      </c>
      <c r="B48" s="43">
        <f>'QIAseq Targeted RNA Protocol'!C73</f>
        <v>0</v>
      </c>
      <c r="D48" s="97">
        <f>'QIAseq Targeted RNA Protocol'!H73</f>
        <v>0</v>
      </c>
      <c r="E48" s="43" t="e">
        <f>'QIAseq Targeted RNA Protocol'!J73</f>
        <v>#N/A</v>
      </c>
      <c r="F48" s="43" t="e">
        <f>INDEX('Autopopulate Info MiSeq'!$E$2:$E$13,MATCH(E48,'Autopopulate Info MiSeq'!$D$2:$D$13,0))</f>
        <v>#N/A</v>
      </c>
      <c r="G48" s="43" t="e">
        <f>'QIAseq Targeted RNA Protocol'!I73</f>
        <v>#N/A</v>
      </c>
      <c r="H48" s="101" t="e">
        <f>INDEX('Autopopulate Info MiSeq'!$B$2:$B$9,MATCH(G48,'Autopopulate Info MiSeq'!$A$2:$A$9,0))</f>
        <v>#N/A</v>
      </c>
      <c r="K48" s="97" t="e">
        <f t="shared" si="0"/>
        <v>#N/A</v>
      </c>
    </row>
    <row r="49" spans="1:11" x14ac:dyDescent="0.25">
      <c r="A49" s="43">
        <f>'QIAseq Targeted RNA Protocol'!B74</f>
        <v>40</v>
      </c>
      <c r="B49" s="43">
        <f>'QIAseq Targeted RNA Protocol'!C74</f>
        <v>0</v>
      </c>
      <c r="D49" s="97">
        <f>'QIAseq Targeted RNA Protocol'!H74</f>
        <v>0</v>
      </c>
      <c r="E49" s="43" t="e">
        <f>'QIAseq Targeted RNA Protocol'!J74</f>
        <v>#N/A</v>
      </c>
      <c r="F49" s="43" t="e">
        <f>INDEX('Autopopulate Info MiSeq'!$E$2:$E$13,MATCH(E49,'Autopopulate Info MiSeq'!$D$2:$D$13,0))</f>
        <v>#N/A</v>
      </c>
      <c r="G49" s="43" t="e">
        <f>'QIAseq Targeted RNA Protocol'!I74</f>
        <v>#N/A</v>
      </c>
      <c r="H49" s="101" t="e">
        <f>INDEX('Autopopulate Info MiSeq'!$B$2:$B$9,MATCH(G49,'Autopopulate Info MiSeq'!$A$2:$A$9,0))</f>
        <v>#N/A</v>
      </c>
      <c r="K49" s="97" t="e">
        <f t="shared" si="0"/>
        <v>#N/A</v>
      </c>
    </row>
    <row r="50" spans="1:11" x14ac:dyDescent="0.25">
      <c r="A50" s="43">
        <f>'QIAseq Targeted RNA Protocol'!B75</f>
        <v>41</v>
      </c>
      <c r="B50" s="43">
        <f>'QIAseq Targeted RNA Protocol'!C75</f>
        <v>0</v>
      </c>
      <c r="D50" s="97">
        <f>'QIAseq Targeted RNA Protocol'!H75</f>
        <v>0</v>
      </c>
      <c r="E50" s="43" t="e">
        <f>'QIAseq Targeted RNA Protocol'!J75</f>
        <v>#N/A</v>
      </c>
      <c r="F50" s="43" t="e">
        <f>INDEX('Autopopulate Info MiSeq'!$E$2:$E$13,MATCH(E50,'Autopopulate Info MiSeq'!$D$2:$D$13,0))</f>
        <v>#N/A</v>
      </c>
      <c r="G50" s="43" t="e">
        <f>'QIAseq Targeted RNA Protocol'!I75</f>
        <v>#N/A</v>
      </c>
      <c r="H50" s="101" t="e">
        <f>INDEX('Autopopulate Info MiSeq'!$B$2:$B$9,MATCH(G50,'Autopopulate Info MiSeq'!$A$2:$A$9,0))</f>
        <v>#N/A</v>
      </c>
      <c r="K50" s="97" t="e">
        <f t="shared" si="0"/>
        <v>#N/A</v>
      </c>
    </row>
    <row r="51" spans="1:11" x14ac:dyDescent="0.25">
      <c r="A51" s="43">
        <f>'QIAseq Targeted RNA Protocol'!B76</f>
        <v>42</v>
      </c>
      <c r="B51" s="43">
        <f>'QIAseq Targeted RNA Protocol'!C76</f>
        <v>0</v>
      </c>
      <c r="D51" s="97">
        <f>'QIAseq Targeted RNA Protocol'!H76</f>
        <v>0</v>
      </c>
      <c r="E51" s="43" t="e">
        <f>'QIAseq Targeted RNA Protocol'!J76</f>
        <v>#N/A</v>
      </c>
      <c r="F51" s="43" t="e">
        <f>INDEX('Autopopulate Info MiSeq'!$E$2:$E$13,MATCH(E51,'Autopopulate Info MiSeq'!$D$2:$D$13,0))</f>
        <v>#N/A</v>
      </c>
      <c r="G51" s="43" t="e">
        <f>'QIAseq Targeted RNA Protocol'!I76</f>
        <v>#N/A</v>
      </c>
      <c r="H51" s="101" t="e">
        <f>INDEX('Autopopulate Info MiSeq'!$B$2:$B$9,MATCH(G51,'Autopopulate Info MiSeq'!$A$2:$A$9,0))</f>
        <v>#N/A</v>
      </c>
      <c r="K51" s="97" t="e">
        <f t="shared" si="0"/>
        <v>#N/A</v>
      </c>
    </row>
    <row r="52" spans="1:11" x14ac:dyDescent="0.25">
      <c r="A52" s="43">
        <f>'QIAseq Targeted RNA Protocol'!B77</f>
        <v>43</v>
      </c>
      <c r="B52" s="43">
        <f>'QIAseq Targeted RNA Protocol'!C77</f>
        <v>0</v>
      </c>
      <c r="D52" s="97">
        <f>'QIAseq Targeted RNA Protocol'!H77</f>
        <v>0</v>
      </c>
      <c r="E52" s="43" t="e">
        <f>'QIAseq Targeted RNA Protocol'!J77</f>
        <v>#N/A</v>
      </c>
      <c r="F52" s="43" t="e">
        <f>INDEX('Autopopulate Info MiSeq'!$E$2:$E$13,MATCH(E52,'Autopopulate Info MiSeq'!$D$2:$D$13,0))</f>
        <v>#N/A</v>
      </c>
      <c r="G52" s="43" t="e">
        <f>'QIAseq Targeted RNA Protocol'!I77</f>
        <v>#N/A</v>
      </c>
      <c r="H52" s="101" t="e">
        <f>INDEX('Autopopulate Info MiSeq'!$B$2:$B$9,MATCH(G52,'Autopopulate Info MiSeq'!$A$2:$A$9,0))</f>
        <v>#N/A</v>
      </c>
      <c r="K52" s="97" t="e">
        <f t="shared" si="0"/>
        <v>#N/A</v>
      </c>
    </row>
    <row r="53" spans="1:11" x14ac:dyDescent="0.25">
      <c r="A53" s="43">
        <f>'QIAseq Targeted RNA Protocol'!B78</f>
        <v>44</v>
      </c>
      <c r="B53" s="43">
        <f>'QIAseq Targeted RNA Protocol'!C78</f>
        <v>0</v>
      </c>
      <c r="D53" s="97">
        <f>'QIAseq Targeted RNA Protocol'!H78</f>
        <v>0</v>
      </c>
      <c r="E53" s="43" t="e">
        <f>'QIAseq Targeted RNA Protocol'!J78</f>
        <v>#N/A</v>
      </c>
      <c r="F53" s="43" t="e">
        <f>INDEX('Autopopulate Info MiSeq'!$E$2:$E$13,MATCH(E53,'Autopopulate Info MiSeq'!$D$2:$D$13,0))</f>
        <v>#N/A</v>
      </c>
      <c r="G53" s="43" t="e">
        <f>'QIAseq Targeted RNA Protocol'!I78</f>
        <v>#N/A</v>
      </c>
      <c r="H53" s="101" t="e">
        <f>INDEX('Autopopulate Info MiSeq'!$B$2:$B$9,MATCH(G53,'Autopopulate Info MiSeq'!$A$2:$A$9,0))</f>
        <v>#N/A</v>
      </c>
      <c r="K53" s="97" t="e">
        <f t="shared" si="0"/>
        <v>#N/A</v>
      </c>
    </row>
    <row r="54" spans="1:11" x14ac:dyDescent="0.25">
      <c r="A54" s="43">
        <f>'QIAseq Targeted RNA Protocol'!B79</f>
        <v>45</v>
      </c>
      <c r="B54" s="43">
        <f>'QIAseq Targeted RNA Protocol'!C79</f>
        <v>0</v>
      </c>
      <c r="D54" s="97">
        <f>'QIAseq Targeted RNA Protocol'!H79</f>
        <v>0</v>
      </c>
      <c r="E54" s="43" t="e">
        <f>'QIAseq Targeted RNA Protocol'!J79</f>
        <v>#N/A</v>
      </c>
      <c r="F54" s="43" t="e">
        <f>INDEX('Autopopulate Info MiSeq'!$E$2:$E$13,MATCH(E54,'Autopopulate Info MiSeq'!$D$2:$D$13,0))</f>
        <v>#N/A</v>
      </c>
      <c r="G54" s="43" t="e">
        <f>'QIAseq Targeted RNA Protocol'!I79</f>
        <v>#N/A</v>
      </c>
      <c r="H54" s="101" t="e">
        <f>INDEX('Autopopulate Info MiSeq'!$B$2:$B$9,MATCH(G54,'Autopopulate Info MiSeq'!$A$2:$A$9,0))</f>
        <v>#N/A</v>
      </c>
      <c r="K54" s="97" t="e">
        <f t="shared" si="0"/>
        <v>#N/A</v>
      </c>
    </row>
    <row r="55" spans="1:11" x14ac:dyDescent="0.25">
      <c r="A55" s="43">
        <f>'QIAseq Targeted RNA Protocol'!B80</f>
        <v>46</v>
      </c>
      <c r="B55" s="43">
        <f>'QIAseq Targeted RNA Protocol'!C80</f>
        <v>0</v>
      </c>
      <c r="D55" s="97">
        <f>'QIAseq Targeted RNA Protocol'!H80</f>
        <v>0</v>
      </c>
      <c r="E55" s="43" t="e">
        <f>'QIAseq Targeted RNA Protocol'!J80</f>
        <v>#N/A</v>
      </c>
      <c r="F55" s="43" t="e">
        <f>INDEX('Autopopulate Info MiSeq'!$E$2:$E$13,MATCH(E55,'Autopopulate Info MiSeq'!$D$2:$D$13,0))</f>
        <v>#N/A</v>
      </c>
      <c r="G55" s="43" t="e">
        <f>'QIAseq Targeted RNA Protocol'!I80</f>
        <v>#N/A</v>
      </c>
      <c r="H55" s="101" t="e">
        <f>INDEX('Autopopulate Info MiSeq'!$B$2:$B$9,MATCH(G55,'Autopopulate Info MiSeq'!$A$2:$A$9,0))</f>
        <v>#N/A</v>
      </c>
      <c r="K55" s="97" t="e">
        <f t="shared" si="0"/>
        <v>#N/A</v>
      </c>
    </row>
    <row r="56" spans="1:11" x14ac:dyDescent="0.25">
      <c r="A56" s="43">
        <f>'QIAseq Targeted RNA Protocol'!B81</f>
        <v>47</v>
      </c>
      <c r="B56" s="43">
        <f>'QIAseq Targeted RNA Protocol'!C81</f>
        <v>0</v>
      </c>
      <c r="D56" s="97">
        <f>'QIAseq Targeted RNA Protocol'!H81</f>
        <v>0</v>
      </c>
      <c r="E56" s="43" t="e">
        <f>'QIAseq Targeted RNA Protocol'!J81</f>
        <v>#N/A</v>
      </c>
      <c r="F56" s="43" t="e">
        <f>INDEX('Autopopulate Info MiSeq'!$E$2:$E$13,MATCH(E56,'Autopopulate Info MiSeq'!$D$2:$D$13,0))</f>
        <v>#N/A</v>
      </c>
      <c r="G56" s="43" t="e">
        <f>'QIAseq Targeted RNA Protocol'!I81</f>
        <v>#N/A</v>
      </c>
      <c r="H56" s="101" t="e">
        <f>INDEX('Autopopulate Info MiSeq'!$B$2:$B$9,MATCH(G56,'Autopopulate Info MiSeq'!$A$2:$A$9,0))</f>
        <v>#N/A</v>
      </c>
      <c r="K56" s="97" t="e">
        <f t="shared" si="0"/>
        <v>#N/A</v>
      </c>
    </row>
    <row r="57" spans="1:11" x14ac:dyDescent="0.25">
      <c r="A57" s="43">
        <f>'QIAseq Targeted RNA Protocol'!B82</f>
        <v>48</v>
      </c>
      <c r="B57" s="43">
        <f>'QIAseq Targeted RNA Protocol'!C82</f>
        <v>0</v>
      </c>
      <c r="D57" s="97">
        <f>'QIAseq Targeted RNA Protocol'!H82</f>
        <v>0</v>
      </c>
      <c r="E57" s="43" t="e">
        <f>'QIAseq Targeted RNA Protocol'!J82</f>
        <v>#N/A</v>
      </c>
      <c r="F57" s="43" t="e">
        <f>INDEX('Autopopulate Info MiSeq'!$E$2:$E$13,MATCH(E57,'Autopopulate Info MiSeq'!$D$2:$D$13,0))</f>
        <v>#N/A</v>
      </c>
      <c r="G57" s="43" t="e">
        <f>'QIAseq Targeted RNA Protocol'!I82</f>
        <v>#N/A</v>
      </c>
      <c r="H57" s="101" t="e">
        <f>INDEX('Autopopulate Info MiSeq'!$B$2:$B$9,MATCH(G57,'Autopopulate Info MiSeq'!$A$2:$A$9,0))</f>
        <v>#N/A</v>
      </c>
      <c r="K57" s="97" t="e">
        <f t="shared" si="0"/>
        <v>#N/A</v>
      </c>
    </row>
    <row r="58" spans="1:11" x14ac:dyDescent="0.25">
      <c r="A58" s="43">
        <f>'QIAseq Targeted RNA Protocol'!B83</f>
        <v>49</v>
      </c>
      <c r="B58" s="43">
        <f>'QIAseq Targeted RNA Protocol'!C83</f>
        <v>0</v>
      </c>
      <c r="D58" s="97">
        <f>'QIAseq Targeted RNA Protocol'!H83</f>
        <v>0</v>
      </c>
      <c r="E58" s="43" t="e">
        <f>'QIAseq Targeted RNA Protocol'!J83</f>
        <v>#N/A</v>
      </c>
      <c r="F58" s="43" t="e">
        <f>INDEX('Autopopulate Info MiSeq'!$E$2:$E$13,MATCH(E58,'Autopopulate Info MiSeq'!$D$2:$D$13,0))</f>
        <v>#N/A</v>
      </c>
      <c r="G58" s="43" t="e">
        <f>'QIAseq Targeted RNA Protocol'!I83</f>
        <v>#N/A</v>
      </c>
      <c r="H58" s="101" t="e">
        <f>INDEX('Autopopulate Info MiSeq'!$B$2:$B$9,MATCH(G58,'Autopopulate Info MiSeq'!$A$2:$A$9,0))</f>
        <v>#N/A</v>
      </c>
      <c r="K58" s="97" t="e">
        <f t="shared" si="0"/>
        <v>#N/A</v>
      </c>
    </row>
    <row r="59" spans="1:11" x14ac:dyDescent="0.25">
      <c r="A59" s="43">
        <f>'QIAseq Targeted RNA Protocol'!B84</f>
        <v>50</v>
      </c>
      <c r="B59" s="43">
        <f>'QIAseq Targeted RNA Protocol'!C84</f>
        <v>0</v>
      </c>
      <c r="D59" s="97">
        <f>'QIAseq Targeted RNA Protocol'!H84</f>
        <v>0</v>
      </c>
      <c r="E59" s="43" t="e">
        <f>'QIAseq Targeted RNA Protocol'!J84</f>
        <v>#N/A</v>
      </c>
      <c r="F59" s="43" t="e">
        <f>INDEX('Autopopulate Info MiSeq'!$E$2:$E$13,MATCH(E59,'Autopopulate Info MiSeq'!$D$2:$D$13,0))</f>
        <v>#N/A</v>
      </c>
      <c r="G59" s="43" t="e">
        <f>'QIAseq Targeted RNA Protocol'!I84</f>
        <v>#N/A</v>
      </c>
      <c r="H59" s="101" t="e">
        <f>INDEX('Autopopulate Info MiSeq'!$B$2:$B$9,MATCH(G59,'Autopopulate Info MiSeq'!$A$2:$A$9,0))</f>
        <v>#N/A</v>
      </c>
      <c r="K59" s="97" t="e">
        <f t="shared" si="0"/>
        <v>#N/A</v>
      </c>
    </row>
    <row r="60" spans="1:11" x14ac:dyDescent="0.25">
      <c r="A60" s="43">
        <f>'QIAseq Targeted RNA Protocol'!B85</f>
        <v>51</v>
      </c>
      <c r="B60" s="43">
        <f>'QIAseq Targeted RNA Protocol'!C85</f>
        <v>0</v>
      </c>
      <c r="D60" s="97">
        <f>'QIAseq Targeted RNA Protocol'!H85</f>
        <v>0</v>
      </c>
      <c r="E60" s="43" t="e">
        <f>'QIAseq Targeted RNA Protocol'!J85</f>
        <v>#N/A</v>
      </c>
      <c r="F60" s="43" t="e">
        <f>INDEX('Autopopulate Info MiSeq'!$E$2:$E$13,MATCH(E60,'Autopopulate Info MiSeq'!$D$2:$D$13,0))</f>
        <v>#N/A</v>
      </c>
      <c r="G60" s="43" t="e">
        <f>'QIAseq Targeted RNA Protocol'!I85</f>
        <v>#N/A</v>
      </c>
      <c r="H60" s="101" t="e">
        <f>INDEX('Autopopulate Info MiSeq'!$B$2:$B$9,MATCH(G60,'Autopopulate Info MiSeq'!$A$2:$A$9,0))</f>
        <v>#N/A</v>
      </c>
      <c r="K60" s="97" t="e">
        <f t="shared" si="0"/>
        <v>#N/A</v>
      </c>
    </row>
    <row r="61" spans="1:11" x14ac:dyDescent="0.25">
      <c r="A61" s="43">
        <f>'QIAseq Targeted RNA Protocol'!B86</f>
        <v>52</v>
      </c>
      <c r="B61" s="43">
        <f>'QIAseq Targeted RNA Protocol'!C86</f>
        <v>0</v>
      </c>
      <c r="D61" s="97">
        <f>'QIAseq Targeted RNA Protocol'!H86</f>
        <v>0</v>
      </c>
      <c r="E61" s="43" t="e">
        <f>'QIAseq Targeted RNA Protocol'!J86</f>
        <v>#N/A</v>
      </c>
      <c r="F61" s="43" t="e">
        <f>INDEX('Autopopulate Info MiSeq'!$E$2:$E$13,MATCH(E61,'Autopopulate Info MiSeq'!$D$2:$D$13,0))</f>
        <v>#N/A</v>
      </c>
      <c r="G61" s="43" t="e">
        <f>'QIAseq Targeted RNA Protocol'!I86</f>
        <v>#N/A</v>
      </c>
      <c r="H61" s="101" t="e">
        <f>INDEX('Autopopulate Info MiSeq'!$B$2:$B$9,MATCH(G61,'Autopopulate Info MiSeq'!$A$2:$A$9,0))</f>
        <v>#N/A</v>
      </c>
      <c r="K61" s="97" t="e">
        <f t="shared" si="0"/>
        <v>#N/A</v>
      </c>
    </row>
    <row r="62" spans="1:11" x14ac:dyDescent="0.25">
      <c r="A62" s="43">
        <f>'QIAseq Targeted RNA Protocol'!B87</f>
        <v>53</v>
      </c>
      <c r="B62" s="43">
        <f>'QIAseq Targeted RNA Protocol'!C87</f>
        <v>0</v>
      </c>
      <c r="D62" s="97">
        <f>'QIAseq Targeted RNA Protocol'!H87</f>
        <v>0</v>
      </c>
      <c r="E62" s="43" t="e">
        <f>'QIAseq Targeted RNA Protocol'!J87</f>
        <v>#N/A</v>
      </c>
      <c r="F62" s="43" t="e">
        <f>INDEX('Autopopulate Info MiSeq'!$E$2:$E$13,MATCH(E62,'Autopopulate Info MiSeq'!$D$2:$D$13,0))</f>
        <v>#N/A</v>
      </c>
      <c r="G62" s="43" t="e">
        <f>'QIAseq Targeted RNA Protocol'!I87</f>
        <v>#N/A</v>
      </c>
      <c r="H62" s="101" t="e">
        <f>INDEX('Autopopulate Info MiSeq'!$B$2:$B$9,MATCH(G62,'Autopopulate Info MiSeq'!$A$2:$A$9,0))</f>
        <v>#N/A</v>
      </c>
      <c r="K62" s="97" t="e">
        <f t="shared" si="0"/>
        <v>#N/A</v>
      </c>
    </row>
    <row r="63" spans="1:11" x14ac:dyDescent="0.25">
      <c r="A63" s="43">
        <f>'QIAseq Targeted RNA Protocol'!B88</f>
        <v>54</v>
      </c>
      <c r="B63" s="43">
        <f>'QIAseq Targeted RNA Protocol'!C88</f>
        <v>0</v>
      </c>
      <c r="D63" s="97">
        <f>'QIAseq Targeted RNA Protocol'!H88</f>
        <v>0</v>
      </c>
      <c r="E63" s="43" t="e">
        <f>'QIAseq Targeted RNA Protocol'!J88</f>
        <v>#N/A</v>
      </c>
      <c r="F63" s="43" t="e">
        <f>INDEX('Autopopulate Info MiSeq'!$E$2:$E$13,MATCH(E63,'Autopopulate Info MiSeq'!$D$2:$D$13,0))</f>
        <v>#N/A</v>
      </c>
      <c r="G63" s="43" t="e">
        <f>'QIAseq Targeted RNA Protocol'!I88</f>
        <v>#N/A</v>
      </c>
      <c r="H63" s="101" t="e">
        <f>INDEX('Autopopulate Info MiSeq'!$B$2:$B$9,MATCH(G63,'Autopopulate Info MiSeq'!$A$2:$A$9,0))</f>
        <v>#N/A</v>
      </c>
      <c r="K63" s="97" t="e">
        <f t="shared" si="0"/>
        <v>#N/A</v>
      </c>
    </row>
    <row r="64" spans="1:11" x14ac:dyDescent="0.25">
      <c r="A64" s="43">
        <f>'QIAseq Targeted RNA Protocol'!B89</f>
        <v>55</v>
      </c>
      <c r="B64" s="43">
        <f>'QIAseq Targeted RNA Protocol'!C89</f>
        <v>0</v>
      </c>
      <c r="D64" s="97">
        <f>'QIAseq Targeted RNA Protocol'!H89</f>
        <v>0</v>
      </c>
      <c r="E64" s="43" t="e">
        <f>'QIAseq Targeted RNA Protocol'!J89</f>
        <v>#N/A</v>
      </c>
      <c r="F64" s="43" t="e">
        <f>INDEX('Autopopulate Info MiSeq'!$E$2:$E$13,MATCH(E64,'Autopopulate Info MiSeq'!$D$2:$D$13,0))</f>
        <v>#N/A</v>
      </c>
      <c r="G64" s="43" t="e">
        <f>'QIAseq Targeted RNA Protocol'!I89</f>
        <v>#N/A</v>
      </c>
      <c r="H64" s="101" t="e">
        <f>INDEX('Autopopulate Info MiSeq'!$B$2:$B$9,MATCH(G64,'Autopopulate Info MiSeq'!$A$2:$A$9,0))</f>
        <v>#N/A</v>
      </c>
      <c r="K64" s="97" t="e">
        <f t="shared" si="0"/>
        <v>#N/A</v>
      </c>
    </row>
    <row r="65" spans="1:11" x14ac:dyDescent="0.25">
      <c r="A65" s="43">
        <f>'QIAseq Targeted RNA Protocol'!B90</f>
        <v>56</v>
      </c>
      <c r="B65" s="43">
        <f>'QIAseq Targeted RNA Protocol'!C90</f>
        <v>0</v>
      </c>
      <c r="D65" s="97">
        <f>'QIAseq Targeted RNA Protocol'!H90</f>
        <v>0</v>
      </c>
      <c r="E65" s="43" t="e">
        <f>'QIAseq Targeted RNA Protocol'!J90</f>
        <v>#N/A</v>
      </c>
      <c r="F65" s="43" t="e">
        <f>INDEX('Autopopulate Info MiSeq'!$E$2:$E$13,MATCH(E65,'Autopopulate Info MiSeq'!$D$2:$D$13,0))</f>
        <v>#N/A</v>
      </c>
      <c r="G65" s="43" t="e">
        <f>'QIAseq Targeted RNA Protocol'!I90</f>
        <v>#N/A</v>
      </c>
      <c r="H65" s="101" t="e">
        <f>INDEX('Autopopulate Info MiSeq'!$B$2:$B$9,MATCH(G65,'Autopopulate Info MiSeq'!$A$2:$A$9,0))</f>
        <v>#N/A</v>
      </c>
      <c r="K65" s="97" t="e">
        <f t="shared" si="0"/>
        <v>#N/A</v>
      </c>
    </row>
    <row r="66" spans="1:11" x14ac:dyDescent="0.25">
      <c r="A66" s="43">
        <f>'QIAseq Targeted RNA Protocol'!B91</f>
        <v>57</v>
      </c>
      <c r="B66" s="43">
        <f>'QIAseq Targeted RNA Protocol'!C91</f>
        <v>0</v>
      </c>
      <c r="D66" s="97">
        <f>'QIAseq Targeted RNA Protocol'!H91</f>
        <v>0</v>
      </c>
      <c r="E66" s="43" t="e">
        <f>'QIAseq Targeted RNA Protocol'!J91</f>
        <v>#N/A</v>
      </c>
      <c r="F66" s="43" t="e">
        <f>INDEX('Autopopulate Info MiSeq'!$E$2:$E$13,MATCH(E66,'Autopopulate Info MiSeq'!$D$2:$D$13,0))</f>
        <v>#N/A</v>
      </c>
      <c r="G66" s="43" t="e">
        <f>'QIAseq Targeted RNA Protocol'!I91</f>
        <v>#N/A</v>
      </c>
      <c r="H66" s="101" t="e">
        <f>INDEX('Autopopulate Info MiSeq'!$B$2:$B$9,MATCH(G66,'Autopopulate Info MiSeq'!$A$2:$A$9,0))</f>
        <v>#N/A</v>
      </c>
      <c r="K66" s="97" t="e">
        <f t="shared" si="0"/>
        <v>#N/A</v>
      </c>
    </row>
    <row r="67" spans="1:11" x14ac:dyDescent="0.25">
      <c r="A67" s="43">
        <f>'QIAseq Targeted RNA Protocol'!B92</f>
        <v>58</v>
      </c>
      <c r="B67" s="43">
        <f>'QIAseq Targeted RNA Protocol'!C92</f>
        <v>0</v>
      </c>
      <c r="D67" s="97">
        <f>'QIAseq Targeted RNA Protocol'!H92</f>
        <v>0</v>
      </c>
      <c r="E67" s="43" t="e">
        <f>'QIAseq Targeted RNA Protocol'!J92</f>
        <v>#N/A</v>
      </c>
      <c r="F67" s="43" t="e">
        <f>INDEX('Autopopulate Info MiSeq'!$E$2:$E$13,MATCH(E67,'Autopopulate Info MiSeq'!$D$2:$D$13,0))</f>
        <v>#N/A</v>
      </c>
      <c r="G67" s="43" t="e">
        <f>'QIAseq Targeted RNA Protocol'!I92</f>
        <v>#N/A</v>
      </c>
      <c r="H67" s="101" t="e">
        <f>INDEX('Autopopulate Info MiSeq'!$B$2:$B$9,MATCH(G67,'Autopopulate Info MiSeq'!$A$2:$A$9,0))</f>
        <v>#N/A</v>
      </c>
      <c r="K67" s="97" t="e">
        <f t="shared" si="0"/>
        <v>#N/A</v>
      </c>
    </row>
    <row r="68" spans="1:11" x14ac:dyDescent="0.25">
      <c r="A68" s="43">
        <f>'QIAseq Targeted RNA Protocol'!B93</f>
        <v>59</v>
      </c>
      <c r="B68" s="43">
        <f>'QIAseq Targeted RNA Protocol'!C93</f>
        <v>0</v>
      </c>
      <c r="D68" s="97">
        <f>'QIAseq Targeted RNA Protocol'!H93</f>
        <v>0</v>
      </c>
      <c r="E68" s="43" t="e">
        <f>'QIAseq Targeted RNA Protocol'!J93</f>
        <v>#N/A</v>
      </c>
      <c r="F68" s="43" t="e">
        <f>INDEX('Autopopulate Info MiSeq'!$E$2:$E$13,MATCH(E68,'Autopopulate Info MiSeq'!$D$2:$D$13,0))</f>
        <v>#N/A</v>
      </c>
      <c r="G68" s="43" t="e">
        <f>'QIAseq Targeted RNA Protocol'!I93</f>
        <v>#N/A</v>
      </c>
      <c r="H68" s="101" t="e">
        <f>INDEX('Autopopulate Info MiSeq'!$B$2:$B$9,MATCH(G68,'Autopopulate Info MiSeq'!$A$2:$A$9,0))</f>
        <v>#N/A</v>
      </c>
      <c r="K68" s="97" t="e">
        <f t="shared" si="0"/>
        <v>#N/A</v>
      </c>
    </row>
    <row r="69" spans="1:11" x14ac:dyDescent="0.25">
      <c r="A69" s="43">
        <f>'QIAseq Targeted RNA Protocol'!B94</f>
        <v>60</v>
      </c>
      <c r="B69" s="43">
        <f>'QIAseq Targeted RNA Protocol'!C94</f>
        <v>0</v>
      </c>
      <c r="D69" s="97">
        <f>'QIAseq Targeted RNA Protocol'!H94</f>
        <v>0</v>
      </c>
      <c r="E69" s="43" t="e">
        <f>'QIAseq Targeted RNA Protocol'!J94</f>
        <v>#N/A</v>
      </c>
      <c r="F69" s="43" t="e">
        <f>INDEX('Autopopulate Info MiSeq'!$E$2:$E$13,MATCH(E69,'Autopopulate Info MiSeq'!$D$2:$D$13,0))</f>
        <v>#N/A</v>
      </c>
      <c r="G69" s="43" t="e">
        <f>'QIAseq Targeted RNA Protocol'!I94</f>
        <v>#N/A</v>
      </c>
      <c r="H69" s="101" t="e">
        <f>INDEX('Autopopulate Info MiSeq'!$B$2:$B$9,MATCH(G69,'Autopopulate Info MiSeq'!$A$2:$A$9,0))</f>
        <v>#N/A</v>
      </c>
      <c r="K69" s="97" t="e">
        <f t="shared" si="0"/>
        <v>#N/A</v>
      </c>
    </row>
    <row r="70" spans="1:11" x14ac:dyDescent="0.25">
      <c r="A70" s="43">
        <f>'QIAseq Targeted RNA Protocol'!B95</f>
        <v>61</v>
      </c>
      <c r="B70" s="43">
        <f>'QIAseq Targeted RNA Protocol'!C95</f>
        <v>0</v>
      </c>
      <c r="D70" s="97">
        <f>'QIAseq Targeted RNA Protocol'!H95</f>
        <v>0</v>
      </c>
      <c r="E70" s="43" t="e">
        <f>'QIAseq Targeted RNA Protocol'!J95</f>
        <v>#N/A</v>
      </c>
      <c r="F70" s="43" t="e">
        <f>INDEX('Autopopulate Info MiSeq'!$E$2:$E$13,MATCH(E70,'Autopopulate Info MiSeq'!$D$2:$D$13,0))</f>
        <v>#N/A</v>
      </c>
      <c r="G70" s="43" t="e">
        <f>'QIAseq Targeted RNA Protocol'!I95</f>
        <v>#N/A</v>
      </c>
      <c r="H70" s="101" t="e">
        <f>INDEX('Autopopulate Info MiSeq'!$B$2:$B$9,MATCH(G70,'Autopopulate Info MiSeq'!$A$2:$A$9,0))</f>
        <v>#N/A</v>
      </c>
      <c r="K70" s="97" t="e">
        <f t="shared" si="0"/>
        <v>#N/A</v>
      </c>
    </row>
    <row r="71" spans="1:11" x14ac:dyDescent="0.25">
      <c r="A71" s="43">
        <f>'QIAseq Targeted RNA Protocol'!B96</f>
        <v>62</v>
      </c>
      <c r="B71" s="43">
        <f>'QIAseq Targeted RNA Protocol'!C96</f>
        <v>0</v>
      </c>
      <c r="D71" s="97">
        <f>'QIAseq Targeted RNA Protocol'!H96</f>
        <v>0</v>
      </c>
      <c r="E71" s="43" t="e">
        <f>'QIAseq Targeted RNA Protocol'!J96</f>
        <v>#N/A</v>
      </c>
      <c r="F71" s="43" t="e">
        <f>INDEX('Autopopulate Info MiSeq'!$E$2:$E$13,MATCH(E71,'Autopopulate Info MiSeq'!$D$2:$D$13,0))</f>
        <v>#N/A</v>
      </c>
      <c r="G71" s="43" t="e">
        <f>'QIAseq Targeted RNA Protocol'!I96</f>
        <v>#N/A</v>
      </c>
      <c r="H71" s="101" t="e">
        <f>INDEX('Autopopulate Info MiSeq'!$B$2:$B$9,MATCH(G71,'Autopopulate Info MiSeq'!$A$2:$A$9,0))</f>
        <v>#N/A</v>
      </c>
      <c r="K71" s="97" t="e">
        <f t="shared" si="0"/>
        <v>#N/A</v>
      </c>
    </row>
    <row r="72" spans="1:11" x14ac:dyDescent="0.25">
      <c r="A72" s="43">
        <f>'QIAseq Targeted RNA Protocol'!B97</f>
        <v>63</v>
      </c>
      <c r="B72" s="43">
        <f>'QIAseq Targeted RNA Protocol'!C97</f>
        <v>0</v>
      </c>
      <c r="D72" s="97">
        <f>'QIAseq Targeted RNA Protocol'!H97</f>
        <v>0</v>
      </c>
      <c r="E72" s="43" t="e">
        <f>'QIAseq Targeted RNA Protocol'!J97</f>
        <v>#N/A</v>
      </c>
      <c r="F72" s="43" t="e">
        <f>INDEX('Autopopulate Info MiSeq'!$E$2:$E$13,MATCH(E72,'Autopopulate Info MiSeq'!$D$2:$D$13,0))</f>
        <v>#N/A</v>
      </c>
      <c r="G72" s="43" t="e">
        <f>'QIAseq Targeted RNA Protocol'!I97</f>
        <v>#N/A</v>
      </c>
      <c r="H72" s="101" t="e">
        <f>INDEX('Autopopulate Info MiSeq'!$B$2:$B$9,MATCH(G72,'Autopopulate Info MiSeq'!$A$2:$A$9,0))</f>
        <v>#N/A</v>
      </c>
      <c r="K72" s="97" t="e">
        <f t="shared" si="0"/>
        <v>#N/A</v>
      </c>
    </row>
    <row r="73" spans="1:11" x14ac:dyDescent="0.25">
      <c r="A73" s="43">
        <f>'QIAseq Targeted RNA Protocol'!B98</f>
        <v>64</v>
      </c>
      <c r="B73" s="43">
        <f>'QIAseq Targeted RNA Protocol'!C98</f>
        <v>0</v>
      </c>
      <c r="D73" s="97">
        <f>'QIAseq Targeted RNA Protocol'!H98</f>
        <v>0</v>
      </c>
      <c r="E73" s="43" t="e">
        <f>'QIAseq Targeted RNA Protocol'!J98</f>
        <v>#N/A</v>
      </c>
      <c r="F73" s="43" t="e">
        <f>INDEX('Autopopulate Info MiSeq'!$E$2:$E$13,MATCH(E73,'Autopopulate Info MiSeq'!$D$2:$D$13,0))</f>
        <v>#N/A</v>
      </c>
      <c r="G73" s="43" t="e">
        <f>'QIAseq Targeted RNA Protocol'!I98</f>
        <v>#N/A</v>
      </c>
      <c r="H73" s="101" t="e">
        <f>INDEX('Autopopulate Info MiSeq'!$B$2:$B$9,MATCH(G73,'Autopopulate Info MiSeq'!$A$2:$A$9,0))</f>
        <v>#N/A</v>
      </c>
      <c r="K73" s="97" t="e">
        <f t="shared" si="0"/>
        <v>#N/A</v>
      </c>
    </row>
    <row r="74" spans="1:11" x14ac:dyDescent="0.25">
      <c r="A74" s="43">
        <f>'QIAseq Targeted RNA Protocol'!B99</f>
        <v>65</v>
      </c>
      <c r="B74" s="43">
        <f>'QIAseq Targeted RNA Protocol'!C99</f>
        <v>0</v>
      </c>
      <c r="D74" s="97">
        <f>'QIAseq Targeted RNA Protocol'!H99</f>
        <v>0</v>
      </c>
      <c r="E74" s="43" t="e">
        <f>'QIAseq Targeted RNA Protocol'!J99</f>
        <v>#N/A</v>
      </c>
      <c r="F74" s="43" t="e">
        <f>INDEX('Autopopulate Info MiSeq'!$E$2:$E$13,MATCH(E74,'Autopopulate Info MiSeq'!$D$2:$D$13,0))</f>
        <v>#N/A</v>
      </c>
      <c r="G74" s="43" t="e">
        <f>'QIAseq Targeted RNA Protocol'!I99</f>
        <v>#N/A</v>
      </c>
      <c r="H74" s="101" t="e">
        <f>INDEX('Autopopulate Info MiSeq'!$B$2:$B$9,MATCH(G74,'Autopopulate Info MiSeq'!$A$2:$A$9,0))</f>
        <v>#N/A</v>
      </c>
      <c r="K74" s="97" t="e">
        <f t="shared" si="0"/>
        <v>#N/A</v>
      </c>
    </row>
    <row r="75" spans="1:11" x14ac:dyDescent="0.25">
      <c r="A75" s="43">
        <f>'QIAseq Targeted RNA Protocol'!B100</f>
        <v>66</v>
      </c>
      <c r="B75" s="43">
        <f>'QIAseq Targeted RNA Protocol'!C100</f>
        <v>0</v>
      </c>
      <c r="D75" s="97">
        <f>'QIAseq Targeted RNA Protocol'!H100</f>
        <v>0</v>
      </c>
      <c r="E75" s="43" t="e">
        <f>'QIAseq Targeted RNA Protocol'!J100</f>
        <v>#N/A</v>
      </c>
      <c r="F75" s="43" t="e">
        <f>INDEX('Autopopulate Info MiSeq'!$E$2:$E$13,MATCH(E75,'Autopopulate Info MiSeq'!$D$2:$D$13,0))</f>
        <v>#N/A</v>
      </c>
      <c r="G75" s="43" t="e">
        <f>'QIAseq Targeted RNA Protocol'!I100</f>
        <v>#N/A</v>
      </c>
      <c r="H75" s="101" t="e">
        <f>INDEX('Autopopulate Info MiSeq'!$B$2:$B$9,MATCH(G75,'Autopopulate Info MiSeq'!$A$2:$A$9,0))</f>
        <v>#N/A</v>
      </c>
      <c r="K75" s="97" t="e">
        <f t="shared" ref="K75:K105" si="1">CONCATENATE(E75,"_",G75)</f>
        <v>#N/A</v>
      </c>
    </row>
    <row r="76" spans="1:11" x14ac:dyDescent="0.25">
      <c r="A76" s="43">
        <f>'QIAseq Targeted RNA Protocol'!B101</f>
        <v>67</v>
      </c>
      <c r="B76" s="43">
        <f>'QIAseq Targeted RNA Protocol'!C101</f>
        <v>0</v>
      </c>
      <c r="D76" s="97">
        <f>'QIAseq Targeted RNA Protocol'!H101</f>
        <v>0</v>
      </c>
      <c r="E76" s="43" t="e">
        <f>'QIAseq Targeted RNA Protocol'!J101</f>
        <v>#N/A</v>
      </c>
      <c r="F76" s="43" t="e">
        <f>INDEX('Autopopulate Info MiSeq'!$E$2:$E$13,MATCH(E76,'Autopopulate Info MiSeq'!$D$2:$D$13,0))</f>
        <v>#N/A</v>
      </c>
      <c r="G76" s="43" t="e">
        <f>'QIAseq Targeted RNA Protocol'!I101</f>
        <v>#N/A</v>
      </c>
      <c r="H76" s="101" t="e">
        <f>INDEX('Autopopulate Info MiSeq'!$B$2:$B$9,MATCH(G76,'Autopopulate Info MiSeq'!$A$2:$A$9,0))</f>
        <v>#N/A</v>
      </c>
      <c r="K76" s="97" t="e">
        <f t="shared" si="1"/>
        <v>#N/A</v>
      </c>
    </row>
    <row r="77" spans="1:11" x14ac:dyDescent="0.25">
      <c r="A77" s="43">
        <f>'QIAseq Targeted RNA Protocol'!B102</f>
        <v>68</v>
      </c>
      <c r="B77" s="43">
        <f>'QIAseq Targeted RNA Protocol'!C102</f>
        <v>0</v>
      </c>
      <c r="D77" s="97">
        <f>'QIAseq Targeted RNA Protocol'!H102</f>
        <v>0</v>
      </c>
      <c r="E77" s="43" t="e">
        <f>'QIAseq Targeted RNA Protocol'!J102</f>
        <v>#N/A</v>
      </c>
      <c r="F77" s="43" t="e">
        <f>INDEX('Autopopulate Info MiSeq'!$E$2:$E$13,MATCH(E77,'Autopopulate Info MiSeq'!$D$2:$D$13,0))</f>
        <v>#N/A</v>
      </c>
      <c r="G77" s="43" t="e">
        <f>'QIAseq Targeted RNA Protocol'!I102</f>
        <v>#N/A</v>
      </c>
      <c r="H77" s="101" t="e">
        <f>INDEX('Autopopulate Info MiSeq'!$B$2:$B$9,MATCH(G77,'Autopopulate Info MiSeq'!$A$2:$A$9,0))</f>
        <v>#N/A</v>
      </c>
      <c r="K77" s="97" t="e">
        <f t="shared" si="1"/>
        <v>#N/A</v>
      </c>
    </row>
    <row r="78" spans="1:11" x14ac:dyDescent="0.25">
      <c r="A78" s="43">
        <f>'QIAseq Targeted RNA Protocol'!B103</f>
        <v>69</v>
      </c>
      <c r="B78" s="43">
        <f>'QIAseq Targeted RNA Protocol'!C103</f>
        <v>0</v>
      </c>
      <c r="D78" s="97">
        <f>'QIAseq Targeted RNA Protocol'!H103</f>
        <v>0</v>
      </c>
      <c r="E78" s="43" t="e">
        <f>'QIAseq Targeted RNA Protocol'!J103</f>
        <v>#N/A</v>
      </c>
      <c r="F78" s="43" t="e">
        <f>INDEX('Autopopulate Info MiSeq'!$E$2:$E$13,MATCH(E78,'Autopopulate Info MiSeq'!$D$2:$D$13,0))</f>
        <v>#N/A</v>
      </c>
      <c r="G78" s="43" t="e">
        <f>'QIAseq Targeted RNA Protocol'!I103</f>
        <v>#N/A</v>
      </c>
      <c r="H78" s="101" t="e">
        <f>INDEX('Autopopulate Info MiSeq'!$B$2:$B$9,MATCH(G78,'Autopopulate Info MiSeq'!$A$2:$A$9,0))</f>
        <v>#N/A</v>
      </c>
      <c r="K78" s="97" t="e">
        <f t="shared" si="1"/>
        <v>#N/A</v>
      </c>
    </row>
    <row r="79" spans="1:11" x14ac:dyDescent="0.25">
      <c r="A79" s="43">
        <f>'QIAseq Targeted RNA Protocol'!B104</f>
        <v>70</v>
      </c>
      <c r="B79" s="43">
        <f>'QIAseq Targeted RNA Protocol'!C104</f>
        <v>0</v>
      </c>
      <c r="D79" s="97">
        <f>'QIAseq Targeted RNA Protocol'!H104</f>
        <v>0</v>
      </c>
      <c r="E79" s="43" t="e">
        <f>'QIAseq Targeted RNA Protocol'!J104</f>
        <v>#N/A</v>
      </c>
      <c r="F79" s="43" t="e">
        <f>INDEX('Autopopulate Info MiSeq'!$E$2:$E$13,MATCH(E79,'Autopopulate Info MiSeq'!$D$2:$D$13,0))</f>
        <v>#N/A</v>
      </c>
      <c r="G79" s="43" t="e">
        <f>'QIAseq Targeted RNA Protocol'!I104</f>
        <v>#N/A</v>
      </c>
      <c r="H79" s="101" t="e">
        <f>INDEX('Autopopulate Info MiSeq'!$B$2:$B$9,MATCH(G79,'Autopopulate Info MiSeq'!$A$2:$A$9,0))</f>
        <v>#N/A</v>
      </c>
      <c r="K79" s="97" t="e">
        <f t="shared" si="1"/>
        <v>#N/A</v>
      </c>
    </row>
    <row r="80" spans="1:11" x14ac:dyDescent="0.25">
      <c r="A80" s="43">
        <f>'QIAseq Targeted RNA Protocol'!B105</f>
        <v>71</v>
      </c>
      <c r="B80" s="43">
        <f>'QIAseq Targeted RNA Protocol'!C105</f>
        <v>0</v>
      </c>
      <c r="D80" s="97">
        <f>'QIAseq Targeted RNA Protocol'!H105</f>
        <v>0</v>
      </c>
      <c r="E80" s="43" t="e">
        <f>'QIAseq Targeted RNA Protocol'!J105</f>
        <v>#N/A</v>
      </c>
      <c r="F80" s="43" t="e">
        <f>INDEX('Autopopulate Info MiSeq'!$E$2:$E$13,MATCH(E80,'Autopopulate Info MiSeq'!$D$2:$D$13,0))</f>
        <v>#N/A</v>
      </c>
      <c r="G80" s="43" t="e">
        <f>'QIAseq Targeted RNA Protocol'!I105</f>
        <v>#N/A</v>
      </c>
      <c r="H80" s="101" t="e">
        <f>INDEX('Autopopulate Info MiSeq'!$B$2:$B$9,MATCH(G80,'Autopopulate Info MiSeq'!$A$2:$A$9,0))</f>
        <v>#N/A</v>
      </c>
      <c r="K80" s="97" t="e">
        <f t="shared" si="1"/>
        <v>#N/A</v>
      </c>
    </row>
    <row r="81" spans="1:11" x14ac:dyDescent="0.25">
      <c r="A81" s="43">
        <f>'QIAseq Targeted RNA Protocol'!B106</f>
        <v>72</v>
      </c>
      <c r="B81" s="43">
        <f>'QIAseq Targeted RNA Protocol'!C106</f>
        <v>0</v>
      </c>
      <c r="D81" s="97">
        <f>'QIAseq Targeted RNA Protocol'!H106</f>
        <v>0</v>
      </c>
      <c r="E81" s="43" t="e">
        <f>'QIAseq Targeted RNA Protocol'!J106</f>
        <v>#N/A</v>
      </c>
      <c r="F81" s="43" t="e">
        <f>INDEX('Autopopulate Info MiSeq'!$E$2:$E$13,MATCH(E81,'Autopopulate Info MiSeq'!$D$2:$D$13,0))</f>
        <v>#N/A</v>
      </c>
      <c r="G81" s="43" t="e">
        <f>'QIAseq Targeted RNA Protocol'!I106</f>
        <v>#N/A</v>
      </c>
      <c r="H81" s="101" t="e">
        <f>INDEX('Autopopulate Info MiSeq'!$B$2:$B$9,MATCH(G81,'Autopopulate Info MiSeq'!$A$2:$A$9,0))</f>
        <v>#N/A</v>
      </c>
      <c r="K81" s="97" t="e">
        <f t="shared" si="1"/>
        <v>#N/A</v>
      </c>
    </row>
    <row r="82" spans="1:11" x14ac:dyDescent="0.25">
      <c r="A82" s="43">
        <f>'QIAseq Targeted RNA Protocol'!B107</f>
        <v>73</v>
      </c>
      <c r="B82" s="43">
        <f>'QIAseq Targeted RNA Protocol'!C107</f>
        <v>0</v>
      </c>
      <c r="D82" s="97">
        <f>'QIAseq Targeted RNA Protocol'!H107</f>
        <v>0</v>
      </c>
      <c r="E82" s="43" t="e">
        <f>'QIAseq Targeted RNA Protocol'!J107</f>
        <v>#N/A</v>
      </c>
      <c r="F82" s="43" t="e">
        <f>INDEX('Autopopulate Info MiSeq'!$E$2:$E$13,MATCH(E82,'Autopopulate Info MiSeq'!$D$2:$D$13,0))</f>
        <v>#N/A</v>
      </c>
      <c r="G82" s="43" t="e">
        <f>'QIAseq Targeted RNA Protocol'!I107</f>
        <v>#N/A</v>
      </c>
      <c r="H82" s="101" t="e">
        <f>INDEX('Autopopulate Info MiSeq'!$B$2:$B$9,MATCH(G82,'Autopopulate Info MiSeq'!$A$2:$A$9,0))</f>
        <v>#N/A</v>
      </c>
      <c r="K82" s="97" t="e">
        <f t="shared" si="1"/>
        <v>#N/A</v>
      </c>
    </row>
    <row r="83" spans="1:11" x14ac:dyDescent="0.25">
      <c r="A83" s="43">
        <f>'QIAseq Targeted RNA Protocol'!B108</f>
        <v>74</v>
      </c>
      <c r="B83" s="43">
        <f>'QIAseq Targeted RNA Protocol'!C108</f>
        <v>0</v>
      </c>
      <c r="D83" s="97">
        <f>'QIAseq Targeted RNA Protocol'!H108</f>
        <v>0</v>
      </c>
      <c r="E83" s="43" t="e">
        <f>'QIAseq Targeted RNA Protocol'!J108</f>
        <v>#N/A</v>
      </c>
      <c r="F83" s="43" t="e">
        <f>INDEX('Autopopulate Info MiSeq'!$E$2:$E$13,MATCH(E83,'Autopopulate Info MiSeq'!$D$2:$D$13,0))</f>
        <v>#N/A</v>
      </c>
      <c r="G83" s="43" t="e">
        <f>'QIAseq Targeted RNA Protocol'!I108</f>
        <v>#N/A</v>
      </c>
      <c r="H83" s="101" t="e">
        <f>INDEX('Autopopulate Info MiSeq'!$B$2:$B$9,MATCH(G83,'Autopopulate Info MiSeq'!$A$2:$A$9,0))</f>
        <v>#N/A</v>
      </c>
      <c r="K83" s="97" t="e">
        <f t="shared" si="1"/>
        <v>#N/A</v>
      </c>
    </row>
    <row r="84" spans="1:11" x14ac:dyDescent="0.25">
      <c r="A84" s="43">
        <f>'QIAseq Targeted RNA Protocol'!B109</f>
        <v>75</v>
      </c>
      <c r="B84" s="43">
        <f>'QIAseq Targeted RNA Protocol'!C109</f>
        <v>0</v>
      </c>
      <c r="D84" s="97">
        <f>'QIAseq Targeted RNA Protocol'!H109</f>
        <v>0</v>
      </c>
      <c r="E84" s="43" t="e">
        <f>'QIAseq Targeted RNA Protocol'!J109</f>
        <v>#N/A</v>
      </c>
      <c r="F84" s="43" t="e">
        <f>INDEX('Autopopulate Info MiSeq'!$E$2:$E$13,MATCH(E84,'Autopopulate Info MiSeq'!$D$2:$D$13,0))</f>
        <v>#N/A</v>
      </c>
      <c r="G84" s="43" t="e">
        <f>'QIAseq Targeted RNA Protocol'!I109</f>
        <v>#N/A</v>
      </c>
      <c r="H84" s="101" t="e">
        <f>INDEX('Autopopulate Info MiSeq'!$B$2:$B$9,MATCH(G84,'Autopopulate Info MiSeq'!$A$2:$A$9,0))</f>
        <v>#N/A</v>
      </c>
      <c r="K84" s="97" t="e">
        <f t="shared" si="1"/>
        <v>#N/A</v>
      </c>
    </row>
    <row r="85" spans="1:11" x14ac:dyDescent="0.25">
      <c r="A85" s="43">
        <f>'QIAseq Targeted RNA Protocol'!B110</f>
        <v>76</v>
      </c>
      <c r="B85" s="43">
        <f>'QIAseq Targeted RNA Protocol'!C110</f>
        <v>0</v>
      </c>
      <c r="D85" s="97">
        <f>'QIAseq Targeted RNA Protocol'!H110</f>
        <v>0</v>
      </c>
      <c r="E85" s="43" t="e">
        <f>'QIAseq Targeted RNA Protocol'!J110</f>
        <v>#N/A</v>
      </c>
      <c r="F85" s="43" t="e">
        <f>INDEX('Autopopulate Info MiSeq'!$E$2:$E$13,MATCH(E85,'Autopopulate Info MiSeq'!$D$2:$D$13,0))</f>
        <v>#N/A</v>
      </c>
      <c r="G85" s="43" t="e">
        <f>'QIAseq Targeted RNA Protocol'!I110</f>
        <v>#N/A</v>
      </c>
      <c r="H85" s="101" t="e">
        <f>INDEX('Autopopulate Info MiSeq'!$B$2:$B$9,MATCH(G85,'Autopopulate Info MiSeq'!$A$2:$A$9,0))</f>
        <v>#N/A</v>
      </c>
      <c r="K85" s="97" t="e">
        <f t="shared" si="1"/>
        <v>#N/A</v>
      </c>
    </row>
    <row r="86" spans="1:11" x14ac:dyDescent="0.25">
      <c r="A86" s="43">
        <f>'QIAseq Targeted RNA Protocol'!B111</f>
        <v>77</v>
      </c>
      <c r="B86" s="43">
        <f>'QIAseq Targeted RNA Protocol'!C111</f>
        <v>0</v>
      </c>
      <c r="D86" s="97">
        <f>'QIAseq Targeted RNA Protocol'!H111</f>
        <v>0</v>
      </c>
      <c r="E86" s="43" t="e">
        <f>'QIAseq Targeted RNA Protocol'!J111</f>
        <v>#N/A</v>
      </c>
      <c r="F86" s="43" t="e">
        <f>INDEX('Autopopulate Info MiSeq'!$E$2:$E$13,MATCH(E86,'Autopopulate Info MiSeq'!$D$2:$D$13,0))</f>
        <v>#N/A</v>
      </c>
      <c r="G86" s="43" t="e">
        <f>'QIAseq Targeted RNA Protocol'!I111</f>
        <v>#N/A</v>
      </c>
      <c r="H86" s="101" t="e">
        <f>INDEX('Autopopulate Info MiSeq'!$B$2:$B$9,MATCH(G86,'Autopopulate Info MiSeq'!$A$2:$A$9,0))</f>
        <v>#N/A</v>
      </c>
      <c r="K86" s="97" t="e">
        <f t="shared" si="1"/>
        <v>#N/A</v>
      </c>
    </row>
    <row r="87" spans="1:11" x14ac:dyDescent="0.25">
      <c r="A87" s="43">
        <f>'QIAseq Targeted RNA Protocol'!B112</f>
        <v>78</v>
      </c>
      <c r="B87" s="43">
        <f>'QIAseq Targeted RNA Protocol'!C112</f>
        <v>0</v>
      </c>
      <c r="D87" s="97">
        <f>'QIAseq Targeted RNA Protocol'!H112</f>
        <v>0</v>
      </c>
      <c r="E87" s="43" t="e">
        <f>'QIAseq Targeted RNA Protocol'!J112</f>
        <v>#N/A</v>
      </c>
      <c r="F87" s="43" t="e">
        <f>INDEX('Autopopulate Info MiSeq'!$E$2:$E$13,MATCH(E87,'Autopopulate Info MiSeq'!$D$2:$D$13,0))</f>
        <v>#N/A</v>
      </c>
      <c r="G87" s="43" t="e">
        <f>'QIAseq Targeted RNA Protocol'!I112</f>
        <v>#N/A</v>
      </c>
      <c r="H87" s="101" t="e">
        <f>INDEX('Autopopulate Info MiSeq'!$B$2:$B$9,MATCH(G87,'Autopopulate Info MiSeq'!$A$2:$A$9,0))</f>
        <v>#N/A</v>
      </c>
      <c r="K87" s="97" t="e">
        <f t="shared" si="1"/>
        <v>#N/A</v>
      </c>
    </row>
    <row r="88" spans="1:11" x14ac:dyDescent="0.25">
      <c r="A88" s="43">
        <f>'QIAseq Targeted RNA Protocol'!B113</f>
        <v>79</v>
      </c>
      <c r="B88" s="43">
        <f>'QIAseq Targeted RNA Protocol'!C113</f>
        <v>0</v>
      </c>
      <c r="D88" s="97">
        <f>'QIAseq Targeted RNA Protocol'!H113</f>
        <v>0</v>
      </c>
      <c r="E88" s="43" t="e">
        <f>'QIAseq Targeted RNA Protocol'!J113</f>
        <v>#N/A</v>
      </c>
      <c r="F88" s="43" t="e">
        <f>INDEX('Autopopulate Info MiSeq'!$E$2:$E$13,MATCH(E88,'Autopopulate Info MiSeq'!$D$2:$D$13,0))</f>
        <v>#N/A</v>
      </c>
      <c r="G88" s="43" t="e">
        <f>'QIAseq Targeted RNA Protocol'!I113</f>
        <v>#N/A</v>
      </c>
      <c r="H88" s="101" t="e">
        <f>INDEX('Autopopulate Info MiSeq'!$B$2:$B$9,MATCH(G88,'Autopopulate Info MiSeq'!$A$2:$A$9,0))</f>
        <v>#N/A</v>
      </c>
      <c r="K88" s="97" t="e">
        <f t="shared" si="1"/>
        <v>#N/A</v>
      </c>
    </row>
    <row r="89" spans="1:11" x14ac:dyDescent="0.25">
      <c r="A89" s="43">
        <f>'QIAseq Targeted RNA Protocol'!B114</f>
        <v>80</v>
      </c>
      <c r="B89" s="43">
        <f>'QIAseq Targeted RNA Protocol'!C114</f>
        <v>0</v>
      </c>
      <c r="D89" s="97">
        <f>'QIAseq Targeted RNA Protocol'!H114</f>
        <v>0</v>
      </c>
      <c r="E89" s="43" t="e">
        <f>'QIAseq Targeted RNA Protocol'!J114</f>
        <v>#N/A</v>
      </c>
      <c r="F89" s="43" t="e">
        <f>INDEX('Autopopulate Info MiSeq'!$E$2:$E$13,MATCH(E89,'Autopopulate Info MiSeq'!$D$2:$D$13,0))</f>
        <v>#N/A</v>
      </c>
      <c r="G89" s="43" t="e">
        <f>'QIAseq Targeted RNA Protocol'!I114</f>
        <v>#N/A</v>
      </c>
      <c r="H89" s="101" t="e">
        <f>INDEX('Autopopulate Info MiSeq'!$B$2:$B$9,MATCH(G89,'Autopopulate Info MiSeq'!$A$2:$A$9,0))</f>
        <v>#N/A</v>
      </c>
      <c r="K89" s="97" t="e">
        <f t="shared" si="1"/>
        <v>#N/A</v>
      </c>
    </row>
    <row r="90" spans="1:11" x14ac:dyDescent="0.25">
      <c r="A90" s="43">
        <f>'QIAseq Targeted RNA Protocol'!B115</f>
        <v>81</v>
      </c>
      <c r="B90" s="43">
        <f>'QIAseq Targeted RNA Protocol'!C115</f>
        <v>0</v>
      </c>
      <c r="D90" s="97">
        <f>'QIAseq Targeted RNA Protocol'!H115</f>
        <v>0</v>
      </c>
      <c r="E90" s="43" t="e">
        <f>'QIAseq Targeted RNA Protocol'!J115</f>
        <v>#N/A</v>
      </c>
      <c r="F90" s="43" t="e">
        <f>INDEX('Autopopulate Info MiSeq'!$E$2:$E$13,MATCH(E90,'Autopopulate Info MiSeq'!$D$2:$D$13,0))</f>
        <v>#N/A</v>
      </c>
      <c r="G90" s="43" t="e">
        <f>'QIAseq Targeted RNA Protocol'!I115</f>
        <v>#N/A</v>
      </c>
      <c r="H90" s="101" t="e">
        <f>INDEX('Autopopulate Info MiSeq'!$B$2:$B$9,MATCH(G90,'Autopopulate Info MiSeq'!$A$2:$A$9,0))</f>
        <v>#N/A</v>
      </c>
      <c r="K90" s="97" t="e">
        <f t="shared" si="1"/>
        <v>#N/A</v>
      </c>
    </row>
    <row r="91" spans="1:11" x14ac:dyDescent="0.25">
      <c r="A91" s="43">
        <f>'QIAseq Targeted RNA Protocol'!B116</f>
        <v>82</v>
      </c>
      <c r="B91" s="43">
        <f>'QIAseq Targeted RNA Protocol'!C116</f>
        <v>0</v>
      </c>
      <c r="D91" s="97">
        <f>'QIAseq Targeted RNA Protocol'!H116</f>
        <v>0</v>
      </c>
      <c r="E91" s="43" t="e">
        <f>'QIAseq Targeted RNA Protocol'!J116</f>
        <v>#N/A</v>
      </c>
      <c r="F91" s="43" t="e">
        <f>INDEX('Autopopulate Info MiSeq'!$E$2:$E$13,MATCH(E91,'Autopopulate Info MiSeq'!$D$2:$D$13,0))</f>
        <v>#N/A</v>
      </c>
      <c r="G91" s="43" t="e">
        <f>'QIAseq Targeted RNA Protocol'!I116</f>
        <v>#N/A</v>
      </c>
      <c r="H91" s="101" t="e">
        <f>INDEX('Autopopulate Info MiSeq'!$B$2:$B$9,MATCH(G91,'Autopopulate Info MiSeq'!$A$2:$A$9,0))</f>
        <v>#N/A</v>
      </c>
      <c r="K91" s="97" t="e">
        <f t="shared" si="1"/>
        <v>#N/A</v>
      </c>
    </row>
    <row r="92" spans="1:11" x14ac:dyDescent="0.25">
      <c r="A92" s="43">
        <f>'QIAseq Targeted RNA Protocol'!B117</f>
        <v>83</v>
      </c>
      <c r="B92" s="43">
        <f>'QIAseq Targeted RNA Protocol'!C117</f>
        <v>0</v>
      </c>
      <c r="D92" s="97">
        <f>'QIAseq Targeted RNA Protocol'!H117</f>
        <v>0</v>
      </c>
      <c r="E92" s="43" t="e">
        <f>'QIAseq Targeted RNA Protocol'!J117</f>
        <v>#N/A</v>
      </c>
      <c r="F92" s="43" t="e">
        <f>INDEX('Autopopulate Info MiSeq'!$E$2:$E$13,MATCH(E92,'Autopopulate Info MiSeq'!$D$2:$D$13,0))</f>
        <v>#N/A</v>
      </c>
      <c r="G92" s="43" t="e">
        <f>'QIAseq Targeted RNA Protocol'!I117</f>
        <v>#N/A</v>
      </c>
      <c r="H92" s="101" t="e">
        <f>INDEX('Autopopulate Info MiSeq'!$B$2:$B$9,MATCH(G92,'Autopopulate Info MiSeq'!$A$2:$A$9,0))</f>
        <v>#N/A</v>
      </c>
      <c r="K92" s="97" t="e">
        <f t="shared" si="1"/>
        <v>#N/A</v>
      </c>
    </row>
    <row r="93" spans="1:11" x14ac:dyDescent="0.25">
      <c r="A93" s="43">
        <f>'QIAseq Targeted RNA Protocol'!B118</f>
        <v>84</v>
      </c>
      <c r="B93" s="43">
        <f>'QIAseq Targeted RNA Protocol'!C118</f>
        <v>0</v>
      </c>
      <c r="D93" s="97">
        <f>'QIAseq Targeted RNA Protocol'!H118</f>
        <v>0</v>
      </c>
      <c r="E93" s="43" t="e">
        <f>'QIAseq Targeted RNA Protocol'!J118</f>
        <v>#N/A</v>
      </c>
      <c r="F93" s="43" t="e">
        <f>INDEX('Autopopulate Info MiSeq'!$E$2:$E$13,MATCH(E93,'Autopopulate Info MiSeq'!$D$2:$D$13,0))</f>
        <v>#N/A</v>
      </c>
      <c r="G93" s="43" t="e">
        <f>'QIAseq Targeted RNA Protocol'!I118</f>
        <v>#N/A</v>
      </c>
      <c r="H93" s="101" t="e">
        <f>INDEX('Autopopulate Info MiSeq'!$B$2:$B$9,MATCH(G93,'Autopopulate Info MiSeq'!$A$2:$A$9,0))</f>
        <v>#N/A</v>
      </c>
      <c r="K93" s="97" t="e">
        <f t="shared" si="1"/>
        <v>#N/A</v>
      </c>
    </row>
    <row r="94" spans="1:11" x14ac:dyDescent="0.25">
      <c r="A94" s="43">
        <f>'QIAseq Targeted RNA Protocol'!B119</f>
        <v>85</v>
      </c>
      <c r="B94" s="43">
        <f>'QIAseq Targeted RNA Protocol'!C119</f>
        <v>0</v>
      </c>
      <c r="D94" s="97">
        <f>'QIAseq Targeted RNA Protocol'!H119</f>
        <v>0</v>
      </c>
      <c r="E94" s="43" t="e">
        <f>'QIAseq Targeted RNA Protocol'!J119</f>
        <v>#N/A</v>
      </c>
      <c r="F94" s="43" t="e">
        <f>INDEX('Autopopulate Info MiSeq'!$E$2:$E$13,MATCH(E94,'Autopopulate Info MiSeq'!$D$2:$D$13,0))</f>
        <v>#N/A</v>
      </c>
      <c r="G94" s="43" t="e">
        <f>'QIAseq Targeted RNA Protocol'!I119</f>
        <v>#N/A</v>
      </c>
      <c r="H94" s="101" t="e">
        <f>INDEX('Autopopulate Info MiSeq'!$B$2:$B$9,MATCH(G94,'Autopopulate Info MiSeq'!$A$2:$A$9,0))</f>
        <v>#N/A</v>
      </c>
      <c r="K94" s="97" t="e">
        <f t="shared" si="1"/>
        <v>#N/A</v>
      </c>
    </row>
    <row r="95" spans="1:11" x14ac:dyDescent="0.25">
      <c r="A95" s="43">
        <f>'QIAseq Targeted RNA Protocol'!B120</f>
        <v>86</v>
      </c>
      <c r="B95" s="43">
        <f>'QIAseq Targeted RNA Protocol'!C120</f>
        <v>0</v>
      </c>
      <c r="D95" s="97">
        <f>'QIAseq Targeted RNA Protocol'!H120</f>
        <v>0</v>
      </c>
      <c r="E95" s="43" t="e">
        <f>'QIAseq Targeted RNA Protocol'!J120</f>
        <v>#N/A</v>
      </c>
      <c r="F95" s="43" t="e">
        <f>INDEX('Autopopulate Info MiSeq'!$E$2:$E$13,MATCH(E95,'Autopopulate Info MiSeq'!$D$2:$D$13,0))</f>
        <v>#N/A</v>
      </c>
      <c r="G95" s="43" t="e">
        <f>'QIAseq Targeted RNA Protocol'!I120</f>
        <v>#N/A</v>
      </c>
      <c r="H95" s="101" t="e">
        <f>INDEX('Autopopulate Info MiSeq'!$B$2:$B$9,MATCH(G95,'Autopopulate Info MiSeq'!$A$2:$A$9,0))</f>
        <v>#N/A</v>
      </c>
      <c r="K95" s="97" t="e">
        <f t="shared" si="1"/>
        <v>#N/A</v>
      </c>
    </row>
    <row r="96" spans="1:11" x14ac:dyDescent="0.25">
      <c r="A96" s="43">
        <f>'QIAseq Targeted RNA Protocol'!B121</f>
        <v>87</v>
      </c>
      <c r="B96" s="43">
        <f>'QIAseq Targeted RNA Protocol'!C121</f>
        <v>0</v>
      </c>
      <c r="D96" s="97">
        <f>'QIAseq Targeted RNA Protocol'!H121</f>
        <v>0</v>
      </c>
      <c r="E96" s="43" t="e">
        <f>'QIAseq Targeted RNA Protocol'!J121</f>
        <v>#N/A</v>
      </c>
      <c r="F96" s="43" t="e">
        <f>INDEX('Autopopulate Info MiSeq'!$E$2:$E$13,MATCH(E96,'Autopopulate Info MiSeq'!$D$2:$D$13,0))</f>
        <v>#N/A</v>
      </c>
      <c r="G96" s="43" t="e">
        <f>'QIAseq Targeted RNA Protocol'!I121</f>
        <v>#N/A</v>
      </c>
      <c r="H96" s="101" t="e">
        <f>INDEX('Autopopulate Info MiSeq'!$B$2:$B$9,MATCH(G96,'Autopopulate Info MiSeq'!$A$2:$A$9,0))</f>
        <v>#N/A</v>
      </c>
      <c r="K96" s="97" t="e">
        <f t="shared" si="1"/>
        <v>#N/A</v>
      </c>
    </row>
    <row r="97" spans="1:11" x14ac:dyDescent="0.25">
      <c r="A97" s="43">
        <f>'QIAseq Targeted RNA Protocol'!B122</f>
        <v>88</v>
      </c>
      <c r="B97" s="43">
        <f>'QIAseq Targeted RNA Protocol'!C122</f>
        <v>0</v>
      </c>
      <c r="D97" s="97">
        <f>'QIAseq Targeted RNA Protocol'!H122</f>
        <v>0</v>
      </c>
      <c r="E97" s="43" t="e">
        <f>'QIAseq Targeted RNA Protocol'!J122</f>
        <v>#N/A</v>
      </c>
      <c r="F97" s="43" t="e">
        <f>INDEX('Autopopulate Info MiSeq'!$E$2:$E$13,MATCH(E97,'Autopopulate Info MiSeq'!$D$2:$D$13,0))</f>
        <v>#N/A</v>
      </c>
      <c r="G97" s="43" t="e">
        <f>'QIAseq Targeted RNA Protocol'!I122</f>
        <v>#N/A</v>
      </c>
      <c r="H97" s="101" t="e">
        <f>INDEX('Autopopulate Info MiSeq'!$B$2:$B$9,MATCH(G97,'Autopopulate Info MiSeq'!$A$2:$A$9,0))</f>
        <v>#N/A</v>
      </c>
      <c r="K97" s="97" t="e">
        <f t="shared" si="1"/>
        <v>#N/A</v>
      </c>
    </row>
    <row r="98" spans="1:11" x14ac:dyDescent="0.25">
      <c r="A98" s="43">
        <f>'QIAseq Targeted RNA Protocol'!B123</f>
        <v>89</v>
      </c>
      <c r="B98" s="43">
        <f>'QIAseq Targeted RNA Protocol'!C123</f>
        <v>0</v>
      </c>
      <c r="D98" s="97">
        <f>'QIAseq Targeted RNA Protocol'!H123</f>
        <v>0</v>
      </c>
      <c r="E98" s="43" t="e">
        <f>'QIAseq Targeted RNA Protocol'!J123</f>
        <v>#N/A</v>
      </c>
      <c r="F98" s="43" t="e">
        <f>INDEX('Autopopulate Info MiSeq'!$E$2:$E$13,MATCH(E98,'Autopopulate Info MiSeq'!$D$2:$D$13,0))</f>
        <v>#N/A</v>
      </c>
      <c r="G98" s="43" t="e">
        <f>'QIAseq Targeted RNA Protocol'!I123</f>
        <v>#N/A</v>
      </c>
      <c r="H98" s="101" t="e">
        <f>INDEX('Autopopulate Info MiSeq'!$B$2:$B$9,MATCH(G98,'Autopopulate Info MiSeq'!$A$2:$A$9,0))</f>
        <v>#N/A</v>
      </c>
      <c r="K98" s="97" t="e">
        <f t="shared" si="1"/>
        <v>#N/A</v>
      </c>
    </row>
    <row r="99" spans="1:11" x14ac:dyDescent="0.25">
      <c r="A99" s="43">
        <f>'QIAseq Targeted RNA Protocol'!B124</f>
        <v>90</v>
      </c>
      <c r="B99" s="43">
        <f>'QIAseq Targeted RNA Protocol'!C124</f>
        <v>0</v>
      </c>
      <c r="D99" s="97">
        <f>'QIAseq Targeted RNA Protocol'!H124</f>
        <v>0</v>
      </c>
      <c r="E99" s="43" t="e">
        <f>'QIAseq Targeted RNA Protocol'!J124</f>
        <v>#N/A</v>
      </c>
      <c r="F99" s="43" t="e">
        <f>INDEX('Autopopulate Info MiSeq'!$E$2:$E$13,MATCH(E99,'Autopopulate Info MiSeq'!$D$2:$D$13,0))</f>
        <v>#N/A</v>
      </c>
      <c r="G99" s="43" t="e">
        <f>'QIAseq Targeted RNA Protocol'!I124</f>
        <v>#N/A</v>
      </c>
      <c r="H99" s="101" t="e">
        <f>INDEX('Autopopulate Info MiSeq'!$B$2:$B$9,MATCH(G99,'Autopopulate Info MiSeq'!$A$2:$A$9,0))</f>
        <v>#N/A</v>
      </c>
      <c r="K99" s="97" t="e">
        <f t="shared" si="1"/>
        <v>#N/A</v>
      </c>
    </row>
    <row r="100" spans="1:11" x14ac:dyDescent="0.25">
      <c r="A100" s="43">
        <f>'QIAseq Targeted RNA Protocol'!B125</f>
        <v>91</v>
      </c>
      <c r="B100" s="43">
        <f>'QIAseq Targeted RNA Protocol'!C125</f>
        <v>0</v>
      </c>
      <c r="D100" s="97">
        <f>'QIAseq Targeted RNA Protocol'!H125</f>
        <v>0</v>
      </c>
      <c r="E100" s="43" t="e">
        <f>'QIAseq Targeted RNA Protocol'!J125</f>
        <v>#N/A</v>
      </c>
      <c r="F100" s="43" t="e">
        <f>INDEX('Autopopulate Info MiSeq'!$E$2:$E$13,MATCH(E100,'Autopopulate Info MiSeq'!$D$2:$D$13,0))</f>
        <v>#N/A</v>
      </c>
      <c r="G100" s="43" t="e">
        <f>'QIAseq Targeted RNA Protocol'!I125</f>
        <v>#N/A</v>
      </c>
      <c r="H100" s="101" t="e">
        <f>INDEX('Autopopulate Info MiSeq'!$B$2:$B$9,MATCH(G100,'Autopopulate Info MiSeq'!$A$2:$A$9,0))</f>
        <v>#N/A</v>
      </c>
      <c r="K100" s="97" t="e">
        <f t="shared" si="1"/>
        <v>#N/A</v>
      </c>
    </row>
    <row r="101" spans="1:11" x14ac:dyDescent="0.25">
      <c r="A101" s="43">
        <f>'QIAseq Targeted RNA Protocol'!B126</f>
        <v>92</v>
      </c>
      <c r="B101" s="43">
        <f>'QIAseq Targeted RNA Protocol'!C126</f>
        <v>0</v>
      </c>
      <c r="D101" s="97">
        <f>'QIAseq Targeted RNA Protocol'!H126</f>
        <v>0</v>
      </c>
      <c r="E101" s="43" t="e">
        <f>'QIAseq Targeted RNA Protocol'!J126</f>
        <v>#N/A</v>
      </c>
      <c r="F101" s="43" t="e">
        <f>INDEX('Autopopulate Info MiSeq'!$E$2:$E$13,MATCH(E101,'Autopopulate Info MiSeq'!$D$2:$D$13,0))</f>
        <v>#N/A</v>
      </c>
      <c r="G101" s="43" t="e">
        <f>'QIAseq Targeted RNA Protocol'!I126</f>
        <v>#N/A</v>
      </c>
      <c r="H101" s="101" t="e">
        <f>INDEX('Autopopulate Info MiSeq'!$B$2:$B$9,MATCH(G101,'Autopopulate Info MiSeq'!$A$2:$A$9,0))</f>
        <v>#N/A</v>
      </c>
      <c r="K101" s="97" t="e">
        <f t="shared" si="1"/>
        <v>#N/A</v>
      </c>
    </row>
    <row r="102" spans="1:11" x14ac:dyDescent="0.25">
      <c r="A102" s="43">
        <f>'QIAseq Targeted RNA Protocol'!B127</f>
        <v>93</v>
      </c>
      <c r="B102" s="43">
        <f>'QIAseq Targeted RNA Protocol'!C127</f>
        <v>0</v>
      </c>
      <c r="D102" s="97">
        <f>'QIAseq Targeted RNA Protocol'!H127</f>
        <v>0</v>
      </c>
      <c r="E102" s="43" t="e">
        <f>'QIAseq Targeted RNA Protocol'!J127</f>
        <v>#N/A</v>
      </c>
      <c r="F102" s="43" t="e">
        <f>INDEX('Autopopulate Info MiSeq'!$E$2:$E$13,MATCH(E102,'Autopopulate Info MiSeq'!$D$2:$D$13,0))</f>
        <v>#N/A</v>
      </c>
      <c r="G102" s="43" t="e">
        <f>'QIAseq Targeted RNA Protocol'!I127</f>
        <v>#N/A</v>
      </c>
      <c r="H102" s="101" t="e">
        <f>INDEX('Autopopulate Info MiSeq'!$B$2:$B$9,MATCH(G102,'Autopopulate Info MiSeq'!$A$2:$A$9,0))</f>
        <v>#N/A</v>
      </c>
      <c r="K102" s="97" t="e">
        <f t="shared" si="1"/>
        <v>#N/A</v>
      </c>
    </row>
    <row r="103" spans="1:11" x14ac:dyDescent="0.25">
      <c r="A103" s="43">
        <f>'QIAseq Targeted RNA Protocol'!B128</f>
        <v>94</v>
      </c>
      <c r="B103" s="43">
        <f>'QIAseq Targeted RNA Protocol'!C128</f>
        <v>0</v>
      </c>
      <c r="D103" s="97">
        <f>'QIAseq Targeted RNA Protocol'!H128</f>
        <v>0</v>
      </c>
      <c r="E103" s="43" t="e">
        <f>'QIAseq Targeted RNA Protocol'!J128</f>
        <v>#N/A</v>
      </c>
      <c r="F103" s="43" t="e">
        <f>INDEX('Autopopulate Info MiSeq'!$E$2:$E$13,MATCH(E103,'Autopopulate Info MiSeq'!$D$2:$D$13,0))</f>
        <v>#N/A</v>
      </c>
      <c r="G103" s="43" t="e">
        <f>'QIAseq Targeted RNA Protocol'!I128</f>
        <v>#N/A</v>
      </c>
      <c r="H103" s="101" t="e">
        <f>INDEX('Autopopulate Info MiSeq'!$B$2:$B$9,MATCH(G103,'Autopopulate Info MiSeq'!$A$2:$A$9,0))</f>
        <v>#N/A</v>
      </c>
      <c r="K103" s="97" t="e">
        <f t="shared" si="1"/>
        <v>#N/A</v>
      </c>
    </row>
    <row r="104" spans="1:11" x14ac:dyDescent="0.25">
      <c r="A104" s="43">
        <f>'QIAseq Targeted RNA Protocol'!B129</f>
        <v>95</v>
      </c>
      <c r="B104" s="43">
        <f>'QIAseq Targeted RNA Protocol'!C129</f>
        <v>0</v>
      </c>
      <c r="D104" s="97">
        <f>'QIAseq Targeted RNA Protocol'!H129</f>
        <v>0</v>
      </c>
      <c r="E104" s="43" t="e">
        <f>'QIAseq Targeted RNA Protocol'!J129</f>
        <v>#N/A</v>
      </c>
      <c r="F104" s="43" t="e">
        <f>INDEX('Autopopulate Info MiSeq'!$E$2:$E$13,MATCH(E104,'Autopopulate Info MiSeq'!$D$2:$D$13,0))</f>
        <v>#N/A</v>
      </c>
      <c r="G104" s="43" t="e">
        <f>'QIAseq Targeted RNA Protocol'!I129</f>
        <v>#N/A</v>
      </c>
      <c r="H104" s="101" t="e">
        <f>INDEX('Autopopulate Info MiSeq'!$B$2:$B$9,MATCH(G104,'Autopopulate Info MiSeq'!$A$2:$A$9,0))</f>
        <v>#N/A</v>
      </c>
      <c r="K104" s="97" t="e">
        <f t="shared" si="1"/>
        <v>#N/A</v>
      </c>
    </row>
    <row r="105" spans="1:11" x14ac:dyDescent="0.25">
      <c r="A105" s="43">
        <f>'QIAseq Targeted RNA Protocol'!B130</f>
        <v>96</v>
      </c>
      <c r="B105" s="43">
        <f>'QIAseq Targeted RNA Protocol'!C130</f>
        <v>0</v>
      </c>
      <c r="D105" s="97">
        <f>'QIAseq Targeted RNA Protocol'!H130</f>
        <v>0</v>
      </c>
      <c r="E105" s="43" t="e">
        <f>'QIAseq Targeted RNA Protocol'!J130</f>
        <v>#N/A</v>
      </c>
      <c r="F105" s="43" t="e">
        <f>INDEX('Autopopulate Info MiSeq'!$E$2:$E$13,MATCH(E105,'Autopopulate Info MiSeq'!$D$2:$D$13,0))</f>
        <v>#N/A</v>
      </c>
      <c r="G105" s="43" t="e">
        <f>'QIAseq Targeted RNA Protocol'!I130</f>
        <v>#N/A</v>
      </c>
      <c r="H105" s="101" t="e">
        <f>INDEX('Autopopulate Info MiSeq'!$B$2:$B$9,MATCH(G105,'Autopopulate Info MiSeq'!$A$2:$A$9,0))</f>
        <v>#N/A</v>
      </c>
      <c r="K105" s="97" t="e">
        <f t="shared" si="1"/>
        <v>#N/A</v>
      </c>
    </row>
    <row r="106" spans="1:11" s="43" customFormat="1" x14ac:dyDescent="0.25"/>
    <row r="107" spans="1:11" s="43" customFormat="1" x14ac:dyDescent="0.25"/>
    <row r="108" spans="1:11" s="43" customFormat="1" x14ac:dyDescent="0.25"/>
    <row r="109" spans="1:11" s="43" customFormat="1" x14ac:dyDescent="0.25"/>
    <row r="110" spans="1:11" s="43" customFormat="1" x14ac:dyDescent="0.25"/>
  </sheetData>
  <sheetProtection algorithmName="SHA-512" hashValue="4E/Zzh9w4TIMRuCHz+toHneGcIfginPU+JAFdYPkzAWsGy3/gjjBmjribvnpAdr8/e8Pnbz1QgaoSSA731i7Nw==" saltValue="xyiZfqUi8U+7et6fW6BZ+w==" spinCount="100000" sheet="1" objects="1" scenarios="1"/>
  <conditionalFormatting sqref="F10:F105">
    <cfRule type="containsErrors" dxfId="28" priority="21">
      <formula>ISERROR(F10)</formula>
    </cfRule>
  </conditionalFormatting>
  <conditionalFormatting sqref="H10:H105">
    <cfRule type="containsErrors" dxfId="27" priority="20">
      <formula>ISERROR(H10)</formula>
    </cfRule>
  </conditionalFormatting>
  <conditionalFormatting sqref="B10:B105">
    <cfRule type="cellIs" dxfId="26" priority="19" operator="equal">
      <formula>0</formula>
    </cfRule>
  </conditionalFormatting>
  <conditionalFormatting sqref="E10:E105">
    <cfRule type="containsErrors" dxfId="25" priority="4">
      <formula>ISERROR(E10)</formula>
    </cfRule>
    <cfRule type="cellIs" dxfId="24" priority="18" operator="equal">
      <formula>0</formula>
    </cfRule>
  </conditionalFormatting>
  <conditionalFormatting sqref="G10:G105">
    <cfRule type="containsErrors" dxfId="23" priority="3">
      <formula>ISERROR(G10)</formula>
    </cfRule>
    <cfRule type="cellIs" dxfId="22" priority="17" operator="equal">
      <formula>0</formula>
    </cfRule>
  </conditionalFormatting>
  <conditionalFormatting sqref="C4">
    <cfRule type="cellIs" dxfId="21" priority="16" operator="greaterThan">
      <formula>0</formula>
    </cfRule>
  </conditionalFormatting>
  <conditionalFormatting sqref="C5">
    <cfRule type="containsText" dxfId="20" priority="15" operator="containsText" text="Not">
      <formula>NOT(ISERROR(SEARCH("Not",C5)))</formula>
    </cfRule>
  </conditionalFormatting>
  <conditionalFormatting sqref="D5">
    <cfRule type="containsText" dxfId="19" priority="13" operator="containsText" text="Not">
      <formula>NOT(ISERROR(SEARCH("Not",D5)))</formula>
    </cfRule>
    <cfRule type="containsText" dxfId="18" priority="14" operator="containsText" text="OK">
      <formula>NOT(ISERROR(SEARCH("OK",D5)))</formula>
    </cfRule>
  </conditionalFormatting>
  <conditionalFormatting sqref="C2:D5">
    <cfRule type="containsText" dxfId="17" priority="10" operator="containsText" text="Not OK">
      <formula>NOT(ISERROR(SEARCH("Not OK",C2)))</formula>
    </cfRule>
    <cfRule type="containsText" dxfId="16" priority="11" operator="containsText" text="OK">
      <formula>NOT(ISERROR(SEARCH("OK",C2)))</formula>
    </cfRule>
    <cfRule type="containsText" dxfId="15" priority="12" operator="containsText" text="Not">
      <formula>NOT(ISERROR(SEARCH("Not",C2)))</formula>
    </cfRule>
  </conditionalFormatting>
  <conditionalFormatting sqref="K10:K105">
    <cfRule type="containsErrors" dxfId="14" priority="2" stopIfTrue="1">
      <formula>ISERROR(K10)</formula>
    </cfRule>
    <cfRule type="containsText" dxfId="13" priority="5" stopIfTrue="1" operator="containsText" text="0_0">
      <formula>NOT(ISERROR(SEARCH("0_0",K10)))</formula>
    </cfRule>
    <cfRule type="duplicateValues" dxfId="12" priority="6"/>
  </conditionalFormatting>
  <conditionalFormatting sqref="D10:D105">
    <cfRule type="cellIs" dxfId="11" priority="1" operator="equal">
      <formula>0</formula>
    </cfRule>
  </conditionalFormatting>
  <pageMargins left="0.25" right="0.25" top="0.75" bottom="0.75" header="0.3" footer="0.3"/>
  <pageSetup paperSize="5" orientation="landscape" r:id="rId1"/>
  <headerFooter>
    <oddHeader>&amp;L&amp;G
&amp;R&amp;"Arial,Regular"&amp;9&amp;A</oddHeader>
    <oddFooter>&amp;L&amp;"Arial,Regular"&amp;8&amp;F&amp;R&amp;"Arial,Regular"&amp;8Page &amp;P of &amp;N</oddFooter>
  </headerFooter>
  <ignoredErrors>
    <ignoredError sqref="F14:F105 F10:F13 H10:H13 E10:E105 H14:H105 G15:G105 G10:G13 K10:K105" evalError="1"/>
    <ignoredError sqref="D10:D105 B10:B103 B104:B105"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2:N233"/>
  <sheetViews>
    <sheetView view="pageLayout" topLeftCell="A99" zoomScale="85" zoomScaleNormal="100" zoomScalePageLayoutView="85" workbookViewId="0">
      <selection activeCell="C16" sqref="C16:C111"/>
    </sheetView>
  </sheetViews>
  <sheetFormatPr defaultColWidth="9.140625" defaultRowHeight="12.75" x14ac:dyDescent="0.25"/>
  <cols>
    <col min="1" max="1" width="9.140625" style="11"/>
    <col min="2" max="2" width="8" style="11" bestFit="1" customWidth="1"/>
    <col min="3" max="4" width="14.7109375" style="11" customWidth="1"/>
    <col min="5" max="6" width="10.5703125" style="11" customWidth="1"/>
    <col min="7" max="7" width="10.5703125" style="11" bestFit="1" customWidth="1"/>
    <col min="8" max="16384" width="9.140625" style="11"/>
  </cols>
  <sheetData>
    <row r="2" spans="1:14" ht="18" x14ac:dyDescent="0.25">
      <c r="A2" s="166" t="s">
        <v>669</v>
      </c>
      <c r="B2" s="166"/>
      <c r="C2" s="166"/>
      <c r="D2" s="166"/>
      <c r="E2" s="166"/>
      <c r="F2" s="166"/>
      <c r="G2" s="166"/>
      <c r="H2" s="166"/>
      <c r="I2" s="166"/>
      <c r="J2" s="147"/>
      <c r="K2" s="147"/>
      <c r="L2" s="147"/>
      <c r="M2" s="32"/>
      <c r="N2" s="32"/>
    </row>
    <row r="3" spans="1:14" x14ac:dyDescent="0.25">
      <c r="A3" s="54"/>
      <c r="B3" s="54"/>
      <c r="C3" s="54"/>
      <c r="D3" s="54"/>
      <c r="E3" s="54"/>
      <c r="F3" s="54"/>
      <c r="G3" s="54"/>
      <c r="H3" s="54"/>
    </row>
    <row r="4" spans="1:14" x14ac:dyDescent="0.25">
      <c r="A4" s="54" t="s">
        <v>0</v>
      </c>
      <c r="C4" s="76"/>
      <c r="D4" s="54" t="s">
        <v>1</v>
      </c>
      <c r="E4" s="76"/>
      <c r="F4" s="54" t="s">
        <v>2</v>
      </c>
      <c r="G4" s="167"/>
      <c r="H4" s="167"/>
    </row>
    <row r="5" spans="1:14" x14ac:dyDescent="0.25">
      <c r="A5" s="54"/>
      <c r="C5" s="54"/>
      <c r="F5" s="54"/>
      <c r="G5" s="77"/>
    </row>
    <row r="6" spans="1:14" x14ac:dyDescent="0.25">
      <c r="A6" s="54"/>
      <c r="C6" s="54"/>
      <c r="F6" s="54"/>
      <c r="G6" s="77"/>
    </row>
    <row r="7" spans="1:14" x14ac:dyDescent="0.25">
      <c r="C7" s="54"/>
      <c r="F7" s="54"/>
      <c r="G7" s="77"/>
    </row>
    <row r="8" spans="1:14" x14ac:dyDescent="0.25">
      <c r="C8" s="54"/>
      <c r="F8" s="54"/>
      <c r="G8" s="77"/>
    </row>
    <row r="9" spans="1:14" x14ac:dyDescent="0.25">
      <c r="A9" s="56" t="s">
        <v>588</v>
      </c>
      <c r="B9" s="54"/>
      <c r="C9" s="54"/>
      <c r="D9" s="54"/>
      <c r="E9" s="54"/>
      <c r="F9" s="54"/>
      <c r="G9" s="54"/>
      <c r="H9" s="54"/>
    </row>
    <row r="10" spans="1:14" x14ac:dyDescent="0.25">
      <c r="A10" s="56" t="s">
        <v>589</v>
      </c>
      <c r="B10" s="54"/>
      <c r="C10" s="54"/>
      <c r="D10" s="54"/>
      <c r="E10" s="54"/>
      <c r="F10" s="54"/>
      <c r="G10" s="54"/>
      <c r="H10" s="54"/>
    </row>
    <row r="11" spans="1:14" x14ac:dyDescent="0.25">
      <c r="B11" s="54"/>
      <c r="C11" s="54"/>
      <c r="D11" s="54"/>
      <c r="E11" s="54"/>
      <c r="F11" s="54"/>
      <c r="G11" s="54"/>
    </row>
    <row r="12" spans="1:14" ht="13.5" thickBot="1" x14ac:dyDescent="0.3">
      <c r="B12" s="54"/>
      <c r="C12" s="54"/>
      <c r="D12" s="54"/>
      <c r="E12" s="54"/>
      <c r="F12" s="54"/>
      <c r="G12" s="54"/>
    </row>
    <row r="13" spans="1:14" ht="18.75" customHeight="1" x14ac:dyDescent="0.25">
      <c r="B13" s="185" t="s">
        <v>3</v>
      </c>
      <c r="C13" s="188" t="s">
        <v>35</v>
      </c>
      <c r="D13" s="191" t="s">
        <v>602</v>
      </c>
      <c r="E13" s="194" t="s">
        <v>36</v>
      </c>
      <c r="F13" s="196" t="s">
        <v>114</v>
      </c>
      <c r="G13" s="54"/>
    </row>
    <row r="14" spans="1:14" ht="13.5" thickBot="1" x14ac:dyDescent="0.3">
      <c r="B14" s="186"/>
      <c r="C14" s="189"/>
      <c r="D14" s="192"/>
      <c r="E14" s="195"/>
      <c r="F14" s="197"/>
      <c r="G14" s="54"/>
    </row>
    <row r="15" spans="1:14" ht="13.5" thickBot="1" x14ac:dyDescent="0.3">
      <c r="B15" s="187"/>
      <c r="C15" s="190"/>
      <c r="D15" s="193"/>
      <c r="E15" s="78">
        <v>4000</v>
      </c>
      <c r="F15" s="198"/>
    </row>
    <row r="16" spans="1:14" x14ac:dyDescent="0.25">
      <c r="B16" s="79">
        <f>'QIAseq Targeted RNA Protocol'!B35</f>
        <v>1</v>
      </c>
      <c r="C16" s="80"/>
      <c r="D16" s="81">
        <f t="shared" ref="D16:D23" si="0">C16/$E$15</f>
        <v>0</v>
      </c>
      <c r="E16" s="82">
        <v>3</v>
      </c>
      <c r="F16" s="83">
        <f t="shared" ref="F16:F23" si="1">(E16*D16)-E16</f>
        <v>-3</v>
      </c>
    </row>
    <row r="17" spans="2:6" x14ac:dyDescent="0.25">
      <c r="B17" s="84">
        <f>'QIAseq Targeted RNA Protocol'!B36</f>
        <v>2</v>
      </c>
      <c r="C17" s="85"/>
      <c r="D17" s="86">
        <f t="shared" si="0"/>
        <v>0</v>
      </c>
      <c r="E17" s="87">
        <v>3</v>
      </c>
      <c r="F17" s="88">
        <f t="shared" si="1"/>
        <v>-3</v>
      </c>
    </row>
    <row r="18" spans="2:6" x14ac:dyDescent="0.25">
      <c r="B18" s="84">
        <f>'QIAseq Targeted RNA Protocol'!B37</f>
        <v>3</v>
      </c>
      <c r="C18" s="85"/>
      <c r="D18" s="86">
        <f t="shared" si="0"/>
        <v>0</v>
      </c>
      <c r="E18" s="87">
        <v>3</v>
      </c>
      <c r="F18" s="88">
        <f t="shared" si="1"/>
        <v>-3</v>
      </c>
    </row>
    <row r="19" spans="2:6" x14ac:dyDescent="0.25">
      <c r="B19" s="84">
        <f>'QIAseq Targeted RNA Protocol'!B38</f>
        <v>4</v>
      </c>
      <c r="C19" s="85"/>
      <c r="D19" s="86">
        <f t="shared" si="0"/>
        <v>0</v>
      </c>
      <c r="E19" s="87">
        <v>3</v>
      </c>
      <c r="F19" s="88">
        <f t="shared" si="1"/>
        <v>-3</v>
      </c>
    </row>
    <row r="20" spans="2:6" x14ac:dyDescent="0.25">
      <c r="B20" s="84">
        <f>'QIAseq Targeted RNA Protocol'!B39</f>
        <v>5</v>
      </c>
      <c r="C20" s="85"/>
      <c r="D20" s="86">
        <f t="shared" si="0"/>
        <v>0</v>
      </c>
      <c r="E20" s="87">
        <v>3</v>
      </c>
      <c r="F20" s="88">
        <f t="shared" si="1"/>
        <v>-3</v>
      </c>
    </row>
    <row r="21" spans="2:6" x14ac:dyDescent="0.25">
      <c r="B21" s="84">
        <f>'QIAseq Targeted RNA Protocol'!B40</f>
        <v>6</v>
      </c>
      <c r="C21" s="85"/>
      <c r="D21" s="86">
        <f t="shared" si="0"/>
        <v>0</v>
      </c>
      <c r="E21" s="87">
        <v>3</v>
      </c>
      <c r="F21" s="88">
        <f t="shared" si="1"/>
        <v>-3</v>
      </c>
    </row>
    <row r="22" spans="2:6" x14ac:dyDescent="0.25">
      <c r="B22" s="84">
        <f>'QIAseq Targeted RNA Protocol'!B41</f>
        <v>7</v>
      </c>
      <c r="C22" s="85"/>
      <c r="D22" s="86">
        <f t="shared" si="0"/>
        <v>0</v>
      </c>
      <c r="E22" s="87">
        <v>3</v>
      </c>
      <c r="F22" s="88">
        <f t="shared" si="1"/>
        <v>-3</v>
      </c>
    </row>
    <row r="23" spans="2:6" x14ac:dyDescent="0.25">
      <c r="B23" s="84">
        <f>'QIAseq Targeted RNA Protocol'!B42</f>
        <v>8</v>
      </c>
      <c r="C23" s="85"/>
      <c r="D23" s="86">
        <f t="shared" si="0"/>
        <v>0</v>
      </c>
      <c r="E23" s="87">
        <v>3</v>
      </c>
      <c r="F23" s="88">
        <f t="shared" si="1"/>
        <v>-3</v>
      </c>
    </row>
    <row r="24" spans="2:6" x14ac:dyDescent="0.25">
      <c r="B24" s="84">
        <f>'QIAseq Targeted RNA Protocol'!B43</f>
        <v>9</v>
      </c>
      <c r="C24" s="85"/>
      <c r="D24" s="81">
        <f t="shared" ref="D24:D87" si="2">C24/$E$15</f>
        <v>0</v>
      </c>
      <c r="E24" s="82">
        <v>3</v>
      </c>
      <c r="F24" s="83">
        <f t="shared" ref="F24:F87" si="3">(E24*D24)-E24</f>
        <v>-3</v>
      </c>
    </row>
    <row r="25" spans="2:6" x14ac:dyDescent="0.25">
      <c r="B25" s="84">
        <f>'QIAseq Targeted RNA Protocol'!B44</f>
        <v>10</v>
      </c>
      <c r="C25" s="85"/>
      <c r="D25" s="86">
        <f t="shared" si="2"/>
        <v>0</v>
      </c>
      <c r="E25" s="87">
        <v>3</v>
      </c>
      <c r="F25" s="88">
        <f t="shared" si="3"/>
        <v>-3</v>
      </c>
    </row>
    <row r="26" spans="2:6" x14ac:dyDescent="0.25">
      <c r="B26" s="84">
        <f>'QIAseq Targeted RNA Protocol'!B45</f>
        <v>11</v>
      </c>
      <c r="C26" s="85"/>
      <c r="D26" s="86">
        <f t="shared" si="2"/>
        <v>0</v>
      </c>
      <c r="E26" s="87">
        <v>3</v>
      </c>
      <c r="F26" s="88">
        <f t="shared" si="3"/>
        <v>-3</v>
      </c>
    </row>
    <row r="27" spans="2:6" x14ac:dyDescent="0.25">
      <c r="B27" s="84">
        <f>'QIAseq Targeted RNA Protocol'!B46</f>
        <v>12</v>
      </c>
      <c r="C27" s="85"/>
      <c r="D27" s="86">
        <f t="shared" si="2"/>
        <v>0</v>
      </c>
      <c r="E27" s="87">
        <v>3</v>
      </c>
      <c r="F27" s="88">
        <f t="shared" si="3"/>
        <v>-3</v>
      </c>
    </row>
    <row r="28" spans="2:6" x14ac:dyDescent="0.25">
      <c r="B28" s="84">
        <f>'QIAseq Targeted RNA Protocol'!B47</f>
        <v>13</v>
      </c>
      <c r="C28" s="85"/>
      <c r="D28" s="86">
        <f t="shared" si="2"/>
        <v>0</v>
      </c>
      <c r="E28" s="87">
        <v>3</v>
      </c>
      <c r="F28" s="88">
        <f t="shared" si="3"/>
        <v>-3</v>
      </c>
    </row>
    <row r="29" spans="2:6" x14ac:dyDescent="0.25">
      <c r="B29" s="84">
        <f>'QIAseq Targeted RNA Protocol'!B48</f>
        <v>14</v>
      </c>
      <c r="C29" s="85"/>
      <c r="D29" s="86">
        <f t="shared" si="2"/>
        <v>0</v>
      </c>
      <c r="E29" s="87">
        <v>3</v>
      </c>
      <c r="F29" s="88">
        <f t="shared" si="3"/>
        <v>-3</v>
      </c>
    </row>
    <row r="30" spans="2:6" x14ac:dyDescent="0.25">
      <c r="B30" s="84">
        <f>'QIAseq Targeted RNA Protocol'!B49</f>
        <v>15</v>
      </c>
      <c r="C30" s="85"/>
      <c r="D30" s="86">
        <f t="shared" si="2"/>
        <v>0</v>
      </c>
      <c r="E30" s="87">
        <v>3</v>
      </c>
      <c r="F30" s="88">
        <f t="shared" si="3"/>
        <v>-3</v>
      </c>
    </row>
    <row r="31" spans="2:6" x14ac:dyDescent="0.25">
      <c r="B31" s="84">
        <f>'QIAseq Targeted RNA Protocol'!B50</f>
        <v>16</v>
      </c>
      <c r="C31" s="85"/>
      <c r="D31" s="86">
        <f t="shared" si="2"/>
        <v>0</v>
      </c>
      <c r="E31" s="87">
        <v>3</v>
      </c>
      <c r="F31" s="88">
        <f t="shared" si="3"/>
        <v>-3</v>
      </c>
    </row>
    <row r="32" spans="2:6" x14ac:dyDescent="0.25">
      <c r="B32" s="84">
        <f>'QIAseq Targeted RNA Protocol'!B51</f>
        <v>17</v>
      </c>
      <c r="C32" s="85"/>
      <c r="D32" s="81">
        <f t="shared" si="2"/>
        <v>0</v>
      </c>
      <c r="E32" s="82">
        <v>3</v>
      </c>
      <c r="F32" s="83">
        <f t="shared" si="3"/>
        <v>-3</v>
      </c>
    </row>
    <row r="33" spans="2:6" x14ac:dyDescent="0.25">
      <c r="B33" s="84">
        <f>'QIAseq Targeted RNA Protocol'!B52</f>
        <v>18</v>
      </c>
      <c r="C33" s="85"/>
      <c r="D33" s="86">
        <f t="shared" si="2"/>
        <v>0</v>
      </c>
      <c r="E33" s="87">
        <v>3</v>
      </c>
      <c r="F33" s="88">
        <f t="shared" si="3"/>
        <v>-3</v>
      </c>
    </row>
    <row r="34" spans="2:6" x14ac:dyDescent="0.25">
      <c r="B34" s="84">
        <f>'QIAseq Targeted RNA Protocol'!B53</f>
        <v>19</v>
      </c>
      <c r="C34" s="85"/>
      <c r="D34" s="86">
        <f t="shared" si="2"/>
        <v>0</v>
      </c>
      <c r="E34" s="87">
        <v>3</v>
      </c>
      <c r="F34" s="88">
        <f t="shared" si="3"/>
        <v>-3</v>
      </c>
    </row>
    <row r="35" spans="2:6" x14ac:dyDescent="0.25">
      <c r="B35" s="84">
        <f>'QIAseq Targeted RNA Protocol'!B54</f>
        <v>20</v>
      </c>
      <c r="C35" s="85"/>
      <c r="D35" s="86">
        <f t="shared" si="2"/>
        <v>0</v>
      </c>
      <c r="E35" s="87">
        <v>3</v>
      </c>
      <c r="F35" s="88">
        <f t="shared" si="3"/>
        <v>-3</v>
      </c>
    </row>
    <row r="36" spans="2:6" x14ac:dyDescent="0.25">
      <c r="B36" s="84">
        <f>'QIAseq Targeted RNA Protocol'!B55</f>
        <v>21</v>
      </c>
      <c r="C36" s="85"/>
      <c r="D36" s="86">
        <f t="shared" si="2"/>
        <v>0</v>
      </c>
      <c r="E36" s="87">
        <v>3</v>
      </c>
      <c r="F36" s="88">
        <f t="shared" si="3"/>
        <v>-3</v>
      </c>
    </row>
    <row r="37" spans="2:6" x14ac:dyDescent="0.25">
      <c r="B37" s="84">
        <f>'QIAseq Targeted RNA Protocol'!B56</f>
        <v>22</v>
      </c>
      <c r="C37" s="85"/>
      <c r="D37" s="86">
        <f t="shared" si="2"/>
        <v>0</v>
      </c>
      <c r="E37" s="87">
        <v>3</v>
      </c>
      <c r="F37" s="88">
        <f t="shared" si="3"/>
        <v>-3</v>
      </c>
    </row>
    <row r="38" spans="2:6" x14ac:dyDescent="0.25">
      <c r="B38" s="84">
        <f>'QIAseq Targeted RNA Protocol'!B57</f>
        <v>23</v>
      </c>
      <c r="C38" s="85"/>
      <c r="D38" s="86">
        <f t="shared" si="2"/>
        <v>0</v>
      </c>
      <c r="E38" s="87">
        <v>3</v>
      </c>
      <c r="F38" s="88">
        <f t="shared" si="3"/>
        <v>-3</v>
      </c>
    </row>
    <row r="39" spans="2:6" x14ac:dyDescent="0.25">
      <c r="B39" s="84">
        <f>'QIAseq Targeted RNA Protocol'!B58</f>
        <v>24</v>
      </c>
      <c r="C39" s="85"/>
      <c r="D39" s="86">
        <f t="shared" si="2"/>
        <v>0</v>
      </c>
      <c r="E39" s="87">
        <v>3</v>
      </c>
      <c r="F39" s="88">
        <f t="shared" si="3"/>
        <v>-3</v>
      </c>
    </row>
    <row r="40" spans="2:6" x14ac:dyDescent="0.25">
      <c r="B40" s="84">
        <f>'QIAseq Targeted RNA Protocol'!B59</f>
        <v>25</v>
      </c>
      <c r="C40" s="85"/>
      <c r="D40" s="81">
        <f t="shared" si="2"/>
        <v>0</v>
      </c>
      <c r="E40" s="82">
        <v>3</v>
      </c>
      <c r="F40" s="83">
        <f t="shared" si="3"/>
        <v>-3</v>
      </c>
    </row>
    <row r="41" spans="2:6" x14ac:dyDescent="0.25">
      <c r="B41" s="84">
        <f>'QIAseq Targeted RNA Protocol'!B60</f>
        <v>26</v>
      </c>
      <c r="C41" s="85"/>
      <c r="D41" s="86">
        <f t="shared" si="2"/>
        <v>0</v>
      </c>
      <c r="E41" s="87">
        <v>3</v>
      </c>
      <c r="F41" s="88">
        <f t="shared" si="3"/>
        <v>-3</v>
      </c>
    </row>
    <row r="42" spans="2:6" x14ac:dyDescent="0.25">
      <c r="B42" s="84">
        <f>'QIAseq Targeted RNA Protocol'!B61</f>
        <v>27</v>
      </c>
      <c r="C42" s="85"/>
      <c r="D42" s="86">
        <f t="shared" si="2"/>
        <v>0</v>
      </c>
      <c r="E42" s="87">
        <v>3</v>
      </c>
      <c r="F42" s="88">
        <f t="shared" si="3"/>
        <v>-3</v>
      </c>
    </row>
    <row r="43" spans="2:6" x14ac:dyDescent="0.25">
      <c r="B43" s="84">
        <f>'QIAseq Targeted RNA Protocol'!B62</f>
        <v>28</v>
      </c>
      <c r="C43" s="85"/>
      <c r="D43" s="86">
        <f t="shared" si="2"/>
        <v>0</v>
      </c>
      <c r="E43" s="87">
        <v>3</v>
      </c>
      <c r="F43" s="88">
        <f t="shared" si="3"/>
        <v>-3</v>
      </c>
    </row>
    <row r="44" spans="2:6" x14ac:dyDescent="0.25">
      <c r="B44" s="84">
        <f>'QIAseq Targeted RNA Protocol'!B63</f>
        <v>29</v>
      </c>
      <c r="C44" s="85"/>
      <c r="D44" s="86">
        <f t="shared" si="2"/>
        <v>0</v>
      </c>
      <c r="E44" s="87">
        <v>3</v>
      </c>
      <c r="F44" s="88">
        <f t="shared" si="3"/>
        <v>-3</v>
      </c>
    </row>
    <row r="45" spans="2:6" x14ac:dyDescent="0.25">
      <c r="B45" s="84">
        <f>'QIAseq Targeted RNA Protocol'!B64</f>
        <v>30</v>
      </c>
      <c r="C45" s="85"/>
      <c r="D45" s="86">
        <f t="shared" si="2"/>
        <v>0</v>
      </c>
      <c r="E45" s="87">
        <v>3</v>
      </c>
      <c r="F45" s="88">
        <f t="shared" si="3"/>
        <v>-3</v>
      </c>
    </row>
    <row r="46" spans="2:6" x14ac:dyDescent="0.25">
      <c r="B46" s="84">
        <f>'QIAseq Targeted RNA Protocol'!B65</f>
        <v>31</v>
      </c>
      <c r="C46" s="85"/>
      <c r="D46" s="86">
        <f t="shared" si="2"/>
        <v>0</v>
      </c>
      <c r="E46" s="87">
        <v>3</v>
      </c>
      <c r="F46" s="88">
        <f t="shared" si="3"/>
        <v>-3</v>
      </c>
    </row>
    <row r="47" spans="2:6" x14ac:dyDescent="0.25">
      <c r="B47" s="84">
        <f>'QIAseq Targeted RNA Protocol'!B66</f>
        <v>32</v>
      </c>
      <c r="C47" s="85"/>
      <c r="D47" s="86">
        <f t="shared" si="2"/>
        <v>0</v>
      </c>
      <c r="E47" s="87">
        <v>3</v>
      </c>
      <c r="F47" s="88">
        <f t="shared" si="3"/>
        <v>-3</v>
      </c>
    </row>
    <row r="48" spans="2:6" x14ac:dyDescent="0.25">
      <c r="B48" s="84">
        <f>'QIAseq Targeted RNA Protocol'!B67</f>
        <v>33</v>
      </c>
      <c r="C48" s="85"/>
      <c r="D48" s="81">
        <f t="shared" si="2"/>
        <v>0</v>
      </c>
      <c r="E48" s="82">
        <v>3</v>
      </c>
      <c r="F48" s="83">
        <f t="shared" si="3"/>
        <v>-3</v>
      </c>
    </row>
    <row r="49" spans="2:6" x14ac:dyDescent="0.25">
      <c r="B49" s="84">
        <f>'QIAseq Targeted RNA Protocol'!B68</f>
        <v>34</v>
      </c>
      <c r="C49" s="85"/>
      <c r="D49" s="86">
        <f t="shared" si="2"/>
        <v>0</v>
      </c>
      <c r="E49" s="87">
        <v>3</v>
      </c>
      <c r="F49" s="88">
        <f t="shared" si="3"/>
        <v>-3</v>
      </c>
    </row>
    <row r="50" spans="2:6" x14ac:dyDescent="0.25">
      <c r="B50" s="84">
        <f>'QIAseq Targeted RNA Protocol'!B69</f>
        <v>35</v>
      </c>
      <c r="C50" s="85"/>
      <c r="D50" s="86">
        <f t="shared" si="2"/>
        <v>0</v>
      </c>
      <c r="E50" s="87">
        <v>3</v>
      </c>
      <c r="F50" s="88">
        <f t="shared" si="3"/>
        <v>-3</v>
      </c>
    </row>
    <row r="51" spans="2:6" x14ac:dyDescent="0.25">
      <c r="B51" s="84">
        <f>'QIAseq Targeted RNA Protocol'!B70</f>
        <v>36</v>
      </c>
      <c r="C51" s="85"/>
      <c r="D51" s="86">
        <f t="shared" si="2"/>
        <v>0</v>
      </c>
      <c r="E51" s="87">
        <v>3</v>
      </c>
      <c r="F51" s="88">
        <f t="shared" si="3"/>
        <v>-3</v>
      </c>
    </row>
    <row r="52" spans="2:6" x14ac:dyDescent="0.25">
      <c r="B52" s="84">
        <f>'QIAseq Targeted RNA Protocol'!B71</f>
        <v>37</v>
      </c>
      <c r="C52" s="85"/>
      <c r="D52" s="86">
        <f t="shared" si="2"/>
        <v>0</v>
      </c>
      <c r="E52" s="87">
        <v>3</v>
      </c>
      <c r="F52" s="88">
        <f t="shared" si="3"/>
        <v>-3</v>
      </c>
    </row>
    <row r="53" spans="2:6" x14ac:dyDescent="0.25">
      <c r="B53" s="84">
        <f>'QIAseq Targeted RNA Protocol'!B72</f>
        <v>38</v>
      </c>
      <c r="C53" s="85"/>
      <c r="D53" s="86">
        <f t="shared" si="2"/>
        <v>0</v>
      </c>
      <c r="E53" s="87">
        <v>3</v>
      </c>
      <c r="F53" s="88">
        <f t="shared" si="3"/>
        <v>-3</v>
      </c>
    </row>
    <row r="54" spans="2:6" x14ac:dyDescent="0.25">
      <c r="B54" s="84">
        <f>'QIAseq Targeted RNA Protocol'!B73</f>
        <v>39</v>
      </c>
      <c r="C54" s="85"/>
      <c r="D54" s="86">
        <f t="shared" si="2"/>
        <v>0</v>
      </c>
      <c r="E54" s="87">
        <v>3</v>
      </c>
      <c r="F54" s="88">
        <f t="shared" si="3"/>
        <v>-3</v>
      </c>
    </row>
    <row r="55" spans="2:6" x14ac:dyDescent="0.25">
      <c r="B55" s="84">
        <f>'QIAseq Targeted RNA Protocol'!B74</f>
        <v>40</v>
      </c>
      <c r="C55" s="85"/>
      <c r="D55" s="86">
        <f t="shared" si="2"/>
        <v>0</v>
      </c>
      <c r="E55" s="87">
        <v>3</v>
      </c>
      <c r="F55" s="88">
        <f t="shared" si="3"/>
        <v>-3</v>
      </c>
    </row>
    <row r="56" spans="2:6" x14ac:dyDescent="0.25">
      <c r="B56" s="84">
        <f>'QIAseq Targeted RNA Protocol'!B75</f>
        <v>41</v>
      </c>
      <c r="C56" s="85"/>
      <c r="D56" s="81">
        <f t="shared" si="2"/>
        <v>0</v>
      </c>
      <c r="E56" s="82">
        <v>3</v>
      </c>
      <c r="F56" s="83">
        <f t="shared" si="3"/>
        <v>-3</v>
      </c>
    </row>
    <row r="57" spans="2:6" x14ac:dyDescent="0.25">
      <c r="B57" s="84">
        <f>'QIAseq Targeted RNA Protocol'!B76</f>
        <v>42</v>
      </c>
      <c r="C57" s="85"/>
      <c r="D57" s="86">
        <f t="shared" si="2"/>
        <v>0</v>
      </c>
      <c r="E57" s="87">
        <v>3</v>
      </c>
      <c r="F57" s="88">
        <f t="shared" si="3"/>
        <v>-3</v>
      </c>
    </row>
    <row r="58" spans="2:6" x14ac:dyDescent="0.25">
      <c r="B58" s="84">
        <f>'QIAseq Targeted RNA Protocol'!B77</f>
        <v>43</v>
      </c>
      <c r="C58" s="85"/>
      <c r="D58" s="86">
        <f t="shared" si="2"/>
        <v>0</v>
      </c>
      <c r="E58" s="87">
        <v>3</v>
      </c>
      <c r="F58" s="88">
        <f t="shared" si="3"/>
        <v>-3</v>
      </c>
    </row>
    <row r="59" spans="2:6" x14ac:dyDescent="0.25">
      <c r="B59" s="84">
        <f>'QIAseq Targeted RNA Protocol'!B78</f>
        <v>44</v>
      </c>
      <c r="C59" s="85"/>
      <c r="D59" s="86">
        <f t="shared" si="2"/>
        <v>0</v>
      </c>
      <c r="E59" s="87">
        <v>3</v>
      </c>
      <c r="F59" s="88">
        <f t="shared" si="3"/>
        <v>-3</v>
      </c>
    </row>
    <row r="60" spans="2:6" x14ac:dyDescent="0.25">
      <c r="B60" s="84">
        <f>'QIAseq Targeted RNA Protocol'!B79</f>
        <v>45</v>
      </c>
      <c r="C60" s="85"/>
      <c r="D60" s="86">
        <f t="shared" si="2"/>
        <v>0</v>
      </c>
      <c r="E60" s="87">
        <v>3</v>
      </c>
      <c r="F60" s="88">
        <f t="shared" si="3"/>
        <v>-3</v>
      </c>
    </row>
    <row r="61" spans="2:6" x14ac:dyDescent="0.25">
      <c r="B61" s="84">
        <f>'QIAseq Targeted RNA Protocol'!B80</f>
        <v>46</v>
      </c>
      <c r="C61" s="85"/>
      <c r="D61" s="86">
        <f t="shared" si="2"/>
        <v>0</v>
      </c>
      <c r="E61" s="87">
        <v>3</v>
      </c>
      <c r="F61" s="88">
        <f t="shared" si="3"/>
        <v>-3</v>
      </c>
    </row>
    <row r="62" spans="2:6" x14ac:dyDescent="0.25">
      <c r="B62" s="84">
        <f>'QIAseq Targeted RNA Protocol'!B81</f>
        <v>47</v>
      </c>
      <c r="C62" s="85"/>
      <c r="D62" s="86">
        <f t="shared" si="2"/>
        <v>0</v>
      </c>
      <c r="E62" s="87">
        <v>3</v>
      </c>
      <c r="F62" s="88">
        <f t="shared" si="3"/>
        <v>-3</v>
      </c>
    </row>
    <row r="63" spans="2:6" x14ac:dyDescent="0.25">
      <c r="B63" s="84">
        <f>'QIAseq Targeted RNA Protocol'!B82</f>
        <v>48</v>
      </c>
      <c r="C63" s="85"/>
      <c r="D63" s="86">
        <f t="shared" si="2"/>
        <v>0</v>
      </c>
      <c r="E63" s="87">
        <v>3</v>
      </c>
      <c r="F63" s="88">
        <f t="shared" si="3"/>
        <v>-3</v>
      </c>
    </row>
    <row r="64" spans="2:6" x14ac:dyDescent="0.25">
      <c r="B64" s="84">
        <f>'QIAseq Targeted RNA Protocol'!B83</f>
        <v>49</v>
      </c>
      <c r="C64" s="85"/>
      <c r="D64" s="81">
        <f t="shared" si="2"/>
        <v>0</v>
      </c>
      <c r="E64" s="82">
        <v>3</v>
      </c>
      <c r="F64" s="83">
        <f t="shared" si="3"/>
        <v>-3</v>
      </c>
    </row>
    <row r="65" spans="2:6" x14ac:dyDescent="0.25">
      <c r="B65" s="84">
        <f>'QIAseq Targeted RNA Protocol'!B84</f>
        <v>50</v>
      </c>
      <c r="C65" s="85"/>
      <c r="D65" s="86">
        <f t="shared" si="2"/>
        <v>0</v>
      </c>
      <c r="E65" s="87">
        <v>3</v>
      </c>
      <c r="F65" s="88">
        <f t="shared" si="3"/>
        <v>-3</v>
      </c>
    </row>
    <row r="66" spans="2:6" x14ac:dyDescent="0.25">
      <c r="B66" s="84">
        <f>'QIAseq Targeted RNA Protocol'!B85</f>
        <v>51</v>
      </c>
      <c r="C66" s="85"/>
      <c r="D66" s="86">
        <f t="shared" si="2"/>
        <v>0</v>
      </c>
      <c r="E66" s="87">
        <v>3</v>
      </c>
      <c r="F66" s="88">
        <f t="shared" si="3"/>
        <v>-3</v>
      </c>
    </row>
    <row r="67" spans="2:6" x14ac:dyDescent="0.25">
      <c r="B67" s="84">
        <f>'QIAseq Targeted RNA Protocol'!B86</f>
        <v>52</v>
      </c>
      <c r="C67" s="85"/>
      <c r="D67" s="86">
        <f t="shared" si="2"/>
        <v>0</v>
      </c>
      <c r="E67" s="87">
        <v>3</v>
      </c>
      <c r="F67" s="88">
        <f t="shared" si="3"/>
        <v>-3</v>
      </c>
    </row>
    <row r="68" spans="2:6" x14ac:dyDescent="0.25">
      <c r="B68" s="84">
        <f>'QIAseq Targeted RNA Protocol'!B87</f>
        <v>53</v>
      </c>
      <c r="C68" s="85"/>
      <c r="D68" s="86">
        <f t="shared" si="2"/>
        <v>0</v>
      </c>
      <c r="E68" s="87">
        <v>3</v>
      </c>
      <c r="F68" s="88">
        <f t="shared" si="3"/>
        <v>-3</v>
      </c>
    </row>
    <row r="69" spans="2:6" x14ac:dyDescent="0.25">
      <c r="B69" s="84">
        <f>'QIAseq Targeted RNA Protocol'!B88</f>
        <v>54</v>
      </c>
      <c r="C69" s="85"/>
      <c r="D69" s="86">
        <f t="shared" si="2"/>
        <v>0</v>
      </c>
      <c r="E69" s="87">
        <v>3</v>
      </c>
      <c r="F69" s="88">
        <f t="shared" si="3"/>
        <v>-3</v>
      </c>
    </row>
    <row r="70" spans="2:6" x14ac:dyDescent="0.25">
      <c r="B70" s="84">
        <f>'QIAseq Targeted RNA Protocol'!B89</f>
        <v>55</v>
      </c>
      <c r="C70" s="85"/>
      <c r="D70" s="86">
        <f t="shared" si="2"/>
        <v>0</v>
      </c>
      <c r="E70" s="87">
        <v>3</v>
      </c>
      <c r="F70" s="88">
        <f t="shared" si="3"/>
        <v>-3</v>
      </c>
    </row>
    <row r="71" spans="2:6" x14ac:dyDescent="0.25">
      <c r="B71" s="84">
        <f>'QIAseq Targeted RNA Protocol'!B90</f>
        <v>56</v>
      </c>
      <c r="C71" s="85"/>
      <c r="D71" s="86">
        <f t="shared" si="2"/>
        <v>0</v>
      </c>
      <c r="E71" s="87">
        <v>3</v>
      </c>
      <c r="F71" s="88">
        <f t="shared" si="3"/>
        <v>-3</v>
      </c>
    </row>
    <row r="72" spans="2:6" x14ac:dyDescent="0.25">
      <c r="B72" s="84">
        <f>'QIAseq Targeted RNA Protocol'!B91</f>
        <v>57</v>
      </c>
      <c r="C72" s="85"/>
      <c r="D72" s="81">
        <f t="shared" si="2"/>
        <v>0</v>
      </c>
      <c r="E72" s="82">
        <v>3</v>
      </c>
      <c r="F72" s="83">
        <f t="shared" si="3"/>
        <v>-3</v>
      </c>
    </row>
    <row r="73" spans="2:6" x14ac:dyDescent="0.25">
      <c r="B73" s="84">
        <f>'QIAseq Targeted RNA Protocol'!B92</f>
        <v>58</v>
      </c>
      <c r="C73" s="85"/>
      <c r="D73" s="86">
        <f t="shared" si="2"/>
        <v>0</v>
      </c>
      <c r="E73" s="87">
        <v>3</v>
      </c>
      <c r="F73" s="88">
        <f t="shared" si="3"/>
        <v>-3</v>
      </c>
    </row>
    <row r="74" spans="2:6" x14ac:dyDescent="0.25">
      <c r="B74" s="84">
        <f>'QIAseq Targeted RNA Protocol'!B93</f>
        <v>59</v>
      </c>
      <c r="C74" s="85"/>
      <c r="D74" s="86">
        <f t="shared" si="2"/>
        <v>0</v>
      </c>
      <c r="E74" s="87">
        <v>3</v>
      </c>
      <c r="F74" s="88">
        <f t="shared" si="3"/>
        <v>-3</v>
      </c>
    </row>
    <row r="75" spans="2:6" x14ac:dyDescent="0.25">
      <c r="B75" s="84">
        <f>'QIAseq Targeted RNA Protocol'!B94</f>
        <v>60</v>
      </c>
      <c r="C75" s="85"/>
      <c r="D75" s="86">
        <f t="shared" si="2"/>
        <v>0</v>
      </c>
      <c r="E75" s="87">
        <v>3</v>
      </c>
      <c r="F75" s="88">
        <f t="shared" si="3"/>
        <v>-3</v>
      </c>
    </row>
    <row r="76" spans="2:6" x14ac:dyDescent="0.25">
      <c r="B76" s="84">
        <f>'QIAseq Targeted RNA Protocol'!B95</f>
        <v>61</v>
      </c>
      <c r="C76" s="85"/>
      <c r="D76" s="86">
        <f t="shared" si="2"/>
        <v>0</v>
      </c>
      <c r="E76" s="87">
        <v>3</v>
      </c>
      <c r="F76" s="88">
        <f t="shared" si="3"/>
        <v>-3</v>
      </c>
    </row>
    <row r="77" spans="2:6" x14ac:dyDescent="0.25">
      <c r="B77" s="84">
        <f>'QIAseq Targeted RNA Protocol'!B96</f>
        <v>62</v>
      </c>
      <c r="C77" s="85"/>
      <c r="D77" s="86">
        <f t="shared" si="2"/>
        <v>0</v>
      </c>
      <c r="E77" s="87">
        <v>3</v>
      </c>
      <c r="F77" s="88">
        <f t="shared" si="3"/>
        <v>-3</v>
      </c>
    </row>
    <row r="78" spans="2:6" x14ac:dyDescent="0.25">
      <c r="B78" s="84">
        <f>'QIAseq Targeted RNA Protocol'!B97</f>
        <v>63</v>
      </c>
      <c r="C78" s="85"/>
      <c r="D78" s="86">
        <f t="shared" si="2"/>
        <v>0</v>
      </c>
      <c r="E78" s="87">
        <v>3</v>
      </c>
      <c r="F78" s="88">
        <f t="shared" si="3"/>
        <v>-3</v>
      </c>
    </row>
    <row r="79" spans="2:6" x14ac:dyDescent="0.25">
      <c r="B79" s="84">
        <f>'QIAseq Targeted RNA Protocol'!B98</f>
        <v>64</v>
      </c>
      <c r="C79" s="85"/>
      <c r="D79" s="86">
        <f t="shared" si="2"/>
        <v>0</v>
      </c>
      <c r="E79" s="87">
        <v>3</v>
      </c>
      <c r="F79" s="88">
        <f t="shared" si="3"/>
        <v>-3</v>
      </c>
    </row>
    <row r="80" spans="2:6" x14ac:dyDescent="0.25">
      <c r="B80" s="84">
        <f>'QIAseq Targeted RNA Protocol'!B99</f>
        <v>65</v>
      </c>
      <c r="C80" s="85"/>
      <c r="D80" s="81">
        <f t="shared" si="2"/>
        <v>0</v>
      </c>
      <c r="E80" s="82">
        <v>3</v>
      </c>
      <c r="F80" s="83">
        <f t="shared" si="3"/>
        <v>-3</v>
      </c>
    </row>
    <row r="81" spans="2:6" x14ac:dyDescent="0.25">
      <c r="B81" s="84">
        <f>'QIAseq Targeted RNA Protocol'!B100</f>
        <v>66</v>
      </c>
      <c r="C81" s="85"/>
      <c r="D81" s="86">
        <f t="shared" si="2"/>
        <v>0</v>
      </c>
      <c r="E81" s="87">
        <v>3</v>
      </c>
      <c r="F81" s="88">
        <f t="shared" si="3"/>
        <v>-3</v>
      </c>
    </row>
    <row r="82" spans="2:6" x14ac:dyDescent="0.25">
      <c r="B82" s="84">
        <f>'QIAseq Targeted RNA Protocol'!B101</f>
        <v>67</v>
      </c>
      <c r="C82" s="85"/>
      <c r="D82" s="86">
        <f t="shared" si="2"/>
        <v>0</v>
      </c>
      <c r="E82" s="87">
        <v>3</v>
      </c>
      <c r="F82" s="88">
        <f t="shared" si="3"/>
        <v>-3</v>
      </c>
    </row>
    <row r="83" spans="2:6" x14ac:dyDescent="0.25">
      <c r="B83" s="84">
        <f>'QIAseq Targeted RNA Protocol'!B102</f>
        <v>68</v>
      </c>
      <c r="C83" s="85"/>
      <c r="D83" s="86">
        <f t="shared" si="2"/>
        <v>0</v>
      </c>
      <c r="E83" s="87">
        <v>3</v>
      </c>
      <c r="F83" s="88">
        <f t="shared" si="3"/>
        <v>-3</v>
      </c>
    </row>
    <row r="84" spans="2:6" x14ac:dyDescent="0.25">
      <c r="B84" s="84">
        <f>'QIAseq Targeted RNA Protocol'!B103</f>
        <v>69</v>
      </c>
      <c r="C84" s="85"/>
      <c r="D84" s="86">
        <f t="shared" si="2"/>
        <v>0</v>
      </c>
      <c r="E84" s="87">
        <v>3</v>
      </c>
      <c r="F84" s="88">
        <f t="shared" si="3"/>
        <v>-3</v>
      </c>
    </row>
    <row r="85" spans="2:6" x14ac:dyDescent="0.25">
      <c r="B85" s="84">
        <f>'QIAseq Targeted RNA Protocol'!B104</f>
        <v>70</v>
      </c>
      <c r="C85" s="85"/>
      <c r="D85" s="86">
        <f t="shared" si="2"/>
        <v>0</v>
      </c>
      <c r="E85" s="87">
        <v>3</v>
      </c>
      <c r="F85" s="88">
        <f t="shared" si="3"/>
        <v>-3</v>
      </c>
    </row>
    <row r="86" spans="2:6" x14ac:dyDescent="0.25">
      <c r="B86" s="84">
        <f>'QIAseq Targeted RNA Protocol'!B105</f>
        <v>71</v>
      </c>
      <c r="C86" s="85"/>
      <c r="D86" s="86">
        <f t="shared" si="2"/>
        <v>0</v>
      </c>
      <c r="E86" s="87">
        <v>3</v>
      </c>
      <c r="F86" s="88">
        <f t="shared" si="3"/>
        <v>-3</v>
      </c>
    </row>
    <row r="87" spans="2:6" x14ac:dyDescent="0.25">
      <c r="B87" s="84">
        <f>'QIAseq Targeted RNA Protocol'!B106</f>
        <v>72</v>
      </c>
      <c r="C87" s="85"/>
      <c r="D87" s="86">
        <f t="shared" si="2"/>
        <v>0</v>
      </c>
      <c r="E87" s="87">
        <v>3</v>
      </c>
      <c r="F87" s="88">
        <f t="shared" si="3"/>
        <v>-3</v>
      </c>
    </row>
    <row r="88" spans="2:6" x14ac:dyDescent="0.25">
      <c r="B88" s="84">
        <f>'QIAseq Targeted RNA Protocol'!B107</f>
        <v>73</v>
      </c>
      <c r="C88" s="85"/>
      <c r="D88" s="81">
        <f t="shared" ref="D88:D111" si="4">C88/$E$15</f>
        <v>0</v>
      </c>
      <c r="E88" s="82">
        <v>3</v>
      </c>
      <c r="F88" s="83">
        <f t="shared" ref="F88:F111" si="5">(E88*D88)-E88</f>
        <v>-3</v>
      </c>
    </row>
    <row r="89" spans="2:6" x14ac:dyDescent="0.25">
      <c r="B89" s="84">
        <f>'QIAseq Targeted RNA Protocol'!B108</f>
        <v>74</v>
      </c>
      <c r="C89" s="85"/>
      <c r="D89" s="86">
        <f t="shared" si="4"/>
        <v>0</v>
      </c>
      <c r="E89" s="87">
        <v>3</v>
      </c>
      <c r="F89" s="88">
        <f t="shared" si="5"/>
        <v>-3</v>
      </c>
    </row>
    <row r="90" spans="2:6" x14ac:dyDescent="0.25">
      <c r="B90" s="84">
        <f>'QIAseq Targeted RNA Protocol'!B109</f>
        <v>75</v>
      </c>
      <c r="C90" s="85"/>
      <c r="D90" s="86">
        <f t="shared" si="4"/>
        <v>0</v>
      </c>
      <c r="E90" s="87">
        <v>3</v>
      </c>
      <c r="F90" s="88">
        <f t="shared" si="5"/>
        <v>-3</v>
      </c>
    </row>
    <row r="91" spans="2:6" x14ac:dyDescent="0.25">
      <c r="B91" s="84">
        <f>'QIAseq Targeted RNA Protocol'!B110</f>
        <v>76</v>
      </c>
      <c r="C91" s="85"/>
      <c r="D91" s="86">
        <f t="shared" si="4"/>
        <v>0</v>
      </c>
      <c r="E91" s="87">
        <v>3</v>
      </c>
      <c r="F91" s="88">
        <f t="shared" si="5"/>
        <v>-3</v>
      </c>
    </row>
    <row r="92" spans="2:6" x14ac:dyDescent="0.25">
      <c r="B92" s="84">
        <f>'QIAseq Targeted RNA Protocol'!B111</f>
        <v>77</v>
      </c>
      <c r="C92" s="85"/>
      <c r="D92" s="86">
        <f t="shared" si="4"/>
        <v>0</v>
      </c>
      <c r="E92" s="87">
        <v>3</v>
      </c>
      <c r="F92" s="88">
        <f t="shared" si="5"/>
        <v>-3</v>
      </c>
    </row>
    <row r="93" spans="2:6" x14ac:dyDescent="0.25">
      <c r="B93" s="84">
        <f>'QIAseq Targeted RNA Protocol'!B112</f>
        <v>78</v>
      </c>
      <c r="C93" s="85"/>
      <c r="D93" s="86">
        <f t="shared" si="4"/>
        <v>0</v>
      </c>
      <c r="E93" s="87">
        <v>3</v>
      </c>
      <c r="F93" s="88">
        <f t="shared" si="5"/>
        <v>-3</v>
      </c>
    </row>
    <row r="94" spans="2:6" x14ac:dyDescent="0.25">
      <c r="B94" s="84">
        <f>'QIAseq Targeted RNA Protocol'!B113</f>
        <v>79</v>
      </c>
      <c r="C94" s="85"/>
      <c r="D94" s="86">
        <f t="shared" si="4"/>
        <v>0</v>
      </c>
      <c r="E94" s="87">
        <v>3</v>
      </c>
      <c r="F94" s="88">
        <f t="shared" si="5"/>
        <v>-3</v>
      </c>
    </row>
    <row r="95" spans="2:6" x14ac:dyDescent="0.25">
      <c r="B95" s="84">
        <f>'QIAseq Targeted RNA Protocol'!B114</f>
        <v>80</v>
      </c>
      <c r="C95" s="85"/>
      <c r="D95" s="86">
        <f t="shared" si="4"/>
        <v>0</v>
      </c>
      <c r="E95" s="87">
        <v>3</v>
      </c>
      <c r="F95" s="88">
        <f t="shared" si="5"/>
        <v>-3</v>
      </c>
    </row>
    <row r="96" spans="2:6" x14ac:dyDescent="0.25">
      <c r="B96" s="84">
        <f>'QIAseq Targeted RNA Protocol'!B115</f>
        <v>81</v>
      </c>
      <c r="C96" s="85"/>
      <c r="D96" s="81">
        <f t="shared" si="4"/>
        <v>0</v>
      </c>
      <c r="E96" s="82">
        <v>3</v>
      </c>
      <c r="F96" s="83">
        <f t="shared" si="5"/>
        <v>-3</v>
      </c>
    </row>
    <row r="97" spans="2:6" x14ac:dyDescent="0.25">
      <c r="B97" s="84">
        <f>'QIAseq Targeted RNA Protocol'!B116</f>
        <v>82</v>
      </c>
      <c r="C97" s="85"/>
      <c r="D97" s="86">
        <f t="shared" si="4"/>
        <v>0</v>
      </c>
      <c r="E97" s="87">
        <v>3</v>
      </c>
      <c r="F97" s="88">
        <f t="shared" si="5"/>
        <v>-3</v>
      </c>
    </row>
    <row r="98" spans="2:6" x14ac:dyDescent="0.25">
      <c r="B98" s="84">
        <f>'QIAseq Targeted RNA Protocol'!B117</f>
        <v>83</v>
      </c>
      <c r="C98" s="85"/>
      <c r="D98" s="86">
        <f t="shared" si="4"/>
        <v>0</v>
      </c>
      <c r="E98" s="87">
        <v>3</v>
      </c>
      <c r="F98" s="88">
        <f t="shared" si="5"/>
        <v>-3</v>
      </c>
    </row>
    <row r="99" spans="2:6" x14ac:dyDescent="0.25">
      <c r="B99" s="84">
        <f>'QIAseq Targeted RNA Protocol'!B118</f>
        <v>84</v>
      </c>
      <c r="C99" s="85"/>
      <c r="D99" s="86">
        <f t="shared" si="4"/>
        <v>0</v>
      </c>
      <c r="E99" s="87">
        <v>3</v>
      </c>
      <c r="F99" s="88">
        <f t="shared" si="5"/>
        <v>-3</v>
      </c>
    </row>
    <row r="100" spans="2:6" ht="15" customHeight="1" x14ac:dyDescent="0.25">
      <c r="B100" s="84">
        <f>'QIAseq Targeted RNA Protocol'!B119</f>
        <v>85</v>
      </c>
      <c r="C100" s="85"/>
      <c r="D100" s="86">
        <f t="shared" si="4"/>
        <v>0</v>
      </c>
      <c r="E100" s="87">
        <v>3</v>
      </c>
      <c r="F100" s="88">
        <f t="shared" si="5"/>
        <v>-3</v>
      </c>
    </row>
    <row r="101" spans="2:6" x14ac:dyDescent="0.25">
      <c r="B101" s="84">
        <f>'QIAseq Targeted RNA Protocol'!B120</f>
        <v>86</v>
      </c>
      <c r="C101" s="85"/>
      <c r="D101" s="86">
        <f t="shared" si="4"/>
        <v>0</v>
      </c>
      <c r="E101" s="87">
        <v>3</v>
      </c>
      <c r="F101" s="88">
        <f t="shared" si="5"/>
        <v>-3</v>
      </c>
    </row>
    <row r="102" spans="2:6" x14ac:dyDescent="0.25">
      <c r="B102" s="84">
        <f>'QIAseq Targeted RNA Protocol'!B121</f>
        <v>87</v>
      </c>
      <c r="C102" s="85"/>
      <c r="D102" s="86">
        <f t="shared" si="4"/>
        <v>0</v>
      </c>
      <c r="E102" s="87">
        <v>3</v>
      </c>
      <c r="F102" s="88">
        <f t="shared" si="5"/>
        <v>-3</v>
      </c>
    </row>
    <row r="103" spans="2:6" x14ac:dyDescent="0.25">
      <c r="B103" s="84">
        <f>'QIAseq Targeted RNA Protocol'!B122</f>
        <v>88</v>
      </c>
      <c r="C103" s="85"/>
      <c r="D103" s="86">
        <f t="shared" si="4"/>
        <v>0</v>
      </c>
      <c r="E103" s="87">
        <v>3</v>
      </c>
      <c r="F103" s="88">
        <f t="shared" si="5"/>
        <v>-3</v>
      </c>
    </row>
    <row r="104" spans="2:6" x14ac:dyDescent="0.25">
      <c r="B104" s="84">
        <f>'QIAseq Targeted RNA Protocol'!B123</f>
        <v>89</v>
      </c>
      <c r="C104" s="85"/>
      <c r="D104" s="81">
        <f t="shared" si="4"/>
        <v>0</v>
      </c>
      <c r="E104" s="82">
        <v>3</v>
      </c>
      <c r="F104" s="83">
        <f t="shared" si="5"/>
        <v>-3</v>
      </c>
    </row>
    <row r="105" spans="2:6" x14ac:dyDescent="0.25">
      <c r="B105" s="84">
        <f>'QIAseq Targeted RNA Protocol'!B124</f>
        <v>90</v>
      </c>
      <c r="C105" s="85"/>
      <c r="D105" s="86">
        <f t="shared" si="4"/>
        <v>0</v>
      </c>
      <c r="E105" s="87">
        <v>3</v>
      </c>
      <c r="F105" s="88">
        <f t="shared" si="5"/>
        <v>-3</v>
      </c>
    </row>
    <row r="106" spans="2:6" x14ac:dyDescent="0.25">
      <c r="B106" s="84">
        <f>'QIAseq Targeted RNA Protocol'!B125</f>
        <v>91</v>
      </c>
      <c r="C106" s="85"/>
      <c r="D106" s="86">
        <f t="shared" si="4"/>
        <v>0</v>
      </c>
      <c r="E106" s="87">
        <v>3</v>
      </c>
      <c r="F106" s="88">
        <f t="shared" si="5"/>
        <v>-3</v>
      </c>
    </row>
    <row r="107" spans="2:6" x14ac:dyDescent="0.25">
      <c r="B107" s="84">
        <f>'QIAseq Targeted RNA Protocol'!B126</f>
        <v>92</v>
      </c>
      <c r="C107" s="85"/>
      <c r="D107" s="86">
        <f t="shared" si="4"/>
        <v>0</v>
      </c>
      <c r="E107" s="87">
        <v>3</v>
      </c>
      <c r="F107" s="88">
        <f t="shared" si="5"/>
        <v>-3</v>
      </c>
    </row>
    <row r="108" spans="2:6" x14ac:dyDescent="0.25">
      <c r="B108" s="84">
        <f>'QIAseq Targeted RNA Protocol'!B127</f>
        <v>93</v>
      </c>
      <c r="C108" s="85"/>
      <c r="D108" s="86">
        <f t="shared" si="4"/>
        <v>0</v>
      </c>
      <c r="E108" s="87">
        <v>3</v>
      </c>
      <c r="F108" s="88">
        <f t="shared" si="5"/>
        <v>-3</v>
      </c>
    </row>
    <row r="109" spans="2:6" x14ac:dyDescent="0.25">
      <c r="B109" s="84">
        <f>'QIAseq Targeted RNA Protocol'!B128</f>
        <v>94</v>
      </c>
      <c r="C109" s="85"/>
      <c r="D109" s="86">
        <f t="shared" si="4"/>
        <v>0</v>
      </c>
      <c r="E109" s="87">
        <v>3</v>
      </c>
      <c r="F109" s="88">
        <f t="shared" si="5"/>
        <v>-3</v>
      </c>
    </row>
    <row r="110" spans="2:6" x14ac:dyDescent="0.25">
      <c r="B110" s="84">
        <f>'QIAseq Targeted RNA Protocol'!B129</f>
        <v>95</v>
      </c>
      <c r="C110" s="85"/>
      <c r="D110" s="86">
        <f t="shared" si="4"/>
        <v>0</v>
      </c>
      <c r="E110" s="87">
        <v>3</v>
      </c>
      <c r="F110" s="88">
        <f t="shared" si="5"/>
        <v>-3</v>
      </c>
    </row>
    <row r="111" spans="2:6" ht="13.5" thickBot="1" x14ac:dyDescent="0.3">
      <c r="B111" s="89">
        <f>'QIAseq Targeted RNA Protocol'!B130</f>
        <v>96</v>
      </c>
      <c r="C111" s="90"/>
      <c r="D111" s="91">
        <f t="shared" si="4"/>
        <v>0</v>
      </c>
      <c r="E111" s="92">
        <v>3</v>
      </c>
      <c r="F111" s="93">
        <f t="shared" si="5"/>
        <v>-3</v>
      </c>
    </row>
    <row r="112" spans="2:6" s="40" customFormat="1" x14ac:dyDescent="0.25">
      <c r="B112" s="11"/>
      <c r="C112" s="11"/>
      <c r="D112" s="11"/>
      <c r="E112" s="11"/>
      <c r="F112" s="11"/>
    </row>
    <row r="113" spans="1:8" s="40" customFormat="1" x14ac:dyDescent="0.25">
      <c r="B113" s="11"/>
      <c r="C113" s="11"/>
      <c r="D113" s="11"/>
      <c r="E113" s="11"/>
      <c r="F113" s="11"/>
    </row>
    <row r="114" spans="1:8" s="40" customFormat="1" x14ac:dyDescent="0.25">
      <c r="B114" s="56" t="s">
        <v>350</v>
      </c>
      <c r="C114" s="56"/>
      <c r="D114" s="56"/>
      <c r="E114" s="56"/>
      <c r="F114" s="71"/>
      <c r="G114" s="71"/>
      <c r="H114" s="71"/>
    </row>
    <row r="115" spans="1:8" s="40" customFormat="1" x14ac:dyDescent="0.25">
      <c r="B115" s="71"/>
      <c r="C115" s="71"/>
      <c r="D115" s="71"/>
      <c r="E115" s="71"/>
      <c r="F115" s="71"/>
      <c r="G115" s="71"/>
      <c r="H115" s="71"/>
    </row>
    <row r="116" spans="1:8" s="40" customFormat="1" x14ac:dyDescent="0.25">
      <c r="A116" s="42" t="s">
        <v>37</v>
      </c>
      <c r="B116" s="40" t="s">
        <v>566</v>
      </c>
    </row>
    <row r="117" spans="1:8" s="40" customFormat="1" x14ac:dyDescent="0.25">
      <c r="B117" s="160" t="s">
        <v>352</v>
      </c>
      <c r="C117" s="160"/>
      <c r="D117" s="160"/>
      <c r="E117" s="160"/>
      <c r="F117" s="71"/>
      <c r="G117" s="71"/>
      <c r="H117" s="71"/>
    </row>
    <row r="118" spans="1:8" s="40" customFormat="1" x14ac:dyDescent="0.25">
      <c r="A118" s="42" t="s">
        <v>37</v>
      </c>
      <c r="B118" s="160" t="s">
        <v>565</v>
      </c>
      <c r="C118" s="160"/>
      <c r="D118" s="160"/>
      <c r="E118" s="160"/>
      <c r="F118" s="160"/>
      <c r="G118" s="160"/>
      <c r="H118" s="160"/>
    </row>
    <row r="119" spans="1:8" s="40" customFormat="1" x14ac:dyDescent="0.25">
      <c r="B119" s="40" t="s">
        <v>351</v>
      </c>
      <c r="H119" s="71"/>
    </row>
    <row r="120" spans="1:8" s="40" customFormat="1" x14ac:dyDescent="0.25">
      <c r="A120" s="11"/>
      <c r="B120" s="11" t="s">
        <v>590</v>
      </c>
      <c r="C120" s="11"/>
      <c r="D120" s="11"/>
      <c r="E120" s="11"/>
      <c r="F120" s="94"/>
      <c r="G120" s="94"/>
      <c r="H120" s="94"/>
    </row>
    <row r="121" spans="1:8" s="40" customFormat="1" x14ac:dyDescent="0.25">
      <c r="B121" s="11"/>
      <c r="C121" s="11"/>
      <c r="D121" s="11"/>
      <c r="E121" s="11"/>
      <c r="F121" s="11"/>
    </row>
    <row r="122" spans="1:8" x14ac:dyDescent="0.25">
      <c r="F122" s="94"/>
      <c r="G122" s="94"/>
      <c r="H122" s="94"/>
    </row>
    <row r="123" spans="1:8" x14ac:dyDescent="0.25">
      <c r="F123" s="94"/>
      <c r="G123" s="94"/>
      <c r="H123" s="94"/>
    </row>
    <row r="124" spans="1:8" x14ac:dyDescent="0.25">
      <c r="F124" s="94"/>
      <c r="G124" s="94"/>
      <c r="H124" s="94"/>
    </row>
    <row r="125" spans="1:8" x14ac:dyDescent="0.25">
      <c r="F125" s="94"/>
      <c r="G125" s="94"/>
      <c r="H125" s="94"/>
    </row>
    <row r="126" spans="1:8" x14ac:dyDescent="0.25">
      <c r="F126" s="94"/>
      <c r="G126" s="94"/>
      <c r="H126" s="94"/>
    </row>
    <row r="127" spans="1:8" x14ac:dyDescent="0.25">
      <c r="F127" s="94"/>
      <c r="G127" s="94"/>
      <c r="H127" s="94"/>
    </row>
    <row r="128" spans="1:8" x14ac:dyDescent="0.25">
      <c r="F128" s="94"/>
      <c r="G128" s="94"/>
      <c r="H128" s="94"/>
    </row>
    <row r="129" spans="6:8" x14ac:dyDescent="0.25">
      <c r="F129" s="94"/>
      <c r="G129" s="94"/>
      <c r="H129" s="94"/>
    </row>
    <row r="130" spans="6:8" x14ac:dyDescent="0.25">
      <c r="F130" s="94"/>
      <c r="G130" s="94"/>
      <c r="H130" s="94"/>
    </row>
    <row r="131" spans="6:8" x14ac:dyDescent="0.25">
      <c r="F131" s="94"/>
      <c r="G131" s="94"/>
      <c r="H131" s="94"/>
    </row>
    <row r="132" spans="6:8" x14ac:dyDescent="0.25">
      <c r="F132" s="94"/>
      <c r="G132" s="94"/>
      <c r="H132" s="94"/>
    </row>
    <row r="133" spans="6:8" x14ac:dyDescent="0.25">
      <c r="F133" s="94"/>
      <c r="G133" s="94"/>
      <c r="H133" s="94"/>
    </row>
    <row r="134" spans="6:8" x14ac:dyDescent="0.25">
      <c r="F134" s="94"/>
      <c r="G134" s="94"/>
      <c r="H134" s="94"/>
    </row>
    <row r="135" spans="6:8" x14ac:dyDescent="0.25">
      <c r="F135" s="94"/>
      <c r="G135" s="94"/>
      <c r="H135" s="94"/>
    </row>
    <row r="136" spans="6:8" x14ac:dyDescent="0.25">
      <c r="F136" s="94"/>
      <c r="G136" s="94"/>
      <c r="H136" s="94"/>
    </row>
    <row r="137" spans="6:8" x14ac:dyDescent="0.25">
      <c r="F137" s="94"/>
      <c r="G137" s="94"/>
      <c r="H137" s="94"/>
    </row>
    <row r="138" spans="6:8" x14ac:dyDescent="0.25">
      <c r="F138" s="94"/>
      <c r="G138" s="94"/>
      <c r="H138" s="94"/>
    </row>
    <row r="139" spans="6:8" x14ac:dyDescent="0.25">
      <c r="F139" s="94"/>
      <c r="G139" s="94"/>
      <c r="H139" s="94"/>
    </row>
    <row r="140" spans="6:8" x14ac:dyDescent="0.25">
      <c r="F140" s="94"/>
      <c r="G140" s="94"/>
      <c r="H140" s="94"/>
    </row>
    <row r="141" spans="6:8" x14ac:dyDescent="0.25">
      <c r="F141" s="94"/>
      <c r="G141" s="94"/>
      <c r="H141" s="94"/>
    </row>
    <row r="142" spans="6:8" x14ac:dyDescent="0.25">
      <c r="F142" s="94"/>
      <c r="G142" s="94"/>
      <c r="H142" s="94"/>
    </row>
    <row r="143" spans="6:8" x14ac:dyDescent="0.25">
      <c r="F143" s="94"/>
      <c r="G143" s="94"/>
      <c r="H143" s="94"/>
    </row>
    <row r="144" spans="6:8" x14ac:dyDescent="0.25">
      <c r="F144" s="94"/>
      <c r="G144" s="94"/>
      <c r="H144" s="94"/>
    </row>
    <row r="145" spans="6:8" x14ac:dyDescent="0.25">
      <c r="F145" s="94"/>
      <c r="G145" s="94"/>
      <c r="H145" s="94"/>
    </row>
    <row r="146" spans="6:8" x14ac:dyDescent="0.25">
      <c r="F146" s="94"/>
      <c r="G146" s="94"/>
      <c r="H146" s="94"/>
    </row>
    <row r="147" spans="6:8" x14ac:dyDescent="0.25">
      <c r="F147" s="94"/>
      <c r="G147" s="94"/>
      <c r="H147" s="94"/>
    </row>
    <row r="148" spans="6:8" x14ac:dyDescent="0.25">
      <c r="F148" s="94"/>
      <c r="G148" s="94"/>
      <c r="H148" s="94"/>
    </row>
    <row r="149" spans="6:8" x14ac:dyDescent="0.25">
      <c r="F149" s="94"/>
      <c r="G149" s="94"/>
      <c r="H149" s="94"/>
    </row>
    <row r="150" spans="6:8" x14ac:dyDescent="0.25">
      <c r="F150" s="94"/>
      <c r="G150" s="94"/>
      <c r="H150" s="94"/>
    </row>
    <row r="151" spans="6:8" x14ac:dyDescent="0.25">
      <c r="F151" s="94"/>
      <c r="G151" s="94"/>
      <c r="H151" s="94"/>
    </row>
    <row r="152" spans="6:8" x14ac:dyDescent="0.25">
      <c r="F152" s="94"/>
      <c r="G152" s="94"/>
      <c r="H152" s="94"/>
    </row>
    <row r="153" spans="6:8" x14ac:dyDescent="0.25">
      <c r="F153" s="94"/>
      <c r="G153" s="94"/>
      <c r="H153" s="94"/>
    </row>
    <row r="154" spans="6:8" x14ac:dyDescent="0.25">
      <c r="F154" s="94"/>
      <c r="G154" s="94"/>
      <c r="H154" s="94"/>
    </row>
    <row r="155" spans="6:8" x14ac:dyDescent="0.25">
      <c r="F155" s="94"/>
      <c r="G155" s="94"/>
      <c r="H155" s="94"/>
    </row>
    <row r="156" spans="6:8" x14ac:dyDescent="0.25">
      <c r="F156" s="94"/>
      <c r="G156" s="94"/>
      <c r="H156" s="94"/>
    </row>
    <row r="157" spans="6:8" x14ac:dyDescent="0.25">
      <c r="F157" s="94"/>
      <c r="G157" s="94"/>
      <c r="H157" s="94"/>
    </row>
    <row r="158" spans="6:8" x14ac:dyDescent="0.25">
      <c r="F158" s="94"/>
      <c r="G158" s="94"/>
      <c r="H158" s="94"/>
    </row>
    <row r="159" spans="6:8" x14ac:dyDescent="0.25">
      <c r="F159" s="94"/>
      <c r="G159" s="94"/>
      <c r="H159" s="94"/>
    </row>
    <row r="160" spans="6:8" x14ac:dyDescent="0.25">
      <c r="F160" s="94"/>
      <c r="G160" s="94"/>
      <c r="H160" s="94"/>
    </row>
    <row r="161" spans="6:8" x14ac:dyDescent="0.25">
      <c r="F161" s="94"/>
      <c r="G161" s="94"/>
      <c r="H161" s="94"/>
    </row>
    <row r="162" spans="6:8" x14ac:dyDescent="0.25">
      <c r="F162" s="94"/>
      <c r="G162" s="94"/>
      <c r="H162" s="94"/>
    </row>
    <row r="163" spans="6:8" x14ac:dyDescent="0.25">
      <c r="F163" s="94"/>
      <c r="G163" s="94"/>
      <c r="H163" s="94"/>
    </row>
    <row r="164" spans="6:8" x14ac:dyDescent="0.25">
      <c r="F164" s="94"/>
      <c r="G164" s="94"/>
      <c r="H164" s="94"/>
    </row>
    <row r="165" spans="6:8" x14ac:dyDescent="0.25">
      <c r="F165" s="94"/>
      <c r="G165" s="94"/>
      <c r="H165" s="94"/>
    </row>
    <row r="166" spans="6:8" x14ac:dyDescent="0.25">
      <c r="F166" s="94"/>
      <c r="G166" s="94"/>
      <c r="H166" s="94"/>
    </row>
    <row r="167" spans="6:8" x14ac:dyDescent="0.25">
      <c r="F167" s="94"/>
      <c r="G167" s="94"/>
      <c r="H167" s="94"/>
    </row>
    <row r="168" spans="6:8" x14ac:dyDescent="0.25">
      <c r="F168" s="94"/>
      <c r="G168" s="94"/>
      <c r="H168" s="94"/>
    </row>
    <row r="169" spans="6:8" x14ac:dyDescent="0.25">
      <c r="F169" s="94"/>
      <c r="G169" s="94"/>
      <c r="H169" s="94"/>
    </row>
    <row r="170" spans="6:8" x14ac:dyDescent="0.25">
      <c r="F170" s="94"/>
      <c r="G170" s="94"/>
      <c r="H170" s="94"/>
    </row>
    <row r="171" spans="6:8" x14ac:dyDescent="0.25">
      <c r="F171" s="94"/>
      <c r="G171" s="94"/>
      <c r="H171" s="94"/>
    </row>
    <row r="172" spans="6:8" x14ac:dyDescent="0.25">
      <c r="F172" s="94"/>
      <c r="G172" s="94"/>
      <c r="H172" s="94"/>
    </row>
    <row r="173" spans="6:8" x14ac:dyDescent="0.25">
      <c r="F173" s="94"/>
      <c r="G173" s="94"/>
      <c r="H173" s="94"/>
    </row>
    <row r="174" spans="6:8" x14ac:dyDescent="0.25">
      <c r="F174" s="94"/>
      <c r="G174" s="94"/>
      <c r="H174" s="94"/>
    </row>
    <row r="175" spans="6:8" x14ac:dyDescent="0.25">
      <c r="F175" s="94"/>
      <c r="G175" s="94"/>
      <c r="H175" s="94"/>
    </row>
    <row r="176" spans="6:8" x14ac:dyDescent="0.25">
      <c r="F176" s="94"/>
      <c r="G176" s="94"/>
      <c r="H176" s="94"/>
    </row>
    <row r="177" spans="6:8" x14ac:dyDescent="0.25">
      <c r="F177" s="94"/>
      <c r="G177" s="94"/>
      <c r="H177" s="94"/>
    </row>
    <row r="178" spans="6:8" x14ac:dyDescent="0.25">
      <c r="F178" s="94"/>
      <c r="G178" s="94"/>
      <c r="H178" s="94"/>
    </row>
    <row r="179" spans="6:8" x14ac:dyDescent="0.25">
      <c r="F179" s="94"/>
      <c r="G179" s="94"/>
      <c r="H179" s="94"/>
    </row>
    <row r="180" spans="6:8" x14ac:dyDescent="0.25">
      <c r="F180" s="94"/>
      <c r="G180" s="94"/>
      <c r="H180" s="94"/>
    </row>
    <row r="181" spans="6:8" x14ac:dyDescent="0.25">
      <c r="F181" s="94"/>
      <c r="G181" s="94"/>
      <c r="H181" s="94"/>
    </row>
    <row r="182" spans="6:8" x14ac:dyDescent="0.25">
      <c r="F182" s="94"/>
      <c r="G182" s="94"/>
      <c r="H182" s="94"/>
    </row>
    <row r="183" spans="6:8" x14ac:dyDescent="0.25">
      <c r="F183" s="94"/>
      <c r="G183" s="94"/>
      <c r="H183" s="94"/>
    </row>
    <row r="184" spans="6:8" x14ac:dyDescent="0.25">
      <c r="F184" s="94"/>
      <c r="G184" s="94"/>
      <c r="H184" s="94"/>
    </row>
    <row r="185" spans="6:8" x14ac:dyDescent="0.25">
      <c r="F185" s="94"/>
      <c r="G185" s="94"/>
      <c r="H185" s="94"/>
    </row>
    <row r="186" spans="6:8" x14ac:dyDescent="0.25">
      <c r="F186" s="94"/>
      <c r="G186" s="94"/>
      <c r="H186" s="94"/>
    </row>
    <row r="187" spans="6:8" x14ac:dyDescent="0.25">
      <c r="F187" s="94"/>
      <c r="G187" s="94"/>
      <c r="H187" s="94"/>
    </row>
    <row r="188" spans="6:8" x14ac:dyDescent="0.25">
      <c r="F188" s="94"/>
      <c r="G188" s="94"/>
      <c r="H188" s="94"/>
    </row>
    <row r="189" spans="6:8" x14ac:dyDescent="0.25">
      <c r="F189" s="94"/>
      <c r="G189" s="94"/>
      <c r="H189" s="94"/>
    </row>
    <row r="190" spans="6:8" x14ac:dyDescent="0.25">
      <c r="F190" s="94"/>
      <c r="G190" s="94"/>
      <c r="H190" s="94"/>
    </row>
    <row r="191" spans="6:8" x14ac:dyDescent="0.25">
      <c r="F191" s="94"/>
      <c r="G191" s="94"/>
      <c r="H191" s="94"/>
    </row>
    <row r="192" spans="6:8" x14ac:dyDescent="0.25">
      <c r="F192" s="94"/>
      <c r="G192" s="94"/>
      <c r="H192" s="94"/>
    </row>
    <row r="193" spans="6:8" x14ac:dyDescent="0.25">
      <c r="F193" s="94"/>
      <c r="G193" s="94"/>
      <c r="H193" s="94"/>
    </row>
    <row r="194" spans="6:8" x14ac:dyDescent="0.25">
      <c r="F194" s="94"/>
      <c r="G194" s="94"/>
      <c r="H194" s="94"/>
    </row>
    <row r="195" spans="6:8" x14ac:dyDescent="0.25">
      <c r="F195" s="94"/>
      <c r="G195" s="94"/>
      <c r="H195" s="94"/>
    </row>
    <row r="196" spans="6:8" x14ac:dyDescent="0.25">
      <c r="F196" s="94"/>
      <c r="G196" s="94"/>
      <c r="H196" s="94"/>
    </row>
    <row r="197" spans="6:8" x14ac:dyDescent="0.25">
      <c r="F197" s="94"/>
      <c r="G197" s="94"/>
      <c r="H197" s="94"/>
    </row>
    <row r="198" spans="6:8" x14ac:dyDescent="0.25">
      <c r="F198" s="94"/>
      <c r="G198" s="94"/>
      <c r="H198" s="94"/>
    </row>
    <row r="199" spans="6:8" x14ac:dyDescent="0.25">
      <c r="F199" s="94"/>
      <c r="G199" s="94"/>
      <c r="H199" s="94"/>
    </row>
    <row r="200" spans="6:8" x14ac:dyDescent="0.25">
      <c r="F200" s="94"/>
      <c r="G200" s="94"/>
      <c r="H200" s="94"/>
    </row>
    <row r="201" spans="6:8" x14ac:dyDescent="0.25">
      <c r="F201" s="94"/>
      <c r="G201" s="94"/>
      <c r="H201" s="94"/>
    </row>
    <row r="202" spans="6:8" x14ac:dyDescent="0.25">
      <c r="F202" s="94"/>
      <c r="G202" s="94"/>
      <c r="H202" s="94"/>
    </row>
    <row r="203" spans="6:8" x14ac:dyDescent="0.25">
      <c r="F203" s="94"/>
      <c r="G203" s="94"/>
      <c r="H203" s="94"/>
    </row>
    <row r="204" spans="6:8" x14ac:dyDescent="0.25">
      <c r="F204" s="94"/>
      <c r="G204" s="94"/>
      <c r="H204" s="94"/>
    </row>
    <row r="205" spans="6:8" x14ac:dyDescent="0.25">
      <c r="F205" s="94"/>
      <c r="G205" s="94"/>
      <c r="H205" s="94"/>
    </row>
    <row r="206" spans="6:8" x14ac:dyDescent="0.25">
      <c r="F206" s="94"/>
      <c r="G206" s="94"/>
      <c r="H206" s="94"/>
    </row>
    <row r="207" spans="6:8" x14ac:dyDescent="0.25">
      <c r="F207" s="94"/>
      <c r="G207" s="94"/>
      <c r="H207" s="94"/>
    </row>
    <row r="208" spans="6:8" x14ac:dyDescent="0.25">
      <c r="F208" s="94"/>
      <c r="G208" s="94"/>
      <c r="H208" s="94"/>
    </row>
    <row r="209" spans="6:8" x14ac:dyDescent="0.25">
      <c r="F209" s="94"/>
      <c r="G209" s="94"/>
      <c r="H209" s="94"/>
    </row>
    <row r="210" spans="6:8" x14ac:dyDescent="0.25">
      <c r="F210" s="94"/>
      <c r="G210" s="94"/>
      <c r="H210" s="94"/>
    </row>
    <row r="211" spans="6:8" x14ac:dyDescent="0.25">
      <c r="F211" s="94"/>
      <c r="G211" s="94"/>
      <c r="H211" s="94"/>
    </row>
    <row r="212" spans="6:8" x14ac:dyDescent="0.25">
      <c r="F212" s="94"/>
      <c r="G212" s="94"/>
      <c r="H212" s="94"/>
    </row>
    <row r="213" spans="6:8" x14ac:dyDescent="0.25">
      <c r="F213" s="94"/>
      <c r="G213" s="94"/>
      <c r="H213" s="94"/>
    </row>
    <row r="214" spans="6:8" x14ac:dyDescent="0.25">
      <c r="F214" s="94"/>
      <c r="G214" s="94"/>
      <c r="H214" s="94"/>
    </row>
    <row r="215" spans="6:8" x14ac:dyDescent="0.25">
      <c r="F215" s="94"/>
      <c r="G215" s="94"/>
      <c r="H215" s="94"/>
    </row>
    <row r="216" spans="6:8" x14ac:dyDescent="0.25">
      <c r="F216" s="94"/>
      <c r="G216" s="94"/>
      <c r="H216" s="94"/>
    </row>
    <row r="217" spans="6:8" x14ac:dyDescent="0.25">
      <c r="F217" s="94"/>
      <c r="G217" s="94"/>
      <c r="H217" s="94"/>
    </row>
    <row r="218" spans="6:8" x14ac:dyDescent="0.25">
      <c r="F218" s="94"/>
      <c r="G218" s="94"/>
      <c r="H218" s="94"/>
    </row>
    <row r="219" spans="6:8" x14ac:dyDescent="0.25">
      <c r="F219" s="94"/>
      <c r="G219" s="94"/>
      <c r="H219" s="94"/>
    </row>
    <row r="220" spans="6:8" x14ac:dyDescent="0.25">
      <c r="F220" s="94"/>
      <c r="G220" s="94"/>
      <c r="H220" s="94"/>
    </row>
    <row r="221" spans="6:8" x14ac:dyDescent="0.25">
      <c r="F221" s="94"/>
      <c r="G221" s="94"/>
      <c r="H221" s="94"/>
    </row>
    <row r="222" spans="6:8" x14ac:dyDescent="0.25">
      <c r="F222" s="94"/>
      <c r="G222" s="94"/>
      <c r="H222" s="94"/>
    </row>
    <row r="223" spans="6:8" x14ac:dyDescent="0.25">
      <c r="F223" s="94"/>
      <c r="G223" s="94"/>
      <c r="H223" s="94"/>
    </row>
    <row r="224" spans="6:8" x14ac:dyDescent="0.25">
      <c r="F224" s="94"/>
      <c r="G224" s="94"/>
      <c r="H224" s="94"/>
    </row>
    <row r="225" spans="6:8" x14ac:dyDescent="0.25">
      <c r="F225" s="94"/>
      <c r="G225" s="94"/>
      <c r="H225" s="94"/>
    </row>
    <row r="226" spans="6:8" x14ac:dyDescent="0.25">
      <c r="F226" s="94"/>
      <c r="G226" s="94"/>
      <c r="H226" s="94"/>
    </row>
    <row r="227" spans="6:8" x14ac:dyDescent="0.25">
      <c r="F227" s="94"/>
      <c r="G227" s="94"/>
      <c r="H227" s="94"/>
    </row>
    <row r="228" spans="6:8" x14ac:dyDescent="0.25">
      <c r="F228" s="94"/>
      <c r="G228" s="94"/>
      <c r="H228" s="94"/>
    </row>
    <row r="229" spans="6:8" x14ac:dyDescent="0.25">
      <c r="F229" s="94"/>
      <c r="G229" s="94"/>
      <c r="H229" s="94"/>
    </row>
    <row r="230" spans="6:8" x14ac:dyDescent="0.25">
      <c r="F230" s="94"/>
      <c r="G230" s="94"/>
      <c r="H230" s="94"/>
    </row>
    <row r="231" spans="6:8" x14ac:dyDescent="0.25">
      <c r="F231" s="94"/>
      <c r="G231" s="94"/>
      <c r="H231" s="94"/>
    </row>
    <row r="232" spans="6:8" x14ac:dyDescent="0.25">
      <c r="F232" s="94"/>
      <c r="G232" s="94"/>
      <c r="H232" s="94"/>
    </row>
    <row r="233" spans="6:8" x14ac:dyDescent="0.25">
      <c r="F233" s="94"/>
      <c r="G233" s="94"/>
      <c r="H233" s="94"/>
    </row>
  </sheetData>
  <sheetProtection algorithmName="SHA-512" hashValue="51TW4PlRZv2SOHfWt+ll29meCuLy/23MJYLKGrWo8p9zCDwg2OWyq/uQmwtFgcJMQtVoZcaXjglYxetEe5sq7A==" saltValue="IMp5sYQH4EGeMGZ1yFqw+g==" spinCount="100000" sheet="1" objects="1" scenarios="1"/>
  <mergeCells count="7">
    <mergeCell ref="G4:H4"/>
    <mergeCell ref="A2:I2"/>
    <mergeCell ref="B13:B15"/>
    <mergeCell ref="C13:C15"/>
    <mergeCell ref="D13:D15"/>
    <mergeCell ref="E13:E14"/>
    <mergeCell ref="F13:F15"/>
  </mergeCells>
  <conditionalFormatting sqref="D16:D111">
    <cfRule type="cellIs" dxfId="10" priority="2" operator="equal">
      <formula>0</formula>
    </cfRule>
  </conditionalFormatting>
  <conditionalFormatting sqref="F16:F111">
    <cfRule type="cellIs" dxfId="9" priority="1" operator="equal">
      <formula>-3</formula>
    </cfRule>
  </conditionalFormatting>
  <pageMargins left="0.25" right="0.25" top="0.75" bottom="0.75" header="0.3" footer="0.3"/>
  <pageSetup paperSize="9" orientation="portrait" r:id="rId1"/>
  <headerFooter>
    <oddHeader>&amp;L&amp;G
&amp;R&amp;"Arial,Regular"&amp;9&amp;A</oddHeader>
    <oddFooter>&amp;L&amp;"Arial,Regular"&amp;8&amp;F&amp;R&amp;"Arial,Regular"&amp;8Page &amp;P of &amp;N</oddFooter>
  </headerFooter>
  <rowBreaks count="1" manualBreakCount="1">
    <brk id="112" max="16383" man="1"/>
  </rowBreaks>
  <ignoredErrors>
    <ignoredError sqref="D16:D111"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11"/>
  <sheetViews>
    <sheetView topLeftCell="A2" workbookViewId="0">
      <selection activeCell="B16" sqref="B16:D112"/>
    </sheetView>
  </sheetViews>
  <sheetFormatPr defaultColWidth="9.140625" defaultRowHeight="14.25" x14ac:dyDescent="0.2"/>
  <cols>
    <col min="1" max="1" width="7.85546875" style="5" bestFit="1" customWidth="1"/>
    <col min="2" max="2" width="16.28515625" style="5" bestFit="1" customWidth="1"/>
    <col min="3" max="3" width="9.140625" style="5"/>
    <col min="4" max="4" width="7.85546875" style="5" bestFit="1" customWidth="1"/>
    <col min="5" max="5" width="16.28515625" style="5" bestFit="1" customWidth="1"/>
    <col min="6" max="9" width="9.140625" style="5"/>
    <col min="10" max="16" width="9.140625" style="7"/>
    <col min="17" max="16384" width="9.140625" style="5"/>
  </cols>
  <sheetData>
    <row r="1" spans="1:5" x14ac:dyDescent="0.2">
      <c r="A1" s="5" t="s">
        <v>172</v>
      </c>
      <c r="B1" s="5" t="s">
        <v>174</v>
      </c>
      <c r="D1" s="5" t="s">
        <v>173</v>
      </c>
      <c r="E1" s="5" t="s">
        <v>175</v>
      </c>
    </row>
    <row r="2" spans="1:5" x14ac:dyDescent="0.2">
      <c r="A2" s="5" t="s">
        <v>45</v>
      </c>
      <c r="B2" s="5" t="s">
        <v>64</v>
      </c>
      <c r="D2" s="5" t="s">
        <v>44</v>
      </c>
      <c r="E2" s="5" t="s">
        <v>65</v>
      </c>
    </row>
    <row r="3" spans="1:5" x14ac:dyDescent="0.2">
      <c r="A3" s="5" t="s">
        <v>57</v>
      </c>
      <c r="B3" s="5" t="s">
        <v>66</v>
      </c>
      <c r="D3" s="5" t="s">
        <v>46</v>
      </c>
      <c r="E3" s="5" t="s">
        <v>67</v>
      </c>
    </row>
    <row r="4" spans="1:5" x14ac:dyDescent="0.2">
      <c r="A4" s="5" t="s">
        <v>58</v>
      </c>
      <c r="B4" s="5" t="s">
        <v>68</v>
      </c>
      <c r="D4" s="5" t="s">
        <v>47</v>
      </c>
      <c r="E4" s="5" t="s">
        <v>69</v>
      </c>
    </row>
    <row r="5" spans="1:5" x14ac:dyDescent="0.2">
      <c r="A5" s="5" t="s">
        <v>59</v>
      </c>
      <c r="B5" s="5" t="s">
        <v>70</v>
      </c>
      <c r="D5" s="5" t="s">
        <v>48</v>
      </c>
      <c r="E5" s="5" t="s">
        <v>71</v>
      </c>
    </row>
    <row r="6" spans="1:5" x14ac:dyDescent="0.2">
      <c r="A6" s="5" t="s">
        <v>60</v>
      </c>
      <c r="B6" s="5" t="s">
        <v>72</v>
      </c>
      <c r="D6" s="5" t="s">
        <v>49</v>
      </c>
      <c r="E6" s="5" t="s">
        <v>73</v>
      </c>
    </row>
    <row r="7" spans="1:5" x14ac:dyDescent="0.2">
      <c r="A7" s="5" t="s">
        <v>61</v>
      </c>
      <c r="B7" s="5" t="s">
        <v>74</v>
      </c>
      <c r="D7" s="5" t="s">
        <v>50</v>
      </c>
      <c r="E7" s="5" t="s">
        <v>75</v>
      </c>
    </row>
    <row r="8" spans="1:5" x14ac:dyDescent="0.2">
      <c r="A8" s="5" t="s">
        <v>62</v>
      </c>
      <c r="B8" s="5" t="s">
        <v>76</v>
      </c>
      <c r="D8" s="5" t="s">
        <v>51</v>
      </c>
      <c r="E8" s="5" t="s">
        <v>77</v>
      </c>
    </row>
    <row r="9" spans="1:5" x14ac:dyDescent="0.2">
      <c r="A9" s="5" t="s">
        <v>63</v>
      </c>
      <c r="B9" s="5" t="s">
        <v>78</v>
      </c>
      <c r="D9" s="5" t="s">
        <v>52</v>
      </c>
      <c r="E9" s="5" t="s">
        <v>79</v>
      </c>
    </row>
    <row r="10" spans="1:5" x14ac:dyDescent="0.2">
      <c r="D10" s="5" t="s">
        <v>53</v>
      </c>
      <c r="E10" s="5" t="s">
        <v>80</v>
      </c>
    </row>
    <row r="11" spans="1:5" x14ac:dyDescent="0.2">
      <c r="D11" s="5" t="s">
        <v>54</v>
      </c>
      <c r="E11" s="5" t="s">
        <v>81</v>
      </c>
    </row>
    <row r="12" spans="1:5" x14ac:dyDescent="0.2">
      <c r="D12" s="5" t="s">
        <v>55</v>
      </c>
      <c r="E12" s="5" t="s">
        <v>82</v>
      </c>
    </row>
    <row r="13" spans="1:5" x14ac:dyDescent="0.2">
      <c r="D13" s="5" t="s">
        <v>56</v>
      </c>
      <c r="E13" s="5" t="s">
        <v>83</v>
      </c>
    </row>
    <row r="16" spans="1:5" x14ac:dyDescent="0.2">
      <c r="B16" s="6" t="s">
        <v>362</v>
      </c>
      <c r="C16" s="6" t="s">
        <v>45</v>
      </c>
      <c r="D16" s="6" t="s">
        <v>44</v>
      </c>
    </row>
    <row r="17" spans="2:4" x14ac:dyDescent="0.2">
      <c r="B17" s="6" t="s">
        <v>363</v>
      </c>
      <c r="C17" s="6" t="s">
        <v>57</v>
      </c>
      <c r="D17" s="6" t="s">
        <v>44</v>
      </c>
    </row>
    <row r="18" spans="2:4" x14ac:dyDescent="0.2">
      <c r="B18" s="6" t="s">
        <v>364</v>
      </c>
      <c r="C18" s="6" t="s">
        <v>58</v>
      </c>
      <c r="D18" s="6" t="s">
        <v>44</v>
      </c>
    </row>
    <row r="19" spans="2:4" x14ac:dyDescent="0.2">
      <c r="B19" s="6" t="s">
        <v>365</v>
      </c>
      <c r="C19" s="6" t="s">
        <v>59</v>
      </c>
      <c r="D19" s="6" t="s">
        <v>44</v>
      </c>
    </row>
    <row r="20" spans="2:4" x14ac:dyDescent="0.2">
      <c r="B20" s="6" t="s">
        <v>366</v>
      </c>
      <c r="C20" s="6" t="s">
        <v>60</v>
      </c>
      <c r="D20" s="6" t="s">
        <v>44</v>
      </c>
    </row>
    <row r="21" spans="2:4" x14ac:dyDescent="0.2">
      <c r="B21" s="6" t="s">
        <v>367</v>
      </c>
      <c r="C21" s="6" t="s">
        <v>61</v>
      </c>
      <c r="D21" s="6" t="s">
        <v>44</v>
      </c>
    </row>
    <row r="22" spans="2:4" x14ac:dyDescent="0.2">
      <c r="B22" s="6" t="s">
        <v>368</v>
      </c>
      <c r="C22" s="6" t="s">
        <v>62</v>
      </c>
      <c r="D22" s="6" t="s">
        <v>44</v>
      </c>
    </row>
    <row r="23" spans="2:4" x14ac:dyDescent="0.2">
      <c r="B23" s="6" t="s">
        <v>369</v>
      </c>
      <c r="C23" s="6" t="s">
        <v>63</v>
      </c>
      <c r="D23" s="6" t="s">
        <v>44</v>
      </c>
    </row>
    <row r="24" spans="2:4" x14ac:dyDescent="0.2">
      <c r="B24" s="6" t="s">
        <v>370</v>
      </c>
      <c r="C24" s="6" t="s">
        <v>45</v>
      </c>
      <c r="D24" s="6" t="s">
        <v>46</v>
      </c>
    </row>
    <row r="25" spans="2:4" x14ac:dyDescent="0.2">
      <c r="B25" s="6" t="s">
        <v>371</v>
      </c>
      <c r="C25" s="6" t="s">
        <v>57</v>
      </c>
      <c r="D25" s="6" t="s">
        <v>46</v>
      </c>
    </row>
    <row r="26" spans="2:4" x14ac:dyDescent="0.2">
      <c r="B26" s="6" t="s">
        <v>372</v>
      </c>
      <c r="C26" s="6" t="s">
        <v>58</v>
      </c>
      <c r="D26" s="6" t="s">
        <v>46</v>
      </c>
    </row>
    <row r="27" spans="2:4" x14ac:dyDescent="0.2">
      <c r="B27" s="6" t="s">
        <v>373</v>
      </c>
      <c r="C27" s="6" t="s">
        <v>59</v>
      </c>
      <c r="D27" s="6" t="s">
        <v>46</v>
      </c>
    </row>
    <row r="28" spans="2:4" x14ac:dyDescent="0.2">
      <c r="B28" s="6" t="s">
        <v>374</v>
      </c>
      <c r="C28" s="6" t="s">
        <v>60</v>
      </c>
      <c r="D28" s="6" t="s">
        <v>46</v>
      </c>
    </row>
    <row r="29" spans="2:4" x14ac:dyDescent="0.2">
      <c r="B29" s="6" t="s">
        <v>375</v>
      </c>
      <c r="C29" s="6" t="s">
        <v>61</v>
      </c>
      <c r="D29" s="6" t="s">
        <v>46</v>
      </c>
    </row>
    <row r="30" spans="2:4" x14ac:dyDescent="0.2">
      <c r="B30" s="6" t="s">
        <v>376</v>
      </c>
      <c r="C30" s="6" t="s">
        <v>62</v>
      </c>
      <c r="D30" s="6" t="s">
        <v>46</v>
      </c>
    </row>
    <row r="31" spans="2:4" x14ac:dyDescent="0.2">
      <c r="B31" s="6" t="s">
        <v>377</v>
      </c>
      <c r="C31" s="6" t="s">
        <v>63</v>
      </c>
      <c r="D31" s="6" t="s">
        <v>46</v>
      </c>
    </row>
    <row r="32" spans="2:4" x14ac:dyDescent="0.2">
      <c r="B32" s="6" t="s">
        <v>378</v>
      </c>
      <c r="C32" s="6" t="s">
        <v>45</v>
      </c>
      <c r="D32" s="6" t="s">
        <v>47</v>
      </c>
    </row>
    <row r="33" spans="2:4" x14ac:dyDescent="0.2">
      <c r="B33" s="6" t="s">
        <v>379</v>
      </c>
      <c r="C33" s="6" t="s">
        <v>57</v>
      </c>
      <c r="D33" s="6" t="s">
        <v>47</v>
      </c>
    </row>
    <row r="34" spans="2:4" x14ac:dyDescent="0.2">
      <c r="B34" s="6" t="s">
        <v>380</v>
      </c>
      <c r="C34" s="6" t="s">
        <v>58</v>
      </c>
      <c r="D34" s="6" t="s">
        <v>47</v>
      </c>
    </row>
    <row r="35" spans="2:4" x14ac:dyDescent="0.2">
      <c r="B35" s="6" t="s">
        <v>381</v>
      </c>
      <c r="C35" s="6" t="s">
        <v>59</v>
      </c>
      <c r="D35" s="6" t="s">
        <v>47</v>
      </c>
    </row>
    <row r="36" spans="2:4" x14ac:dyDescent="0.2">
      <c r="B36" s="6" t="s">
        <v>382</v>
      </c>
      <c r="C36" s="6" t="s">
        <v>60</v>
      </c>
      <c r="D36" s="6" t="s">
        <v>47</v>
      </c>
    </row>
    <row r="37" spans="2:4" x14ac:dyDescent="0.2">
      <c r="B37" s="6" t="s">
        <v>383</v>
      </c>
      <c r="C37" s="6" t="s">
        <v>61</v>
      </c>
      <c r="D37" s="6" t="s">
        <v>47</v>
      </c>
    </row>
    <row r="38" spans="2:4" x14ac:dyDescent="0.2">
      <c r="B38" s="6" t="s">
        <v>384</v>
      </c>
      <c r="C38" s="6" t="s">
        <v>62</v>
      </c>
      <c r="D38" s="6" t="s">
        <v>47</v>
      </c>
    </row>
    <row r="39" spans="2:4" x14ac:dyDescent="0.2">
      <c r="B39" s="6" t="s">
        <v>385</v>
      </c>
      <c r="C39" s="6" t="s">
        <v>63</v>
      </c>
      <c r="D39" s="6" t="s">
        <v>47</v>
      </c>
    </row>
    <row r="40" spans="2:4" x14ac:dyDescent="0.2">
      <c r="B40" s="6" t="s">
        <v>386</v>
      </c>
      <c r="C40" s="6" t="s">
        <v>45</v>
      </c>
      <c r="D40" s="6" t="s">
        <v>48</v>
      </c>
    </row>
    <row r="41" spans="2:4" x14ac:dyDescent="0.2">
      <c r="B41" s="6" t="s">
        <v>387</v>
      </c>
      <c r="C41" s="6" t="s">
        <v>57</v>
      </c>
      <c r="D41" s="6" t="s">
        <v>48</v>
      </c>
    </row>
    <row r="42" spans="2:4" x14ac:dyDescent="0.2">
      <c r="B42" s="6" t="s">
        <v>388</v>
      </c>
      <c r="C42" s="6" t="s">
        <v>58</v>
      </c>
      <c r="D42" s="6" t="s">
        <v>48</v>
      </c>
    </row>
    <row r="43" spans="2:4" x14ac:dyDescent="0.2">
      <c r="B43" s="6" t="s">
        <v>389</v>
      </c>
      <c r="C43" s="6" t="s">
        <v>59</v>
      </c>
      <c r="D43" s="6" t="s">
        <v>48</v>
      </c>
    </row>
    <row r="44" spans="2:4" x14ac:dyDescent="0.2">
      <c r="B44" s="6" t="s">
        <v>390</v>
      </c>
      <c r="C44" s="6" t="s">
        <v>60</v>
      </c>
      <c r="D44" s="6" t="s">
        <v>48</v>
      </c>
    </row>
    <row r="45" spans="2:4" x14ac:dyDescent="0.2">
      <c r="B45" s="6" t="s">
        <v>391</v>
      </c>
      <c r="C45" s="6" t="s">
        <v>61</v>
      </c>
      <c r="D45" s="6" t="s">
        <v>48</v>
      </c>
    </row>
    <row r="46" spans="2:4" x14ac:dyDescent="0.2">
      <c r="B46" s="6" t="s">
        <v>392</v>
      </c>
      <c r="C46" s="6" t="s">
        <v>62</v>
      </c>
      <c r="D46" s="6" t="s">
        <v>48</v>
      </c>
    </row>
    <row r="47" spans="2:4" x14ac:dyDescent="0.2">
      <c r="B47" s="6" t="s">
        <v>393</v>
      </c>
      <c r="C47" s="6" t="s">
        <v>63</v>
      </c>
      <c r="D47" s="6" t="s">
        <v>48</v>
      </c>
    </row>
    <row r="48" spans="2:4" x14ac:dyDescent="0.2">
      <c r="B48" s="6" t="s">
        <v>394</v>
      </c>
      <c r="C48" s="6" t="s">
        <v>45</v>
      </c>
      <c r="D48" s="6" t="s">
        <v>49</v>
      </c>
    </row>
    <row r="49" spans="2:4" x14ac:dyDescent="0.2">
      <c r="B49" s="6" t="s">
        <v>395</v>
      </c>
      <c r="C49" s="6" t="s">
        <v>57</v>
      </c>
      <c r="D49" s="6" t="s">
        <v>49</v>
      </c>
    </row>
    <row r="50" spans="2:4" x14ac:dyDescent="0.2">
      <c r="B50" s="6" t="s">
        <v>396</v>
      </c>
      <c r="C50" s="6" t="s">
        <v>58</v>
      </c>
      <c r="D50" s="6" t="s">
        <v>49</v>
      </c>
    </row>
    <row r="51" spans="2:4" x14ac:dyDescent="0.2">
      <c r="B51" s="6" t="s">
        <v>397</v>
      </c>
      <c r="C51" s="6" t="s">
        <v>59</v>
      </c>
      <c r="D51" s="6" t="s">
        <v>49</v>
      </c>
    </row>
    <row r="52" spans="2:4" x14ac:dyDescent="0.2">
      <c r="B52" s="6" t="s">
        <v>398</v>
      </c>
      <c r="C52" s="6" t="s">
        <v>60</v>
      </c>
      <c r="D52" s="6" t="s">
        <v>49</v>
      </c>
    </row>
    <row r="53" spans="2:4" x14ac:dyDescent="0.2">
      <c r="B53" s="6" t="s">
        <v>399</v>
      </c>
      <c r="C53" s="6" t="s">
        <v>61</v>
      </c>
      <c r="D53" s="6" t="s">
        <v>49</v>
      </c>
    </row>
    <row r="54" spans="2:4" x14ac:dyDescent="0.2">
      <c r="B54" s="6" t="s">
        <v>400</v>
      </c>
      <c r="C54" s="6" t="s">
        <v>62</v>
      </c>
      <c r="D54" s="6" t="s">
        <v>49</v>
      </c>
    </row>
    <row r="55" spans="2:4" x14ac:dyDescent="0.2">
      <c r="B55" s="6" t="s">
        <v>401</v>
      </c>
      <c r="C55" s="6" t="s">
        <v>63</v>
      </c>
      <c r="D55" s="6" t="s">
        <v>49</v>
      </c>
    </row>
    <row r="56" spans="2:4" x14ac:dyDescent="0.2">
      <c r="B56" s="6" t="s">
        <v>402</v>
      </c>
      <c r="C56" s="6" t="s">
        <v>45</v>
      </c>
      <c r="D56" s="6" t="s">
        <v>50</v>
      </c>
    </row>
    <row r="57" spans="2:4" x14ac:dyDescent="0.2">
      <c r="B57" s="6" t="s">
        <v>403</v>
      </c>
      <c r="C57" s="6" t="s">
        <v>57</v>
      </c>
      <c r="D57" s="6" t="s">
        <v>50</v>
      </c>
    </row>
    <row r="58" spans="2:4" x14ac:dyDescent="0.2">
      <c r="B58" s="6" t="s">
        <v>404</v>
      </c>
      <c r="C58" s="6" t="s">
        <v>58</v>
      </c>
      <c r="D58" s="6" t="s">
        <v>50</v>
      </c>
    </row>
    <row r="59" spans="2:4" x14ac:dyDescent="0.2">
      <c r="B59" s="6" t="s">
        <v>405</v>
      </c>
      <c r="C59" s="6" t="s">
        <v>59</v>
      </c>
      <c r="D59" s="6" t="s">
        <v>50</v>
      </c>
    </row>
    <row r="60" spans="2:4" x14ac:dyDescent="0.2">
      <c r="B60" s="6" t="s">
        <v>406</v>
      </c>
      <c r="C60" s="6" t="s">
        <v>60</v>
      </c>
      <c r="D60" s="6" t="s">
        <v>50</v>
      </c>
    </row>
    <row r="61" spans="2:4" x14ac:dyDescent="0.2">
      <c r="B61" s="6" t="s">
        <v>407</v>
      </c>
      <c r="C61" s="6" t="s">
        <v>61</v>
      </c>
      <c r="D61" s="6" t="s">
        <v>50</v>
      </c>
    </row>
    <row r="62" spans="2:4" x14ac:dyDescent="0.2">
      <c r="B62" s="6" t="s">
        <v>408</v>
      </c>
      <c r="C62" s="6" t="s">
        <v>62</v>
      </c>
      <c r="D62" s="6" t="s">
        <v>50</v>
      </c>
    </row>
    <row r="63" spans="2:4" x14ac:dyDescent="0.2">
      <c r="B63" s="6" t="s">
        <v>409</v>
      </c>
      <c r="C63" s="6" t="s">
        <v>63</v>
      </c>
      <c r="D63" s="6" t="s">
        <v>50</v>
      </c>
    </row>
    <row r="64" spans="2:4" x14ac:dyDescent="0.2">
      <c r="B64" s="6" t="s">
        <v>410</v>
      </c>
      <c r="C64" s="6" t="s">
        <v>45</v>
      </c>
      <c r="D64" s="6" t="s">
        <v>51</v>
      </c>
    </row>
    <row r="65" spans="2:4" x14ac:dyDescent="0.2">
      <c r="B65" s="6" t="s">
        <v>411</v>
      </c>
      <c r="C65" s="6" t="s">
        <v>57</v>
      </c>
      <c r="D65" s="6" t="s">
        <v>51</v>
      </c>
    </row>
    <row r="66" spans="2:4" x14ac:dyDescent="0.2">
      <c r="B66" s="6" t="s">
        <v>412</v>
      </c>
      <c r="C66" s="6" t="s">
        <v>58</v>
      </c>
      <c r="D66" s="6" t="s">
        <v>51</v>
      </c>
    </row>
    <row r="67" spans="2:4" x14ac:dyDescent="0.2">
      <c r="B67" s="6" t="s">
        <v>413</v>
      </c>
      <c r="C67" s="6" t="s">
        <v>59</v>
      </c>
      <c r="D67" s="6" t="s">
        <v>51</v>
      </c>
    </row>
    <row r="68" spans="2:4" x14ac:dyDescent="0.2">
      <c r="B68" s="6" t="s">
        <v>414</v>
      </c>
      <c r="C68" s="6" t="s">
        <v>60</v>
      </c>
      <c r="D68" s="6" t="s">
        <v>51</v>
      </c>
    </row>
    <row r="69" spans="2:4" x14ac:dyDescent="0.2">
      <c r="B69" s="6" t="s">
        <v>415</v>
      </c>
      <c r="C69" s="6" t="s">
        <v>61</v>
      </c>
      <c r="D69" s="6" t="s">
        <v>51</v>
      </c>
    </row>
    <row r="70" spans="2:4" x14ac:dyDescent="0.2">
      <c r="B70" s="6" t="s">
        <v>416</v>
      </c>
      <c r="C70" s="6" t="s">
        <v>62</v>
      </c>
      <c r="D70" s="6" t="s">
        <v>51</v>
      </c>
    </row>
    <row r="71" spans="2:4" x14ac:dyDescent="0.2">
      <c r="B71" s="6" t="s">
        <v>417</v>
      </c>
      <c r="C71" s="6" t="s">
        <v>63</v>
      </c>
      <c r="D71" s="6" t="s">
        <v>51</v>
      </c>
    </row>
    <row r="72" spans="2:4" x14ac:dyDescent="0.2">
      <c r="B72" s="6" t="s">
        <v>418</v>
      </c>
      <c r="C72" s="6" t="s">
        <v>45</v>
      </c>
      <c r="D72" s="6" t="s">
        <v>52</v>
      </c>
    </row>
    <row r="73" spans="2:4" x14ac:dyDescent="0.2">
      <c r="B73" s="6" t="s">
        <v>419</v>
      </c>
      <c r="C73" s="6" t="s">
        <v>57</v>
      </c>
      <c r="D73" s="6" t="s">
        <v>52</v>
      </c>
    </row>
    <row r="74" spans="2:4" x14ac:dyDescent="0.2">
      <c r="B74" s="6" t="s">
        <v>420</v>
      </c>
      <c r="C74" s="6" t="s">
        <v>58</v>
      </c>
      <c r="D74" s="6" t="s">
        <v>52</v>
      </c>
    </row>
    <row r="75" spans="2:4" x14ac:dyDescent="0.2">
      <c r="B75" s="6" t="s">
        <v>421</v>
      </c>
      <c r="C75" s="6" t="s">
        <v>59</v>
      </c>
      <c r="D75" s="6" t="s">
        <v>52</v>
      </c>
    </row>
    <row r="76" spans="2:4" x14ac:dyDescent="0.2">
      <c r="B76" s="6" t="s">
        <v>422</v>
      </c>
      <c r="C76" s="6" t="s">
        <v>60</v>
      </c>
      <c r="D76" s="6" t="s">
        <v>52</v>
      </c>
    </row>
    <row r="77" spans="2:4" x14ac:dyDescent="0.2">
      <c r="B77" s="6" t="s">
        <v>423</v>
      </c>
      <c r="C77" s="6" t="s">
        <v>61</v>
      </c>
      <c r="D77" s="6" t="s">
        <v>52</v>
      </c>
    </row>
    <row r="78" spans="2:4" x14ac:dyDescent="0.2">
      <c r="B78" s="6" t="s">
        <v>424</v>
      </c>
      <c r="C78" s="6" t="s">
        <v>62</v>
      </c>
      <c r="D78" s="6" t="s">
        <v>52</v>
      </c>
    </row>
    <row r="79" spans="2:4" x14ac:dyDescent="0.2">
      <c r="B79" s="6" t="s">
        <v>425</v>
      </c>
      <c r="C79" s="6" t="s">
        <v>63</v>
      </c>
      <c r="D79" s="6" t="s">
        <v>52</v>
      </c>
    </row>
    <row r="80" spans="2:4" x14ac:dyDescent="0.2">
      <c r="B80" s="6" t="s">
        <v>426</v>
      </c>
      <c r="C80" s="6" t="s">
        <v>45</v>
      </c>
      <c r="D80" s="6" t="s">
        <v>53</v>
      </c>
    </row>
    <row r="81" spans="2:4" x14ac:dyDescent="0.2">
      <c r="B81" s="6" t="s">
        <v>427</v>
      </c>
      <c r="C81" s="6" t="s">
        <v>57</v>
      </c>
      <c r="D81" s="6" t="s">
        <v>53</v>
      </c>
    </row>
    <row r="82" spans="2:4" x14ac:dyDescent="0.2">
      <c r="B82" s="6" t="s">
        <v>428</v>
      </c>
      <c r="C82" s="6" t="s">
        <v>58</v>
      </c>
      <c r="D82" s="6" t="s">
        <v>53</v>
      </c>
    </row>
    <row r="83" spans="2:4" x14ac:dyDescent="0.2">
      <c r="B83" s="6" t="s">
        <v>429</v>
      </c>
      <c r="C83" s="6" t="s">
        <v>59</v>
      </c>
      <c r="D83" s="6" t="s">
        <v>53</v>
      </c>
    </row>
    <row r="84" spans="2:4" x14ac:dyDescent="0.2">
      <c r="B84" s="6" t="s">
        <v>430</v>
      </c>
      <c r="C84" s="6" t="s">
        <v>60</v>
      </c>
      <c r="D84" s="6" t="s">
        <v>53</v>
      </c>
    </row>
    <row r="85" spans="2:4" x14ac:dyDescent="0.2">
      <c r="B85" s="6" t="s">
        <v>431</v>
      </c>
      <c r="C85" s="6" t="s">
        <v>61</v>
      </c>
      <c r="D85" s="6" t="s">
        <v>53</v>
      </c>
    </row>
    <row r="86" spans="2:4" x14ac:dyDescent="0.2">
      <c r="B86" s="6" t="s">
        <v>432</v>
      </c>
      <c r="C86" s="6" t="s">
        <v>62</v>
      </c>
      <c r="D86" s="6" t="s">
        <v>53</v>
      </c>
    </row>
    <row r="87" spans="2:4" x14ac:dyDescent="0.2">
      <c r="B87" s="6" t="s">
        <v>433</v>
      </c>
      <c r="C87" s="6" t="s">
        <v>63</v>
      </c>
      <c r="D87" s="6" t="s">
        <v>53</v>
      </c>
    </row>
    <row r="88" spans="2:4" x14ac:dyDescent="0.2">
      <c r="B88" s="6" t="s">
        <v>434</v>
      </c>
      <c r="C88" s="6" t="s">
        <v>45</v>
      </c>
      <c r="D88" s="6" t="s">
        <v>54</v>
      </c>
    </row>
    <row r="89" spans="2:4" x14ac:dyDescent="0.2">
      <c r="B89" s="6" t="s">
        <v>435</v>
      </c>
      <c r="C89" s="6" t="s">
        <v>57</v>
      </c>
      <c r="D89" s="6" t="s">
        <v>54</v>
      </c>
    </row>
    <row r="90" spans="2:4" x14ac:dyDescent="0.2">
      <c r="B90" s="6" t="s">
        <v>436</v>
      </c>
      <c r="C90" s="6" t="s">
        <v>58</v>
      </c>
      <c r="D90" s="6" t="s">
        <v>54</v>
      </c>
    </row>
    <row r="91" spans="2:4" x14ac:dyDescent="0.2">
      <c r="B91" s="6" t="s">
        <v>437</v>
      </c>
      <c r="C91" s="6" t="s">
        <v>59</v>
      </c>
      <c r="D91" s="6" t="s">
        <v>54</v>
      </c>
    </row>
    <row r="92" spans="2:4" x14ac:dyDescent="0.2">
      <c r="B92" s="6" t="s">
        <v>438</v>
      </c>
      <c r="C92" s="6" t="s">
        <v>60</v>
      </c>
      <c r="D92" s="6" t="s">
        <v>54</v>
      </c>
    </row>
    <row r="93" spans="2:4" x14ac:dyDescent="0.2">
      <c r="B93" s="6" t="s">
        <v>439</v>
      </c>
      <c r="C93" s="6" t="s">
        <v>61</v>
      </c>
      <c r="D93" s="6" t="s">
        <v>54</v>
      </c>
    </row>
    <row r="94" spans="2:4" x14ac:dyDescent="0.2">
      <c r="B94" s="6" t="s">
        <v>440</v>
      </c>
      <c r="C94" s="6" t="s">
        <v>62</v>
      </c>
      <c r="D94" s="6" t="s">
        <v>54</v>
      </c>
    </row>
    <row r="95" spans="2:4" x14ac:dyDescent="0.2">
      <c r="B95" s="6" t="s">
        <v>441</v>
      </c>
      <c r="C95" s="6" t="s">
        <v>63</v>
      </c>
      <c r="D95" s="6" t="s">
        <v>54</v>
      </c>
    </row>
    <row r="96" spans="2:4" x14ac:dyDescent="0.2">
      <c r="B96" s="6" t="s">
        <v>442</v>
      </c>
      <c r="C96" s="6" t="s">
        <v>45</v>
      </c>
      <c r="D96" s="6" t="s">
        <v>55</v>
      </c>
    </row>
    <row r="97" spans="2:4" x14ac:dyDescent="0.2">
      <c r="B97" s="6" t="s">
        <v>443</v>
      </c>
      <c r="C97" s="6" t="s">
        <v>57</v>
      </c>
      <c r="D97" s="6" t="s">
        <v>55</v>
      </c>
    </row>
    <row r="98" spans="2:4" x14ac:dyDescent="0.2">
      <c r="B98" s="6" t="s">
        <v>444</v>
      </c>
      <c r="C98" s="6" t="s">
        <v>58</v>
      </c>
      <c r="D98" s="6" t="s">
        <v>55</v>
      </c>
    </row>
    <row r="99" spans="2:4" x14ac:dyDescent="0.2">
      <c r="B99" s="6" t="s">
        <v>445</v>
      </c>
      <c r="C99" s="6" t="s">
        <v>59</v>
      </c>
      <c r="D99" s="6" t="s">
        <v>55</v>
      </c>
    </row>
    <row r="100" spans="2:4" x14ac:dyDescent="0.2">
      <c r="B100" s="6" t="s">
        <v>446</v>
      </c>
      <c r="C100" s="6" t="s">
        <v>60</v>
      </c>
      <c r="D100" s="6" t="s">
        <v>55</v>
      </c>
    </row>
    <row r="101" spans="2:4" x14ac:dyDescent="0.2">
      <c r="B101" s="6" t="s">
        <v>447</v>
      </c>
      <c r="C101" s="6" t="s">
        <v>61</v>
      </c>
      <c r="D101" s="6" t="s">
        <v>55</v>
      </c>
    </row>
    <row r="102" spans="2:4" x14ac:dyDescent="0.2">
      <c r="B102" s="6" t="s">
        <v>448</v>
      </c>
      <c r="C102" s="6" t="s">
        <v>62</v>
      </c>
      <c r="D102" s="6" t="s">
        <v>55</v>
      </c>
    </row>
    <row r="103" spans="2:4" x14ac:dyDescent="0.2">
      <c r="B103" s="6" t="s">
        <v>449</v>
      </c>
      <c r="C103" s="6" t="s">
        <v>63</v>
      </c>
      <c r="D103" s="6" t="s">
        <v>55</v>
      </c>
    </row>
    <row r="104" spans="2:4" x14ac:dyDescent="0.2">
      <c r="B104" s="6" t="s">
        <v>450</v>
      </c>
      <c r="C104" s="6" t="s">
        <v>45</v>
      </c>
      <c r="D104" s="6" t="s">
        <v>56</v>
      </c>
    </row>
    <row r="105" spans="2:4" x14ac:dyDescent="0.2">
      <c r="B105" s="6" t="s">
        <v>451</v>
      </c>
      <c r="C105" s="6" t="s">
        <v>57</v>
      </c>
      <c r="D105" s="6" t="s">
        <v>56</v>
      </c>
    </row>
    <row r="106" spans="2:4" x14ac:dyDescent="0.2">
      <c r="B106" s="6" t="s">
        <v>452</v>
      </c>
      <c r="C106" s="6" t="s">
        <v>58</v>
      </c>
      <c r="D106" s="6" t="s">
        <v>56</v>
      </c>
    </row>
    <row r="107" spans="2:4" x14ac:dyDescent="0.2">
      <c r="B107" s="6" t="s">
        <v>453</v>
      </c>
      <c r="C107" s="6" t="s">
        <v>59</v>
      </c>
      <c r="D107" s="6" t="s">
        <v>56</v>
      </c>
    </row>
    <row r="108" spans="2:4" x14ac:dyDescent="0.2">
      <c r="B108" s="6" t="s">
        <v>454</v>
      </c>
      <c r="C108" s="6" t="s">
        <v>60</v>
      </c>
      <c r="D108" s="6" t="s">
        <v>56</v>
      </c>
    </row>
    <row r="109" spans="2:4" x14ac:dyDescent="0.2">
      <c r="B109" s="6" t="s">
        <v>455</v>
      </c>
      <c r="C109" s="6" t="s">
        <v>61</v>
      </c>
      <c r="D109" s="6" t="s">
        <v>56</v>
      </c>
    </row>
    <row r="110" spans="2:4" x14ac:dyDescent="0.2">
      <c r="B110" s="6" t="s">
        <v>456</v>
      </c>
      <c r="C110" s="6" t="s">
        <v>62</v>
      </c>
      <c r="D110" s="6" t="s">
        <v>56</v>
      </c>
    </row>
    <row r="111" spans="2:4" x14ac:dyDescent="0.2">
      <c r="B111" s="6" t="s">
        <v>457</v>
      </c>
      <c r="C111" s="6" t="s">
        <v>63</v>
      </c>
      <c r="D111" s="6" t="s">
        <v>56</v>
      </c>
    </row>
  </sheetData>
  <sheetProtection algorithmName="SHA-512" hashValue="jSz+OmMbm36MZs8ytbHEzXrtIuPyLAuLVvKE/Z5BM+YPzRXwcJ2cDd4r0KRCkfMkiavCahzFGLcc7cVfKto3aw==" saltValue="a009KVkkm0M8D2vCWinJlg=="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97"/>
  <sheetViews>
    <sheetView workbookViewId="0">
      <selection activeCell="B2" sqref="B2"/>
    </sheetView>
  </sheetViews>
  <sheetFormatPr defaultRowHeight="15" x14ac:dyDescent="0.25"/>
  <cols>
    <col min="1" max="1" width="12.140625" style="1" customWidth="1"/>
    <col min="2" max="2" width="18" style="1" customWidth="1"/>
  </cols>
  <sheetData>
    <row r="1" spans="1:2" x14ac:dyDescent="0.25">
      <c r="A1" s="1" t="s">
        <v>183</v>
      </c>
      <c r="B1" s="1" t="s">
        <v>184</v>
      </c>
    </row>
    <row r="2" spans="1:2" x14ac:dyDescent="0.25">
      <c r="A2" s="1" t="s">
        <v>240</v>
      </c>
      <c r="B2" s="1">
        <f>COUNTIF('SampleSheet Checklist'!$K$10:$K$105,A2)</f>
        <v>0</v>
      </c>
    </row>
    <row r="3" spans="1:2" x14ac:dyDescent="0.25">
      <c r="A3" s="1" t="s">
        <v>241</v>
      </c>
      <c r="B3" s="1">
        <f>COUNTIF('SampleSheet Checklist'!$K$10:$K$105,A3)</f>
        <v>0</v>
      </c>
    </row>
    <row r="4" spans="1:2" x14ac:dyDescent="0.25">
      <c r="A4" s="1" t="s">
        <v>242</v>
      </c>
      <c r="B4" s="1">
        <f>COUNTIF('SampleSheet Checklist'!$K$10:$K$105,A4)</f>
        <v>0</v>
      </c>
    </row>
    <row r="5" spans="1:2" x14ac:dyDescent="0.25">
      <c r="A5" s="1" t="s">
        <v>243</v>
      </c>
      <c r="B5" s="1">
        <f>COUNTIF('SampleSheet Checklist'!$K$10:$K$105,A5)</f>
        <v>0</v>
      </c>
    </row>
    <row r="6" spans="1:2" x14ac:dyDescent="0.25">
      <c r="A6" s="1" t="s">
        <v>244</v>
      </c>
      <c r="B6" s="1">
        <f>COUNTIF('SampleSheet Checklist'!$K$10:$K$105,A6)</f>
        <v>0</v>
      </c>
    </row>
    <row r="7" spans="1:2" x14ac:dyDescent="0.25">
      <c r="A7" s="1" t="s">
        <v>245</v>
      </c>
      <c r="B7" s="1">
        <f>COUNTIF('SampleSheet Checklist'!$K$10:$K$105,A7)</f>
        <v>0</v>
      </c>
    </row>
    <row r="8" spans="1:2" x14ac:dyDescent="0.25">
      <c r="A8" s="1" t="s">
        <v>246</v>
      </c>
      <c r="B8" s="1">
        <f>COUNTIF('SampleSheet Checklist'!$K$10:$K$105,A8)</f>
        <v>0</v>
      </c>
    </row>
    <row r="9" spans="1:2" x14ac:dyDescent="0.25">
      <c r="A9" s="1" t="s">
        <v>248</v>
      </c>
      <c r="B9" s="1">
        <f>COUNTIF('SampleSheet Checklist'!$K$10:$K$105,A9)</f>
        <v>0</v>
      </c>
    </row>
    <row r="10" spans="1:2" x14ac:dyDescent="0.25">
      <c r="A10" s="1" t="s">
        <v>247</v>
      </c>
      <c r="B10" s="1">
        <f>COUNTIF('SampleSheet Checklist'!$K$10:$K$105,A10)</f>
        <v>0</v>
      </c>
    </row>
    <row r="11" spans="1:2" x14ac:dyDescent="0.25">
      <c r="A11" s="1" t="s">
        <v>249</v>
      </c>
      <c r="B11" s="1">
        <f>COUNTIF('SampleSheet Checklist'!$K$10:$K$105,A11)</f>
        <v>0</v>
      </c>
    </row>
    <row r="12" spans="1:2" x14ac:dyDescent="0.25">
      <c r="A12" s="1" t="s">
        <v>250</v>
      </c>
      <c r="B12" s="1">
        <f>COUNTIF('SampleSheet Checklist'!$K$10:$K$105,A12)</f>
        <v>0</v>
      </c>
    </row>
    <row r="13" spans="1:2" x14ac:dyDescent="0.25">
      <c r="A13" s="1" t="s">
        <v>251</v>
      </c>
      <c r="B13" s="1">
        <f>COUNTIF('SampleSheet Checklist'!$K$10:$K$105,A13)</f>
        <v>0</v>
      </c>
    </row>
    <row r="14" spans="1:2" x14ac:dyDescent="0.25">
      <c r="A14" s="1" t="s">
        <v>252</v>
      </c>
      <c r="B14" s="1">
        <f>COUNTIF('SampleSheet Checklist'!$K$10:$K$105,A14)</f>
        <v>0</v>
      </c>
    </row>
    <row r="15" spans="1:2" x14ac:dyDescent="0.25">
      <c r="A15" s="1" t="s">
        <v>253</v>
      </c>
      <c r="B15" s="1">
        <f>COUNTIF('SampleSheet Checklist'!$K$10:$K$105,A15)</f>
        <v>0</v>
      </c>
    </row>
    <row r="16" spans="1:2" x14ac:dyDescent="0.25">
      <c r="A16" s="1" t="s">
        <v>254</v>
      </c>
      <c r="B16" s="1">
        <f>COUNTIF('SampleSheet Checklist'!$K$10:$K$105,A16)</f>
        <v>0</v>
      </c>
    </row>
    <row r="17" spans="1:2" x14ac:dyDescent="0.25">
      <c r="A17" s="1" t="s">
        <v>255</v>
      </c>
      <c r="B17" s="1">
        <f>COUNTIF('SampleSheet Checklist'!$K$10:$K$105,A17)</f>
        <v>0</v>
      </c>
    </row>
    <row r="18" spans="1:2" x14ac:dyDescent="0.25">
      <c r="A18" s="1" t="s">
        <v>256</v>
      </c>
      <c r="B18" s="1">
        <f>COUNTIF('SampleSheet Checklist'!$K$10:$K$105,A18)</f>
        <v>0</v>
      </c>
    </row>
    <row r="19" spans="1:2" x14ac:dyDescent="0.25">
      <c r="A19" s="1" t="s">
        <v>257</v>
      </c>
      <c r="B19" s="1">
        <f>COUNTIF('SampleSheet Checklist'!$K$10:$K$105,A19)</f>
        <v>0</v>
      </c>
    </row>
    <row r="20" spans="1:2" x14ac:dyDescent="0.25">
      <c r="A20" s="1" t="s">
        <v>258</v>
      </c>
      <c r="B20" s="1">
        <f>COUNTIF('SampleSheet Checklist'!$K$10:$K$105,A20)</f>
        <v>0</v>
      </c>
    </row>
    <row r="21" spans="1:2" x14ac:dyDescent="0.25">
      <c r="A21" s="1" t="s">
        <v>262</v>
      </c>
      <c r="B21" s="1">
        <f>COUNTIF('SampleSheet Checklist'!$K$10:$K$105,A21)</f>
        <v>0</v>
      </c>
    </row>
    <row r="22" spans="1:2" x14ac:dyDescent="0.25">
      <c r="A22" s="1" t="s">
        <v>261</v>
      </c>
      <c r="B22" s="1">
        <f>COUNTIF('SampleSheet Checklist'!$K$10:$K$105,A22)</f>
        <v>0</v>
      </c>
    </row>
    <row r="23" spans="1:2" x14ac:dyDescent="0.25">
      <c r="A23" s="1" t="s">
        <v>260</v>
      </c>
      <c r="B23" s="1">
        <f>COUNTIF('SampleSheet Checklist'!$K$10:$K$105,A23)</f>
        <v>0</v>
      </c>
    </row>
    <row r="24" spans="1:2" x14ac:dyDescent="0.25">
      <c r="A24" s="1" t="s">
        <v>259</v>
      </c>
      <c r="B24" s="1">
        <f>COUNTIF('SampleSheet Checklist'!$K$10:$K$105,A24)</f>
        <v>0</v>
      </c>
    </row>
    <row r="25" spans="1:2" x14ac:dyDescent="0.25">
      <c r="A25" s="1" t="s">
        <v>265</v>
      </c>
      <c r="B25" s="1">
        <f>COUNTIF('SampleSheet Checklist'!$K$10:$K$105,A25)</f>
        <v>0</v>
      </c>
    </row>
    <row r="26" spans="1:2" x14ac:dyDescent="0.25">
      <c r="A26" s="1" t="s">
        <v>264</v>
      </c>
      <c r="B26" s="1">
        <f>COUNTIF('SampleSheet Checklist'!$K$10:$K$105,A26)</f>
        <v>0</v>
      </c>
    </row>
    <row r="27" spans="1:2" x14ac:dyDescent="0.25">
      <c r="A27" s="1" t="s">
        <v>263</v>
      </c>
      <c r="B27" s="1">
        <f>COUNTIF('SampleSheet Checklist'!$K$10:$K$105,A27)</f>
        <v>0</v>
      </c>
    </row>
    <row r="28" spans="1:2" x14ac:dyDescent="0.25">
      <c r="A28" s="1" t="s">
        <v>266</v>
      </c>
      <c r="B28" s="1">
        <f>COUNTIF('SampleSheet Checklist'!$K$10:$K$105,A28)</f>
        <v>0</v>
      </c>
    </row>
    <row r="29" spans="1:2" x14ac:dyDescent="0.25">
      <c r="A29" s="1" t="s">
        <v>267</v>
      </c>
      <c r="B29" s="1">
        <f>COUNTIF('SampleSheet Checklist'!$K$10:$K$105,A29)</f>
        <v>0</v>
      </c>
    </row>
    <row r="30" spans="1:2" x14ac:dyDescent="0.25">
      <c r="A30" s="1" t="s">
        <v>268</v>
      </c>
      <c r="B30" s="1">
        <f>COUNTIF('SampleSheet Checklist'!$K$10:$K$105,A30)</f>
        <v>0</v>
      </c>
    </row>
    <row r="31" spans="1:2" x14ac:dyDescent="0.25">
      <c r="A31" s="1" t="s">
        <v>269</v>
      </c>
      <c r="B31" s="1">
        <f>COUNTIF('SampleSheet Checklist'!$K$10:$K$105,A31)</f>
        <v>0</v>
      </c>
    </row>
    <row r="32" spans="1:2" x14ac:dyDescent="0.25">
      <c r="A32" s="1" t="s">
        <v>270</v>
      </c>
      <c r="B32" s="1">
        <f>COUNTIF('SampleSheet Checklist'!$K$10:$K$105,A32)</f>
        <v>0</v>
      </c>
    </row>
    <row r="33" spans="1:2" x14ac:dyDescent="0.25">
      <c r="A33" s="1" t="s">
        <v>271</v>
      </c>
      <c r="B33" s="1">
        <f>COUNTIF('SampleSheet Checklist'!$K$10:$K$105,A33)</f>
        <v>0</v>
      </c>
    </row>
    <row r="34" spans="1:2" x14ac:dyDescent="0.25">
      <c r="A34" s="1" t="s">
        <v>272</v>
      </c>
      <c r="B34" s="1">
        <f>COUNTIF('SampleSheet Checklist'!$K$10:$K$105,A34)</f>
        <v>0</v>
      </c>
    </row>
    <row r="35" spans="1:2" x14ac:dyDescent="0.25">
      <c r="A35" s="1" t="s">
        <v>273</v>
      </c>
      <c r="B35" s="1">
        <f>COUNTIF('SampleSheet Checklist'!$K$10:$K$105,A35)</f>
        <v>0</v>
      </c>
    </row>
    <row r="36" spans="1:2" x14ac:dyDescent="0.25">
      <c r="A36" s="1" t="s">
        <v>274</v>
      </c>
      <c r="B36" s="1">
        <f>COUNTIF('SampleSheet Checklist'!$K$10:$K$105,A36)</f>
        <v>0</v>
      </c>
    </row>
    <row r="37" spans="1:2" x14ac:dyDescent="0.25">
      <c r="A37" s="1" t="s">
        <v>275</v>
      </c>
      <c r="B37" s="1">
        <f>COUNTIF('SampleSheet Checklist'!$K$10:$K$105,A37)</f>
        <v>0</v>
      </c>
    </row>
    <row r="38" spans="1:2" x14ac:dyDescent="0.25">
      <c r="A38" s="1" t="s">
        <v>276</v>
      </c>
      <c r="B38" s="1">
        <f>COUNTIF('SampleSheet Checklist'!$K$10:$K$105,A38)</f>
        <v>0</v>
      </c>
    </row>
    <row r="39" spans="1:2" x14ac:dyDescent="0.25">
      <c r="A39" s="1" t="s">
        <v>277</v>
      </c>
      <c r="B39" s="1">
        <f>COUNTIF('SampleSheet Checklist'!$K$10:$K$105,A39)</f>
        <v>0</v>
      </c>
    </row>
    <row r="40" spans="1:2" x14ac:dyDescent="0.25">
      <c r="A40" s="1" t="s">
        <v>278</v>
      </c>
      <c r="B40" s="1">
        <f>COUNTIF('SampleSheet Checklist'!$K$10:$K$105,A40)</f>
        <v>0</v>
      </c>
    </row>
    <row r="41" spans="1:2" x14ac:dyDescent="0.25">
      <c r="A41" s="1" t="s">
        <v>279</v>
      </c>
      <c r="B41" s="1">
        <f>COUNTIF('SampleSheet Checklist'!$K$10:$K$105,A41)</f>
        <v>0</v>
      </c>
    </row>
    <row r="42" spans="1:2" x14ac:dyDescent="0.25">
      <c r="A42" s="1" t="s">
        <v>280</v>
      </c>
      <c r="B42" s="1">
        <f>COUNTIF('SampleSheet Checklist'!$K$10:$K$105,A42)</f>
        <v>0</v>
      </c>
    </row>
    <row r="43" spans="1:2" x14ac:dyDescent="0.25">
      <c r="A43" s="1" t="s">
        <v>281</v>
      </c>
      <c r="B43" s="1">
        <f>COUNTIF('SampleSheet Checklist'!$K$10:$K$105,A43)</f>
        <v>0</v>
      </c>
    </row>
    <row r="44" spans="1:2" x14ac:dyDescent="0.25">
      <c r="A44" s="1" t="s">
        <v>282</v>
      </c>
      <c r="B44" s="1">
        <f>COUNTIF('SampleSheet Checklist'!$K$10:$K$105,A44)</f>
        <v>0</v>
      </c>
    </row>
    <row r="45" spans="1:2" x14ac:dyDescent="0.25">
      <c r="A45" s="1" t="s">
        <v>283</v>
      </c>
      <c r="B45" s="1">
        <f>COUNTIF('SampleSheet Checklist'!$K$10:$K$105,A45)</f>
        <v>0</v>
      </c>
    </row>
    <row r="46" spans="1:2" x14ac:dyDescent="0.25">
      <c r="A46" s="1" t="s">
        <v>332</v>
      </c>
      <c r="B46" s="1">
        <f>COUNTIF('SampleSheet Checklist'!$K$10:$K$105,A46)</f>
        <v>0</v>
      </c>
    </row>
    <row r="47" spans="1:2" x14ac:dyDescent="0.25">
      <c r="A47" s="1" t="s">
        <v>333</v>
      </c>
      <c r="B47" s="1">
        <f>COUNTIF('SampleSheet Checklist'!$K$10:$K$105,A47)</f>
        <v>0</v>
      </c>
    </row>
    <row r="48" spans="1:2" x14ac:dyDescent="0.25">
      <c r="A48" s="1" t="s">
        <v>334</v>
      </c>
      <c r="B48" s="1">
        <f>COUNTIF('SampleSheet Checklist'!$K$10:$K$105,A48)</f>
        <v>0</v>
      </c>
    </row>
    <row r="49" spans="1:2" x14ac:dyDescent="0.25">
      <c r="A49" s="1" t="s">
        <v>335</v>
      </c>
      <c r="B49" s="1">
        <f>COUNTIF('SampleSheet Checklist'!$K$10:$K$105,A49)</f>
        <v>0</v>
      </c>
    </row>
    <row r="50" spans="1:2" x14ac:dyDescent="0.25">
      <c r="A50" s="1" t="s">
        <v>331</v>
      </c>
      <c r="B50" s="1">
        <f>COUNTIF('SampleSheet Checklist'!$K$10:$K$105,A50)</f>
        <v>0</v>
      </c>
    </row>
    <row r="51" spans="1:2" x14ac:dyDescent="0.25">
      <c r="A51" s="1" t="s">
        <v>330</v>
      </c>
      <c r="B51" s="1">
        <f>COUNTIF('SampleSheet Checklist'!$K$10:$K$105,A51)</f>
        <v>0</v>
      </c>
    </row>
    <row r="52" spans="1:2" x14ac:dyDescent="0.25">
      <c r="A52" s="1" t="s">
        <v>329</v>
      </c>
      <c r="B52" s="1">
        <f>COUNTIF('SampleSheet Checklist'!$K$10:$K$105,A52)</f>
        <v>0</v>
      </c>
    </row>
    <row r="53" spans="1:2" x14ac:dyDescent="0.25">
      <c r="A53" s="1" t="s">
        <v>328</v>
      </c>
      <c r="B53" s="1">
        <f>COUNTIF('SampleSheet Checklist'!$K$10:$K$105,A53)</f>
        <v>0</v>
      </c>
    </row>
    <row r="54" spans="1:2" x14ac:dyDescent="0.25">
      <c r="A54" s="1" t="s">
        <v>327</v>
      </c>
      <c r="B54" s="1">
        <f>COUNTIF('SampleSheet Checklist'!$K$10:$K$105,A54)</f>
        <v>0</v>
      </c>
    </row>
    <row r="55" spans="1:2" x14ac:dyDescent="0.25">
      <c r="A55" s="1" t="s">
        <v>326</v>
      </c>
      <c r="B55" s="1">
        <f>COUNTIF('SampleSheet Checklist'!$K$10:$K$105,A55)</f>
        <v>0</v>
      </c>
    </row>
    <row r="56" spans="1:2" x14ac:dyDescent="0.25">
      <c r="A56" s="1" t="s">
        <v>325</v>
      </c>
      <c r="B56" s="1">
        <f>COUNTIF('SampleSheet Checklist'!$K$10:$K$105,A56)</f>
        <v>0</v>
      </c>
    </row>
    <row r="57" spans="1:2" x14ac:dyDescent="0.25">
      <c r="A57" s="1" t="s">
        <v>324</v>
      </c>
      <c r="B57" s="1">
        <f>COUNTIF('SampleSheet Checklist'!$K$10:$K$105,A57)</f>
        <v>0</v>
      </c>
    </row>
    <row r="58" spans="1:2" x14ac:dyDescent="0.25">
      <c r="A58" s="1" t="s">
        <v>323</v>
      </c>
      <c r="B58" s="1">
        <f>COUNTIF('SampleSheet Checklist'!$K$10:$K$105,A58)</f>
        <v>0</v>
      </c>
    </row>
    <row r="59" spans="1:2" x14ac:dyDescent="0.25">
      <c r="A59" s="1" t="s">
        <v>322</v>
      </c>
      <c r="B59" s="1">
        <f>COUNTIF('SampleSheet Checklist'!$K$10:$K$105,A59)</f>
        <v>0</v>
      </c>
    </row>
    <row r="60" spans="1:2" x14ac:dyDescent="0.25">
      <c r="A60" s="1" t="s">
        <v>321</v>
      </c>
      <c r="B60" s="1">
        <f>COUNTIF('SampleSheet Checklist'!$K$10:$K$105,A60)</f>
        <v>0</v>
      </c>
    </row>
    <row r="61" spans="1:2" x14ac:dyDescent="0.25">
      <c r="A61" s="1" t="s">
        <v>320</v>
      </c>
      <c r="B61" s="1">
        <f>COUNTIF('SampleSheet Checklist'!$K$10:$K$105,A61)</f>
        <v>0</v>
      </c>
    </row>
    <row r="62" spans="1:2" x14ac:dyDescent="0.25">
      <c r="A62" s="1" t="s">
        <v>319</v>
      </c>
      <c r="B62" s="1">
        <f>COUNTIF('SampleSheet Checklist'!$K$10:$K$105,A62)</f>
        <v>0</v>
      </c>
    </row>
    <row r="63" spans="1:2" x14ac:dyDescent="0.25">
      <c r="A63" s="1" t="s">
        <v>318</v>
      </c>
      <c r="B63" s="1">
        <f>COUNTIF('SampleSheet Checklist'!$K$10:$K$105,A63)</f>
        <v>0</v>
      </c>
    </row>
    <row r="64" spans="1:2" x14ac:dyDescent="0.25">
      <c r="A64" s="1" t="s">
        <v>317</v>
      </c>
      <c r="B64" s="1">
        <f>COUNTIF('SampleSheet Checklist'!$K$10:$K$105,A64)</f>
        <v>0</v>
      </c>
    </row>
    <row r="65" spans="1:2" x14ac:dyDescent="0.25">
      <c r="A65" s="1" t="s">
        <v>316</v>
      </c>
      <c r="B65" s="1">
        <f>COUNTIF('SampleSheet Checklist'!$K$10:$K$105,A65)</f>
        <v>0</v>
      </c>
    </row>
    <row r="66" spans="1:2" x14ac:dyDescent="0.25">
      <c r="A66" s="1" t="s">
        <v>315</v>
      </c>
      <c r="B66" s="1">
        <f>COUNTIF('SampleSheet Checklist'!$K$10:$K$105,A66)</f>
        <v>0</v>
      </c>
    </row>
    <row r="67" spans="1:2" x14ac:dyDescent="0.25">
      <c r="A67" s="1" t="s">
        <v>314</v>
      </c>
      <c r="B67" s="1">
        <f>COUNTIF('SampleSheet Checklist'!$K$10:$K$105,A67)</f>
        <v>0</v>
      </c>
    </row>
    <row r="68" spans="1:2" x14ac:dyDescent="0.25">
      <c r="A68" s="1" t="s">
        <v>313</v>
      </c>
      <c r="B68" s="1">
        <f>COUNTIF('SampleSheet Checklist'!$K$10:$K$105,A68)</f>
        <v>0</v>
      </c>
    </row>
    <row r="69" spans="1:2" x14ac:dyDescent="0.25">
      <c r="A69" s="1" t="s">
        <v>312</v>
      </c>
      <c r="B69" s="1">
        <f>COUNTIF('SampleSheet Checklist'!$K$10:$K$105,A69)</f>
        <v>0</v>
      </c>
    </row>
    <row r="70" spans="1:2" x14ac:dyDescent="0.25">
      <c r="A70" s="1" t="s">
        <v>311</v>
      </c>
      <c r="B70" s="1">
        <f>COUNTIF('SampleSheet Checklist'!$K$10:$K$105,A70)</f>
        <v>0</v>
      </c>
    </row>
    <row r="71" spans="1:2" x14ac:dyDescent="0.25">
      <c r="A71" s="1" t="s">
        <v>310</v>
      </c>
      <c r="B71" s="1">
        <f>COUNTIF('SampleSheet Checklist'!$K$10:$K$105,A71)</f>
        <v>0</v>
      </c>
    </row>
    <row r="72" spans="1:2" x14ac:dyDescent="0.25">
      <c r="A72" s="1" t="s">
        <v>309</v>
      </c>
      <c r="B72" s="1">
        <f>COUNTIF('SampleSheet Checklist'!$K$10:$K$105,A72)</f>
        <v>0</v>
      </c>
    </row>
    <row r="73" spans="1:2" x14ac:dyDescent="0.25">
      <c r="A73" s="1" t="s">
        <v>308</v>
      </c>
      <c r="B73" s="1">
        <f>COUNTIF('SampleSheet Checklist'!$K$10:$K$105,A73)</f>
        <v>0</v>
      </c>
    </row>
    <row r="74" spans="1:2" x14ac:dyDescent="0.25">
      <c r="A74" s="1" t="s">
        <v>307</v>
      </c>
      <c r="B74" s="1">
        <f>COUNTIF('SampleSheet Checklist'!$K$10:$K$105,A74)</f>
        <v>0</v>
      </c>
    </row>
    <row r="75" spans="1:2" x14ac:dyDescent="0.25">
      <c r="A75" s="1" t="s">
        <v>306</v>
      </c>
      <c r="B75" s="1">
        <f>COUNTIF('SampleSheet Checklist'!$K$10:$K$105,A75)</f>
        <v>0</v>
      </c>
    </row>
    <row r="76" spans="1:2" x14ac:dyDescent="0.25">
      <c r="A76" s="1" t="s">
        <v>305</v>
      </c>
      <c r="B76" s="1">
        <f>COUNTIF('SampleSheet Checklist'!$K$10:$K$105,A76)</f>
        <v>0</v>
      </c>
    </row>
    <row r="77" spans="1:2" x14ac:dyDescent="0.25">
      <c r="A77" s="1" t="s">
        <v>304</v>
      </c>
      <c r="B77" s="1">
        <f>COUNTIF('SampleSheet Checklist'!$K$10:$K$105,A77)</f>
        <v>0</v>
      </c>
    </row>
    <row r="78" spans="1:2" x14ac:dyDescent="0.25">
      <c r="A78" s="1" t="s">
        <v>303</v>
      </c>
      <c r="B78" s="1">
        <f>COUNTIF('SampleSheet Checklist'!$K$10:$K$105,A78)</f>
        <v>0</v>
      </c>
    </row>
    <row r="79" spans="1:2" x14ac:dyDescent="0.25">
      <c r="A79" s="1" t="s">
        <v>302</v>
      </c>
      <c r="B79" s="1">
        <f>COUNTIF('SampleSheet Checklist'!$K$10:$K$105,A79)</f>
        <v>0</v>
      </c>
    </row>
    <row r="80" spans="1:2" x14ac:dyDescent="0.25">
      <c r="A80" s="1" t="s">
        <v>301</v>
      </c>
      <c r="B80" s="1">
        <f>COUNTIF('SampleSheet Checklist'!$K$10:$K$105,A80)</f>
        <v>0</v>
      </c>
    </row>
    <row r="81" spans="1:2" x14ac:dyDescent="0.25">
      <c r="A81" s="1" t="s">
        <v>300</v>
      </c>
      <c r="B81" s="1">
        <f>COUNTIF('SampleSheet Checklist'!$K$10:$K$105,A81)</f>
        <v>0</v>
      </c>
    </row>
    <row r="82" spans="1:2" x14ac:dyDescent="0.25">
      <c r="A82" s="1" t="s">
        <v>299</v>
      </c>
      <c r="B82" s="1">
        <f>COUNTIF('SampleSheet Checklist'!$K$10:$K$105,A82)</f>
        <v>0</v>
      </c>
    </row>
    <row r="83" spans="1:2" x14ac:dyDescent="0.25">
      <c r="A83" s="1" t="s">
        <v>298</v>
      </c>
      <c r="B83" s="1">
        <f>COUNTIF('SampleSheet Checklist'!$K$10:$K$105,A83)</f>
        <v>0</v>
      </c>
    </row>
    <row r="84" spans="1:2" x14ac:dyDescent="0.25">
      <c r="A84" s="1" t="s">
        <v>297</v>
      </c>
      <c r="B84" s="1">
        <f>COUNTIF('SampleSheet Checklist'!$K$10:$K$105,A84)</f>
        <v>0</v>
      </c>
    </row>
    <row r="85" spans="1:2" x14ac:dyDescent="0.25">
      <c r="A85" s="1" t="s">
        <v>296</v>
      </c>
      <c r="B85" s="1">
        <f>COUNTIF('SampleSheet Checklist'!$K$10:$K$105,A85)</f>
        <v>0</v>
      </c>
    </row>
    <row r="86" spans="1:2" x14ac:dyDescent="0.25">
      <c r="A86" s="1" t="s">
        <v>295</v>
      </c>
      <c r="B86" s="1">
        <f>COUNTIF('SampleSheet Checklist'!$K$10:$K$105,A86)</f>
        <v>0</v>
      </c>
    </row>
    <row r="87" spans="1:2" x14ac:dyDescent="0.25">
      <c r="A87" s="1" t="s">
        <v>294</v>
      </c>
      <c r="B87" s="1">
        <f>COUNTIF('SampleSheet Checklist'!$K$10:$K$105,A87)</f>
        <v>0</v>
      </c>
    </row>
    <row r="88" spans="1:2" x14ac:dyDescent="0.25">
      <c r="A88" s="1" t="s">
        <v>293</v>
      </c>
      <c r="B88" s="1">
        <f>COUNTIF('SampleSheet Checklist'!$K$10:$K$105,A88)</f>
        <v>0</v>
      </c>
    </row>
    <row r="89" spans="1:2" x14ac:dyDescent="0.25">
      <c r="A89" s="1" t="s">
        <v>292</v>
      </c>
      <c r="B89" s="1">
        <f>COUNTIF('SampleSheet Checklist'!$K$10:$K$105,A89)</f>
        <v>0</v>
      </c>
    </row>
    <row r="90" spans="1:2" x14ac:dyDescent="0.25">
      <c r="A90" s="1" t="s">
        <v>291</v>
      </c>
      <c r="B90" s="1">
        <f>COUNTIF('SampleSheet Checklist'!$K$10:$K$105,A90)</f>
        <v>0</v>
      </c>
    </row>
    <row r="91" spans="1:2" x14ac:dyDescent="0.25">
      <c r="A91" s="1" t="s">
        <v>290</v>
      </c>
      <c r="B91" s="1">
        <f>COUNTIF('SampleSheet Checklist'!$K$10:$K$105,A91)</f>
        <v>0</v>
      </c>
    </row>
    <row r="92" spans="1:2" x14ac:dyDescent="0.25">
      <c r="A92" s="1" t="s">
        <v>289</v>
      </c>
      <c r="B92" s="1">
        <f>COUNTIF('SampleSheet Checklist'!$K$10:$K$105,A92)</f>
        <v>0</v>
      </c>
    </row>
    <row r="93" spans="1:2" x14ac:dyDescent="0.25">
      <c r="A93" s="1" t="s">
        <v>288</v>
      </c>
      <c r="B93" s="1">
        <f>COUNTIF('SampleSheet Checklist'!$K$10:$K$105,A93)</f>
        <v>0</v>
      </c>
    </row>
    <row r="94" spans="1:2" x14ac:dyDescent="0.25">
      <c r="A94" s="1" t="s">
        <v>287</v>
      </c>
      <c r="B94" s="1">
        <f>COUNTIF('SampleSheet Checklist'!$K$10:$K$105,A94)</f>
        <v>0</v>
      </c>
    </row>
    <row r="95" spans="1:2" x14ac:dyDescent="0.25">
      <c r="A95" s="1" t="s">
        <v>286</v>
      </c>
      <c r="B95" s="1">
        <f>COUNTIF('SampleSheet Checklist'!$K$10:$K$105,A95)</f>
        <v>0</v>
      </c>
    </row>
    <row r="96" spans="1:2" x14ac:dyDescent="0.25">
      <c r="A96" s="1" t="s">
        <v>285</v>
      </c>
      <c r="B96" s="1">
        <f>COUNTIF('SampleSheet Checklist'!$K$10:$K$105,A96)</f>
        <v>0</v>
      </c>
    </row>
    <row r="97" spans="1:2" x14ac:dyDescent="0.25">
      <c r="A97" s="1" t="s">
        <v>284</v>
      </c>
      <c r="B97" s="1">
        <f>COUNTIF('SampleSheet Checklist'!$K$10:$K$105,A97)</f>
        <v>0</v>
      </c>
    </row>
  </sheetData>
  <sheetProtection algorithmName="SHA-512" hashValue="NVtw0TOI9e8v29yUnT4J06bTjY3PN8aO2FDopZWHiFsDsYmxOnpkFCybc577uermL2GFzanFoyp0hEmehxXRdw==" saltValue="+nttpToZb/dgDrz3KP27qQ==" spinCount="100000" sheet="1" objects="1" scenario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6A673-A5C7-4099-A35E-50B4B9E9D76B}">
  <sheetPr>
    <tabColor rgb="FF002060"/>
  </sheetPr>
  <dimension ref="A2:N171"/>
  <sheetViews>
    <sheetView view="pageLayout" topLeftCell="A84" zoomScale="115" zoomScaleNormal="100" zoomScalePageLayoutView="115" workbookViewId="0">
      <selection activeCell="F8" sqref="F8"/>
    </sheetView>
  </sheetViews>
  <sheetFormatPr defaultColWidth="8.7109375" defaultRowHeight="12.75" x14ac:dyDescent="0.25"/>
  <cols>
    <col min="1" max="1" width="6.28515625" style="40" customWidth="1"/>
    <col min="2" max="2" width="10.85546875" style="40" customWidth="1"/>
    <col min="3" max="3" width="13.5703125" style="40" customWidth="1"/>
    <col min="4" max="4" width="15.7109375" style="40" customWidth="1"/>
    <col min="5" max="5" width="12.5703125" style="40" customWidth="1"/>
    <col min="6" max="6" width="10.5703125" style="40" customWidth="1"/>
    <col min="7" max="7" width="10.5703125" style="40" bestFit="1" customWidth="1"/>
    <col min="8" max="16384" width="8.7109375" style="40"/>
  </cols>
  <sheetData>
    <row r="2" spans="1:14" ht="18" customHeight="1" x14ac:dyDescent="0.25">
      <c r="A2" s="200" t="s">
        <v>670</v>
      </c>
      <c r="B2" s="200"/>
      <c r="C2" s="200"/>
      <c r="D2" s="200"/>
      <c r="E2" s="200"/>
      <c r="F2" s="200"/>
      <c r="G2" s="200"/>
      <c r="H2" s="200"/>
      <c r="I2" s="200"/>
      <c r="J2" s="146"/>
      <c r="K2" s="146"/>
      <c r="L2" s="146"/>
      <c r="M2" s="42"/>
      <c r="N2" s="42"/>
    </row>
    <row r="3" spans="1:14" x14ac:dyDescent="0.25">
      <c r="A3" s="56"/>
      <c r="B3" s="56"/>
      <c r="C3" s="56"/>
      <c r="D3" s="56"/>
      <c r="E3" s="56"/>
      <c r="F3" s="56"/>
      <c r="G3" s="56"/>
      <c r="H3" s="56"/>
    </row>
    <row r="4" spans="1:14" x14ac:dyDescent="0.25">
      <c r="A4" s="56" t="s">
        <v>0</v>
      </c>
      <c r="C4" s="66"/>
      <c r="D4" s="56" t="s">
        <v>1</v>
      </c>
      <c r="E4" s="66"/>
      <c r="F4" s="56" t="s">
        <v>2</v>
      </c>
      <c r="G4" s="67"/>
      <c r="H4" s="68"/>
    </row>
    <row r="5" spans="1:14" x14ac:dyDescent="0.25">
      <c r="A5" s="56"/>
      <c r="C5" s="56"/>
      <c r="F5" s="56"/>
      <c r="G5" s="69"/>
    </row>
    <row r="6" spans="1:14" x14ac:dyDescent="0.25">
      <c r="A6" s="56"/>
      <c r="C6" s="56"/>
      <c r="F6" s="56"/>
      <c r="G6" s="69"/>
    </row>
    <row r="7" spans="1:14" x14ac:dyDescent="0.25">
      <c r="A7" s="56"/>
      <c r="C7" s="56"/>
      <c r="F7" s="56"/>
      <c r="G7" s="69"/>
    </row>
    <row r="8" spans="1:14" x14ac:dyDescent="0.25">
      <c r="A8" s="56" t="s">
        <v>572</v>
      </c>
      <c r="C8" s="56"/>
      <c r="D8" s="66"/>
      <c r="F8" s="56" t="s">
        <v>2</v>
      </c>
      <c r="G8" s="67"/>
      <c r="H8" s="70"/>
    </row>
    <row r="9" spans="1:14" x14ac:dyDescent="0.25">
      <c r="A9" s="56"/>
      <c r="B9" s="56"/>
      <c r="C9" s="56"/>
      <c r="D9" s="56"/>
      <c r="E9" s="56"/>
      <c r="F9" s="56"/>
      <c r="G9" s="56"/>
      <c r="H9" s="56"/>
    </row>
    <row r="10" spans="1:14" x14ac:dyDescent="0.25">
      <c r="A10" s="56"/>
      <c r="B10" s="56"/>
      <c r="C10" s="56"/>
      <c r="D10" s="56"/>
      <c r="E10" s="56"/>
      <c r="F10" s="56"/>
      <c r="G10" s="56"/>
      <c r="H10" s="56"/>
    </row>
    <row r="12" spans="1:14" x14ac:dyDescent="0.25">
      <c r="A12" s="71"/>
      <c r="B12" s="161" t="s">
        <v>336</v>
      </c>
      <c r="C12" s="161"/>
      <c r="D12" s="161"/>
      <c r="E12" s="161"/>
      <c r="F12" s="161"/>
      <c r="G12" s="161"/>
      <c r="H12" s="161"/>
    </row>
    <row r="13" spans="1:14" x14ac:dyDescent="0.25">
      <c r="A13" s="71"/>
      <c r="B13" s="162" t="s">
        <v>573</v>
      </c>
      <c r="C13" s="162"/>
      <c r="D13" s="71"/>
      <c r="E13" s="71"/>
      <c r="F13" s="71"/>
      <c r="G13" s="71"/>
      <c r="H13" s="71"/>
    </row>
    <row r="14" spans="1:14" x14ac:dyDescent="0.25">
      <c r="A14" s="71"/>
      <c r="B14" s="72"/>
      <c r="C14" s="72"/>
      <c r="D14" s="71"/>
      <c r="E14" s="71"/>
      <c r="F14" s="71"/>
      <c r="G14" s="71"/>
      <c r="H14" s="71"/>
    </row>
    <row r="15" spans="1:14" x14ac:dyDescent="0.25">
      <c r="A15" s="71"/>
      <c r="B15" s="71"/>
      <c r="C15" s="71"/>
      <c r="D15" s="71"/>
      <c r="E15" s="71"/>
      <c r="F15" s="71"/>
      <c r="G15" s="71"/>
      <c r="H15" s="71"/>
    </row>
    <row r="16" spans="1:14" x14ac:dyDescent="0.25">
      <c r="A16" s="71"/>
      <c r="B16" s="56" t="s">
        <v>337</v>
      </c>
      <c r="C16" s="56"/>
      <c r="D16" s="71"/>
      <c r="E16" s="71"/>
      <c r="F16" s="71"/>
      <c r="G16" s="71"/>
      <c r="H16" s="71"/>
    </row>
    <row r="17" spans="1:8" x14ac:dyDescent="0.25">
      <c r="A17" s="71"/>
      <c r="B17" s="71"/>
      <c r="C17" s="71"/>
      <c r="D17" s="71"/>
      <c r="E17" s="71"/>
      <c r="F17" s="71"/>
      <c r="G17" s="71"/>
      <c r="H17" s="71"/>
    </row>
    <row r="18" spans="1:8" x14ac:dyDescent="0.25">
      <c r="A18" s="71"/>
      <c r="B18" s="40" t="s">
        <v>338</v>
      </c>
      <c r="G18" s="71"/>
      <c r="H18" s="71"/>
    </row>
    <row r="19" spans="1:8" x14ac:dyDescent="0.25">
      <c r="A19" s="42" t="s">
        <v>37</v>
      </c>
      <c r="B19" s="40" t="s">
        <v>339</v>
      </c>
    </row>
    <row r="20" spans="1:8" x14ac:dyDescent="0.25">
      <c r="A20" s="71"/>
      <c r="B20" s="40" t="s">
        <v>38</v>
      </c>
      <c r="F20" s="71"/>
      <c r="G20" s="71"/>
      <c r="H20" s="71"/>
    </row>
    <row r="21" spans="1:8" x14ac:dyDescent="0.25">
      <c r="A21" s="42" t="s">
        <v>37</v>
      </c>
      <c r="B21" s="40" t="s">
        <v>567</v>
      </c>
    </row>
    <row r="22" spans="1:8" x14ac:dyDescent="0.25">
      <c r="A22" s="71"/>
      <c r="B22" s="40" t="s">
        <v>340</v>
      </c>
      <c r="H22" s="71"/>
    </row>
    <row r="23" spans="1:8" x14ac:dyDescent="0.25">
      <c r="A23" s="71"/>
      <c r="H23" s="71"/>
    </row>
    <row r="24" spans="1:8" x14ac:dyDescent="0.25">
      <c r="A24" s="71"/>
      <c r="H24" s="71"/>
    </row>
    <row r="25" spans="1:8" x14ac:dyDescent="0.25">
      <c r="A25" s="71"/>
      <c r="H25" s="71"/>
    </row>
    <row r="26" spans="1:8" x14ac:dyDescent="0.25">
      <c r="A26" s="71"/>
      <c r="B26" s="56" t="s">
        <v>587</v>
      </c>
      <c r="C26" s="56"/>
      <c r="D26" s="56"/>
      <c r="E26" s="56"/>
      <c r="F26" s="56"/>
      <c r="G26" s="56"/>
      <c r="H26" s="56"/>
    </row>
    <row r="27" spans="1:8" x14ac:dyDescent="0.25">
      <c r="A27" s="71"/>
      <c r="B27" s="71"/>
      <c r="C27" s="71"/>
      <c r="D27" s="71"/>
      <c r="E27" s="71"/>
      <c r="F27" s="71"/>
      <c r="G27" s="71"/>
      <c r="H27" s="71"/>
    </row>
    <row r="28" spans="1:8" x14ac:dyDescent="0.25">
      <c r="A28" s="56" t="s">
        <v>353</v>
      </c>
      <c r="B28" s="56"/>
      <c r="C28" s="56"/>
      <c r="D28" s="56"/>
      <c r="E28" s="71"/>
      <c r="F28" s="71"/>
      <c r="G28" s="71"/>
      <c r="H28" s="71"/>
    </row>
    <row r="29" spans="1:8" x14ac:dyDescent="0.25">
      <c r="A29" s="56"/>
      <c r="B29" s="56"/>
      <c r="C29" s="56"/>
      <c r="D29" s="56"/>
      <c r="E29" s="71"/>
      <c r="F29" s="71"/>
      <c r="G29" s="71"/>
      <c r="H29" s="71"/>
    </row>
    <row r="30" spans="1:8" x14ac:dyDescent="0.25">
      <c r="A30" s="42" t="s">
        <v>37</v>
      </c>
      <c r="B30" s="40" t="s">
        <v>341</v>
      </c>
    </row>
    <row r="31" spans="1:8" x14ac:dyDescent="0.25">
      <c r="A31" s="71"/>
      <c r="B31" s="40" t="s">
        <v>568</v>
      </c>
    </row>
    <row r="32" spans="1:8" x14ac:dyDescent="0.25">
      <c r="A32" s="42" t="s">
        <v>37</v>
      </c>
      <c r="B32" s="40" t="s">
        <v>554</v>
      </c>
    </row>
    <row r="33" spans="1:8" x14ac:dyDescent="0.25">
      <c r="A33" s="42" t="s">
        <v>37</v>
      </c>
      <c r="B33" s="40" t="s">
        <v>569</v>
      </c>
      <c r="F33" s="53"/>
      <c r="G33" s="53"/>
      <c r="H33" s="71"/>
    </row>
    <row r="34" spans="1:8" x14ac:dyDescent="0.25">
      <c r="B34" s="40" t="s">
        <v>666</v>
      </c>
      <c r="F34" s="53"/>
      <c r="G34" s="53"/>
      <c r="H34" s="71"/>
    </row>
    <row r="35" spans="1:8" x14ac:dyDescent="0.25">
      <c r="A35" s="42" t="s">
        <v>37</v>
      </c>
      <c r="B35" s="40" t="s">
        <v>342</v>
      </c>
      <c r="G35" s="53"/>
      <c r="H35" s="71"/>
    </row>
    <row r="36" spans="1:8" x14ac:dyDescent="0.25">
      <c r="A36" s="42" t="s">
        <v>37</v>
      </c>
      <c r="B36" s="40" t="s">
        <v>570</v>
      </c>
      <c r="G36" s="71"/>
      <c r="H36" s="71"/>
    </row>
    <row r="37" spans="1:8" x14ac:dyDescent="0.25">
      <c r="A37" s="42" t="s">
        <v>37</v>
      </c>
      <c r="B37" s="40" t="s">
        <v>622</v>
      </c>
      <c r="G37" s="71"/>
      <c r="H37" s="71"/>
    </row>
    <row r="38" spans="1:8" x14ac:dyDescent="0.25">
      <c r="B38" s="40" t="s">
        <v>574</v>
      </c>
      <c r="G38" s="71"/>
      <c r="H38" s="71"/>
    </row>
    <row r="39" spans="1:8" x14ac:dyDescent="0.25">
      <c r="B39" s="40" t="s">
        <v>39</v>
      </c>
      <c r="G39" s="71"/>
      <c r="H39" s="71"/>
    </row>
    <row r="40" spans="1:8" x14ac:dyDescent="0.25">
      <c r="A40" s="42" t="s">
        <v>37</v>
      </c>
      <c r="B40" s="40" t="s">
        <v>578</v>
      </c>
      <c r="G40" s="71"/>
      <c r="H40" s="71"/>
    </row>
    <row r="41" spans="1:8" x14ac:dyDescent="0.25">
      <c r="B41" s="40" t="s">
        <v>579</v>
      </c>
      <c r="G41" s="71"/>
      <c r="H41" s="71"/>
    </row>
    <row r="42" spans="1:8" x14ac:dyDescent="0.25">
      <c r="B42" s="40" t="s">
        <v>580</v>
      </c>
      <c r="G42" s="71"/>
      <c r="H42" s="71"/>
    </row>
    <row r="43" spans="1:8" x14ac:dyDescent="0.25">
      <c r="B43" s="40" t="s">
        <v>581</v>
      </c>
      <c r="G43" s="71"/>
      <c r="H43" s="71"/>
    </row>
    <row r="44" spans="1:8" x14ac:dyDescent="0.25">
      <c r="A44" s="42" t="s">
        <v>37</v>
      </c>
      <c r="B44" s="40" t="s">
        <v>582</v>
      </c>
      <c r="G44" s="71"/>
      <c r="H44" s="71"/>
    </row>
    <row r="45" spans="1:8" x14ac:dyDescent="0.25">
      <c r="G45" s="71"/>
      <c r="H45" s="71"/>
    </row>
    <row r="46" spans="1:8" x14ac:dyDescent="0.25">
      <c r="G46" s="71"/>
      <c r="H46" s="71"/>
    </row>
    <row r="47" spans="1:8" x14ac:dyDescent="0.25">
      <c r="A47" s="71"/>
      <c r="B47" s="71"/>
      <c r="C47" s="71"/>
      <c r="D47" s="71"/>
      <c r="E47" s="71"/>
      <c r="F47" s="71"/>
      <c r="G47" s="71"/>
      <c r="H47" s="71"/>
    </row>
    <row r="48" spans="1:8" x14ac:dyDescent="0.25">
      <c r="A48" s="201" t="s">
        <v>562</v>
      </c>
      <c r="B48" s="201"/>
      <c r="C48" s="201"/>
      <c r="D48" s="201"/>
      <c r="E48" s="201"/>
      <c r="F48" s="201"/>
      <c r="G48" s="71"/>
      <c r="H48" s="71"/>
    </row>
    <row r="49" spans="1:8" x14ac:dyDescent="0.25">
      <c r="A49" s="71"/>
      <c r="B49" s="71"/>
      <c r="C49" s="71"/>
      <c r="D49" s="71"/>
      <c r="E49" s="71"/>
      <c r="F49" s="71"/>
      <c r="G49" s="71"/>
      <c r="H49" s="71"/>
    </row>
    <row r="50" spans="1:8" x14ac:dyDescent="0.25">
      <c r="A50" s="42" t="s">
        <v>37</v>
      </c>
      <c r="B50" s="199" t="s">
        <v>341</v>
      </c>
      <c r="C50" s="199"/>
      <c r="D50" s="199"/>
      <c r="E50" s="199"/>
      <c r="F50" s="199"/>
      <c r="G50" s="199"/>
      <c r="H50" s="199"/>
    </row>
    <row r="51" spans="1:8" x14ac:dyDescent="0.25">
      <c r="A51" s="71"/>
      <c r="B51" s="199" t="s">
        <v>343</v>
      </c>
      <c r="C51" s="199"/>
      <c r="D51" s="199"/>
      <c r="E51" s="199"/>
      <c r="F51" s="199"/>
      <c r="G51" s="199"/>
      <c r="H51" s="199"/>
    </row>
    <row r="52" spans="1:8" x14ac:dyDescent="0.25">
      <c r="A52" s="71"/>
      <c r="B52" s="199" t="s">
        <v>344</v>
      </c>
      <c r="C52" s="199"/>
      <c r="D52" s="199"/>
      <c r="E52" s="199"/>
      <c r="F52" s="199"/>
      <c r="G52" s="199"/>
      <c r="H52" s="199"/>
    </row>
    <row r="53" spans="1:8" x14ac:dyDescent="0.25">
      <c r="A53" s="71"/>
      <c r="B53" s="199" t="s">
        <v>345</v>
      </c>
      <c r="C53" s="199"/>
      <c r="D53" s="199"/>
      <c r="E53" s="199"/>
      <c r="F53" s="199"/>
      <c r="G53" s="199"/>
      <c r="H53" s="199"/>
    </row>
    <row r="54" spans="1:8" x14ac:dyDescent="0.25">
      <c r="A54" s="71"/>
      <c r="B54" s="199" t="s">
        <v>346</v>
      </c>
      <c r="C54" s="199"/>
      <c r="D54" s="199"/>
      <c r="E54" s="199"/>
      <c r="F54" s="199"/>
      <c r="G54" s="199"/>
      <c r="H54" s="199"/>
    </row>
    <row r="55" spans="1:8" x14ac:dyDescent="0.25">
      <c r="A55" s="71"/>
      <c r="B55" s="199" t="s">
        <v>347</v>
      </c>
      <c r="C55" s="199"/>
      <c r="D55" s="71"/>
      <c r="E55" s="71"/>
      <c r="F55" s="71"/>
      <c r="G55" s="71"/>
      <c r="H55" s="71"/>
    </row>
    <row r="56" spans="1:8" x14ac:dyDescent="0.25">
      <c r="A56" s="42" t="s">
        <v>37</v>
      </c>
      <c r="B56" s="40" t="s">
        <v>554</v>
      </c>
      <c r="F56" s="53"/>
      <c r="G56" s="53"/>
      <c r="H56" s="71"/>
    </row>
    <row r="57" spans="1:8" x14ac:dyDescent="0.25">
      <c r="A57" s="42" t="s">
        <v>37</v>
      </c>
      <c r="B57" s="40" t="s">
        <v>569</v>
      </c>
      <c r="F57" s="53"/>
      <c r="G57" s="53"/>
      <c r="H57" s="71"/>
    </row>
    <row r="58" spans="1:8" x14ac:dyDescent="0.25">
      <c r="B58" s="40" t="s">
        <v>666</v>
      </c>
      <c r="C58" s="53"/>
      <c r="D58" s="53"/>
      <c r="E58" s="53"/>
      <c r="F58" s="53"/>
      <c r="G58" s="53"/>
      <c r="H58" s="71"/>
    </row>
    <row r="59" spans="1:8" ht="15" customHeight="1" x14ac:dyDescent="0.25">
      <c r="A59" s="42" t="s">
        <v>37</v>
      </c>
      <c r="B59" s="40" t="s">
        <v>342</v>
      </c>
      <c r="C59" s="73"/>
      <c r="D59" s="74"/>
      <c r="E59" s="74"/>
      <c r="F59" s="73"/>
      <c r="G59" s="73"/>
      <c r="H59" s="71"/>
    </row>
    <row r="60" spans="1:8" x14ac:dyDescent="0.25">
      <c r="A60" s="42" t="s">
        <v>37</v>
      </c>
      <c r="B60" s="40" t="s">
        <v>570</v>
      </c>
      <c r="C60" s="57"/>
      <c r="D60" s="57"/>
      <c r="E60" s="57"/>
      <c r="F60" s="57"/>
      <c r="G60" s="57"/>
      <c r="H60" s="71"/>
    </row>
    <row r="61" spans="1:8" x14ac:dyDescent="0.25">
      <c r="A61" s="42" t="s">
        <v>37</v>
      </c>
      <c r="B61" s="40" t="s">
        <v>622</v>
      </c>
      <c r="C61" s="57"/>
      <c r="D61" s="57"/>
      <c r="E61" s="57"/>
      <c r="F61" s="57"/>
      <c r="G61" s="57"/>
      <c r="H61" s="71"/>
    </row>
    <row r="62" spans="1:8" x14ac:dyDescent="0.25">
      <c r="B62" s="40" t="s">
        <v>574</v>
      </c>
      <c r="C62" s="57"/>
      <c r="D62" s="57"/>
      <c r="E62" s="57"/>
      <c r="F62" s="57"/>
      <c r="G62" s="57"/>
      <c r="H62" s="71"/>
    </row>
    <row r="63" spans="1:8" x14ac:dyDescent="0.25">
      <c r="B63" s="40" t="s">
        <v>39</v>
      </c>
      <c r="C63" s="57"/>
      <c r="D63" s="57"/>
      <c r="E63" s="57"/>
      <c r="F63" s="57"/>
      <c r="G63" s="57"/>
      <c r="H63" s="71"/>
    </row>
    <row r="64" spans="1:8" x14ac:dyDescent="0.25">
      <c r="A64" s="42" t="s">
        <v>37</v>
      </c>
      <c r="B64" s="40" t="s">
        <v>578</v>
      </c>
      <c r="G64" s="53"/>
      <c r="H64" s="71"/>
    </row>
    <row r="65" spans="1:8" x14ac:dyDescent="0.25">
      <c r="B65" s="40" t="s">
        <v>579</v>
      </c>
      <c r="F65" s="53"/>
      <c r="G65" s="53"/>
      <c r="H65" s="71"/>
    </row>
    <row r="66" spans="1:8" x14ac:dyDescent="0.25">
      <c r="B66" s="40" t="s">
        <v>580</v>
      </c>
      <c r="F66" s="53"/>
      <c r="G66" s="53"/>
      <c r="H66" s="71"/>
    </row>
    <row r="67" spans="1:8" x14ac:dyDescent="0.25">
      <c r="B67" s="40" t="s">
        <v>581</v>
      </c>
      <c r="C67" s="53"/>
      <c r="D67" s="53"/>
      <c r="E67" s="53"/>
      <c r="F67" s="53"/>
      <c r="G67" s="53"/>
      <c r="H67" s="71"/>
    </row>
    <row r="68" spans="1:8" x14ac:dyDescent="0.25">
      <c r="A68" s="42" t="s">
        <v>37</v>
      </c>
      <c r="B68" s="40" t="s">
        <v>582</v>
      </c>
      <c r="C68" s="73"/>
      <c r="D68" s="73"/>
      <c r="E68" s="73"/>
      <c r="F68" s="73"/>
      <c r="G68" s="73"/>
      <c r="H68" s="71"/>
    </row>
    <row r="69" spans="1:8" x14ac:dyDescent="0.25">
      <c r="G69" s="71"/>
      <c r="H69" s="71"/>
    </row>
    <row r="70" spans="1:8" x14ac:dyDescent="0.25">
      <c r="A70" s="71"/>
      <c r="B70" s="71"/>
      <c r="C70" s="71"/>
      <c r="D70" s="71"/>
      <c r="E70" s="71"/>
      <c r="F70" s="71"/>
      <c r="G70" s="71"/>
      <c r="H70" s="71"/>
    </row>
    <row r="71" spans="1:8" x14ac:dyDescent="0.25">
      <c r="A71" s="71"/>
      <c r="B71" s="161" t="s">
        <v>583</v>
      </c>
      <c r="C71" s="161"/>
      <c r="D71" s="161"/>
      <c r="E71" s="161"/>
      <c r="F71" s="161"/>
      <c r="G71" s="161"/>
      <c r="H71" s="161"/>
    </row>
    <row r="72" spans="1:8" x14ac:dyDescent="0.25">
      <c r="A72" s="71"/>
      <c r="B72" s="71"/>
      <c r="C72" s="71"/>
      <c r="D72" s="71"/>
      <c r="E72" s="71"/>
      <c r="F72" s="71"/>
      <c r="G72" s="71"/>
      <c r="H72" s="71"/>
    </row>
    <row r="73" spans="1:8" x14ac:dyDescent="0.25">
      <c r="A73" s="71"/>
      <c r="B73" s="40" t="s">
        <v>575</v>
      </c>
      <c r="H73" s="71"/>
    </row>
    <row r="74" spans="1:8" x14ac:dyDescent="0.25">
      <c r="A74" s="71"/>
      <c r="B74" s="71"/>
      <c r="C74" s="71"/>
      <c r="D74" s="71"/>
      <c r="E74" s="71"/>
      <c r="F74" s="71"/>
      <c r="G74" s="71"/>
      <c r="H74" s="71"/>
    </row>
    <row r="75" spans="1:8" x14ac:dyDescent="0.25">
      <c r="A75" s="71"/>
      <c r="B75" s="161" t="s">
        <v>593</v>
      </c>
      <c r="C75" s="161"/>
      <c r="D75" s="161"/>
      <c r="E75" s="161"/>
      <c r="F75" s="161"/>
      <c r="G75" s="161"/>
      <c r="H75" s="71"/>
    </row>
    <row r="76" spans="1:8" ht="13.9" customHeight="1" x14ac:dyDescent="0.25">
      <c r="A76" s="71"/>
      <c r="B76" s="71"/>
      <c r="C76" s="71"/>
      <c r="D76" s="71"/>
      <c r="E76" s="71"/>
      <c r="F76" s="71"/>
      <c r="G76" s="71"/>
      <c r="H76" s="71"/>
    </row>
    <row r="77" spans="1:8" ht="14.25" customHeight="1" x14ac:dyDescent="0.25">
      <c r="A77" s="42" t="s">
        <v>37</v>
      </c>
      <c r="B77" s="199" t="s">
        <v>585</v>
      </c>
      <c r="C77" s="199"/>
      <c r="D77" s="199"/>
      <c r="E77" s="199"/>
      <c r="F77" s="199"/>
      <c r="G77" s="199"/>
      <c r="H77" s="199"/>
    </row>
    <row r="78" spans="1:8" ht="15" customHeight="1" x14ac:dyDescent="0.25">
      <c r="A78" s="71"/>
      <c r="B78" s="40" t="s">
        <v>584</v>
      </c>
    </row>
    <row r="79" spans="1:8" ht="15" customHeight="1" x14ac:dyDescent="0.25">
      <c r="A79" s="71"/>
      <c r="C79" s="71"/>
      <c r="D79" s="71"/>
      <c r="E79" s="71"/>
      <c r="F79" s="71"/>
      <c r="G79" s="71"/>
      <c r="H79" s="71"/>
    </row>
    <row r="80" spans="1:8" x14ac:dyDescent="0.25">
      <c r="A80" s="71"/>
      <c r="B80" s="56" t="s">
        <v>576</v>
      </c>
      <c r="C80" s="56"/>
      <c r="D80" s="56"/>
      <c r="E80" s="56"/>
      <c r="F80" s="56"/>
      <c r="G80" s="56"/>
      <c r="H80" s="71"/>
    </row>
    <row r="81" spans="1:9" x14ac:dyDescent="0.25">
      <c r="A81" s="71"/>
      <c r="B81" s="71"/>
      <c r="C81" s="71"/>
      <c r="D81" s="71"/>
      <c r="E81" s="71"/>
      <c r="F81" s="71"/>
      <c r="G81" s="71"/>
      <c r="H81" s="71"/>
    </row>
    <row r="82" spans="1:9" x14ac:dyDescent="0.25">
      <c r="A82" s="42" t="s">
        <v>37</v>
      </c>
      <c r="B82" s="199" t="s">
        <v>586</v>
      </c>
      <c r="C82" s="199"/>
      <c r="D82" s="199"/>
      <c r="E82" s="199"/>
      <c r="F82" s="199"/>
      <c r="G82" s="199"/>
      <c r="H82" s="199"/>
    </row>
    <row r="83" spans="1:9" x14ac:dyDescent="0.25">
      <c r="A83" s="71"/>
      <c r="B83" s="199" t="s">
        <v>577</v>
      </c>
      <c r="C83" s="199"/>
      <c r="D83" s="199"/>
      <c r="E83" s="71"/>
      <c r="F83" s="71"/>
      <c r="G83" s="71"/>
      <c r="H83" s="71"/>
    </row>
    <row r="84" spans="1:9" x14ac:dyDescent="0.25">
      <c r="A84" s="71"/>
      <c r="E84" s="71"/>
      <c r="F84" s="71"/>
      <c r="G84" s="71"/>
      <c r="H84" s="71"/>
    </row>
    <row r="85" spans="1:9" x14ac:dyDescent="0.25">
      <c r="A85" s="71"/>
      <c r="B85" s="71"/>
      <c r="C85" s="71"/>
      <c r="D85" s="71"/>
      <c r="E85" s="71"/>
      <c r="F85" s="71"/>
      <c r="G85" s="71"/>
      <c r="H85" s="71"/>
    </row>
    <row r="86" spans="1:9" ht="13.5" thickBot="1" x14ac:dyDescent="0.3">
      <c r="A86" s="71"/>
      <c r="B86" s="71"/>
      <c r="C86" s="71"/>
      <c r="D86" s="71"/>
      <c r="E86" s="71"/>
      <c r="F86" s="71"/>
      <c r="G86" s="71"/>
      <c r="H86" s="71"/>
    </row>
    <row r="87" spans="1:9" ht="14.25" customHeight="1" x14ac:dyDescent="0.25">
      <c r="A87" s="202" t="s">
        <v>667</v>
      </c>
      <c r="B87" s="203"/>
      <c r="C87" s="203"/>
      <c r="D87" s="203"/>
      <c r="E87" s="203"/>
      <c r="F87" s="203"/>
      <c r="G87" s="203"/>
      <c r="H87" s="204"/>
      <c r="I87" s="74"/>
    </row>
    <row r="88" spans="1:9" ht="14.25" customHeight="1" x14ac:dyDescent="0.25">
      <c r="A88" s="205"/>
      <c r="B88" s="206"/>
      <c r="C88" s="206"/>
      <c r="D88" s="206"/>
      <c r="E88" s="206"/>
      <c r="F88" s="206"/>
      <c r="G88" s="206"/>
      <c r="H88" s="207"/>
      <c r="I88" s="74"/>
    </row>
    <row r="89" spans="1:9" ht="15" customHeight="1" thickBot="1" x14ac:dyDescent="0.3">
      <c r="A89" s="208"/>
      <c r="B89" s="209"/>
      <c r="C89" s="209"/>
      <c r="D89" s="209"/>
      <c r="E89" s="209"/>
      <c r="F89" s="209"/>
      <c r="G89" s="209"/>
      <c r="H89" s="210"/>
      <c r="I89" s="74"/>
    </row>
    <row r="90" spans="1:9" x14ac:dyDescent="0.25">
      <c r="A90" s="75"/>
      <c r="B90" s="75"/>
      <c r="C90" s="75"/>
      <c r="D90" s="75"/>
      <c r="E90" s="75"/>
      <c r="F90" s="75"/>
      <c r="G90" s="75"/>
      <c r="H90" s="75"/>
    </row>
    <row r="91" spans="1:9" x14ac:dyDescent="0.25">
      <c r="A91" s="75"/>
      <c r="B91" s="75"/>
      <c r="C91" s="75"/>
      <c r="D91" s="75"/>
      <c r="E91" s="75"/>
      <c r="F91" s="75"/>
      <c r="G91" s="75"/>
      <c r="H91" s="75"/>
    </row>
    <row r="92" spans="1:9" x14ac:dyDescent="0.25">
      <c r="A92" s="56" t="s">
        <v>571</v>
      </c>
      <c r="B92" s="56"/>
      <c r="C92" s="56"/>
      <c r="D92" s="71"/>
      <c r="E92" s="71"/>
      <c r="F92" s="71"/>
      <c r="G92" s="57"/>
      <c r="H92" s="57"/>
    </row>
    <row r="93" spans="1:9" x14ac:dyDescent="0.25">
      <c r="A93" s="71"/>
      <c r="B93" s="71"/>
      <c r="C93" s="71"/>
      <c r="D93" s="71"/>
      <c r="E93" s="71"/>
      <c r="F93" s="71"/>
      <c r="G93" s="57"/>
      <c r="H93" s="57"/>
    </row>
    <row r="94" spans="1:9" x14ac:dyDescent="0.25">
      <c r="A94" s="71"/>
      <c r="B94" s="199" t="s">
        <v>348</v>
      </c>
      <c r="C94" s="199"/>
      <c r="D94" s="199" t="s">
        <v>594</v>
      </c>
      <c r="E94" s="199"/>
      <c r="F94" s="199"/>
      <c r="G94" s="57"/>
      <c r="H94" s="57"/>
    </row>
    <row r="95" spans="1:9" x14ac:dyDescent="0.25">
      <c r="A95" s="71"/>
      <c r="B95" s="71"/>
      <c r="C95" s="71"/>
      <c r="D95" s="199" t="s">
        <v>354</v>
      </c>
      <c r="E95" s="199"/>
      <c r="F95" s="199"/>
      <c r="G95" s="57"/>
      <c r="H95" s="57"/>
    </row>
    <row r="96" spans="1:9" x14ac:dyDescent="0.25">
      <c r="A96" s="71"/>
      <c r="B96" s="71"/>
      <c r="C96" s="71"/>
      <c r="D96" s="199" t="s">
        <v>595</v>
      </c>
      <c r="E96" s="199"/>
      <c r="F96" s="199"/>
      <c r="G96" s="57"/>
      <c r="H96" s="57"/>
    </row>
    <row r="97" spans="1:8" x14ac:dyDescent="0.25">
      <c r="A97" s="71"/>
      <c r="B97" s="71"/>
      <c r="C97" s="71"/>
      <c r="D97" s="201" t="s">
        <v>349</v>
      </c>
      <c r="E97" s="201"/>
      <c r="F97" s="71"/>
      <c r="G97" s="57"/>
      <c r="H97" s="57"/>
    </row>
    <row r="98" spans="1:8" x14ac:dyDescent="0.25">
      <c r="A98" s="71"/>
      <c r="B98" s="71"/>
      <c r="C98" s="71"/>
      <c r="D98" s="40" t="s">
        <v>596</v>
      </c>
      <c r="E98" s="71"/>
      <c r="F98" s="71"/>
      <c r="G98" s="57"/>
      <c r="H98" s="57"/>
    </row>
    <row r="99" spans="1:8" x14ac:dyDescent="0.25">
      <c r="F99" s="57"/>
      <c r="G99" s="57"/>
      <c r="H99" s="57"/>
    </row>
    <row r="100" spans="1:8" x14ac:dyDescent="0.25">
      <c r="F100" s="57"/>
      <c r="G100" s="57"/>
      <c r="H100" s="57"/>
    </row>
    <row r="101" spans="1:8" x14ac:dyDescent="0.25">
      <c r="F101" s="57"/>
      <c r="G101" s="57"/>
      <c r="H101" s="57"/>
    </row>
    <row r="102" spans="1:8" x14ac:dyDescent="0.25">
      <c r="F102" s="57"/>
      <c r="G102" s="57"/>
      <c r="H102" s="57"/>
    </row>
    <row r="103" spans="1:8" x14ac:dyDescent="0.25">
      <c r="F103" s="57"/>
      <c r="G103" s="57"/>
      <c r="H103" s="57"/>
    </row>
    <row r="104" spans="1:8" x14ac:dyDescent="0.25">
      <c r="F104" s="57"/>
      <c r="G104" s="57"/>
      <c r="H104" s="57"/>
    </row>
    <row r="105" spans="1:8" x14ac:dyDescent="0.25">
      <c r="F105" s="57"/>
      <c r="G105" s="57"/>
      <c r="H105" s="57"/>
    </row>
    <row r="106" spans="1:8" x14ac:dyDescent="0.25">
      <c r="F106" s="57"/>
      <c r="G106" s="57"/>
      <c r="H106" s="57"/>
    </row>
    <row r="107" spans="1:8" x14ac:dyDescent="0.25">
      <c r="F107" s="57"/>
      <c r="G107" s="57"/>
      <c r="H107" s="57"/>
    </row>
    <row r="108" spans="1:8" x14ac:dyDescent="0.25">
      <c r="F108" s="57"/>
      <c r="G108" s="57"/>
      <c r="H108" s="57"/>
    </row>
    <row r="109" spans="1:8" x14ac:dyDescent="0.25">
      <c r="F109" s="57"/>
      <c r="G109" s="57"/>
      <c r="H109" s="57"/>
    </row>
    <row r="110" spans="1:8" x14ac:dyDescent="0.25">
      <c r="F110" s="57"/>
      <c r="G110" s="57"/>
      <c r="H110" s="57"/>
    </row>
    <row r="111" spans="1:8" x14ac:dyDescent="0.25">
      <c r="F111" s="57"/>
      <c r="G111" s="57"/>
      <c r="H111" s="57"/>
    </row>
    <row r="112" spans="1:8" x14ac:dyDescent="0.25">
      <c r="F112" s="57"/>
      <c r="G112" s="57"/>
      <c r="H112" s="57"/>
    </row>
    <row r="113" spans="6:8" x14ac:dyDescent="0.25">
      <c r="F113" s="57"/>
      <c r="G113" s="57"/>
      <c r="H113" s="57"/>
    </row>
    <row r="114" spans="6:8" x14ac:dyDescent="0.25">
      <c r="F114" s="57"/>
      <c r="G114" s="57"/>
      <c r="H114" s="57"/>
    </row>
    <row r="115" spans="6:8" x14ac:dyDescent="0.25">
      <c r="F115" s="57"/>
      <c r="G115" s="57"/>
      <c r="H115" s="57"/>
    </row>
    <row r="116" spans="6:8" x14ac:dyDescent="0.25">
      <c r="F116" s="57"/>
      <c r="G116" s="57"/>
      <c r="H116" s="57"/>
    </row>
    <row r="117" spans="6:8" x14ac:dyDescent="0.25">
      <c r="F117" s="57"/>
      <c r="G117" s="57"/>
      <c r="H117" s="57"/>
    </row>
    <row r="118" spans="6:8" x14ac:dyDescent="0.25">
      <c r="F118" s="57"/>
      <c r="G118" s="57"/>
      <c r="H118" s="57"/>
    </row>
    <row r="119" spans="6:8" x14ac:dyDescent="0.25">
      <c r="F119" s="57"/>
      <c r="G119" s="57"/>
      <c r="H119" s="57"/>
    </row>
    <row r="120" spans="6:8" x14ac:dyDescent="0.25">
      <c r="F120" s="57"/>
      <c r="G120" s="57"/>
      <c r="H120" s="57"/>
    </row>
    <row r="121" spans="6:8" x14ac:dyDescent="0.25">
      <c r="F121" s="57"/>
      <c r="G121" s="57"/>
      <c r="H121" s="57"/>
    </row>
    <row r="122" spans="6:8" x14ac:dyDescent="0.25">
      <c r="F122" s="57"/>
      <c r="G122" s="57"/>
      <c r="H122" s="57"/>
    </row>
    <row r="123" spans="6:8" x14ac:dyDescent="0.25">
      <c r="F123" s="57"/>
      <c r="G123" s="57"/>
      <c r="H123" s="57"/>
    </row>
    <row r="124" spans="6:8" x14ac:dyDescent="0.25">
      <c r="F124" s="57"/>
      <c r="G124" s="57"/>
      <c r="H124" s="57"/>
    </row>
    <row r="125" spans="6:8" x14ac:dyDescent="0.25">
      <c r="F125" s="57"/>
      <c r="G125" s="57"/>
      <c r="H125" s="57"/>
    </row>
    <row r="126" spans="6:8" x14ac:dyDescent="0.25">
      <c r="F126" s="57"/>
      <c r="G126" s="57"/>
      <c r="H126" s="57"/>
    </row>
    <row r="127" spans="6:8" x14ac:dyDescent="0.25">
      <c r="F127" s="57"/>
      <c r="G127" s="57"/>
      <c r="H127" s="57"/>
    </row>
    <row r="128" spans="6:8" x14ac:dyDescent="0.25">
      <c r="F128" s="57"/>
      <c r="G128" s="57"/>
      <c r="H128" s="57"/>
    </row>
    <row r="129" spans="6:8" x14ac:dyDescent="0.25">
      <c r="F129" s="57"/>
      <c r="G129" s="57"/>
      <c r="H129" s="57"/>
    </row>
    <row r="130" spans="6:8" x14ac:dyDescent="0.25">
      <c r="F130" s="57"/>
      <c r="G130" s="57"/>
      <c r="H130" s="57"/>
    </row>
    <row r="131" spans="6:8" x14ac:dyDescent="0.25">
      <c r="F131" s="57"/>
      <c r="G131" s="57"/>
      <c r="H131" s="57"/>
    </row>
    <row r="132" spans="6:8" x14ac:dyDescent="0.25">
      <c r="F132" s="57"/>
      <c r="G132" s="57"/>
      <c r="H132" s="57"/>
    </row>
    <row r="133" spans="6:8" x14ac:dyDescent="0.25">
      <c r="F133" s="57"/>
      <c r="G133" s="57"/>
      <c r="H133" s="57"/>
    </row>
    <row r="134" spans="6:8" x14ac:dyDescent="0.25">
      <c r="F134" s="57"/>
      <c r="G134" s="57"/>
      <c r="H134" s="57"/>
    </row>
    <row r="135" spans="6:8" x14ac:dyDescent="0.25">
      <c r="F135" s="57"/>
      <c r="G135" s="57"/>
      <c r="H135" s="57"/>
    </row>
    <row r="136" spans="6:8" x14ac:dyDescent="0.25">
      <c r="F136" s="57"/>
      <c r="G136" s="57"/>
      <c r="H136" s="57"/>
    </row>
    <row r="137" spans="6:8" x14ac:dyDescent="0.25">
      <c r="F137" s="57"/>
      <c r="G137" s="57"/>
      <c r="H137" s="57"/>
    </row>
    <row r="138" spans="6:8" x14ac:dyDescent="0.25">
      <c r="F138" s="57"/>
      <c r="G138" s="57"/>
      <c r="H138" s="57"/>
    </row>
    <row r="139" spans="6:8" x14ac:dyDescent="0.25">
      <c r="F139" s="57"/>
      <c r="G139" s="57"/>
      <c r="H139" s="57"/>
    </row>
    <row r="140" spans="6:8" x14ac:dyDescent="0.25">
      <c r="F140" s="57"/>
      <c r="G140" s="57"/>
      <c r="H140" s="57"/>
    </row>
    <row r="141" spans="6:8" x14ac:dyDescent="0.25">
      <c r="F141" s="57"/>
      <c r="G141" s="57"/>
      <c r="H141" s="57"/>
    </row>
    <row r="142" spans="6:8" x14ac:dyDescent="0.25">
      <c r="F142" s="57"/>
      <c r="G142" s="57"/>
      <c r="H142" s="57"/>
    </row>
    <row r="143" spans="6:8" x14ac:dyDescent="0.25">
      <c r="F143" s="57"/>
      <c r="G143" s="57"/>
      <c r="H143" s="57"/>
    </row>
    <row r="144" spans="6:8" x14ac:dyDescent="0.25">
      <c r="F144" s="57"/>
      <c r="G144" s="57"/>
      <c r="H144" s="57"/>
    </row>
    <row r="145" spans="6:8" x14ac:dyDescent="0.25">
      <c r="F145" s="57"/>
      <c r="G145" s="57"/>
      <c r="H145" s="57"/>
    </row>
    <row r="146" spans="6:8" x14ac:dyDescent="0.25">
      <c r="F146" s="57"/>
      <c r="G146" s="57"/>
      <c r="H146" s="57"/>
    </row>
    <row r="147" spans="6:8" x14ac:dyDescent="0.25">
      <c r="F147" s="57"/>
      <c r="G147" s="57"/>
      <c r="H147" s="57"/>
    </row>
    <row r="148" spans="6:8" x14ac:dyDescent="0.25">
      <c r="F148" s="57"/>
      <c r="G148" s="57"/>
      <c r="H148" s="57"/>
    </row>
    <row r="149" spans="6:8" x14ac:dyDescent="0.25">
      <c r="F149" s="57"/>
      <c r="G149" s="57"/>
      <c r="H149" s="57"/>
    </row>
    <row r="150" spans="6:8" x14ac:dyDescent="0.25">
      <c r="F150" s="57"/>
      <c r="G150" s="57"/>
      <c r="H150" s="57"/>
    </row>
    <row r="151" spans="6:8" x14ac:dyDescent="0.25">
      <c r="F151" s="57"/>
      <c r="G151" s="57"/>
      <c r="H151" s="57"/>
    </row>
    <row r="152" spans="6:8" x14ac:dyDescent="0.25">
      <c r="F152" s="57"/>
      <c r="G152" s="57"/>
      <c r="H152" s="57"/>
    </row>
    <row r="153" spans="6:8" x14ac:dyDescent="0.25">
      <c r="F153" s="57"/>
      <c r="G153" s="57"/>
      <c r="H153" s="57"/>
    </row>
    <row r="154" spans="6:8" x14ac:dyDescent="0.25">
      <c r="F154" s="57"/>
      <c r="G154" s="57"/>
      <c r="H154" s="57"/>
    </row>
    <row r="155" spans="6:8" x14ac:dyDescent="0.25">
      <c r="F155" s="57"/>
      <c r="G155" s="57"/>
      <c r="H155" s="57"/>
    </row>
    <row r="156" spans="6:8" x14ac:dyDescent="0.25">
      <c r="F156" s="57"/>
      <c r="G156" s="57"/>
      <c r="H156" s="57"/>
    </row>
    <row r="157" spans="6:8" x14ac:dyDescent="0.25">
      <c r="F157" s="57"/>
      <c r="G157" s="57"/>
      <c r="H157" s="57"/>
    </row>
    <row r="158" spans="6:8" x14ac:dyDescent="0.25">
      <c r="F158" s="57"/>
      <c r="G158" s="57"/>
      <c r="H158" s="57"/>
    </row>
    <row r="159" spans="6:8" x14ac:dyDescent="0.25">
      <c r="F159" s="57"/>
      <c r="G159" s="57"/>
      <c r="H159" s="57"/>
    </row>
    <row r="160" spans="6:8" x14ac:dyDescent="0.25">
      <c r="F160" s="57"/>
      <c r="G160" s="57"/>
      <c r="H160" s="57"/>
    </row>
    <row r="161" spans="6:8" x14ac:dyDescent="0.25">
      <c r="F161" s="57"/>
      <c r="G161" s="57"/>
      <c r="H161" s="57"/>
    </row>
    <row r="162" spans="6:8" x14ac:dyDescent="0.25">
      <c r="F162" s="57"/>
      <c r="G162" s="57"/>
      <c r="H162" s="57"/>
    </row>
    <row r="163" spans="6:8" x14ac:dyDescent="0.25">
      <c r="F163" s="57"/>
      <c r="G163" s="57"/>
      <c r="H163" s="57"/>
    </row>
    <row r="164" spans="6:8" x14ac:dyDescent="0.25">
      <c r="F164" s="57"/>
      <c r="G164" s="57"/>
      <c r="H164" s="57"/>
    </row>
    <row r="165" spans="6:8" x14ac:dyDescent="0.25">
      <c r="F165" s="57"/>
      <c r="G165" s="57"/>
      <c r="H165" s="57"/>
    </row>
    <row r="166" spans="6:8" x14ac:dyDescent="0.25">
      <c r="F166" s="57"/>
      <c r="G166" s="57"/>
      <c r="H166" s="57"/>
    </row>
    <row r="167" spans="6:8" x14ac:dyDescent="0.25">
      <c r="F167" s="57"/>
      <c r="G167" s="57"/>
      <c r="H167" s="57"/>
    </row>
    <row r="168" spans="6:8" x14ac:dyDescent="0.25">
      <c r="F168" s="57"/>
      <c r="G168" s="57"/>
      <c r="H168" s="57"/>
    </row>
    <row r="169" spans="6:8" x14ac:dyDescent="0.25">
      <c r="F169" s="57"/>
      <c r="G169" s="57"/>
      <c r="H169" s="57"/>
    </row>
    <row r="170" spans="6:8" x14ac:dyDescent="0.25">
      <c r="F170" s="57"/>
      <c r="G170" s="57"/>
      <c r="H170" s="57"/>
    </row>
    <row r="171" spans="6:8" x14ac:dyDescent="0.25">
      <c r="F171" s="57"/>
      <c r="G171" s="57"/>
      <c r="H171" s="57"/>
    </row>
  </sheetData>
  <sheetProtection algorithmName="SHA-512" hashValue="3pQMgenE7N8I531g9RCUf7qnYsUEjls925r3UOkHq2S9AsFUkSaSx2peiWH0Oq/kMPPMF111Z1zW3pGt2bp0fQ==" saltValue="zIWzgcY2MVCXK+CTL0ygDA==" spinCount="100000" sheet="1" objects="1" scenarios="1"/>
  <mergeCells count="17">
    <mergeCell ref="D95:F95"/>
    <mergeCell ref="D96:F96"/>
    <mergeCell ref="D97:E97"/>
    <mergeCell ref="B77:H77"/>
    <mergeCell ref="B82:H82"/>
    <mergeCell ref="B83:D83"/>
    <mergeCell ref="A87:H89"/>
    <mergeCell ref="B94:C94"/>
    <mergeCell ref="D94:F94"/>
    <mergeCell ref="B52:H52"/>
    <mergeCell ref="B53:H53"/>
    <mergeCell ref="B54:H54"/>
    <mergeCell ref="B55:C55"/>
    <mergeCell ref="A2:I2"/>
    <mergeCell ref="A48:F48"/>
    <mergeCell ref="B50:H50"/>
    <mergeCell ref="B51:H51"/>
  </mergeCells>
  <pageMargins left="0.25" right="0.25" top="0.75" bottom="0.75" header="0.3" footer="0.3"/>
  <pageSetup paperSize="9" fitToHeight="0" orientation="portrait" r:id="rId1"/>
  <headerFooter>
    <oddHeader>&amp;L&amp;G
&amp;R&amp;"Arial,Regular"&amp;9&amp;A</oddHeader>
    <oddFooter>&amp;L&amp;"Arial,Regular"&amp;8&amp;F&amp;R&amp;"Arial,Regular"&amp;8Page &amp;P of &amp;N</oddFooter>
  </headerFooter>
  <rowBreaks count="1" manualBreakCount="1">
    <brk id="46"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J122"/>
  <sheetViews>
    <sheetView view="pageLayout" zoomScale="70" zoomScaleNormal="55" zoomScalePageLayoutView="70" workbookViewId="0">
      <selection activeCell="E10" sqref="E10"/>
    </sheetView>
  </sheetViews>
  <sheetFormatPr defaultColWidth="9.140625" defaultRowHeight="12.75" x14ac:dyDescent="0.25"/>
  <cols>
    <col min="1" max="1" width="24.28515625" style="41" bestFit="1" customWidth="1"/>
    <col min="2" max="2" width="49.5703125" style="41" bestFit="1" customWidth="1"/>
    <col min="3" max="3" width="14.140625" style="41" bestFit="1" customWidth="1"/>
    <col min="4" max="4" width="12.140625" style="41" customWidth="1"/>
    <col min="5" max="5" width="10.42578125" style="59" customWidth="1"/>
    <col min="6" max="6" width="12.7109375" style="59" bestFit="1" customWidth="1"/>
    <col min="7" max="7" width="10.140625" style="59" customWidth="1"/>
    <col min="8" max="8" width="12.7109375" style="41" bestFit="1" customWidth="1"/>
    <col min="9" max="9" width="14.140625" style="41" customWidth="1"/>
    <col min="10" max="10" width="10.7109375" style="41" customWidth="1"/>
    <col min="11" max="16384" width="9.140625" style="41"/>
  </cols>
  <sheetData>
    <row r="1" spans="1:10" x14ac:dyDescent="0.25">
      <c r="A1" s="41" t="s">
        <v>42</v>
      </c>
    </row>
    <row r="2" spans="1:10" ht="18" x14ac:dyDescent="0.25">
      <c r="A2" s="41" t="s">
        <v>84</v>
      </c>
      <c r="B2" s="41">
        <v>4</v>
      </c>
      <c r="C2" s="60"/>
      <c r="D2" s="60"/>
      <c r="E2" s="61"/>
      <c r="F2" s="61"/>
      <c r="G2" s="61"/>
      <c r="H2" s="60"/>
      <c r="I2" s="60"/>
      <c r="J2" s="60"/>
    </row>
    <row r="3" spans="1:10" x14ac:dyDescent="0.25">
      <c r="A3" s="41" t="s">
        <v>85</v>
      </c>
      <c r="B3" s="62"/>
    </row>
    <row r="4" spans="1:10" x14ac:dyDescent="0.25">
      <c r="A4" s="41" t="s">
        <v>86</v>
      </c>
      <c r="B4" s="62"/>
    </row>
    <row r="5" spans="1:10" x14ac:dyDescent="0.25">
      <c r="A5" s="41" t="s">
        <v>87</v>
      </c>
      <c r="B5" s="63"/>
      <c r="E5" s="64"/>
    </row>
    <row r="6" spans="1:10" x14ac:dyDescent="0.25">
      <c r="A6" s="41" t="s">
        <v>88</v>
      </c>
      <c r="B6" s="41" t="s">
        <v>89</v>
      </c>
    </row>
    <row r="7" spans="1:10" x14ac:dyDescent="0.25">
      <c r="A7" s="41" t="s">
        <v>90</v>
      </c>
      <c r="B7" s="41" t="s">
        <v>91</v>
      </c>
    </row>
    <row r="8" spans="1:10" x14ac:dyDescent="0.25">
      <c r="A8" s="41" t="s">
        <v>92</v>
      </c>
      <c r="B8" s="41" t="s">
        <v>93</v>
      </c>
    </row>
    <row r="9" spans="1:10" x14ac:dyDescent="0.25">
      <c r="A9" s="41" t="s">
        <v>94</v>
      </c>
      <c r="B9" s="62"/>
    </row>
    <row r="10" spans="1:10" x14ac:dyDescent="0.25">
      <c r="A10" s="41" t="s">
        <v>95</v>
      </c>
      <c r="B10" s="41" t="s">
        <v>96</v>
      </c>
    </row>
    <row r="12" spans="1:10" x14ac:dyDescent="0.25">
      <c r="A12" s="41" t="s">
        <v>97</v>
      </c>
    </row>
    <row r="13" spans="1:10" x14ac:dyDescent="0.25">
      <c r="A13" s="41">
        <v>151</v>
      </c>
    </row>
    <row r="15" spans="1:10" x14ac:dyDescent="0.25">
      <c r="A15" s="41" t="s">
        <v>98</v>
      </c>
    </row>
    <row r="16" spans="1:10" x14ac:dyDescent="0.25">
      <c r="A16" s="41" t="s">
        <v>99</v>
      </c>
      <c r="B16" s="41" t="s">
        <v>100</v>
      </c>
    </row>
    <row r="17" spans="1:10" x14ac:dyDescent="0.25">
      <c r="A17" s="41" t="s">
        <v>101</v>
      </c>
      <c r="B17" s="41" t="s">
        <v>102</v>
      </c>
    </row>
    <row r="18" spans="1:10" x14ac:dyDescent="0.25">
      <c r="A18" s="41" t="s">
        <v>103</v>
      </c>
      <c r="B18" s="41" t="s">
        <v>104</v>
      </c>
    </row>
    <row r="20" spans="1:10" x14ac:dyDescent="0.25">
      <c r="A20" s="41" t="s">
        <v>43</v>
      </c>
    </row>
    <row r="21" spans="1:10" x14ac:dyDescent="0.25">
      <c r="A21" s="41" t="s">
        <v>105</v>
      </c>
      <c r="B21" s="41" t="s">
        <v>106</v>
      </c>
      <c r="C21" s="41" t="s">
        <v>107</v>
      </c>
      <c r="D21" s="41" t="s">
        <v>108</v>
      </c>
      <c r="E21" s="59" t="s">
        <v>109</v>
      </c>
      <c r="F21" s="59" t="s">
        <v>110</v>
      </c>
      <c r="G21" s="59" t="s">
        <v>111</v>
      </c>
      <c r="H21" s="41" t="s">
        <v>112</v>
      </c>
      <c r="I21" s="41" t="s">
        <v>113</v>
      </c>
      <c r="J21" s="41" t="s">
        <v>94</v>
      </c>
    </row>
    <row r="22" spans="1:10" x14ac:dyDescent="0.25">
      <c r="A22" s="59">
        <f>'QIAseq Targeted RNA Protocol'!C35</f>
        <v>0</v>
      </c>
      <c r="B22" s="59" t="str">
        <f>CONCATENATE('QIAseq Targeted RNA Protocol'!C35,"_",'QIAseq Targeted RNA Protocol'!D35)</f>
        <v>_</v>
      </c>
      <c r="D22" s="41">
        <f>'QIAseq Targeted RNA Protocol'!H35</f>
        <v>0</v>
      </c>
      <c r="E22" s="59" t="e">
        <f>'QIAseq Targeted RNA Protocol'!J35</f>
        <v>#N/A</v>
      </c>
      <c r="F22" s="59" t="e">
        <f>INDEX('Autopopulate Info MiSeq'!$E$2:$E$13,MATCH(E22,'Autopopulate Info MiSeq'!$D$2:$D$13,0))</f>
        <v>#N/A</v>
      </c>
      <c r="G22" s="59" t="e">
        <f>'QIAseq Targeted RNA Protocol'!I35</f>
        <v>#N/A</v>
      </c>
      <c r="H22" s="65" t="e">
        <f>INDEX('Autopopulate Info MiSeq'!$B$2:$B$9,MATCH(G22,'Autopopulate Info MiSeq'!$A$2:$A$9,0))</f>
        <v>#N/A</v>
      </c>
    </row>
    <row r="23" spans="1:10" x14ac:dyDescent="0.25">
      <c r="A23" s="59">
        <f>'QIAseq Targeted RNA Protocol'!C36</f>
        <v>0</v>
      </c>
      <c r="B23" s="59" t="str">
        <f>CONCATENATE('QIAseq Targeted RNA Protocol'!C36,"_",'QIAseq Targeted RNA Protocol'!D36)</f>
        <v>_</v>
      </c>
      <c r="D23" s="41">
        <f>'QIAseq Targeted RNA Protocol'!H36</f>
        <v>0</v>
      </c>
      <c r="E23" s="59" t="e">
        <f>'QIAseq Targeted RNA Protocol'!J36</f>
        <v>#N/A</v>
      </c>
      <c r="F23" s="59" t="e">
        <f>INDEX('Autopopulate Info MiSeq'!$E$2:$E$13,MATCH(E23,'Autopopulate Info MiSeq'!$D$2:$D$13,0))</f>
        <v>#N/A</v>
      </c>
      <c r="G23" s="59" t="e">
        <f>'QIAseq Targeted RNA Protocol'!I36</f>
        <v>#N/A</v>
      </c>
      <c r="H23" s="65" t="e">
        <f>INDEX('Autopopulate Info MiSeq'!$B$2:$B$9,MATCH(G23,'Autopopulate Info MiSeq'!$A$2:$A$9,0))</f>
        <v>#N/A</v>
      </c>
    </row>
    <row r="24" spans="1:10" x14ac:dyDescent="0.25">
      <c r="A24" s="59">
        <f>'QIAseq Targeted RNA Protocol'!C37</f>
        <v>0</v>
      </c>
      <c r="B24" s="59" t="str">
        <f>CONCATENATE('QIAseq Targeted RNA Protocol'!C37,"_",'QIAseq Targeted RNA Protocol'!D37)</f>
        <v>_</v>
      </c>
      <c r="D24" s="41">
        <f>'QIAseq Targeted RNA Protocol'!H37</f>
        <v>0</v>
      </c>
      <c r="E24" s="59" t="e">
        <f>'QIAseq Targeted RNA Protocol'!J37</f>
        <v>#N/A</v>
      </c>
      <c r="F24" s="59" t="e">
        <f>INDEX('Autopopulate Info MiSeq'!$E$2:$E$13,MATCH(E24,'Autopopulate Info MiSeq'!$D$2:$D$13,0))</f>
        <v>#N/A</v>
      </c>
      <c r="G24" s="59" t="e">
        <f>'QIAseq Targeted RNA Protocol'!I37</f>
        <v>#N/A</v>
      </c>
      <c r="H24" s="65" t="e">
        <f>INDEX('Autopopulate Info MiSeq'!$B$2:$B$9,MATCH(G24,'Autopopulate Info MiSeq'!$A$2:$A$9,0))</f>
        <v>#N/A</v>
      </c>
    </row>
    <row r="25" spans="1:10" x14ac:dyDescent="0.25">
      <c r="A25" s="59">
        <f>'QIAseq Targeted RNA Protocol'!C38</f>
        <v>0</v>
      </c>
      <c r="B25" s="59" t="str">
        <f>CONCATENATE('QIAseq Targeted RNA Protocol'!C38,"_",'QIAseq Targeted RNA Protocol'!D38)</f>
        <v>_</v>
      </c>
      <c r="D25" s="41">
        <f>'QIAseq Targeted RNA Protocol'!H38</f>
        <v>0</v>
      </c>
      <c r="E25" s="59" t="e">
        <f>'QIAseq Targeted RNA Protocol'!J38</f>
        <v>#N/A</v>
      </c>
      <c r="F25" s="59" t="e">
        <f>INDEX('Autopopulate Info MiSeq'!$E$2:$E$13,MATCH(E25,'Autopopulate Info MiSeq'!$D$2:$D$13,0))</f>
        <v>#N/A</v>
      </c>
      <c r="G25" s="59" t="e">
        <f>'QIAseq Targeted RNA Protocol'!I38</f>
        <v>#N/A</v>
      </c>
      <c r="H25" s="65" t="e">
        <f>INDEX('Autopopulate Info MiSeq'!$B$2:$B$9,MATCH(G25,'Autopopulate Info MiSeq'!$A$2:$A$9,0))</f>
        <v>#N/A</v>
      </c>
    </row>
    <row r="26" spans="1:10" x14ac:dyDescent="0.25">
      <c r="A26" s="59">
        <f>'QIAseq Targeted RNA Protocol'!C39</f>
        <v>0</v>
      </c>
      <c r="B26" s="59" t="str">
        <f>CONCATENATE('QIAseq Targeted RNA Protocol'!C39,"_",'QIAseq Targeted RNA Protocol'!D39)</f>
        <v>_</v>
      </c>
      <c r="D26" s="41">
        <f>'QIAseq Targeted RNA Protocol'!H39</f>
        <v>0</v>
      </c>
      <c r="E26" s="59" t="e">
        <f>'QIAseq Targeted RNA Protocol'!J39</f>
        <v>#N/A</v>
      </c>
      <c r="F26" s="59" t="e">
        <f>INDEX('Autopopulate Info MiSeq'!$E$2:$E$13,MATCH(E26,'Autopopulate Info MiSeq'!$D$2:$D$13,0))</f>
        <v>#N/A</v>
      </c>
      <c r="G26" s="59" t="e">
        <f>'QIAseq Targeted RNA Protocol'!I39</f>
        <v>#N/A</v>
      </c>
      <c r="H26" s="65" t="e">
        <f>INDEX('Autopopulate Info MiSeq'!$B$2:$B$9,MATCH(G26,'Autopopulate Info MiSeq'!$A$2:$A$9,0))</f>
        <v>#N/A</v>
      </c>
    </row>
    <row r="27" spans="1:10" x14ac:dyDescent="0.25">
      <c r="A27" s="59">
        <f>'QIAseq Targeted RNA Protocol'!C40</f>
        <v>0</v>
      </c>
      <c r="B27" s="59" t="str">
        <f>CONCATENATE('QIAseq Targeted RNA Protocol'!C40,"_",'QIAseq Targeted RNA Protocol'!D40)</f>
        <v>_</v>
      </c>
      <c r="D27" s="41">
        <f>'QIAseq Targeted RNA Protocol'!H40</f>
        <v>0</v>
      </c>
      <c r="E27" s="59" t="e">
        <f>'QIAseq Targeted RNA Protocol'!J40</f>
        <v>#N/A</v>
      </c>
      <c r="F27" s="59" t="e">
        <f>INDEX('Autopopulate Info MiSeq'!$E$2:$E$13,MATCH(E27,'Autopopulate Info MiSeq'!$D$2:$D$13,0))</f>
        <v>#N/A</v>
      </c>
      <c r="G27" s="59" t="e">
        <f>'QIAseq Targeted RNA Protocol'!I40</f>
        <v>#N/A</v>
      </c>
      <c r="H27" s="65" t="e">
        <f>INDEX('Autopopulate Info MiSeq'!$B$2:$B$9,MATCH(G27,'Autopopulate Info MiSeq'!$A$2:$A$9,0))</f>
        <v>#N/A</v>
      </c>
    </row>
    <row r="28" spans="1:10" x14ac:dyDescent="0.25">
      <c r="A28" s="59">
        <f>'QIAseq Targeted RNA Protocol'!C41</f>
        <v>0</v>
      </c>
      <c r="B28" s="59" t="str">
        <f>CONCATENATE('QIAseq Targeted RNA Protocol'!C41,"_",'QIAseq Targeted RNA Protocol'!D41)</f>
        <v>_</v>
      </c>
      <c r="D28" s="41">
        <f>'QIAseq Targeted RNA Protocol'!H41</f>
        <v>0</v>
      </c>
      <c r="E28" s="59" t="e">
        <f>'QIAseq Targeted RNA Protocol'!J41</f>
        <v>#N/A</v>
      </c>
      <c r="F28" s="59" t="e">
        <f>INDEX('Autopopulate Info MiSeq'!$E$2:$E$13,MATCH(E28,'Autopopulate Info MiSeq'!$D$2:$D$13,0))</f>
        <v>#N/A</v>
      </c>
      <c r="G28" s="59" t="e">
        <f>'QIAseq Targeted RNA Protocol'!I41</f>
        <v>#N/A</v>
      </c>
      <c r="H28" s="65" t="e">
        <f>INDEX('Autopopulate Info MiSeq'!$B$2:$B$9,MATCH(G28,'Autopopulate Info MiSeq'!$A$2:$A$9,0))</f>
        <v>#N/A</v>
      </c>
    </row>
    <row r="29" spans="1:10" x14ac:dyDescent="0.25">
      <c r="A29" s="59">
        <f>'QIAseq Targeted RNA Protocol'!C42</f>
        <v>0</v>
      </c>
      <c r="B29" s="59" t="str">
        <f>CONCATENATE('QIAseq Targeted RNA Protocol'!C42,"_",'QIAseq Targeted RNA Protocol'!D42)</f>
        <v>_</v>
      </c>
      <c r="D29" s="41">
        <f>'QIAseq Targeted RNA Protocol'!H42</f>
        <v>0</v>
      </c>
      <c r="E29" s="59" t="e">
        <f>'QIAseq Targeted RNA Protocol'!J42</f>
        <v>#N/A</v>
      </c>
      <c r="F29" s="59" t="e">
        <f>INDEX('Autopopulate Info MiSeq'!$E$2:$E$13,MATCH(E29,'Autopopulate Info MiSeq'!$D$2:$D$13,0))</f>
        <v>#N/A</v>
      </c>
      <c r="G29" s="59" t="e">
        <f>'QIAseq Targeted RNA Protocol'!I42</f>
        <v>#N/A</v>
      </c>
      <c r="H29" s="65" t="e">
        <f>INDEX('Autopopulate Info MiSeq'!$B$2:$B$9,MATCH(G29,'Autopopulate Info MiSeq'!$A$2:$A$9,0))</f>
        <v>#N/A</v>
      </c>
    </row>
    <row r="30" spans="1:10" x14ac:dyDescent="0.25">
      <c r="A30" s="59">
        <f>'QIAseq Targeted RNA Protocol'!C43</f>
        <v>0</v>
      </c>
      <c r="B30" s="59" t="str">
        <f>CONCATENATE('QIAseq Targeted RNA Protocol'!C43,"_",'QIAseq Targeted RNA Protocol'!D43)</f>
        <v>_</v>
      </c>
      <c r="D30" s="41">
        <f>'QIAseq Targeted RNA Protocol'!H43</f>
        <v>0</v>
      </c>
      <c r="E30" s="59" t="e">
        <f>'QIAseq Targeted RNA Protocol'!J43</f>
        <v>#N/A</v>
      </c>
      <c r="F30" s="59" t="e">
        <f>INDEX('Autopopulate Info MiSeq'!$E$2:$E$13,MATCH(E30,'Autopopulate Info MiSeq'!$D$2:$D$13,0))</f>
        <v>#N/A</v>
      </c>
      <c r="G30" s="59" t="e">
        <f>'QIAseq Targeted RNA Protocol'!I43</f>
        <v>#N/A</v>
      </c>
      <c r="H30" s="65" t="e">
        <f>INDEX('Autopopulate Info MiSeq'!$B$2:$B$9,MATCH(G30,'Autopopulate Info MiSeq'!$A$2:$A$9,0))</f>
        <v>#N/A</v>
      </c>
    </row>
    <row r="31" spans="1:10" x14ac:dyDescent="0.25">
      <c r="A31" s="59">
        <f>'QIAseq Targeted RNA Protocol'!C44</f>
        <v>0</v>
      </c>
      <c r="B31" s="59" t="str">
        <f>CONCATENATE('QIAseq Targeted RNA Protocol'!C44,"_",'QIAseq Targeted RNA Protocol'!D44)</f>
        <v>_</v>
      </c>
      <c r="D31" s="41">
        <f>'QIAseq Targeted RNA Protocol'!H44</f>
        <v>0</v>
      </c>
      <c r="E31" s="59" t="e">
        <f>'QIAseq Targeted RNA Protocol'!J44</f>
        <v>#N/A</v>
      </c>
      <c r="F31" s="59" t="e">
        <f>INDEX('Autopopulate Info MiSeq'!$E$2:$E$13,MATCH(E31,'Autopopulate Info MiSeq'!$D$2:$D$13,0))</f>
        <v>#N/A</v>
      </c>
      <c r="G31" s="59" t="e">
        <f>'QIAseq Targeted RNA Protocol'!I44</f>
        <v>#N/A</v>
      </c>
      <c r="H31" s="65" t="e">
        <f>INDEX('Autopopulate Info MiSeq'!$B$2:$B$9,MATCH(G31,'Autopopulate Info MiSeq'!$A$2:$A$9,0))</f>
        <v>#N/A</v>
      </c>
    </row>
    <row r="32" spans="1:10" x14ac:dyDescent="0.25">
      <c r="A32" s="59">
        <f>'QIAseq Targeted RNA Protocol'!C45</f>
        <v>0</v>
      </c>
      <c r="B32" s="59" t="str">
        <f>CONCATENATE('QIAseq Targeted RNA Protocol'!C45,"_",'QIAseq Targeted RNA Protocol'!D45)</f>
        <v>_</v>
      </c>
      <c r="D32" s="41">
        <f>'QIAseq Targeted RNA Protocol'!H45</f>
        <v>0</v>
      </c>
      <c r="E32" s="59" t="e">
        <f>'QIAseq Targeted RNA Protocol'!J45</f>
        <v>#N/A</v>
      </c>
      <c r="F32" s="59" t="e">
        <f>INDEX('Autopopulate Info MiSeq'!$E$2:$E$13,MATCH(E32,'Autopopulate Info MiSeq'!$D$2:$D$13,0))</f>
        <v>#N/A</v>
      </c>
      <c r="G32" s="59" t="e">
        <f>'QIAseq Targeted RNA Protocol'!I45</f>
        <v>#N/A</v>
      </c>
      <c r="H32" s="65" t="e">
        <f>INDEX('Autopopulate Info MiSeq'!$B$2:$B$9,MATCH(G32,'Autopopulate Info MiSeq'!$A$2:$A$9,0))</f>
        <v>#N/A</v>
      </c>
    </row>
    <row r="33" spans="1:8" x14ac:dyDescent="0.25">
      <c r="A33" s="59">
        <f>'QIAseq Targeted RNA Protocol'!C46</f>
        <v>0</v>
      </c>
      <c r="B33" s="59" t="str">
        <f>CONCATENATE('QIAseq Targeted RNA Protocol'!C46,"_",'QIAseq Targeted RNA Protocol'!D46)</f>
        <v>_</v>
      </c>
      <c r="D33" s="41">
        <f>'QIAseq Targeted RNA Protocol'!H46</f>
        <v>0</v>
      </c>
      <c r="E33" s="59" t="e">
        <f>'QIAseq Targeted RNA Protocol'!J46</f>
        <v>#N/A</v>
      </c>
      <c r="F33" s="59" t="e">
        <f>INDEX('Autopopulate Info MiSeq'!$E$2:$E$13,MATCH(E33,'Autopopulate Info MiSeq'!$D$2:$D$13,0))</f>
        <v>#N/A</v>
      </c>
      <c r="G33" s="59" t="e">
        <f>'QIAseq Targeted RNA Protocol'!I46</f>
        <v>#N/A</v>
      </c>
      <c r="H33" s="65" t="e">
        <f>INDEX('Autopopulate Info MiSeq'!$B$2:$B$9,MATCH(G33,'Autopopulate Info MiSeq'!$A$2:$A$9,0))</f>
        <v>#N/A</v>
      </c>
    </row>
    <row r="34" spans="1:8" x14ac:dyDescent="0.25">
      <c r="A34" s="59">
        <f>'QIAseq Targeted RNA Protocol'!C47</f>
        <v>0</v>
      </c>
      <c r="B34" s="59" t="str">
        <f>CONCATENATE('QIAseq Targeted RNA Protocol'!C47,"_",'QIAseq Targeted RNA Protocol'!D47)</f>
        <v>_</v>
      </c>
      <c r="D34" s="41">
        <f>'QIAseq Targeted RNA Protocol'!H47</f>
        <v>0</v>
      </c>
      <c r="E34" s="59" t="e">
        <f>'QIAseq Targeted RNA Protocol'!J47</f>
        <v>#N/A</v>
      </c>
      <c r="F34" s="59" t="e">
        <f>INDEX('Autopopulate Info MiSeq'!$E$2:$E$13,MATCH(E34,'Autopopulate Info MiSeq'!$D$2:$D$13,0))</f>
        <v>#N/A</v>
      </c>
      <c r="G34" s="59" t="e">
        <f>'QIAseq Targeted RNA Protocol'!I47</f>
        <v>#N/A</v>
      </c>
      <c r="H34" s="65" t="e">
        <f>INDEX('Autopopulate Info MiSeq'!$B$2:$B$9,MATCH(G34,'Autopopulate Info MiSeq'!$A$2:$A$9,0))</f>
        <v>#N/A</v>
      </c>
    </row>
    <row r="35" spans="1:8" x14ac:dyDescent="0.25">
      <c r="A35" s="59">
        <f>'QIAseq Targeted RNA Protocol'!C48</f>
        <v>0</v>
      </c>
      <c r="B35" s="59" t="str">
        <f>CONCATENATE('QIAseq Targeted RNA Protocol'!C48,"_",'QIAseq Targeted RNA Protocol'!D48)</f>
        <v>_</v>
      </c>
      <c r="D35" s="41">
        <f>'QIAseq Targeted RNA Protocol'!H48</f>
        <v>0</v>
      </c>
      <c r="E35" s="59" t="e">
        <f>'QIAseq Targeted RNA Protocol'!J48</f>
        <v>#N/A</v>
      </c>
      <c r="F35" s="59" t="e">
        <f>INDEX('Autopopulate Info MiSeq'!$E$2:$E$13,MATCH(E35,'Autopopulate Info MiSeq'!$D$2:$D$13,0))</f>
        <v>#N/A</v>
      </c>
      <c r="G35" s="59" t="e">
        <f>'QIAseq Targeted RNA Protocol'!I48</f>
        <v>#N/A</v>
      </c>
      <c r="H35" s="65" t="e">
        <f>INDEX('Autopopulate Info MiSeq'!$B$2:$B$9,MATCH(G35,'Autopopulate Info MiSeq'!$A$2:$A$9,0))</f>
        <v>#N/A</v>
      </c>
    </row>
    <row r="36" spans="1:8" x14ac:dyDescent="0.25">
      <c r="A36" s="59">
        <f>'QIAseq Targeted RNA Protocol'!C49</f>
        <v>0</v>
      </c>
      <c r="B36" s="59" t="str">
        <f>CONCATENATE('QIAseq Targeted RNA Protocol'!C49,"_",'QIAseq Targeted RNA Protocol'!D49)</f>
        <v>_</v>
      </c>
      <c r="D36" s="41">
        <f>'QIAseq Targeted RNA Protocol'!H49</f>
        <v>0</v>
      </c>
      <c r="E36" s="59" t="e">
        <f>'QIAseq Targeted RNA Protocol'!J49</f>
        <v>#N/A</v>
      </c>
      <c r="F36" s="59" t="e">
        <f>INDEX('Autopopulate Info MiSeq'!$E$2:$E$13,MATCH(E36,'Autopopulate Info MiSeq'!$D$2:$D$13,0))</f>
        <v>#N/A</v>
      </c>
      <c r="G36" s="59" t="e">
        <f>'QIAseq Targeted RNA Protocol'!I49</f>
        <v>#N/A</v>
      </c>
      <c r="H36" s="65" t="e">
        <f>INDEX('Autopopulate Info MiSeq'!$B$2:$B$9,MATCH(G36,'Autopopulate Info MiSeq'!$A$2:$A$9,0))</f>
        <v>#N/A</v>
      </c>
    </row>
    <row r="37" spans="1:8" x14ac:dyDescent="0.25">
      <c r="A37" s="59">
        <f>'QIAseq Targeted RNA Protocol'!C50</f>
        <v>0</v>
      </c>
      <c r="B37" s="59" t="str">
        <f>CONCATENATE('QIAseq Targeted RNA Protocol'!C50,"_",'QIAseq Targeted RNA Protocol'!D50)</f>
        <v>_</v>
      </c>
      <c r="D37" s="41">
        <f>'QIAseq Targeted RNA Protocol'!H50</f>
        <v>0</v>
      </c>
      <c r="E37" s="59" t="e">
        <f>'QIAseq Targeted RNA Protocol'!J50</f>
        <v>#N/A</v>
      </c>
      <c r="F37" s="59" t="e">
        <f>INDEX('Autopopulate Info MiSeq'!$E$2:$E$13,MATCH(E37,'Autopopulate Info MiSeq'!$D$2:$D$13,0))</f>
        <v>#N/A</v>
      </c>
      <c r="G37" s="59" t="e">
        <f>'QIAseq Targeted RNA Protocol'!I50</f>
        <v>#N/A</v>
      </c>
      <c r="H37" s="65" t="e">
        <f>INDEX('Autopopulate Info MiSeq'!$B$2:$B$9,MATCH(G37,'Autopopulate Info MiSeq'!$A$2:$A$9,0))</f>
        <v>#N/A</v>
      </c>
    </row>
    <row r="38" spans="1:8" x14ac:dyDescent="0.25">
      <c r="A38" s="59">
        <f>'QIAseq Targeted RNA Protocol'!C51</f>
        <v>0</v>
      </c>
      <c r="B38" s="59" t="str">
        <f>CONCATENATE('QIAseq Targeted RNA Protocol'!C51,"_",'QIAseq Targeted RNA Protocol'!D51)</f>
        <v>_</v>
      </c>
      <c r="D38" s="41">
        <f>'QIAseq Targeted RNA Protocol'!H51</f>
        <v>0</v>
      </c>
      <c r="E38" s="59" t="e">
        <f>'QIAseq Targeted RNA Protocol'!J51</f>
        <v>#N/A</v>
      </c>
      <c r="F38" s="59" t="e">
        <f>INDEX('Autopopulate Info MiSeq'!$E$2:$E$13,MATCH(E38,'Autopopulate Info MiSeq'!$D$2:$D$13,0))</f>
        <v>#N/A</v>
      </c>
      <c r="G38" s="59" t="e">
        <f>'QIAseq Targeted RNA Protocol'!I51</f>
        <v>#N/A</v>
      </c>
      <c r="H38" s="65" t="e">
        <f>INDEX('Autopopulate Info MiSeq'!$B$2:$B$9,MATCH(G38,'Autopopulate Info MiSeq'!$A$2:$A$9,0))</f>
        <v>#N/A</v>
      </c>
    </row>
    <row r="39" spans="1:8" x14ac:dyDescent="0.25">
      <c r="A39" s="59">
        <f>'QIAseq Targeted RNA Protocol'!C52</f>
        <v>0</v>
      </c>
      <c r="B39" s="59" t="str">
        <f>CONCATENATE('QIAseq Targeted RNA Protocol'!C52,"_",'QIAseq Targeted RNA Protocol'!D52)</f>
        <v>_</v>
      </c>
      <c r="D39" s="41">
        <f>'QIAseq Targeted RNA Protocol'!H52</f>
        <v>0</v>
      </c>
      <c r="E39" s="59" t="e">
        <f>'QIAseq Targeted RNA Protocol'!J52</f>
        <v>#N/A</v>
      </c>
      <c r="F39" s="59" t="e">
        <f>INDEX('Autopopulate Info MiSeq'!$E$2:$E$13,MATCH(E39,'Autopopulate Info MiSeq'!$D$2:$D$13,0))</f>
        <v>#N/A</v>
      </c>
      <c r="G39" s="59" t="e">
        <f>'QIAseq Targeted RNA Protocol'!I52</f>
        <v>#N/A</v>
      </c>
      <c r="H39" s="65" t="e">
        <f>INDEX('Autopopulate Info MiSeq'!$B$2:$B$9,MATCH(G39,'Autopopulate Info MiSeq'!$A$2:$A$9,0))</f>
        <v>#N/A</v>
      </c>
    </row>
    <row r="40" spans="1:8" x14ac:dyDescent="0.25">
      <c r="A40" s="59">
        <f>'QIAseq Targeted RNA Protocol'!C53</f>
        <v>0</v>
      </c>
      <c r="B40" s="59" t="str">
        <f>CONCATENATE('QIAseq Targeted RNA Protocol'!C53,"_",'QIAseq Targeted RNA Protocol'!D53)</f>
        <v>_</v>
      </c>
      <c r="D40" s="41">
        <f>'QIAseq Targeted RNA Protocol'!H53</f>
        <v>0</v>
      </c>
      <c r="E40" s="59" t="e">
        <f>'QIAseq Targeted RNA Protocol'!J53</f>
        <v>#N/A</v>
      </c>
      <c r="F40" s="59" t="e">
        <f>INDEX('Autopopulate Info MiSeq'!$E$2:$E$13,MATCH(E40,'Autopopulate Info MiSeq'!$D$2:$D$13,0))</f>
        <v>#N/A</v>
      </c>
      <c r="G40" s="59" t="e">
        <f>'QIAseq Targeted RNA Protocol'!I53</f>
        <v>#N/A</v>
      </c>
      <c r="H40" s="65" t="e">
        <f>INDEX('Autopopulate Info MiSeq'!$B$2:$B$9,MATCH(G40,'Autopopulate Info MiSeq'!$A$2:$A$9,0))</f>
        <v>#N/A</v>
      </c>
    </row>
    <row r="41" spans="1:8" x14ac:dyDescent="0.25">
      <c r="A41" s="59">
        <f>'QIAseq Targeted RNA Protocol'!C54</f>
        <v>0</v>
      </c>
      <c r="B41" s="59" t="str">
        <f>CONCATENATE('QIAseq Targeted RNA Protocol'!C54,"_",'QIAseq Targeted RNA Protocol'!D54)</f>
        <v>_</v>
      </c>
      <c r="D41" s="41">
        <f>'QIAseq Targeted RNA Protocol'!H54</f>
        <v>0</v>
      </c>
      <c r="E41" s="59" t="e">
        <f>'QIAseq Targeted RNA Protocol'!J54</f>
        <v>#N/A</v>
      </c>
      <c r="F41" s="59" t="e">
        <f>INDEX('Autopopulate Info MiSeq'!$E$2:$E$13,MATCH(E41,'Autopopulate Info MiSeq'!$D$2:$D$13,0))</f>
        <v>#N/A</v>
      </c>
      <c r="G41" s="59" t="e">
        <f>'QIAseq Targeted RNA Protocol'!I54</f>
        <v>#N/A</v>
      </c>
      <c r="H41" s="65" t="e">
        <f>INDEX('Autopopulate Info MiSeq'!$B$2:$B$9,MATCH(G41,'Autopopulate Info MiSeq'!$A$2:$A$9,0))</f>
        <v>#N/A</v>
      </c>
    </row>
    <row r="42" spans="1:8" x14ac:dyDescent="0.25">
      <c r="A42" s="59">
        <f>'QIAseq Targeted RNA Protocol'!C55</f>
        <v>0</v>
      </c>
      <c r="B42" s="59" t="str">
        <f>CONCATENATE('QIAseq Targeted RNA Protocol'!C55,"_",'QIAseq Targeted RNA Protocol'!D55)</f>
        <v>_</v>
      </c>
      <c r="D42" s="41">
        <f>'QIAseq Targeted RNA Protocol'!H55</f>
        <v>0</v>
      </c>
      <c r="E42" s="59" t="e">
        <f>'QIAseq Targeted RNA Protocol'!J55</f>
        <v>#N/A</v>
      </c>
      <c r="F42" s="59" t="e">
        <f>INDEX('Autopopulate Info MiSeq'!$E$2:$E$13,MATCH(E42,'Autopopulate Info MiSeq'!$D$2:$D$13,0))</f>
        <v>#N/A</v>
      </c>
      <c r="G42" s="59" t="e">
        <f>'QIAseq Targeted RNA Protocol'!I55</f>
        <v>#N/A</v>
      </c>
      <c r="H42" s="65" t="e">
        <f>INDEX('Autopopulate Info MiSeq'!$B$2:$B$9,MATCH(G42,'Autopopulate Info MiSeq'!$A$2:$A$9,0))</f>
        <v>#N/A</v>
      </c>
    </row>
    <row r="43" spans="1:8" x14ac:dyDescent="0.25">
      <c r="A43" s="59">
        <f>'QIAseq Targeted RNA Protocol'!C56</f>
        <v>0</v>
      </c>
      <c r="B43" s="59" t="str">
        <f>CONCATENATE('QIAseq Targeted RNA Protocol'!C56,"_",'QIAseq Targeted RNA Protocol'!D56)</f>
        <v>_</v>
      </c>
      <c r="D43" s="41">
        <f>'QIAseq Targeted RNA Protocol'!H56</f>
        <v>0</v>
      </c>
      <c r="E43" s="59" t="e">
        <f>'QIAseq Targeted RNA Protocol'!J56</f>
        <v>#N/A</v>
      </c>
      <c r="F43" s="59" t="e">
        <f>INDEX('Autopopulate Info MiSeq'!$E$2:$E$13,MATCH(E43,'Autopopulate Info MiSeq'!$D$2:$D$13,0))</f>
        <v>#N/A</v>
      </c>
      <c r="G43" s="59" t="e">
        <f>'QIAseq Targeted RNA Protocol'!I56</f>
        <v>#N/A</v>
      </c>
      <c r="H43" s="65" t="e">
        <f>INDEX('Autopopulate Info MiSeq'!$B$2:$B$9,MATCH(G43,'Autopopulate Info MiSeq'!$A$2:$A$9,0))</f>
        <v>#N/A</v>
      </c>
    </row>
    <row r="44" spans="1:8" x14ac:dyDescent="0.25">
      <c r="A44" s="59">
        <f>'QIAseq Targeted RNA Protocol'!C57</f>
        <v>0</v>
      </c>
      <c r="B44" s="59" t="str">
        <f>CONCATENATE('QIAseq Targeted RNA Protocol'!C57,"_",'QIAseq Targeted RNA Protocol'!D57)</f>
        <v>_</v>
      </c>
      <c r="D44" s="41">
        <f>'QIAseq Targeted RNA Protocol'!H57</f>
        <v>0</v>
      </c>
      <c r="E44" s="59" t="e">
        <f>'QIAseq Targeted RNA Protocol'!J57</f>
        <v>#N/A</v>
      </c>
      <c r="F44" s="59" t="e">
        <f>INDEX('Autopopulate Info MiSeq'!$E$2:$E$13,MATCH(E44,'Autopopulate Info MiSeq'!$D$2:$D$13,0))</f>
        <v>#N/A</v>
      </c>
      <c r="G44" s="59" t="e">
        <f>'QIAseq Targeted RNA Protocol'!I57</f>
        <v>#N/A</v>
      </c>
      <c r="H44" s="65" t="e">
        <f>INDEX('Autopopulate Info MiSeq'!$B$2:$B$9,MATCH(G44,'Autopopulate Info MiSeq'!$A$2:$A$9,0))</f>
        <v>#N/A</v>
      </c>
    </row>
    <row r="45" spans="1:8" x14ac:dyDescent="0.25">
      <c r="A45" s="59">
        <f>'QIAseq Targeted RNA Protocol'!C58</f>
        <v>0</v>
      </c>
      <c r="B45" s="59" t="str">
        <f>CONCATENATE('QIAseq Targeted RNA Protocol'!C58,"_",'QIAseq Targeted RNA Protocol'!D58)</f>
        <v>_</v>
      </c>
      <c r="D45" s="41">
        <f>'QIAseq Targeted RNA Protocol'!H58</f>
        <v>0</v>
      </c>
      <c r="E45" s="59" t="e">
        <f>'QIAseq Targeted RNA Protocol'!J58</f>
        <v>#N/A</v>
      </c>
      <c r="F45" s="59" t="e">
        <f>INDEX('Autopopulate Info MiSeq'!$E$2:$E$13,MATCH(E45,'Autopopulate Info MiSeq'!$D$2:$D$13,0))</f>
        <v>#N/A</v>
      </c>
      <c r="G45" s="59" t="e">
        <f>'QIAseq Targeted RNA Protocol'!I58</f>
        <v>#N/A</v>
      </c>
      <c r="H45" s="65" t="e">
        <f>INDEX('Autopopulate Info MiSeq'!$B$2:$B$9,MATCH(G45,'Autopopulate Info MiSeq'!$A$2:$A$9,0))</f>
        <v>#N/A</v>
      </c>
    </row>
    <row r="46" spans="1:8" x14ac:dyDescent="0.25">
      <c r="A46" s="59">
        <f>'QIAseq Targeted RNA Protocol'!C59</f>
        <v>0</v>
      </c>
      <c r="B46" s="59" t="str">
        <f>CONCATENATE('QIAseq Targeted RNA Protocol'!C59,"_",'QIAseq Targeted RNA Protocol'!D59)</f>
        <v>_</v>
      </c>
      <c r="D46" s="41">
        <f>'QIAseq Targeted RNA Protocol'!H59</f>
        <v>0</v>
      </c>
      <c r="E46" s="59" t="e">
        <f>'QIAseq Targeted RNA Protocol'!J59</f>
        <v>#N/A</v>
      </c>
      <c r="F46" s="59" t="e">
        <f>INDEX('Autopopulate Info MiSeq'!$E$2:$E$13,MATCH(E46,'Autopopulate Info MiSeq'!$D$2:$D$13,0))</f>
        <v>#N/A</v>
      </c>
      <c r="G46" s="59" t="e">
        <f>'QIAseq Targeted RNA Protocol'!I59</f>
        <v>#N/A</v>
      </c>
      <c r="H46" s="65" t="e">
        <f>INDEX('Autopopulate Info MiSeq'!$B$2:$B$9,MATCH(G46,'Autopopulate Info MiSeq'!$A$2:$A$9,0))</f>
        <v>#N/A</v>
      </c>
    </row>
    <row r="47" spans="1:8" x14ac:dyDescent="0.25">
      <c r="A47" s="59">
        <f>'QIAseq Targeted RNA Protocol'!C60</f>
        <v>0</v>
      </c>
      <c r="B47" s="59" t="str">
        <f>CONCATENATE('QIAseq Targeted RNA Protocol'!C60,"_",'QIAseq Targeted RNA Protocol'!D60)</f>
        <v>_</v>
      </c>
      <c r="D47" s="41">
        <f>'QIAseq Targeted RNA Protocol'!H60</f>
        <v>0</v>
      </c>
      <c r="E47" s="59" t="e">
        <f>'QIAseq Targeted RNA Protocol'!J60</f>
        <v>#N/A</v>
      </c>
      <c r="F47" s="59" t="e">
        <f>INDEX('Autopopulate Info MiSeq'!$E$2:$E$13,MATCH(E47,'Autopopulate Info MiSeq'!$D$2:$D$13,0))</f>
        <v>#N/A</v>
      </c>
      <c r="G47" s="59" t="e">
        <f>'QIAseq Targeted RNA Protocol'!I60</f>
        <v>#N/A</v>
      </c>
      <c r="H47" s="65" t="e">
        <f>INDEX('Autopopulate Info MiSeq'!$B$2:$B$9,MATCH(G47,'Autopopulate Info MiSeq'!$A$2:$A$9,0))</f>
        <v>#N/A</v>
      </c>
    </row>
    <row r="48" spans="1:8" x14ac:dyDescent="0.25">
      <c r="A48" s="59">
        <f>'QIAseq Targeted RNA Protocol'!C61</f>
        <v>0</v>
      </c>
      <c r="B48" s="59" t="str">
        <f>CONCATENATE('QIAseq Targeted RNA Protocol'!C61,"_",'QIAseq Targeted RNA Protocol'!D61)</f>
        <v>_</v>
      </c>
      <c r="D48" s="41">
        <f>'QIAseq Targeted RNA Protocol'!H61</f>
        <v>0</v>
      </c>
      <c r="E48" s="59" t="e">
        <f>'QIAseq Targeted RNA Protocol'!J61</f>
        <v>#N/A</v>
      </c>
      <c r="F48" s="59" t="e">
        <f>INDEX('Autopopulate Info MiSeq'!$E$2:$E$13,MATCH(E48,'Autopopulate Info MiSeq'!$D$2:$D$13,0))</f>
        <v>#N/A</v>
      </c>
      <c r="G48" s="59" t="e">
        <f>'QIAseq Targeted RNA Protocol'!I61</f>
        <v>#N/A</v>
      </c>
      <c r="H48" s="65" t="e">
        <f>INDEX('Autopopulate Info MiSeq'!$B$2:$B$9,MATCH(G48,'Autopopulate Info MiSeq'!$A$2:$A$9,0))</f>
        <v>#N/A</v>
      </c>
    </row>
    <row r="49" spans="1:8" x14ac:dyDescent="0.25">
      <c r="A49" s="59">
        <f>'QIAseq Targeted RNA Protocol'!C62</f>
        <v>0</v>
      </c>
      <c r="B49" s="59" t="str">
        <f>CONCATENATE('QIAseq Targeted RNA Protocol'!C62,"_",'QIAseq Targeted RNA Protocol'!D62)</f>
        <v>_</v>
      </c>
      <c r="D49" s="41">
        <f>'QIAseq Targeted RNA Protocol'!H62</f>
        <v>0</v>
      </c>
      <c r="E49" s="59" t="e">
        <f>'QIAseq Targeted RNA Protocol'!J62</f>
        <v>#N/A</v>
      </c>
      <c r="F49" s="59" t="e">
        <f>INDEX('Autopopulate Info MiSeq'!$E$2:$E$13,MATCH(E49,'Autopopulate Info MiSeq'!$D$2:$D$13,0))</f>
        <v>#N/A</v>
      </c>
      <c r="G49" s="59" t="e">
        <f>'QIAseq Targeted RNA Protocol'!I62</f>
        <v>#N/A</v>
      </c>
      <c r="H49" s="65" t="e">
        <f>INDEX('Autopopulate Info MiSeq'!$B$2:$B$9,MATCH(G49,'Autopopulate Info MiSeq'!$A$2:$A$9,0))</f>
        <v>#N/A</v>
      </c>
    </row>
    <row r="50" spans="1:8" x14ac:dyDescent="0.25">
      <c r="A50" s="59">
        <f>'QIAseq Targeted RNA Protocol'!C63</f>
        <v>0</v>
      </c>
      <c r="B50" s="59" t="str">
        <f>CONCATENATE('QIAseq Targeted RNA Protocol'!C63,"_",'QIAseq Targeted RNA Protocol'!D63)</f>
        <v>_</v>
      </c>
      <c r="D50" s="41">
        <f>'QIAseq Targeted RNA Protocol'!H63</f>
        <v>0</v>
      </c>
      <c r="E50" s="59" t="e">
        <f>'QIAseq Targeted RNA Protocol'!J63</f>
        <v>#N/A</v>
      </c>
      <c r="F50" s="59" t="e">
        <f>INDEX('Autopopulate Info MiSeq'!$E$2:$E$13,MATCH(E50,'Autopopulate Info MiSeq'!$D$2:$D$13,0))</f>
        <v>#N/A</v>
      </c>
      <c r="G50" s="59" t="e">
        <f>'QIAseq Targeted RNA Protocol'!I63</f>
        <v>#N/A</v>
      </c>
      <c r="H50" s="65" t="e">
        <f>INDEX('Autopopulate Info MiSeq'!$B$2:$B$9,MATCH(G50,'Autopopulate Info MiSeq'!$A$2:$A$9,0))</f>
        <v>#N/A</v>
      </c>
    </row>
    <row r="51" spans="1:8" x14ac:dyDescent="0.25">
      <c r="A51" s="59">
        <f>'QIAseq Targeted RNA Protocol'!C64</f>
        <v>0</v>
      </c>
      <c r="B51" s="59" t="str">
        <f>CONCATENATE('QIAseq Targeted RNA Protocol'!C64,"_",'QIAseq Targeted RNA Protocol'!D64)</f>
        <v>_</v>
      </c>
      <c r="D51" s="41">
        <f>'QIAseq Targeted RNA Protocol'!H64</f>
        <v>0</v>
      </c>
      <c r="E51" s="59" t="e">
        <f>'QIAseq Targeted RNA Protocol'!J64</f>
        <v>#N/A</v>
      </c>
      <c r="F51" s="59" t="e">
        <f>INDEX('Autopopulate Info MiSeq'!$E$2:$E$13,MATCH(E51,'Autopopulate Info MiSeq'!$D$2:$D$13,0))</f>
        <v>#N/A</v>
      </c>
      <c r="G51" s="59" t="e">
        <f>'QIAseq Targeted RNA Protocol'!I64</f>
        <v>#N/A</v>
      </c>
      <c r="H51" s="65" t="e">
        <f>INDEX('Autopopulate Info MiSeq'!$B$2:$B$9,MATCH(G51,'Autopopulate Info MiSeq'!$A$2:$A$9,0))</f>
        <v>#N/A</v>
      </c>
    </row>
    <row r="52" spans="1:8" x14ac:dyDescent="0.25">
      <c r="A52" s="59">
        <f>'QIAseq Targeted RNA Protocol'!C65</f>
        <v>0</v>
      </c>
      <c r="B52" s="59" t="str">
        <f>CONCATENATE('QIAseq Targeted RNA Protocol'!C65,"_",'QIAseq Targeted RNA Protocol'!D65)</f>
        <v>_</v>
      </c>
      <c r="D52" s="41">
        <f>'QIAseq Targeted RNA Protocol'!H65</f>
        <v>0</v>
      </c>
      <c r="E52" s="59" t="e">
        <f>'QIAseq Targeted RNA Protocol'!J65</f>
        <v>#N/A</v>
      </c>
      <c r="F52" s="59" t="e">
        <f>INDEX('Autopopulate Info MiSeq'!$E$2:$E$13,MATCH(E52,'Autopopulate Info MiSeq'!$D$2:$D$13,0))</f>
        <v>#N/A</v>
      </c>
      <c r="G52" s="59" t="e">
        <f>'QIAseq Targeted RNA Protocol'!I65</f>
        <v>#N/A</v>
      </c>
      <c r="H52" s="65" t="e">
        <f>INDEX('Autopopulate Info MiSeq'!$B$2:$B$9,MATCH(G52,'Autopopulate Info MiSeq'!$A$2:$A$9,0))</f>
        <v>#N/A</v>
      </c>
    </row>
    <row r="53" spans="1:8" x14ac:dyDescent="0.25">
      <c r="A53" s="59">
        <f>'QIAseq Targeted RNA Protocol'!C66</f>
        <v>0</v>
      </c>
      <c r="B53" s="59" t="str">
        <f>CONCATENATE('QIAseq Targeted RNA Protocol'!C66,"_",'QIAseq Targeted RNA Protocol'!D66)</f>
        <v>_</v>
      </c>
      <c r="D53" s="41">
        <f>'QIAseq Targeted RNA Protocol'!H66</f>
        <v>0</v>
      </c>
      <c r="E53" s="59" t="e">
        <f>'QIAseq Targeted RNA Protocol'!J66</f>
        <v>#N/A</v>
      </c>
      <c r="F53" s="59" t="e">
        <f>INDEX('Autopopulate Info MiSeq'!$E$2:$E$13,MATCH(E53,'Autopopulate Info MiSeq'!$D$2:$D$13,0))</f>
        <v>#N/A</v>
      </c>
      <c r="G53" s="59" t="e">
        <f>'QIAseq Targeted RNA Protocol'!I66</f>
        <v>#N/A</v>
      </c>
      <c r="H53" s="65" t="e">
        <f>INDEX('Autopopulate Info MiSeq'!$B$2:$B$9,MATCH(G53,'Autopopulate Info MiSeq'!$A$2:$A$9,0))</f>
        <v>#N/A</v>
      </c>
    </row>
    <row r="54" spans="1:8" x14ac:dyDescent="0.25">
      <c r="A54" s="59">
        <f>'QIAseq Targeted RNA Protocol'!C67</f>
        <v>0</v>
      </c>
      <c r="B54" s="59" t="str">
        <f>CONCATENATE('QIAseq Targeted RNA Protocol'!C67,"_",'QIAseq Targeted RNA Protocol'!D67)</f>
        <v>_</v>
      </c>
      <c r="D54" s="41">
        <f>'QIAseq Targeted RNA Protocol'!H67</f>
        <v>0</v>
      </c>
      <c r="E54" s="59" t="e">
        <f>'QIAseq Targeted RNA Protocol'!J67</f>
        <v>#N/A</v>
      </c>
      <c r="F54" s="59" t="e">
        <f>INDEX('Autopopulate Info MiSeq'!$E$2:$E$13,MATCH(E54,'Autopopulate Info MiSeq'!$D$2:$D$13,0))</f>
        <v>#N/A</v>
      </c>
      <c r="G54" s="59" t="e">
        <f>'QIAseq Targeted RNA Protocol'!I67</f>
        <v>#N/A</v>
      </c>
      <c r="H54" s="65" t="e">
        <f>INDEX('Autopopulate Info MiSeq'!$B$2:$B$9,MATCH(G54,'Autopopulate Info MiSeq'!$A$2:$A$9,0))</f>
        <v>#N/A</v>
      </c>
    </row>
    <row r="55" spans="1:8" x14ac:dyDescent="0.25">
      <c r="A55" s="59">
        <f>'QIAseq Targeted RNA Protocol'!C68</f>
        <v>0</v>
      </c>
      <c r="B55" s="59" t="str">
        <f>CONCATENATE('QIAseq Targeted RNA Protocol'!C68,"_",'QIAseq Targeted RNA Protocol'!D68)</f>
        <v>_</v>
      </c>
      <c r="D55" s="41">
        <f>'QIAseq Targeted RNA Protocol'!H68</f>
        <v>0</v>
      </c>
      <c r="E55" s="59" t="e">
        <f>'QIAseq Targeted RNA Protocol'!J68</f>
        <v>#N/A</v>
      </c>
      <c r="F55" s="59" t="e">
        <f>INDEX('Autopopulate Info MiSeq'!$E$2:$E$13,MATCH(E55,'Autopopulate Info MiSeq'!$D$2:$D$13,0))</f>
        <v>#N/A</v>
      </c>
      <c r="G55" s="59" t="e">
        <f>'QIAseq Targeted RNA Protocol'!I68</f>
        <v>#N/A</v>
      </c>
      <c r="H55" s="65" t="e">
        <f>INDEX('Autopopulate Info MiSeq'!$B$2:$B$9,MATCH(G55,'Autopopulate Info MiSeq'!$A$2:$A$9,0))</f>
        <v>#N/A</v>
      </c>
    </row>
    <row r="56" spans="1:8" x14ac:dyDescent="0.25">
      <c r="A56" s="59">
        <f>'QIAseq Targeted RNA Protocol'!C69</f>
        <v>0</v>
      </c>
      <c r="B56" s="59" t="str">
        <f>CONCATENATE('QIAseq Targeted RNA Protocol'!C69,"_",'QIAseq Targeted RNA Protocol'!D69)</f>
        <v>_</v>
      </c>
      <c r="D56" s="41">
        <f>'QIAseq Targeted RNA Protocol'!H69</f>
        <v>0</v>
      </c>
      <c r="E56" s="59" t="e">
        <f>'QIAseq Targeted RNA Protocol'!J69</f>
        <v>#N/A</v>
      </c>
      <c r="F56" s="59" t="e">
        <f>INDEX('Autopopulate Info MiSeq'!$E$2:$E$13,MATCH(E56,'Autopopulate Info MiSeq'!$D$2:$D$13,0))</f>
        <v>#N/A</v>
      </c>
      <c r="G56" s="59" t="e">
        <f>'QIAseq Targeted RNA Protocol'!I69</f>
        <v>#N/A</v>
      </c>
      <c r="H56" s="65" t="e">
        <f>INDEX('Autopopulate Info MiSeq'!$B$2:$B$9,MATCH(G56,'Autopopulate Info MiSeq'!$A$2:$A$9,0))</f>
        <v>#N/A</v>
      </c>
    </row>
    <row r="57" spans="1:8" x14ac:dyDescent="0.25">
      <c r="A57" s="59">
        <f>'QIAseq Targeted RNA Protocol'!C70</f>
        <v>0</v>
      </c>
      <c r="B57" s="59" t="str">
        <f>CONCATENATE('QIAseq Targeted RNA Protocol'!C70,"_",'QIAseq Targeted RNA Protocol'!D70)</f>
        <v>_</v>
      </c>
      <c r="D57" s="41">
        <f>'QIAseq Targeted RNA Protocol'!H70</f>
        <v>0</v>
      </c>
      <c r="E57" s="59" t="e">
        <f>'QIAseq Targeted RNA Protocol'!J70</f>
        <v>#N/A</v>
      </c>
      <c r="F57" s="59" t="e">
        <f>INDEX('Autopopulate Info MiSeq'!$E$2:$E$13,MATCH(E57,'Autopopulate Info MiSeq'!$D$2:$D$13,0))</f>
        <v>#N/A</v>
      </c>
      <c r="G57" s="59" t="e">
        <f>'QIAseq Targeted RNA Protocol'!I70</f>
        <v>#N/A</v>
      </c>
      <c r="H57" s="65" t="e">
        <f>INDEX('Autopopulate Info MiSeq'!$B$2:$B$9,MATCH(G57,'Autopopulate Info MiSeq'!$A$2:$A$9,0))</f>
        <v>#N/A</v>
      </c>
    </row>
    <row r="58" spans="1:8" x14ac:dyDescent="0.25">
      <c r="A58" s="59">
        <f>'QIAseq Targeted RNA Protocol'!C71</f>
        <v>0</v>
      </c>
      <c r="B58" s="59" t="str">
        <f>CONCATENATE('QIAseq Targeted RNA Protocol'!C71,"_",'QIAseq Targeted RNA Protocol'!D71)</f>
        <v>_</v>
      </c>
      <c r="D58" s="41">
        <f>'QIAseq Targeted RNA Protocol'!H71</f>
        <v>0</v>
      </c>
      <c r="E58" s="59" t="e">
        <f>'QIAseq Targeted RNA Protocol'!J71</f>
        <v>#N/A</v>
      </c>
      <c r="F58" s="59" t="e">
        <f>INDEX('Autopopulate Info MiSeq'!$E$2:$E$13,MATCH(E58,'Autopopulate Info MiSeq'!$D$2:$D$13,0))</f>
        <v>#N/A</v>
      </c>
      <c r="G58" s="59" t="e">
        <f>'QIAseq Targeted RNA Protocol'!I71</f>
        <v>#N/A</v>
      </c>
      <c r="H58" s="65" t="e">
        <f>INDEX('Autopopulate Info MiSeq'!$B$2:$B$9,MATCH(G58,'Autopopulate Info MiSeq'!$A$2:$A$9,0))</f>
        <v>#N/A</v>
      </c>
    </row>
    <row r="59" spans="1:8" x14ac:dyDescent="0.25">
      <c r="A59" s="59">
        <f>'QIAseq Targeted RNA Protocol'!C72</f>
        <v>0</v>
      </c>
      <c r="B59" s="59" t="str">
        <f>CONCATENATE('QIAseq Targeted RNA Protocol'!C72,"_",'QIAseq Targeted RNA Protocol'!D72)</f>
        <v>_</v>
      </c>
      <c r="D59" s="41">
        <f>'QIAseq Targeted RNA Protocol'!H72</f>
        <v>0</v>
      </c>
      <c r="E59" s="59" t="e">
        <f>'QIAseq Targeted RNA Protocol'!J72</f>
        <v>#N/A</v>
      </c>
      <c r="F59" s="59" t="e">
        <f>INDEX('Autopopulate Info MiSeq'!$E$2:$E$13,MATCH(E59,'Autopopulate Info MiSeq'!$D$2:$D$13,0))</f>
        <v>#N/A</v>
      </c>
      <c r="G59" s="59" t="e">
        <f>'QIAseq Targeted RNA Protocol'!I72</f>
        <v>#N/A</v>
      </c>
      <c r="H59" s="65" t="e">
        <f>INDEX('Autopopulate Info MiSeq'!$B$2:$B$9,MATCH(G59,'Autopopulate Info MiSeq'!$A$2:$A$9,0))</f>
        <v>#N/A</v>
      </c>
    </row>
    <row r="60" spans="1:8" x14ac:dyDescent="0.25">
      <c r="A60" s="59">
        <f>'QIAseq Targeted RNA Protocol'!C73</f>
        <v>0</v>
      </c>
      <c r="B60" s="59" t="str">
        <f>CONCATENATE('QIAseq Targeted RNA Protocol'!C73,"_",'QIAseq Targeted RNA Protocol'!D73)</f>
        <v>_</v>
      </c>
      <c r="D60" s="41">
        <f>'QIAseq Targeted RNA Protocol'!H73</f>
        <v>0</v>
      </c>
      <c r="E60" s="59" t="e">
        <f>'QIAseq Targeted RNA Protocol'!J73</f>
        <v>#N/A</v>
      </c>
      <c r="F60" s="59" t="e">
        <f>INDEX('Autopopulate Info MiSeq'!$E$2:$E$13,MATCH(E60,'Autopopulate Info MiSeq'!$D$2:$D$13,0))</f>
        <v>#N/A</v>
      </c>
      <c r="G60" s="59" t="e">
        <f>'QIAseq Targeted RNA Protocol'!I73</f>
        <v>#N/A</v>
      </c>
      <c r="H60" s="65" t="e">
        <f>INDEX('Autopopulate Info MiSeq'!$B$2:$B$9,MATCH(G60,'Autopopulate Info MiSeq'!$A$2:$A$9,0))</f>
        <v>#N/A</v>
      </c>
    </row>
    <row r="61" spans="1:8" x14ac:dyDescent="0.25">
      <c r="A61" s="59">
        <f>'QIAseq Targeted RNA Protocol'!C74</f>
        <v>0</v>
      </c>
      <c r="B61" s="59" t="str">
        <f>CONCATENATE('QIAseq Targeted RNA Protocol'!C74,"_",'QIAseq Targeted RNA Protocol'!D74)</f>
        <v>_</v>
      </c>
      <c r="D61" s="41">
        <f>'QIAseq Targeted RNA Protocol'!H74</f>
        <v>0</v>
      </c>
      <c r="E61" s="59" t="e">
        <f>'QIAseq Targeted RNA Protocol'!J74</f>
        <v>#N/A</v>
      </c>
      <c r="F61" s="59" t="e">
        <f>INDEX('Autopopulate Info MiSeq'!$E$2:$E$13,MATCH(E61,'Autopopulate Info MiSeq'!$D$2:$D$13,0))</f>
        <v>#N/A</v>
      </c>
      <c r="G61" s="59" t="e">
        <f>'QIAseq Targeted RNA Protocol'!I74</f>
        <v>#N/A</v>
      </c>
      <c r="H61" s="65" t="e">
        <f>INDEX('Autopopulate Info MiSeq'!$B$2:$B$9,MATCH(G61,'Autopopulate Info MiSeq'!$A$2:$A$9,0))</f>
        <v>#N/A</v>
      </c>
    </row>
    <row r="62" spans="1:8" x14ac:dyDescent="0.25">
      <c r="A62" s="59">
        <f>'QIAseq Targeted RNA Protocol'!C75</f>
        <v>0</v>
      </c>
      <c r="B62" s="59" t="str">
        <f>CONCATENATE('QIAseq Targeted RNA Protocol'!C75,"_",'QIAseq Targeted RNA Protocol'!D75)</f>
        <v>_</v>
      </c>
      <c r="D62" s="41">
        <f>'QIAseq Targeted RNA Protocol'!H75</f>
        <v>0</v>
      </c>
      <c r="E62" s="59" t="e">
        <f>'QIAseq Targeted RNA Protocol'!J75</f>
        <v>#N/A</v>
      </c>
      <c r="F62" s="59" t="e">
        <f>INDEX('Autopopulate Info MiSeq'!$E$2:$E$13,MATCH(E62,'Autopopulate Info MiSeq'!$D$2:$D$13,0))</f>
        <v>#N/A</v>
      </c>
      <c r="G62" s="59" t="e">
        <f>'QIAseq Targeted RNA Protocol'!I75</f>
        <v>#N/A</v>
      </c>
      <c r="H62" s="65" t="e">
        <f>INDEX('Autopopulate Info MiSeq'!$B$2:$B$9,MATCH(G62,'Autopopulate Info MiSeq'!$A$2:$A$9,0))</f>
        <v>#N/A</v>
      </c>
    </row>
    <row r="63" spans="1:8" x14ac:dyDescent="0.25">
      <c r="A63" s="59">
        <f>'QIAseq Targeted RNA Protocol'!C76</f>
        <v>0</v>
      </c>
      <c r="B63" s="59" t="str">
        <f>CONCATENATE('QIAseq Targeted RNA Protocol'!C76,"_",'QIAseq Targeted RNA Protocol'!D76)</f>
        <v>_</v>
      </c>
      <c r="D63" s="41">
        <f>'QIAseq Targeted RNA Protocol'!H76</f>
        <v>0</v>
      </c>
      <c r="E63" s="59" t="e">
        <f>'QIAseq Targeted RNA Protocol'!J76</f>
        <v>#N/A</v>
      </c>
      <c r="F63" s="59" t="e">
        <f>INDEX('Autopopulate Info MiSeq'!$E$2:$E$13,MATCH(E63,'Autopopulate Info MiSeq'!$D$2:$D$13,0))</f>
        <v>#N/A</v>
      </c>
      <c r="G63" s="59" t="e">
        <f>'QIAseq Targeted RNA Protocol'!I76</f>
        <v>#N/A</v>
      </c>
      <c r="H63" s="65" t="e">
        <f>INDEX('Autopopulate Info MiSeq'!$B$2:$B$9,MATCH(G63,'Autopopulate Info MiSeq'!$A$2:$A$9,0))</f>
        <v>#N/A</v>
      </c>
    </row>
    <row r="64" spans="1:8" x14ac:dyDescent="0.25">
      <c r="A64" s="59">
        <f>'QIAseq Targeted RNA Protocol'!C77</f>
        <v>0</v>
      </c>
      <c r="B64" s="59" t="str">
        <f>CONCATENATE('QIAseq Targeted RNA Protocol'!C77,"_",'QIAseq Targeted RNA Protocol'!D77)</f>
        <v>_</v>
      </c>
      <c r="D64" s="41">
        <f>'QIAseq Targeted RNA Protocol'!H77</f>
        <v>0</v>
      </c>
      <c r="E64" s="59" t="e">
        <f>'QIAseq Targeted RNA Protocol'!J77</f>
        <v>#N/A</v>
      </c>
      <c r="F64" s="59" t="e">
        <f>INDEX('Autopopulate Info MiSeq'!$E$2:$E$13,MATCH(E64,'Autopopulate Info MiSeq'!$D$2:$D$13,0))</f>
        <v>#N/A</v>
      </c>
      <c r="G64" s="59" t="e">
        <f>'QIAseq Targeted RNA Protocol'!I77</f>
        <v>#N/A</v>
      </c>
      <c r="H64" s="65" t="e">
        <f>INDEX('Autopopulate Info MiSeq'!$B$2:$B$9,MATCH(G64,'Autopopulate Info MiSeq'!$A$2:$A$9,0))</f>
        <v>#N/A</v>
      </c>
    </row>
    <row r="65" spans="1:8" x14ac:dyDescent="0.25">
      <c r="A65" s="59">
        <f>'QIAseq Targeted RNA Protocol'!C78</f>
        <v>0</v>
      </c>
      <c r="B65" s="59" t="str">
        <f>CONCATENATE('QIAseq Targeted RNA Protocol'!C78,"_",'QIAseq Targeted RNA Protocol'!D78)</f>
        <v>_</v>
      </c>
      <c r="D65" s="41">
        <f>'QIAseq Targeted RNA Protocol'!H78</f>
        <v>0</v>
      </c>
      <c r="E65" s="59" t="e">
        <f>'QIAseq Targeted RNA Protocol'!J78</f>
        <v>#N/A</v>
      </c>
      <c r="F65" s="59" t="e">
        <f>INDEX('Autopopulate Info MiSeq'!$E$2:$E$13,MATCH(E65,'Autopopulate Info MiSeq'!$D$2:$D$13,0))</f>
        <v>#N/A</v>
      </c>
      <c r="G65" s="59" t="e">
        <f>'QIAseq Targeted RNA Protocol'!I78</f>
        <v>#N/A</v>
      </c>
      <c r="H65" s="65" t="e">
        <f>INDEX('Autopopulate Info MiSeq'!$B$2:$B$9,MATCH(G65,'Autopopulate Info MiSeq'!$A$2:$A$9,0))</f>
        <v>#N/A</v>
      </c>
    </row>
    <row r="66" spans="1:8" x14ac:dyDescent="0.25">
      <c r="A66" s="59">
        <f>'QIAseq Targeted RNA Protocol'!C79</f>
        <v>0</v>
      </c>
      <c r="B66" s="59" t="str">
        <f>CONCATENATE('QIAseq Targeted RNA Protocol'!C79,"_",'QIAseq Targeted RNA Protocol'!D79)</f>
        <v>_</v>
      </c>
      <c r="D66" s="41">
        <f>'QIAseq Targeted RNA Protocol'!H79</f>
        <v>0</v>
      </c>
      <c r="E66" s="59" t="e">
        <f>'QIAseq Targeted RNA Protocol'!J79</f>
        <v>#N/A</v>
      </c>
      <c r="F66" s="59" t="e">
        <f>INDEX('Autopopulate Info MiSeq'!$E$2:$E$13,MATCH(E66,'Autopopulate Info MiSeq'!$D$2:$D$13,0))</f>
        <v>#N/A</v>
      </c>
      <c r="G66" s="59" t="e">
        <f>'QIAseq Targeted RNA Protocol'!I79</f>
        <v>#N/A</v>
      </c>
      <c r="H66" s="65" t="e">
        <f>INDEX('Autopopulate Info MiSeq'!$B$2:$B$9,MATCH(G66,'Autopopulate Info MiSeq'!$A$2:$A$9,0))</f>
        <v>#N/A</v>
      </c>
    </row>
    <row r="67" spans="1:8" x14ac:dyDescent="0.25">
      <c r="A67" s="59">
        <f>'QIAseq Targeted RNA Protocol'!C80</f>
        <v>0</v>
      </c>
      <c r="B67" s="59" t="str">
        <f>CONCATENATE('QIAseq Targeted RNA Protocol'!C80,"_",'QIAseq Targeted RNA Protocol'!D80)</f>
        <v>_</v>
      </c>
      <c r="D67" s="41">
        <f>'QIAseq Targeted RNA Protocol'!H80</f>
        <v>0</v>
      </c>
      <c r="E67" s="59" t="e">
        <f>'QIAseq Targeted RNA Protocol'!J80</f>
        <v>#N/A</v>
      </c>
      <c r="F67" s="59" t="e">
        <f>INDEX('Autopopulate Info MiSeq'!$E$2:$E$13,MATCH(E67,'Autopopulate Info MiSeq'!$D$2:$D$13,0))</f>
        <v>#N/A</v>
      </c>
      <c r="G67" s="59" t="e">
        <f>'QIAseq Targeted RNA Protocol'!I80</f>
        <v>#N/A</v>
      </c>
      <c r="H67" s="65" t="e">
        <f>INDEX('Autopopulate Info MiSeq'!$B$2:$B$9,MATCH(G67,'Autopopulate Info MiSeq'!$A$2:$A$9,0))</f>
        <v>#N/A</v>
      </c>
    </row>
    <row r="68" spans="1:8" x14ac:dyDescent="0.25">
      <c r="A68" s="59">
        <f>'QIAseq Targeted RNA Protocol'!C81</f>
        <v>0</v>
      </c>
      <c r="B68" s="59" t="str">
        <f>CONCATENATE('QIAseq Targeted RNA Protocol'!C81,"_",'QIAseq Targeted RNA Protocol'!D81)</f>
        <v>_</v>
      </c>
      <c r="D68" s="41">
        <f>'QIAseq Targeted RNA Protocol'!H81</f>
        <v>0</v>
      </c>
      <c r="E68" s="59" t="e">
        <f>'QIAseq Targeted RNA Protocol'!J81</f>
        <v>#N/A</v>
      </c>
      <c r="F68" s="59" t="e">
        <f>INDEX('Autopopulate Info MiSeq'!$E$2:$E$13,MATCH(E68,'Autopopulate Info MiSeq'!$D$2:$D$13,0))</f>
        <v>#N/A</v>
      </c>
      <c r="G68" s="59" t="e">
        <f>'QIAseq Targeted RNA Protocol'!I81</f>
        <v>#N/A</v>
      </c>
      <c r="H68" s="65" t="e">
        <f>INDEX('Autopopulate Info MiSeq'!$B$2:$B$9,MATCH(G68,'Autopopulate Info MiSeq'!$A$2:$A$9,0))</f>
        <v>#N/A</v>
      </c>
    </row>
    <row r="69" spans="1:8" x14ac:dyDescent="0.25">
      <c r="A69" s="59">
        <f>'QIAseq Targeted RNA Protocol'!C82</f>
        <v>0</v>
      </c>
      <c r="B69" s="59" t="str">
        <f>CONCATENATE('QIAseq Targeted RNA Protocol'!C82,"_",'QIAseq Targeted RNA Protocol'!D82)</f>
        <v>_</v>
      </c>
      <c r="D69" s="41">
        <f>'QIAseq Targeted RNA Protocol'!H82</f>
        <v>0</v>
      </c>
      <c r="E69" s="59" t="e">
        <f>'QIAseq Targeted RNA Protocol'!J82</f>
        <v>#N/A</v>
      </c>
      <c r="F69" s="59" t="e">
        <f>INDEX('Autopopulate Info MiSeq'!$E$2:$E$13,MATCH(E69,'Autopopulate Info MiSeq'!$D$2:$D$13,0))</f>
        <v>#N/A</v>
      </c>
      <c r="G69" s="59" t="e">
        <f>'QIAseq Targeted RNA Protocol'!I82</f>
        <v>#N/A</v>
      </c>
      <c r="H69" s="65" t="e">
        <f>INDEX('Autopopulate Info MiSeq'!$B$2:$B$9,MATCH(G69,'Autopopulate Info MiSeq'!$A$2:$A$9,0))</f>
        <v>#N/A</v>
      </c>
    </row>
    <row r="70" spans="1:8" x14ac:dyDescent="0.25">
      <c r="A70" s="59">
        <f>'QIAseq Targeted RNA Protocol'!C83</f>
        <v>0</v>
      </c>
      <c r="B70" s="59" t="str">
        <f>CONCATENATE('QIAseq Targeted RNA Protocol'!C83,"_",'QIAseq Targeted RNA Protocol'!D83)</f>
        <v>_</v>
      </c>
      <c r="D70" s="41">
        <f>'QIAseq Targeted RNA Protocol'!H83</f>
        <v>0</v>
      </c>
      <c r="E70" s="59" t="e">
        <f>'QIAseq Targeted RNA Protocol'!J83</f>
        <v>#N/A</v>
      </c>
      <c r="F70" s="59" t="e">
        <f>INDEX('Autopopulate Info MiSeq'!$E$2:$E$13,MATCH(E70,'Autopopulate Info MiSeq'!$D$2:$D$13,0))</f>
        <v>#N/A</v>
      </c>
      <c r="G70" s="59" t="e">
        <f>'QIAseq Targeted RNA Protocol'!I83</f>
        <v>#N/A</v>
      </c>
      <c r="H70" s="65" t="e">
        <f>INDEX('Autopopulate Info MiSeq'!$B$2:$B$9,MATCH(G70,'Autopopulate Info MiSeq'!$A$2:$A$9,0))</f>
        <v>#N/A</v>
      </c>
    </row>
    <row r="71" spans="1:8" x14ac:dyDescent="0.25">
      <c r="A71" s="59">
        <f>'QIAseq Targeted RNA Protocol'!C84</f>
        <v>0</v>
      </c>
      <c r="B71" s="59" t="str">
        <f>CONCATENATE('QIAseq Targeted RNA Protocol'!C84,"_",'QIAseq Targeted RNA Protocol'!D84)</f>
        <v>_</v>
      </c>
      <c r="D71" s="41">
        <f>'QIAseq Targeted RNA Protocol'!H84</f>
        <v>0</v>
      </c>
      <c r="E71" s="59" t="e">
        <f>'QIAseq Targeted RNA Protocol'!J84</f>
        <v>#N/A</v>
      </c>
      <c r="F71" s="59" t="e">
        <f>INDEX('Autopopulate Info MiSeq'!$E$2:$E$13,MATCH(E71,'Autopopulate Info MiSeq'!$D$2:$D$13,0))</f>
        <v>#N/A</v>
      </c>
      <c r="G71" s="59" t="e">
        <f>'QIAseq Targeted RNA Protocol'!I84</f>
        <v>#N/A</v>
      </c>
      <c r="H71" s="65" t="e">
        <f>INDEX('Autopopulate Info MiSeq'!$B$2:$B$9,MATCH(G71,'Autopopulate Info MiSeq'!$A$2:$A$9,0))</f>
        <v>#N/A</v>
      </c>
    </row>
    <row r="72" spans="1:8" x14ac:dyDescent="0.25">
      <c r="A72" s="59">
        <f>'QIAseq Targeted RNA Protocol'!C85</f>
        <v>0</v>
      </c>
      <c r="B72" s="59" t="str">
        <f>CONCATENATE('QIAseq Targeted RNA Protocol'!C85,"_",'QIAseq Targeted RNA Protocol'!D85)</f>
        <v>_</v>
      </c>
      <c r="D72" s="41">
        <f>'QIAseq Targeted RNA Protocol'!H85</f>
        <v>0</v>
      </c>
      <c r="E72" s="59" t="e">
        <f>'QIAseq Targeted RNA Protocol'!J85</f>
        <v>#N/A</v>
      </c>
      <c r="F72" s="59" t="e">
        <f>INDEX('Autopopulate Info MiSeq'!$E$2:$E$13,MATCH(E72,'Autopopulate Info MiSeq'!$D$2:$D$13,0))</f>
        <v>#N/A</v>
      </c>
      <c r="G72" s="59" t="e">
        <f>'QIAseq Targeted RNA Protocol'!I85</f>
        <v>#N/A</v>
      </c>
      <c r="H72" s="65" t="e">
        <f>INDEX('Autopopulate Info MiSeq'!$B$2:$B$9,MATCH(G72,'Autopopulate Info MiSeq'!$A$2:$A$9,0))</f>
        <v>#N/A</v>
      </c>
    </row>
    <row r="73" spans="1:8" x14ac:dyDescent="0.25">
      <c r="A73" s="59">
        <f>'QIAseq Targeted RNA Protocol'!C86</f>
        <v>0</v>
      </c>
      <c r="B73" s="59" t="str">
        <f>CONCATENATE('QIAseq Targeted RNA Protocol'!C86,"_",'QIAseq Targeted RNA Protocol'!D86)</f>
        <v>_</v>
      </c>
      <c r="D73" s="41">
        <f>'QIAseq Targeted RNA Protocol'!H86</f>
        <v>0</v>
      </c>
      <c r="E73" s="59" t="e">
        <f>'QIAseq Targeted RNA Protocol'!J86</f>
        <v>#N/A</v>
      </c>
      <c r="F73" s="59" t="e">
        <f>INDEX('Autopopulate Info MiSeq'!$E$2:$E$13,MATCH(E73,'Autopopulate Info MiSeq'!$D$2:$D$13,0))</f>
        <v>#N/A</v>
      </c>
      <c r="G73" s="59" t="e">
        <f>'QIAseq Targeted RNA Protocol'!I86</f>
        <v>#N/A</v>
      </c>
      <c r="H73" s="65" t="e">
        <f>INDEX('Autopopulate Info MiSeq'!$B$2:$B$9,MATCH(G73,'Autopopulate Info MiSeq'!$A$2:$A$9,0))</f>
        <v>#N/A</v>
      </c>
    </row>
    <row r="74" spans="1:8" x14ac:dyDescent="0.25">
      <c r="A74" s="59">
        <f>'QIAseq Targeted RNA Protocol'!C87</f>
        <v>0</v>
      </c>
      <c r="B74" s="59" t="str">
        <f>CONCATENATE('QIAseq Targeted RNA Protocol'!C87,"_",'QIAseq Targeted RNA Protocol'!D87)</f>
        <v>_</v>
      </c>
      <c r="D74" s="41">
        <f>'QIAseq Targeted RNA Protocol'!H87</f>
        <v>0</v>
      </c>
      <c r="E74" s="59" t="e">
        <f>'QIAseq Targeted RNA Protocol'!J87</f>
        <v>#N/A</v>
      </c>
      <c r="F74" s="59" t="e">
        <f>INDEX('Autopopulate Info MiSeq'!$E$2:$E$13,MATCH(E74,'Autopopulate Info MiSeq'!$D$2:$D$13,0))</f>
        <v>#N/A</v>
      </c>
      <c r="G74" s="59" t="e">
        <f>'QIAseq Targeted RNA Protocol'!I87</f>
        <v>#N/A</v>
      </c>
      <c r="H74" s="65" t="e">
        <f>INDEX('Autopopulate Info MiSeq'!$B$2:$B$9,MATCH(G74,'Autopopulate Info MiSeq'!$A$2:$A$9,0))</f>
        <v>#N/A</v>
      </c>
    </row>
    <row r="75" spans="1:8" x14ac:dyDescent="0.25">
      <c r="A75" s="59">
        <f>'QIAseq Targeted RNA Protocol'!C88</f>
        <v>0</v>
      </c>
      <c r="B75" s="59" t="str">
        <f>CONCATENATE('QIAseq Targeted RNA Protocol'!C88,"_",'QIAseq Targeted RNA Protocol'!D88)</f>
        <v>_</v>
      </c>
      <c r="D75" s="41">
        <f>'QIAseq Targeted RNA Protocol'!H88</f>
        <v>0</v>
      </c>
      <c r="E75" s="59" t="e">
        <f>'QIAseq Targeted RNA Protocol'!J88</f>
        <v>#N/A</v>
      </c>
      <c r="F75" s="59" t="e">
        <f>INDEX('Autopopulate Info MiSeq'!$E$2:$E$13,MATCH(E75,'Autopopulate Info MiSeq'!$D$2:$D$13,0))</f>
        <v>#N/A</v>
      </c>
      <c r="G75" s="59" t="e">
        <f>'QIAseq Targeted RNA Protocol'!I88</f>
        <v>#N/A</v>
      </c>
      <c r="H75" s="65" t="e">
        <f>INDEX('Autopopulate Info MiSeq'!$B$2:$B$9,MATCH(G75,'Autopopulate Info MiSeq'!$A$2:$A$9,0))</f>
        <v>#N/A</v>
      </c>
    </row>
    <row r="76" spans="1:8" x14ac:dyDescent="0.25">
      <c r="A76" s="59">
        <f>'QIAseq Targeted RNA Protocol'!C89</f>
        <v>0</v>
      </c>
      <c r="B76" s="59" t="str">
        <f>CONCATENATE('QIAseq Targeted RNA Protocol'!C89,"_",'QIAseq Targeted RNA Protocol'!D89)</f>
        <v>_</v>
      </c>
      <c r="D76" s="41">
        <f>'QIAseq Targeted RNA Protocol'!H89</f>
        <v>0</v>
      </c>
      <c r="E76" s="59" t="e">
        <f>'QIAseq Targeted RNA Protocol'!J89</f>
        <v>#N/A</v>
      </c>
      <c r="F76" s="59" t="e">
        <f>INDEX('Autopopulate Info MiSeq'!$E$2:$E$13,MATCH(E76,'Autopopulate Info MiSeq'!$D$2:$D$13,0))</f>
        <v>#N/A</v>
      </c>
      <c r="G76" s="59" t="e">
        <f>'QIAseq Targeted RNA Protocol'!I89</f>
        <v>#N/A</v>
      </c>
      <c r="H76" s="65" t="e">
        <f>INDEX('Autopopulate Info MiSeq'!$B$2:$B$9,MATCH(G76,'Autopopulate Info MiSeq'!$A$2:$A$9,0))</f>
        <v>#N/A</v>
      </c>
    </row>
    <row r="77" spans="1:8" x14ac:dyDescent="0.25">
      <c r="A77" s="59">
        <f>'QIAseq Targeted RNA Protocol'!C90</f>
        <v>0</v>
      </c>
      <c r="B77" s="59" t="str">
        <f>CONCATENATE('QIAseq Targeted RNA Protocol'!C90,"_",'QIAseq Targeted RNA Protocol'!D90)</f>
        <v>_</v>
      </c>
      <c r="D77" s="41">
        <f>'QIAseq Targeted RNA Protocol'!H90</f>
        <v>0</v>
      </c>
      <c r="E77" s="59" t="e">
        <f>'QIAseq Targeted RNA Protocol'!J90</f>
        <v>#N/A</v>
      </c>
      <c r="F77" s="59" t="e">
        <f>INDEX('Autopopulate Info MiSeq'!$E$2:$E$13,MATCH(E77,'Autopopulate Info MiSeq'!$D$2:$D$13,0))</f>
        <v>#N/A</v>
      </c>
      <c r="G77" s="59" t="e">
        <f>'QIAseq Targeted RNA Protocol'!I90</f>
        <v>#N/A</v>
      </c>
      <c r="H77" s="65" t="e">
        <f>INDEX('Autopopulate Info MiSeq'!$B$2:$B$9,MATCH(G77,'Autopopulate Info MiSeq'!$A$2:$A$9,0))</f>
        <v>#N/A</v>
      </c>
    </row>
    <row r="78" spans="1:8" x14ac:dyDescent="0.25">
      <c r="A78" s="59">
        <f>'QIAseq Targeted RNA Protocol'!C91</f>
        <v>0</v>
      </c>
      <c r="B78" s="59" t="str">
        <f>CONCATENATE('QIAseq Targeted RNA Protocol'!C91,"_",'QIAseq Targeted RNA Protocol'!D91)</f>
        <v>_</v>
      </c>
      <c r="D78" s="41">
        <f>'QIAseq Targeted RNA Protocol'!H91</f>
        <v>0</v>
      </c>
      <c r="E78" s="59" t="e">
        <f>'QIAseq Targeted RNA Protocol'!J91</f>
        <v>#N/A</v>
      </c>
      <c r="F78" s="59" t="e">
        <f>INDEX('Autopopulate Info MiSeq'!$E$2:$E$13,MATCH(E78,'Autopopulate Info MiSeq'!$D$2:$D$13,0))</f>
        <v>#N/A</v>
      </c>
      <c r="G78" s="59" t="e">
        <f>'QIAseq Targeted RNA Protocol'!I91</f>
        <v>#N/A</v>
      </c>
      <c r="H78" s="65" t="e">
        <f>INDEX('Autopopulate Info MiSeq'!$B$2:$B$9,MATCH(G78,'Autopopulate Info MiSeq'!$A$2:$A$9,0))</f>
        <v>#N/A</v>
      </c>
    </row>
    <row r="79" spans="1:8" x14ac:dyDescent="0.25">
      <c r="A79" s="59">
        <f>'QIAseq Targeted RNA Protocol'!C92</f>
        <v>0</v>
      </c>
      <c r="B79" s="59" t="str">
        <f>CONCATENATE('QIAseq Targeted RNA Protocol'!C92,"_",'QIAseq Targeted RNA Protocol'!D92)</f>
        <v>_</v>
      </c>
      <c r="D79" s="41">
        <f>'QIAseq Targeted RNA Protocol'!H92</f>
        <v>0</v>
      </c>
      <c r="E79" s="59" t="e">
        <f>'QIAseq Targeted RNA Protocol'!J92</f>
        <v>#N/A</v>
      </c>
      <c r="F79" s="59" t="e">
        <f>INDEX('Autopopulate Info MiSeq'!$E$2:$E$13,MATCH(E79,'Autopopulate Info MiSeq'!$D$2:$D$13,0))</f>
        <v>#N/A</v>
      </c>
      <c r="G79" s="59" t="e">
        <f>'QIAseq Targeted RNA Protocol'!I92</f>
        <v>#N/A</v>
      </c>
      <c r="H79" s="65" t="e">
        <f>INDEX('Autopopulate Info MiSeq'!$B$2:$B$9,MATCH(G79,'Autopopulate Info MiSeq'!$A$2:$A$9,0))</f>
        <v>#N/A</v>
      </c>
    </row>
    <row r="80" spans="1:8" x14ac:dyDescent="0.25">
      <c r="A80" s="59">
        <f>'QIAseq Targeted RNA Protocol'!C93</f>
        <v>0</v>
      </c>
      <c r="B80" s="59" t="str">
        <f>CONCATENATE('QIAseq Targeted RNA Protocol'!C93,"_",'QIAseq Targeted RNA Protocol'!D93)</f>
        <v>_</v>
      </c>
      <c r="D80" s="41">
        <f>'QIAseq Targeted RNA Protocol'!H93</f>
        <v>0</v>
      </c>
      <c r="E80" s="59" t="e">
        <f>'QIAseq Targeted RNA Protocol'!J93</f>
        <v>#N/A</v>
      </c>
      <c r="F80" s="59" t="e">
        <f>INDEX('Autopopulate Info MiSeq'!$E$2:$E$13,MATCH(E80,'Autopopulate Info MiSeq'!$D$2:$D$13,0))</f>
        <v>#N/A</v>
      </c>
      <c r="G80" s="59" t="e">
        <f>'QIAseq Targeted RNA Protocol'!I93</f>
        <v>#N/A</v>
      </c>
      <c r="H80" s="65" t="e">
        <f>INDEX('Autopopulate Info MiSeq'!$B$2:$B$9,MATCH(G80,'Autopopulate Info MiSeq'!$A$2:$A$9,0))</f>
        <v>#N/A</v>
      </c>
    </row>
    <row r="81" spans="1:8" x14ac:dyDescent="0.25">
      <c r="A81" s="59">
        <f>'QIAseq Targeted RNA Protocol'!C94</f>
        <v>0</v>
      </c>
      <c r="B81" s="59" t="str">
        <f>CONCATENATE('QIAseq Targeted RNA Protocol'!C94,"_",'QIAseq Targeted RNA Protocol'!D94)</f>
        <v>_</v>
      </c>
      <c r="D81" s="41">
        <f>'QIAseq Targeted RNA Protocol'!H94</f>
        <v>0</v>
      </c>
      <c r="E81" s="59" t="e">
        <f>'QIAseq Targeted RNA Protocol'!J94</f>
        <v>#N/A</v>
      </c>
      <c r="F81" s="59" t="e">
        <f>INDEX('Autopopulate Info MiSeq'!$E$2:$E$13,MATCH(E81,'Autopopulate Info MiSeq'!$D$2:$D$13,0))</f>
        <v>#N/A</v>
      </c>
      <c r="G81" s="59" t="e">
        <f>'QIAseq Targeted RNA Protocol'!I94</f>
        <v>#N/A</v>
      </c>
      <c r="H81" s="65" t="e">
        <f>INDEX('Autopopulate Info MiSeq'!$B$2:$B$9,MATCH(G81,'Autopopulate Info MiSeq'!$A$2:$A$9,0))</f>
        <v>#N/A</v>
      </c>
    </row>
    <row r="82" spans="1:8" x14ac:dyDescent="0.25">
      <c r="A82" s="59">
        <f>'QIAseq Targeted RNA Protocol'!C95</f>
        <v>0</v>
      </c>
      <c r="B82" s="59" t="str">
        <f>CONCATENATE('QIAseq Targeted RNA Protocol'!C95,"_",'QIAseq Targeted RNA Protocol'!D95)</f>
        <v>_</v>
      </c>
      <c r="D82" s="41">
        <f>'QIAseq Targeted RNA Protocol'!H95</f>
        <v>0</v>
      </c>
      <c r="E82" s="59" t="e">
        <f>'QIAseq Targeted RNA Protocol'!J95</f>
        <v>#N/A</v>
      </c>
      <c r="F82" s="59" t="e">
        <f>INDEX('Autopopulate Info MiSeq'!$E$2:$E$13,MATCH(E82,'Autopopulate Info MiSeq'!$D$2:$D$13,0))</f>
        <v>#N/A</v>
      </c>
      <c r="G82" s="59" t="e">
        <f>'QIAseq Targeted RNA Protocol'!I95</f>
        <v>#N/A</v>
      </c>
      <c r="H82" s="65" t="e">
        <f>INDEX('Autopopulate Info MiSeq'!$B$2:$B$9,MATCH(G82,'Autopopulate Info MiSeq'!$A$2:$A$9,0))</f>
        <v>#N/A</v>
      </c>
    </row>
    <row r="83" spans="1:8" x14ac:dyDescent="0.25">
      <c r="A83" s="59">
        <f>'QIAseq Targeted RNA Protocol'!C96</f>
        <v>0</v>
      </c>
      <c r="B83" s="59" t="str">
        <f>CONCATENATE('QIAseq Targeted RNA Protocol'!C96,"_",'QIAseq Targeted RNA Protocol'!D96)</f>
        <v>_</v>
      </c>
      <c r="D83" s="41">
        <f>'QIAseq Targeted RNA Protocol'!H96</f>
        <v>0</v>
      </c>
      <c r="E83" s="59" t="e">
        <f>'QIAseq Targeted RNA Protocol'!J96</f>
        <v>#N/A</v>
      </c>
      <c r="F83" s="59" t="e">
        <f>INDEX('Autopopulate Info MiSeq'!$E$2:$E$13,MATCH(E83,'Autopopulate Info MiSeq'!$D$2:$D$13,0))</f>
        <v>#N/A</v>
      </c>
      <c r="G83" s="59" t="e">
        <f>'QIAseq Targeted RNA Protocol'!I96</f>
        <v>#N/A</v>
      </c>
      <c r="H83" s="65" t="e">
        <f>INDEX('Autopopulate Info MiSeq'!$B$2:$B$9,MATCH(G83,'Autopopulate Info MiSeq'!$A$2:$A$9,0))</f>
        <v>#N/A</v>
      </c>
    </row>
    <row r="84" spans="1:8" x14ac:dyDescent="0.25">
      <c r="A84" s="59">
        <f>'QIAseq Targeted RNA Protocol'!C97</f>
        <v>0</v>
      </c>
      <c r="B84" s="59" t="str">
        <f>CONCATENATE('QIAseq Targeted RNA Protocol'!C97,"_",'QIAseq Targeted RNA Protocol'!D97)</f>
        <v>_</v>
      </c>
      <c r="D84" s="41">
        <f>'QIAseq Targeted RNA Protocol'!H97</f>
        <v>0</v>
      </c>
      <c r="E84" s="59" t="e">
        <f>'QIAseq Targeted RNA Protocol'!J97</f>
        <v>#N/A</v>
      </c>
      <c r="F84" s="59" t="e">
        <f>INDEX('Autopopulate Info MiSeq'!$E$2:$E$13,MATCH(E84,'Autopopulate Info MiSeq'!$D$2:$D$13,0))</f>
        <v>#N/A</v>
      </c>
      <c r="G84" s="59" t="e">
        <f>'QIAseq Targeted RNA Protocol'!I97</f>
        <v>#N/A</v>
      </c>
      <c r="H84" s="65" t="e">
        <f>INDEX('Autopopulate Info MiSeq'!$B$2:$B$9,MATCH(G84,'Autopopulate Info MiSeq'!$A$2:$A$9,0))</f>
        <v>#N/A</v>
      </c>
    </row>
    <row r="85" spans="1:8" x14ac:dyDescent="0.25">
      <c r="A85" s="59">
        <f>'QIAseq Targeted RNA Protocol'!C98</f>
        <v>0</v>
      </c>
      <c r="B85" s="59" t="str">
        <f>CONCATENATE('QIAseq Targeted RNA Protocol'!C98,"_",'QIAseq Targeted RNA Protocol'!D98)</f>
        <v>_</v>
      </c>
      <c r="D85" s="41">
        <f>'QIAseq Targeted RNA Protocol'!H98</f>
        <v>0</v>
      </c>
      <c r="E85" s="59" t="e">
        <f>'QIAseq Targeted RNA Protocol'!J98</f>
        <v>#N/A</v>
      </c>
      <c r="F85" s="59" t="e">
        <f>INDEX('Autopopulate Info MiSeq'!$E$2:$E$13,MATCH(E85,'Autopopulate Info MiSeq'!$D$2:$D$13,0))</f>
        <v>#N/A</v>
      </c>
      <c r="G85" s="59" t="e">
        <f>'QIAseq Targeted RNA Protocol'!I98</f>
        <v>#N/A</v>
      </c>
      <c r="H85" s="65" t="e">
        <f>INDEX('Autopopulate Info MiSeq'!$B$2:$B$9,MATCH(G85,'Autopopulate Info MiSeq'!$A$2:$A$9,0))</f>
        <v>#N/A</v>
      </c>
    </row>
    <row r="86" spans="1:8" x14ac:dyDescent="0.25">
      <c r="A86" s="59">
        <f>'QIAseq Targeted RNA Protocol'!C99</f>
        <v>0</v>
      </c>
      <c r="B86" s="59" t="str">
        <f>CONCATENATE('QIAseq Targeted RNA Protocol'!C99,"_",'QIAseq Targeted RNA Protocol'!D99)</f>
        <v>_</v>
      </c>
      <c r="D86" s="41">
        <f>'QIAseq Targeted RNA Protocol'!H99</f>
        <v>0</v>
      </c>
      <c r="E86" s="59" t="e">
        <f>'QIAseq Targeted RNA Protocol'!J99</f>
        <v>#N/A</v>
      </c>
      <c r="F86" s="59" t="e">
        <f>INDEX('Autopopulate Info MiSeq'!$E$2:$E$13,MATCH(E86,'Autopopulate Info MiSeq'!$D$2:$D$13,0))</f>
        <v>#N/A</v>
      </c>
      <c r="G86" s="59" t="e">
        <f>'QIAseq Targeted RNA Protocol'!I99</f>
        <v>#N/A</v>
      </c>
      <c r="H86" s="65" t="e">
        <f>INDEX('Autopopulate Info MiSeq'!$B$2:$B$9,MATCH(G86,'Autopopulate Info MiSeq'!$A$2:$A$9,0))</f>
        <v>#N/A</v>
      </c>
    </row>
    <row r="87" spans="1:8" x14ac:dyDescent="0.25">
      <c r="A87" s="59">
        <f>'QIAseq Targeted RNA Protocol'!C100</f>
        <v>0</v>
      </c>
      <c r="B87" s="59" t="str">
        <f>CONCATENATE('QIAseq Targeted RNA Protocol'!C100,"_",'QIAseq Targeted RNA Protocol'!D100)</f>
        <v>_</v>
      </c>
      <c r="D87" s="41">
        <f>'QIAseq Targeted RNA Protocol'!H100</f>
        <v>0</v>
      </c>
      <c r="E87" s="59" t="e">
        <f>'QIAseq Targeted RNA Protocol'!J100</f>
        <v>#N/A</v>
      </c>
      <c r="F87" s="59" t="e">
        <f>INDEX('Autopopulate Info MiSeq'!$E$2:$E$13,MATCH(E87,'Autopopulate Info MiSeq'!$D$2:$D$13,0))</f>
        <v>#N/A</v>
      </c>
      <c r="G87" s="59" t="e">
        <f>'QIAseq Targeted RNA Protocol'!I100</f>
        <v>#N/A</v>
      </c>
      <c r="H87" s="65" t="e">
        <f>INDEX('Autopopulate Info MiSeq'!$B$2:$B$9,MATCH(G87,'Autopopulate Info MiSeq'!$A$2:$A$9,0))</f>
        <v>#N/A</v>
      </c>
    </row>
    <row r="88" spans="1:8" x14ac:dyDescent="0.25">
      <c r="A88" s="59">
        <f>'QIAseq Targeted RNA Protocol'!C101</f>
        <v>0</v>
      </c>
      <c r="B88" s="59" t="str">
        <f>CONCATENATE('QIAseq Targeted RNA Protocol'!C101,"_",'QIAseq Targeted RNA Protocol'!D101)</f>
        <v>_</v>
      </c>
      <c r="D88" s="41">
        <f>'QIAseq Targeted RNA Protocol'!H101</f>
        <v>0</v>
      </c>
      <c r="E88" s="59" t="e">
        <f>'QIAseq Targeted RNA Protocol'!J101</f>
        <v>#N/A</v>
      </c>
      <c r="F88" s="59" t="e">
        <f>INDEX('Autopopulate Info MiSeq'!$E$2:$E$13,MATCH(E88,'Autopopulate Info MiSeq'!$D$2:$D$13,0))</f>
        <v>#N/A</v>
      </c>
      <c r="G88" s="59" t="e">
        <f>'QIAseq Targeted RNA Protocol'!I101</f>
        <v>#N/A</v>
      </c>
      <c r="H88" s="65" t="e">
        <f>INDEX('Autopopulate Info MiSeq'!$B$2:$B$9,MATCH(G88,'Autopopulate Info MiSeq'!$A$2:$A$9,0))</f>
        <v>#N/A</v>
      </c>
    </row>
    <row r="89" spans="1:8" x14ac:dyDescent="0.25">
      <c r="A89" s="59">
        <f>'QIAseq Targeted RNA Protocol'!C102</f>
        <v>0</v>
      </c>
      <c r="B89" s="59" t="str">
        <f>CONCATENATE('QIAseq Targeted RNA Protocol'!C102,"_",'QIAseq Targeted RNA Protocol'!D102)</f>
        <v>_</v>
      </c>
      <c r="D89" s="41">
        <f>'QIAseq Targeted RNA Protocol'!H102</f>
        <v>0</v>
      </c>
      <c r="E89" s="59" t="e">
        <f>'QIAseq Targeted RNA Protocol'!J102</f>
        <v>#N/A</v>
      </c>
      <c r="F89" s="59" t="e">
        <f>INDEX('Autopopulate Info MiSeq'!$E$2:$E$13,MATCH(E89,'Autopopulate Info MiSeq'!$D$2:$D$13,0))</f>
        <v>#N/A</v>
      </c>
      <c r="G89" s="59" t="e">
        <f>'QIAseq Targeted RNA Protocol'!I102</f>
        <v>#N/A</v>
      </c>
      <c r="H89" s="65" t="e">
        <f>INDEX('Autopopulate Info MiSeq'!$B$2:$B$9,MATCH(G89,'Autopopulate Info MiSeq'!$A$2:$A$9,0))</f>
        <v>#N/A</v>
      </c>
    </row>
    <row r="90" spans="1:8" x14ac:dyDescent="0.25">
      <c r="A90" s="59">
        <f>'QIAseq Targeted RNA Protocol'!C103</f>
        <v>0</v>
      </c>
      <c r="B90" s="59" t="str">
        <f>CONCATENATE('QIAseq Targeted RNA Protocol'!C103,"_",'QIAseq Targeted RNA Protocol'!D103)</f>
        <v>_</v>
      </c>
      <c r="D90" s="41">
        <f>'QIAseq Targeted RNA Protocol'!H103</f>
        <v>0</v>
      </c>
      <c r="E90" s="59" t="e">
        <f>'QIAseq Targeted RNA Protocol'!J103</f>
        <v>#N/A</v>
      </c>
      <c r="F90" s="59" t="e">
        <f>INDEX('Autopopulate Info MiSeq'!$E$2:$E$13,MATCH(E90,'Autopopulate Info MiSeq'!$D$2:$D$13,0))</f>
        <v>#N/A</v>
      </c>
      <c r="G90" s="59" t="e">
        <f>'QIAseq Targeted RNA Protocol'!I103</f>
        <v>#N/A</v>
      </c>
      <c r="H90" s="65" t="e">
        <f>INDEX('Autopopulate Info MiSeq'!$B$2:$B$9,MATCH(G90,'Autopopulate Info MiSeq'!$A$2:$A$9,0))</f>
        <v>#N/A</v>
      </c>
    </row>
    <row r="91" spans="1:8" x14ac:dyDescent="0.25">
      <c r="A91" s="59">
        <f>'QIAseq Targeted RNA Protocol'!C104</f>
        <v>0</v>
      </c>
      <c r="B91" s="59" t="str">
        <f>CONCATENATE('QIAseq Targeted RNA Protocol'!C104,"_",'QIAseq Targeted RNA Protocol'!D104)</f>
        <v>_</v>
      </c>
      <c r="D91" s="41">
        <f>'QIAseq Targeted RNA Protocol'!H104</f>
        <v>0</v>
      </c>
      <c r="E91" s="59" t="e">
        <f>'QIAseq Targeted RNA Protocol'!J104</f>
        <v>#N/A</v>
      </c>
      <c r="F91" s="59" t="e">
        <f>INDEX('Autopopulate Info MiSeq'!$E$2:$E$13,MATCH(E91,'Autopopulate Info MiSeq'!$D$2:$D$13,0))</f>
        <v>#N/A</v>
      </c>
      <c r="G91" s="59" t="e">
        <f>'QIAseq Targeted RNA Protocol'!I104</f>
        <v>#N/A</v>
      </c>
      <c r="H91" s="65" t="e">
        <f>INDEX('Autopopulate Info MiSeq'!$B$2:$B$9,MATCH(G91,'Autopopulate Info MiSeq'!$A$2:$A$9,0))</f>
        <v>#N/A</v>
      </c>
    </row>
    <row r="92" spans="1:8" x14ac:dyDescent="0.25">
      <c r="A92" s="59">
        <f>'QIAseq Targeted RNA Protocol'!C105</f>
        <v>0</v>
      </c>
      <c r="B92" s="59" t="str">
        <f>CONCATENATE('QIAseq Targeted RNA Protocol'!C105,"_",'QIAseq Targeted RNA Protocol'!D105)</f>
        <v>_</v>
      </c>
      <c r="D92" s="41">
        <f>'QIAseq Targeted RNA Protocol'!H105</f>
        <v>0</v>
      </c>
      <c r="E92" s="59" t="e">
        <f>'QIAseq Targeted RNA Protocol'!J105</f>
        <v>#N/A</v>
      </c>
      <c r="F92" s="59" t="e">
        <f>INDEX('Autopopulate Info MiSeq'!$E$2:$E$13,MATCH(E92,'Autopopulate Info MiSeq'!$D$2:$D$13,0))</f>
        <v>#N/A</v>
      </c>
      <c r="G92" s="59" t="e">
        <f>'QIAseq Targeted RNA Protocol'!I105</f>
        <v>#N/A</v>
      </c>
      <c r="H92" s="65" t="e">
        <f>INDEX('Autopopulate Info MiSeq'!$B$2:$B$9,MATCH(G92,'Autopopulate Info MiSeq'!$A$2:$A$9,0))</f>
        <v>#N/A</v>
      </c>
    </row>
    <row r="93" spans="1:8" x14ac:dyDescent="0.25">
      <c r="A93" s="59">
        <f>'QIAseq Targeted RNA Protocol'!C106</f>
        <v>0</v>
      </c>
      <c r="B93" s="59" t="str">
        <f>CONCATENATE('QIAseq Targeted RNA Protocol'!C106,"_",'QIAseq Targeted RNA Protocol'!D106)</f>
        <v>_</v>
      </c>
      <c r="D93" s="41">
        <f>'QIAseq Targeted RNA Protocol'!H106</f>
        <v>0</v>
      </c>
      <c r="E93" s="59" t="e">
        <f>'QIAseq Targeted RNA Protocol'!J106</f>
        <v>#N/A</v>
      </c>
      <c r="F93" s="59" t="e">
        <f>INDEX('Autopopulate Info MiSeq'!$E$2:$E$13,MATCH(E93,'Autopopulate Info MiSeq'!$D$2:$D$13,0))</f>
        <v>#N/A</v>
      </c>
      <c r="G93" s="59" t="e">
        <f>'QIAseq Targeted RNA Protocol'!I106</f>
        <v>#N/A</v>
      </c>
      <c r="H93" s="65" t="e">
        <f>INDEX('Autopopulate Info MiSeq'!$B$2:$B$9,MATCH(G93,'Autopopulate Info MiSeq'!$A$2:$A$9,0))</f>
        <v>#N/A</v>
      </c>
    </row>
    <row r="94" spans="1:8" x14ac:dyDescent="0.25">
      <c r="A94" s="59">
        <f>'QIAseq Targeted RNA Protocol'!C107</f>
        <v>0</v>
      </c>
      <c r="B94" s="59" t="str">
        <f>CONCATENATE('QIAseq Targeted RNA Protocol'!C107,"_",'QIAseq Targeted RNA Protocol'!D107)</f>
        <v>_</v>
      </c>
      <c r="D94" s="41">
        <f>'QIAseq Targeted RNA Protocol'!H107</f>
        <v>0</v>
      </c>
      <c r="E94" s="59" t="e">
        <f>'QIAseq Targeted RNA Protocol'!J107</f>
        <v>#N/A</v>
      </c>
      <c r="F94" s="59" t="e">
        <f>INDEX('Autopopulate Info MiSeq'!$E$2:$E$13,MATCH(E94,'Autopopulate Info MiSeq'!$D$2:$D$13,0))</f>
        <v>#N/A</v>
      </c>
      <c r="G94" s="59" t="e">
        <f>'QIAseq Targeted RNA Protocol'!I107</f>
        <v>#N/A</v>
      </c>
      <c r="H94" s="65" t="e">
        <f>INDEX('Autopopulate Info MiSeq'!$B$2:$B$9,MATCH(G94,'Autopopulate Info MiSeq'!$A$2:$A$9,0))</f>
        <v>#N/A</v>
      </c>
    </row>
    <row r="95" spans="1:8" x14ac:dyDescent="0.25">
      <c r="A95" s="59">
        <f>'QIAseq Targeted RNA Protocol'!C108</f>
        <v>0</v>
      </c>
      <c r="B95" s="59" t="str">
        <f>CONCATENATE('QIAseq Targeted RNA Protocol'!C108,"_",'QIAseq Targeted RNA Protocol'!D108)</f>
        <v>_</v>
      </c>
      <c r="D95" s="41">
        <f>'QIAseq Targeted RNA Protocol'!H108</f>
        <v>0</v>
      </c>
      <c r="E95" s="59" t="e">
        <f>'QIAseq Targeted RNA Protocol'!J108</f>
        <v>#N/A</v>
      </c>
      <c r="F95" s="59" t="e">
        <f>INDEX('Autopopulate Info MiSeq'!$E$2:$E$13,MATCH(E95,'Autopopulate Info MiSeq'!$D$2:$D$13,0))</f>
        <v>#N/A</v>
      </c>
      <c r="G95" s="59" t="e">
        <f>'QIAseq Targeted RNA Protocol'!I108</f>
        <v>#N/A</v>
      </c>
      <c r="H95" s="65" t="e">
        <f>INDEX('Autopopulate Info MiSeq'!$B$2:$B$9,MATCH(G95,'Autopopulate Info MiSeq'!$A$2:$A$9,0))</f>
        <v>#N/A</v>
      </c>
    </row>
    <row r="96" spans="1:8" x14ac:dyDescent="0.25">
      <c r="A96" s="59">
        <f>'QIAseq Targeted RNA Protocol'!C109</f>
        <v>0</v>
      </c>
      <c r="B96" s="59" t="str">
        <f>CONCATENATE('QIAseq Targeted RNA Protocol'!C109,"_",'QIAseq Targeted RNA Protocol'!D109)</f>
        <v>_</v>
      </c>
      <c r="D96" s="41">
        <f>'QIAseq Targeted RNA Protocol'!H109</f>
        <v>0</v>
      </c>
      <c r="E96" s="59" t="e">
        <f>'QIAseq Targeted RNA Protocol'!J109</f>
        <v>#N/A</v>
      </c>
      <c r="F96" s="59" t="e">
        <f>INDEX('Autopopulate Info MiSeq'!$E$2:$E$13,MATCH(E96,'Autopopulate Info MiSeq'!$D$2:$D$13,0))</f>
        <v>#N/A</v>
      </c>
      <c r="G96" s="59" t="e">
        <f>'QIAseq Targeted RNA Protocol'!I109</f>
        <v>#N/A</v>
      </c>
      <c r="H96" s="65" t="e">
        <f>INDEX('Autopopulate Info MiSeq'!$B$2:$B$9,MATCH(G96,'Autopopulate Info MiSeq'!$A$2:$A$9,0))</f>
        <v>#N/A</v>
      </c>
    </row>
    <row r="97" spans="1:8" x14ac:dyDescent="0.25">
      <c r="A97" s="59">
        <f>'QIAseq Targeted RNA Protocol'!C110</f>
        <v>0</v>
      </c>
      <c r="B97" s="59" t="str">
        <f>CONCATENATE('QIAseq Targeted RNA Protocol'!C110,"_",'QIAseq Targeted RNA Protocol'!D110)</f>
        <v>_</v>
      </c>
      <c r="D97" s="41">
        <f>'QIAseq Targeted RNA Protocol'!H110</f>
        <v>0</v>
      </c>
      <c r="E97" s="59" t="e">
        <f>'QIAseq Targeted RNA Protocol'!J110</f>
        <v>#N/A</v>
      </c>
      <c r="F97" s="59" t="e">
        <f>INDEX('Autopopulate Info MiSeq'!$E$2:$E$13,MATCH(E97,'Autopopulate Info MiSeq'!$D$2:$D$13,0))</f>
        <v>#N/A</v>
      </c>
      <c r="G97" s="59" t="e">
        <f>'QIAseq Targeted RNA Protocol'!I110</f>
        <v>#N/A</v>
      </c>
      <c r="H97" s="65" t="e">
        <f>INDEX('Autopopulate Info MiSeq'!$B$2:$B$9,MATCH(G97,'Autopopulate Info MiSeq'!$A$2:$A$9,0))</f>
        <v>#N/A</v>
      </c>
    </row>
    <row r="98" spans="1:8" x14ac:dyDescent="0.25">
      <c r="A98" s="59">
        <f>'QIAseq Targeted RNA Protocol'!C111</f>
        <v>0</v>
      </c>
      <c r="B98" s="59" t="str">
        <f>CONCATENATE('QIAseq Targeted RNA Protocol'!C111,"_",'QIAseq Targeted RNA Protocol'!D111)</f>
        <v>_</v>
      </c>
      <c r="D98" s="41">
        <f>'QIAseq Targeted RNA Protocol'!H111</f>
        <v>0</v>
      </c>
      <c r="E98" s="59" t="e">
        <f>'QIAseq Targeted RNA Protocol'!J111</f>
        <v>#N/A</v>
      </c>
      <c r="F98" s="59" t="e">
        <f>INDEX('Autopopulate Info MiSeq'!$E$2:$E$13,MATCH(E98,'Autopopulate Info MiSeq'!$D$2:$D$13,0))</f>
        <v>#N/A</v>
      </c>
      <c r="G98" s="59" t="e">
        <f>'QIAseq Targeted RNA Protocol'!I111</f>
        <v>#N/A</v>
      </c>
      <c r="H98" s="65" t="e">
        <f>INDEX('Autopopulate Info MiSeq'!$B$2:$B$9,MATCH(G98,'Autopopulate Info MiSeq'!$A$2:$A$9,0))</f>
        <v>#N/A</v>
      </c>
    </row>
    <row r="99" spans="1:8" x14ac:dyDescent="0.25">
      <c r="A99" s="59">
        <f>'QIAseq Targeted RNA Protocol'!C112</f>
        <v>0</v>
      </c>
      <c r="B99" s="59" t="str">
        <f>CONCATENATE('QIAseq Targeted RNA Protocol'!C112,"_",'QIAseq Targeted RNA Protocol'!D112)</f>
        <v>_</v>
      </c>
      <c r="D99" s="41">
        <f>'QIAseq Targeted RNA Protocol'!H112</f>
        <v>0</v>
      </c>
      <c r="E99" s="59" t="e">
        <f>'QIAseq Targeted RNA Protocol'!J112</f>
        <v>#N/A</v>
      </c>
      <c r="F99" s="59" t="e">
        <f>INDEX('Autopopulate Info MiSeq'!$E$2:$E$13,MATCH(E99,'Autopopulate Info MiSeq'!$D$2:$D$13,0))</f>
        <v>#N/A</v>
      </c>
      <c r="G99" s="59" t="e">
        <f>'QIAseq Targeted RNA Protocol'!I112</f>
        <v>#N/A</v>
      </c>
      <c r="H99" s="65" t="e">
        <f>INDEX('Autopopulate Info MiSeq'!$B$2:$B$9,MATCH(G99,'Autopopulate Info MiSeq'!$A$2:$A$9,0))</f>
        <v>#N/A</v>
      </c>
    </row>
    <row r="100" spans="1:8" x14ac:dyDescent="0.25">
      <c r="A100" s="59">
        <f>'QIAseq Targeted RNA Protocol'!C113</f>
        <v>0</v>
      </c>
      <c r="B100" s="59" t="str">
        <f>CONCATENATE('QIAseq Targeted RNA Protocol'!C113,"_",'QIAseq Targeted RNA Protocol'!D113)</f>
        <v>_</v>
      </c>
      <c r="D100" s="41">
        <f>'QIAseq Targeted RNA Protocol'!H113</f>
        <v>0</v>
      </c>
      <c r="E100" s="59" t="e">
        <f>'QIAseq Targeted RNA Protocol'!J113</f>
        <v>#N/A</v>
      </c>
      <c r="F100" s="59" t="e">
        <f>INDEX('Autopopulate Info MiSeq'!$E$2:$E$13,MATCH(E100,'Autopopulate Info MiSeq'!$D$2:$D$13,0))</f>
        <v>#N/A</v>
      </c>
      <c r="G100" s="59" t="e">
        <f>'QIAseq Targeted RNA Protocol'!I113</f>
        <v>#N/A</v>
      </c>
      <c r="H100" s="65" t="e">
        <f>INDEX('Autopopulate Info MiSeq'!$B$2:$B$9,MATCH(G100,'Autopopulate Info MiSeq'!$A$2:$A$9,0))</f>
        <v>#N/A</v>
      </c>
    </row>
    <row r="101" spans="1:8" x14ac:dyDescent="0.25">
      <c r="A101" s="59">
        <f>'QIAseq Targeted RNA Protocol'!C114</f>
        <v>0</v>
      </c>
      <c r="B101" s="59" t="str">
        <f>CONCATENATE('QIAseq Targeted RNA Protocol'!C114,"_",'QIAseq Targeted RNA Protocol'!D114)</f>
        <v>_</v>
      </c>
      <c r="D101" s="41">
        <f>'QIAseq Targeted RNA Protocol'!H114</f>
        <v>0</v>
      </c>
      <c r="E101" s="59" t="e">
        <f>'QIAseq Targeted RNA Protocol'!J114</f>
        <v>#N/A</v>
      </c>
      <c r="F101" s="59" t="e">
        <f>INDEX('Autopopulate Info MiSeq'!$E$2:$E$13,MATCH(E101,'Autopopulate Info MiSeq'!$D$2:$D$13,0))</f>
        <v>#N/A</v>
      </c>
      <c r="G101" s="59" t="e">
        <f>'QIAseq Targeted RNA Protocol'!I114</f>
        <v>#N/A</v>
      </c>
      <c r="H101" s="65" t="e">
        <f>INDEX('Autopopulate Info MiSeq'!$B$2:$B$9,MATCH(G101,'Autopopulate Info MiSeq'!$A$2:$A$9,0))</f>
        <v>#N/A</v>
      </c>
    </row>
    <row r="102" spans="1:8" x14ac:dyDescent="0.25">
      <c r="A102" s="59">
        <f>'QIAseq Targeted RNA Protocol'!C115</f>
        <v>0</v>
      </c>
      <c r="B102" s="59" t="str">
        <f>CONCATENATE('QIAseq Targeted RNA Protocol'!C115,"_",'QIAseq Targeted RNA Protocol'!D115)</f>
        <v>_</v>
      </c>
      <c r="D102" s="41">
        <f>'QIAseq Targeted RNA Protocol'!H115</f>
        <v>0</v>
      </c>
      <c r="E102" s="59" t="e">
        <f>'QIAseq Targeted RNA Protocol'!J115</f>
        <v>#N/A</v>
      </c>
      <c r="F102" s="59" t="e">
        <f>INDEX('Autopopulate Info MiSeq'!$E$2:$E$13,MATCH(E102,'Autopopulate Info MiSeq'!$D$2:$D$13,0))</f>
        <v>#N/A</v>
      </c>
      <c r="G102" s="59" t="e">
        <f>'QIAseq Targeted RNA Protocol'!I115</f>
        <v>#N/A</v>
      </c>
      <c r="H102" s="65" t="e">
        <f>INDEX('Autopopulate Info MiSeq'!$B$2:$B$9,MATCH(G102,'Autopopulate Info MiSeq'!$A$2:$A$9,0))</f>
        <v>#N/A</v>
      </c>
    </row>
    <row r="103" spans="1:8" x14ac:dyDescent="0.25">
      <c r="A103" s="59">
        <f>'QIAseq Targeted RNA Protocol'!C116</f>
        <v>0</v>
      </c>
      <c r="B103" s="59" t="str">
        <f>CONCATENATE('QIAseq Targeted RNA Protocol'!C116,"_",'QIAseq Targeted RNA Protocol'!D116)</f>
        <v>_</v>
      </c>
      <c r="D103" s="41">
        <f>'QIAseq Targeted RNA Protocol'!H116</f>
        <v>0</v>
      </c>
      <c r="E103" s="59" t="e">
        <f>'QIAseq Targeted RNA Protocol'!J116</f>
        <v>#N/A</v>
      </c>
      <c r="F103" s="59" t="e">
        <f>INDEX('Autopopulate Info MiSeq'!$E$2:$E$13,MATCH(E103,'Autopopulate Info MiSeq'!$D$2:$D$13,0))</f>
        <v>#N/A</v>
      </c>
      <c r="G103" s="59" t="e">
        <f>'QIAseq Targeted RNA Protocol'!I116</f>
        <v>#N/A</v>
      </c>
      <c r="H103" s="65" t="e">
        <f>INDEX('Autopopulate Info MiSeq'!$B$2:$B$9,MATCH(G103,'Autopopulate Info MiSeq'!$A$2:$A$9,0))</f>
        <v>#N/A</v>
      </c>
    </row>
    <row r="104" spans="1:8" x14ac:dyDescent="0.25">
      <c r="A104" s="59">
        <f>'QIAseq Targeted RNA Protocol'!C117</f>
        <v>0</v>
      </c>
      <c r="B104" s="59" t="str">
        <f>CONCATENATE('QIAseq Targeted RNA Protocol'!C117,"_",'QIAseq Targeted RNA Protocol'!D117)</f>
        <v>_</v>
      </c>
      <c r="D104" s="41">
        <f>'QIAseq Targeted RNA Protocol'!H117</f>
        <v>0</v>
      </c>
      <c r="E104" s="59" t="e">
        <f>'QIAseq Targeted RNA Protocol'!J117</f>
        <v>#N/A</v>
      </c>
      <c r="F104" s="59" t="e">
        <f>INDEX('Autopopulate Info MiSeq'!$E$2:$E$13,MATCH(E104,'Autopopulate Info MiSeq'!$D$2:$D$13,0))</f>
        <v>#N/A</v>
      </c>
      <c r="G104" s="59" t="e">
        <f>'QIAseq Targeted RNA Protocol'!I117</f>
        <v>#N/A</v>
      </c>
      <c r="H104" s="65" t="e">
        <f>INDEX('Autopopulate Info MiSeq'!$B$2:$B$9,MATCH(G104,'Autopopulate Info MiSeq'!$A$2:$A$9,0))</f>
        <v>#N/A</v>
      </c>
    </row>
    <row r="105" spans="1:8" x14ac:dyDescent="0.25">
      <c r="A105" s="59">
        <f>'QIAseq Targeted RNA Protocol'!C118</f>
        <v>0</v>
      </c>
      <c r="B105" s="59" t="str">
        <f>CONCATENATE('QIAseq Targeted RNA Protocol'!C118,"_",'QIAseq Targeted RNA Protocol'!D118)</f>
        <v>_</v>
      </c>
      <c r="D105" s="41">
        <f>'QIAseq Targeted RNA Protocol'!H118</f>
        <v>0</v>
      </c>
      <c r="E105" s="59" t="e">
        <f>'QIAseq Targeted RNA Protocol'!J118</f>
        <v>#N/A</v>
      </c>
      <c r="F105" s="59" t="e">
        <f>INDEX('Autopopulate Info MiSeq'!$E$2:$E$13,MATCH(E105,'Autopopulate Info MiSeq'!$D$2:$D$13,0))</f>
        <v>#N/A</v>
      </c>
      <c r="G105" s="59" t="e">
        <f>'QIAseq Targeted RNA Protocol'!I118</f>
        <v>#N/A</v>
      </c>
      <c r="H105" s="65" t="e">
        <f>INDEX('Autopopulate Info MiSeq'!$B$2:$B$9,MATCH(G105,'Autopopulate Info MiSeq'!$A$2:$A$9,0))</f>
        <v>#N/A</v>
      </c>
    </row>
    <row r="106" spans="1:8" x14ac:dyDescent="0.25">
      <c r="A106" s="59">
        <f>'QIAseq Targeted RNA Protocol'!C119</f>
        <v>0</v>
      </c>
      <c r="B106" s="59" t="str">
        <f>CONCATENATE('QIAseq Targeted RNA Protocol'!C119,"_",'QIAseq Targeted RNA Protocol'!D119)</f>
        <v>_</v>
      </c>
      <c r="D106" s="41">
        <f>'QIAseq Targeted RNA Protocol'!H119</f>
        <v>0</v>
      </c>
      <c r="E106" s="59" t="e">
        <f>'QIAseq Targeted RNA Protocol'!J119</f>
        <v>#N/A</v>
      </c>
      <c r="F106" s="59" t="e">
        <f>INDEX('Autopopulate Info MiSeq'!$E$2:$E$13,MATCH(E106,'Autopopulate Info MiSeq'!$D$2:$D$13,0))</f>
        <v>#N/A</v>
      </c>
      <c r="G106" s="59" t="e">
        <f>'QIAseq Targeted RNA Protocol'!I119</f>
        <v>#N/A</v>
      </c>
      <c r="H106" s="65" t="e">
        <f>INDEX('Autopopulate Info MiSeq'!$B$2:$B$9,MATCH(G106,'Autopopulate Info MiSeq'!$A$2:$A$9,0))</f>
        <v>#N/A</v>
      </c>
    </row>
    <row r="107" spans="1:8" x14ac:dyDescent="0.25">
      <c r="A107" s="59">
        <f>'QIAseq Targeted RNA Protocol'!C120</f>
        <v>0</v>
      </c>
      <c r="B107" s="59" t="str">
        <f>CONCATENATE('QIAseq Targeted RNA Protocol'!C120,"_",'QIAseq Targeted RNA Protocol'!D120)</f>
        <v>_</v>
      </c>
      <c r="D107" s="41">
        <f>'QIAseq Targeted RNA Protocol'!H120</f>
        <v>0</v>
      </c>
      <c r="E107" s="59" t="e">
        <f>'QIAseq Targeted RNA Protocol'!J120</f>
        <v>#N/A</v>
      </c>
      <c r="F107" s="59" t="e">
        <f>INDEX('Autopopulate Info MiSeq'!$E$2:$E$13,MATCH(E107,'Autopopulate Info MiSeq'!$D$2:$D$13,0))</f>
        <v>#N/A</v>
      </c>
      <c r="G107" s="59" t="e">
        <f>'QIAseq Targeted RNA Protocol'!I120</f>
        <v>#N/A</v>
      </c>
      <c r="H107" s="65" t="e">
        <f>INDEX('Autopopulate Info MiSeq'!$B$2:$B$9,MATCH(G107,'Autopopulate Info MiSeq'!$A$2:$A$9,0))</f>
        <v>#N/A</v>
      </c>
    </row>
    <row r="108" spans="1:8" x14ac:dyDescent="0.25">
      <c r="A108" s="59">
        <f>'QIAseq Targeted RNA Protocol'!C121</f>
        <v>0</v>
      </c>
      <c r="B108" s="59" t="str">
        <f>CONCATENATE('QIAseq Targeted RNA Protocol'!C121,"_",'QIAseq Targeted RNA Protocol'!D121)</f>
        <v>_</v>
      </c>
      <c r="D108" s="41">
        <f>'QIAseq Targeted RNA Protocol'!H121</f>
        <v>0</v>
      </c>
      <c r="E108" s="59" t="e">
        <f>'QIAseq Targeted RNA Protocol'!J121</f>
        <v>#N/A</v>
      </c>
      <c r="F108" s="59" t="e">
        <f>INDEX('Autopopulate Info MiSeq'!$E$2:$E$13,MATCH(E108,'Autopopulate Info MiSeq'!$D$2:$D$13,0))</f>
        <v>#N/A</v>
      </c>
      <c r="G108" s="59" t="e">
        <f>'QIAseq Targeted RNA Protocol'!I121</f>
        <v>#N/A</v>
      </c>
      <c r="H108" s="65" t="e">
        <f>INDEX('Autopopulate Info MiSeq'!$B$2:$B$9,MATCH(G108,'Autopopulate Info MiSeq'!$A$2:$A$9,0))</f>
        <v>#N/A</v>
      </c>
    </row>
    <row r="109" spans="1:8" x14ac:dyDescent="0.25">
      <c r="A109" s="59">
        <f>'QIAseq Targeted RNA Protocol'!C122</f>
        <v>0</v>
      </c>
      <c r="B109" s="59" t="str">
        <f>CONCATENATE('QIAseq Targeted RNA Protocol'!C122,"_",'QIAseq Targeted RNA Protocol'!D122)</f>
        <v>_</v>
      </c>
      <c r="D109" s="41">
        <f>'QIAseq Targeted RNA Protocol'!H122</f>
        <v>0</v>
      </c>
      <c r="E109" s="59" t="e">
        <f>'QIAseq Targeted RNA Protocol'!J122</f>
        <v>#N/A</v>
      </c>
      <c r="F109" s="59" t="e">
        <f>INDEX('Autopopulate Info MiSeq'!$E$2:$E$13,MATCH(E109,'Autopopulate Info MiSeq'!$D$2:$D$13,0))</f>
        <v>#N/A</v>
      </c>
      <c r="G109" s="59" t="e">
        <f>'QIAseq Targeted RNA Protocol'!I122</f>
        <v>#N/A</v>
      </c>
      <c r="H109" s="65" t="e">
        <f>INDEX('Autopopulate Info MiSeq'!$B$2:$B$9,MATCH(G109,'Autopopulate Info MiSeq'!$A$2:$A$9,0))</f>
        <v>#N/A</v>
      </c>
    </row>
    <row r="110" spans="1:8" x14ac:dyDescent="0.25">
      <c r="A110" s="59">
        <f>'QIAseq Targeted RNA Protocol'!C123</f>
        <v>0</v>
      </c>
      <c r="B110" s="59" t="str">
        <f>CONCATENATE('QIAseq Targeted RNA Protocol'!C123,"_",'QIAseq Targeted RNA Protocol'!D123)</f>
        <v>_</v>
      </c>
      <c r="D110" s="41">
        <f>'QIAseq Targeted RNA Protocol'!H123</f>
        <v>0</v>
      </c>
      <c r="E110" s="59" t="e">
        <f>'QIAseq Targeted RNA Protocol'!J123</f>
        <v>#N/A</v>
      </c>
      <c r="F110" s="59" t="e">
        <f>INDEX('Autopopulate Info MiSeq'!$E$2:$E$13,MATCH(E110,'Autopopulate Info MiSeq'!$D$2:$D$13,0))</f>
        <v>#N/A</v>
      </c>
      <c r="G110" s="59" t="e">
        <f>'QIAseq Targeted RNA Protocol'!I123</f>
        <v>#N/A</v>
      </c>
      <c r="H110" s="65" t="e">
        <f>INDEX('Autopopulate Info MiSeq'!$B$2:$B$9,MATCH(G110,'Autopopulate Info MiSeq'!$A$2:$A$9,0))</f>
        <v>#N/A</v>
      </c>
    </row>
    <row r="111" spans="1:8" x14ac:dyDescent="0.25">
      <c r="A111" s="59">
        <f>'QIAseq Targeted RNA Protocol'!C124</f>
        <v>0</v>
      </c>
      <c r="B111" s="59" t="str">
        <f>CONCATENATE('QIAseq Targeted RNA Protocol'!C124,"_",'QIAseq Targeted RNA Protocol'!D124)</f>
        <v>_</v>
      </c>
      <c r="D111" s="41">
        <f>'QIAseq Targeted RNA Protocol'!H124</f>
        <v>0</v>
      </c>
      <c r="E111" s="59" t="e">
        <f>'QIAseq Targeted RNA Protocol'!J124</f>
        <v>#N/A</v>
      </c>
      <c r="F111" s="59" t="e">
        <f>INDEX('Autopopulate Info MiSeq'!$E$2:$E$13,MATCH(E111,'Autopopulate Info MiSeq'!$D$2:$D$13,0))</f>
        <v>#N/A</v>
      </c>
      <c r="G111" s="59" t="e">
        <f>'QIAseq Targeted RNA Protocol'!I124</f>
        <v>#N/A</v>
      </c>
      <c r="H111" s="65" t="e">
        <f>INDEX('Autopopulate Info MiSeq'!$B$2:$B$9,MATCH(G111,'Autopopulate Info MiSeq'!$A$2:$A$9,0))</f>
        <v>#N/A</v>
      </c>
    </row>
    <row r="112" spans="1:8" x14ac:dyDescent="0.25">
      <c r="A112" s="59">
        <f>'QIAseq Targeted RNA Protocol'!C125</f>
        <v>0</v>
      </c>
      <c r="B112" s="59" t="str">
        <f>CONCATENATE('QIAseq Targeted RNA Protocol'!C125,"_",'QIAseq Targeted RNA Protocol'!D125)</f>
        <v>_</v>
      </c>
      <c r="D112" s="41">
        <f>'QIAseq Targeted RNA Protocol'!H125</f>
        <v>0</v>
      </c>
      <c r="E112" s="59" t="e">
        <f>'QIAseq Targeted RNA Protocol'!J125</f>
        <v>#N/A</v>
      </c>
      <c r="F112" s="59" t="e">
        <f>INDEX('Autopopulate Info MiSeq'!$E$2:$E$13,MATCH(E112,'Autopopulate Info MiSeq'!$D$2:$D$13,0))</f>
        <v>#N/A</v>
      </c>
      <c r="G112" s="59" t="e">
        <f>'QIAseq Targeted RNA Protocol'!I125</f>
        <v>#N/A</v>
      </c>
      <c r="H112" s="65" t="e">
        <f>INDEX('Autopopulate Info MiSeq'!$B$2:$B$9,MATCH(G112,'Autopopulate Info MiSeq'!$A$2:$A$9,0))</f>
        <v>#N/A</v>
      </c>
    </row>
    <row r="113" spans="1:8" x14ac:dyDescent="0.25">
      <c r="A113" s="59">
        <f>'QIAseq Targeted RNA Protocol'!C126</f>
        <v>0</v>
      </c>
      <c r="B113" s="59" t="str">
        <f>CONCATENATE('QIAseq Targeted RNA Protocol'!C126,"_",'QIAseq Targeted RNA Protocol'!D126)</f>
        <v>_</v>
      </c>
      <c r="D113" s="41">
        <f>'QIAseq Targeted RNA Protocol'!H126</f>
        <v>0</v>
      </c>
      <c r="E113" s="59" t="e">
        <f>'QIAseq Targeted RNA Protocol'!J126</f>
        <v>#N/A</v>
      </c>
      <c r="F113" s="59" t="e">
        <f>INDEX('Autopopulate Info MiSeq'!$E$2:$E$13,MATCH(E113,'Autopopulate Info MiSeq'!$D$2:$D$13,0))</f>
        <v>#N/A</v>
      </c>
      <c r="G113" s="59" t="e">
        <f>'QIAseq Targeted RNA Protocol'!I126</f>
        <v>#N/A</v>
      </c>
      <c r="H113" s="65" t="e">
        <f>INDEX('Autopopulate Info MiSeq'!$B$2:$B$9,MATCH(G113,'Autopopulate Info MiSeq'!$A$2:$A$9,0))</f>
        <v>#N/A</v>
      </c>
    </row>
    <row r="114" spans="1:8" x14ac:dyDescent="0.25">
      <c r="A114" s="59">
        <f>'QIAseq Targeted RNA Protocol'!C127</f>
        <v>0</v>
      </c>
      <c r="B114" s="59" t="str">
        <f>CONCATENATE('QIAseq Targeted RNA Protocol'!C127,"_",'QIAseq Targeted RNA Protocol'!D127)</f>
        <v>_</v>
      </c>
      <c r="D114" s="41">
        <f>'QIAseq Targeted RNA Protocol'!H127</f>
        <v>0</v>
      </c>
      <c r="E114" s="59" t="e">
        <f>'QIAseq Targeted RNA Protocol'!J127</f>
        <v>#N/A</v>
      </c>
      <c r="F114" s="59" t="e">
        <f>INDEX('Autopopulate Info MiSeq'!$E$2:$E$13,MATCH(E114,'Autopopulate Info MiSeq'!$D$2:$D$13,0))</f>
        <v>#N/A</v>
      </c>
      <c r="G114" s="59" t="e">
        <f>'QIAseq Targeted RNA Protocol'!I127</f>
        <v>#N/A</v>
      </c>
      <c r="H114" s="65" t="e">
        <f>INDEX('Autopopulate Info MiSeq'!$B$2:$B$9,MATCH(G114,'Autopopulate Info MiSeq'!$A$2:$A$9,0))</f>
        <v>#N/A</v>
      </c>
    </row>
    <row r="115" spans="1:8" x14ac:dyDescent="0.25">
      <c r="A115" s="59">
        <f>'QIAseq Targeted RNA Protocol'!C128</f>
        <v>0</v>
      </c>
      <c r="B115" s="59" t="str">
        <f>CONCATENATE('QIAseq Targeted RNA Protocol'!C128,"_",'QIAseq Targeted RNA Protocol'!D128)</f>
        <v>_</v>
      </c>
      <c r="D115" s="41">
        <f>'QIAseq Targeted RNA Protocol'!H128</f>
        <v>0</v>
      </c>
      <c r="E115" s="59" t="e">
        <f>'QIAseq Targeted RNA Protocol'!J128</f>
        <v>#N/A</v>
      </c>
      <c r="F115" s="59" t="e">
        <f>INDEX('Autopopulate Info MiSeq'!$E$2:$E$13,MATCH(E115,'Autopopulate Info MiSeq'!$D$2:$D$13,0))</f>
        <v>#N/A</v>
      </c>
      <c r="G115" s="59" t="e">
        <f>'QIAseq Targeted RNA Protocol'!I128</f>
        <v>#N/A</v>
      </c>
      <c r="H115" s="65" t="e">
        <f>INDEX('Autopopulate Info MiSeq'!$B$2:$B$9,MATCH(G115,'Autopopulate Info MiSeq'!$A$2:$A$9,0))</f>
        <v>#N/A</v>
      </c>
    </row>
    <row r="116" spans="1:8" x14ac:dyDescent="0.25">
      <c r="A116" s="59">
        <f>'QIAseq Targeted RNA Protocol'!C129</f>
        <v>0</v>
      </c>
      <c r="B116" s="59" t="str">
        <f>CONCATENATE('QIAseq Targeted RNA Protocol'!C129,"_",'QIAseq Targeted RNA Protocol'!D129)</f>
        <v>_</v>
      </c>
      <c r="D116" s="41">
        <f>'QIAseq Targeted RNA Protocol'!H129</f>
        <v>0</v>
      </c>
      <c r="E116" s="59" t="e">
        <f>'QIAseq Targeted RNA Protocol'!J129</f>
        <v>#N/A</v>
      </c>
      <c r="F116" s="59" t="e">
        <f>INDEX('Autopopulate Info MiSeq'!$E$2:$E$13,MATCH(E116,'Autopopulate Info MiSeq'!$D$2:$D$13,0))</f>
        <v>#N/A</v>
      </c>
      <c r="G116" s="59" t="e">
        <f>'QIAseq Targeted RNA Protocol'!I129</f>
        <v>#N/A</v>
      </c>
      <c r="H116" s="65" t="e">
        <f>INDEX('Autopopulate Info MiSeq'!$B$2:$B$9,MATCH(G116,'Autopopulate Info MiSeq'!$A$2:$A$9,0))</f>
        <v>#N/A</v>
      </c>
    </row>
    <row r="117" spans="1:8" x14ac:dyDescent="0.25">
      <c r="A117" s="59">
        <f>'QIAseq Targeted RNA Protocol'!C130</f>
        <v>0</v>
      </c>
      <c r="B117" s="59" t="str">
        <f>CONCATENATE('QIAseq Targeted RNA Protocol'!C130,"_",'QIAseq Targeted RNA Protocol'!D130)</f>
        <v>_</v>
      </c>
      <c r="D117" s="41">
        <f>'QIAseq Targeted RNA Protocol'!H130</f>
        <v>0</v>
      </c>
      <c r="E117" s="59" t="e">
        <f>'QIAseq Targeted RNA Protocol'!J130</f>
        <v>#N/A</v>
      </c>
      <c r="F117" s="59" t="e">
        <f>INDEX('Autopopulate Info MiSeq'!$E$2:$E$13,MATCH(E117,'Autopopulate Info MiSeq'!$D$2:$D$13,0))</f>
        <v>#N/A</v>
      </c>
      <c r="G117" s="59" t="e">
        <f>'QIAseq Targeted RNA Protocol'!I130</f>
        <v>#N/A</v>
      </c>
      <c r="H117" s="65" t="e">
        <f>INDEX('Autopopulate Info MiSeq'!$B$2:$B$9,MATCH(G117,'Autopopulate Info MiSeq'!$A$2:$A$9,0))</f>
        <v>#N/A</v>
      </c>
    </row>
    <row r="118" spans="1:8" s="59" customFormat="1" x14ac:dyDescent="0.25"/>
    <row r="119" spans="1:8" s="59" customFormat="1" x14ac:dyDescent="0.25"/>
    <row r="120" spans="1:8" s="59" customFormat="1" x14ac:dyDescent="0.25"/>
    <row r="121" spans="1:8" s="59" customFormat="1" x14ac:dyDescent="0.25"/>
    <row r="122" spans="1:8" s="59" customFormat="1" x14ac:dyDescent="0.25"/>
  </sheetData>
  <sheetProtection algorithmName="SHA-512" hashValue="trkrCpFaeJhVuMEm27PyBYV1jG+xaunEENjGJnc/djXhEnAck6ZPUKmgsdBcsJcw0uZZIjRzuSTuokPzrz+XOg==" saltValue="yaM0qvonMVl/gCeSYKXJ/w==" spinCount="100000" sheet="1" objects="1" scenarios="1"/>
  <conditionalFormatting sqref="F22:F117">
    <cfRule type="containsErrors" dxfId="8" priority="9">
      <formula>ISERROR(F22)</formula>
    </cfRule>
  </conditionalFormatting>
  <conditionalFormatting sqref="H22:H117">
    <cfRule type="containsErrors" dxfId="7" priority="8">
      <formula>ISERROR(H22)</formula>
    </cfRule>
  </conditionalFormatting>
  <conditionalFormatting sqref="B22:B119">
    <cfRule type="cellIs" dxfId="6" priority="7" operator="equal">
      <formula>0</formula>
    </cfRule>
  </conditionalFormatting>
  <conditionalFormatting sqref="E22:E117">
    <cfRule type="cellIs" dxfId="5" priority="6" operator="equal">
      <formula>0</formula>
    </cfRule>
  </conditionalFormatting>
  <conditionalFormatting sqref="G22:G117">
    <cfRule type="cellIs" dxfId="4" priority="5" operator="equal">
      <formula>0</formula>
    </cfRule>
  </conditionalFormatting>
  <conditionalFormatting sqref="A22:A117">
    <cfRule type="cellIs" dxfId="3" priority="4" operator="equal">
      <formula>0</formula>
    </cfRule>
  </conditionalFormatting>
  <conditionalFormatting sqref="E22:G117">
    <cfRule type="containsErrors" dxfId="2" priority="3">
      <formula>ISERROR(E22)</formula>
    </cfRule>
  </conditionalFormatting>
  <conditionalFormatting sqref="B22:B117">
    <cfRule type="cellIs" dxfId="1" priority="2" operator="equal">
      <formula>"_"</formula>
    </cfRule>
  </conditionalFormatting>
  <conditionalFormatting sqref="D22:D117">
    <cfRule type="cellIs" dxfId="0" priority="1" operator="equal">
      <formula>0</formula>
    </cfRule>
  </conditionalFormatting>
  <pageMargins left="0.25" right="0.25" top="0.75" bottom="0.75" header="0.3" footer="0.3"/>
  <pageSetup paperSize="5" orientation="landscape" r:id="rId1"/>
  <headerFooter>
    <oddHeader>&amp;L&amp;G
&amp;R&amp;"Arial,Regular"&amp;9&amp;A</oddHeader>
    <oddFooter>&amp;L&amp;"Arial,Regular"&amp;8&amp;F&amp;R&amp;"Arial,Regular"&amp;8Page &amp;P of &amp;N</oddFooter>
  </headerFooter>
  <ignoredErrors>
    <ignoredError sqref="H22:H33 H34:H117 F34:F117 F23:F33 F22 E34:E117 E22 G22 E23:E33 G23:G33 G34:G117" evalError="1"/>
    <ignoredError sqref="B22:B117 A22:A117 D22:D117" emptyCellReferenc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61186B-061D-4851-BBF8-9EB9579342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3B0C01-0C84-4361-9388-1D75AB8055F8}">
  <ds:schemaRefs>
    <ds:schemaRef ds:uri="http://schemas.microsoft.com/sharepoint/v3/contenttype/forms"/>
  </ds:schemaRefs>
</ds:datastoreItem>
</file>

<file path=customXml/itemProps3.xml><?xml version="1.0" encoding="utf-8"?>
<ds:datastoreItem xmlns:ds="http://schemas.openxmlformats.org/officeDocument/2006/customXml" ds:itemID="{8DC6C217-3277-4B50-8506-4B335C45EB8A}">
  <ds:schemaRefs>
    <ds:schemaRef ds:uri="http://purl.org/dc/terms/"/>
    <ds:schemaRef ds:uri="http://schemas.openxmlformats.org/package/2006/metadata/core-properties"/>
    <ds:schemaRef ds:uri="596d211c-b925-4ccb-9b38-9409b63da361"/>
    <ds:schemaRef ds:uri="http://schemas.microsoft.com/office/2006/documentManagement/types"/>
    <ds:schemaRef ds:uri="http://schemas.microsoft.com/office/infopath/2007/PartnerControls"/>
    <ds:schemaRef ds:uri="http://purl.org/dc/elements/1.1/"/>
    <ds:schemaRef ds:uri="http://schemas.microsoft.com/office/2006/metadata/properties"/>
    <ds:schemaRef ds:uri="c53a2525-e106-464d-aa8d-22a0c6b580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QIAseq Targeted RNA Protocol</vt:lpstr>
      <vt:lpstr>Calculations</vt:lpstr>
      <vt:lpstr>SampleSheet Checklist</vt:lpstr>
      <vt:lpstr>Dilute Libraries</vt:lpstr>
      <vt:lpstr>Autopopulate Info MiSeq</vt:lpstr>
      <vt:lpstr>Duplicate Check</vt:lpstr>
      <vt:lpstr>Dilut and Denat Lib MiSeq</vt:lpstr>
      <vt:lpstr>Import SampleSheet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2021-03-17T13:11:09Z</cp:lastPrinted>
  <dcterms:created xsi:type="dcterms:W3CDTF">2015-04-30T14:12:32Z</dcterms:created>
  <dcterms:modified xsi:type="dcterms:W3CDTF">2021-03-18T16:22:10Z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