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C:\Users\hussongm\Desktop\"/>
    </mc:Choice>
  </mc:AlternateContent>
  <xr:revisionPtr revIDLastSave="0" documentId="13_ncr:1_{B41535F6-3B60-4984-A94C-126A255E8567}" xr6:coauthVersionLast="41" xr6:coauthVersionMax="41" xr10:uidLastSave="{00000000-0000-0000-0000-000000000000}"/>
  <workbookProtection workbookAlgorithmName="SHA-512" workbookHashValue="vOfRwd+0YnFjs4GmBVBBQM7svUMMUrXoV/moZAO9y2LeZtmtN3B6WfJ9FRm6TdccoCuEbV1Acr81CKGngBUN4Q==" workbookSaltValue="s3XIyPEWLwpYKcwIBNXQMA==" workbookSpinCount="100000" lockStructure="1"/>
  <bookViews>
    <workbookView xWindow="28680" yWindow="-120" windowWidth="29040" windowHeight="15840" xr2:uid="{00000000-000D-0000-FFFF-FFFF00000000}"/>
  </bookViews>
  <sheets>
    <sheet name="Instructions" sheetId="51" r:id="rId1"/>
    <sheet name="Reagent Tracking" sheetId="34" r:id="rId2"/>
    <sheet name="QIAseq Ultralow Input UDIs Prot" sheetId="1" r:id="rId3"/>
    <sheet name="Index Plates" sheetId="46" r:id="rId4"/>
    <sheet name="Autopopulate UDI's" sheetId="39" state="hidden" r:id="rId5"/>
    <sheet name="Dilute Libraries" sheetId="32" r:id="rId6"/>
    <sheet name="Denat and Dilut Lib MiSeq" sheetId="47" r:id="rId7"/>
    <sheet name="Denat and Dilut Lib MiniSeq" sheetId="48" r:id="rId8"/>
    <sheet name="Denat and Dilut Lib NextSeq" sheetId="49" r:id="rId9"/>
    <sheet name="LRM v2 Import Sample Sheet" sheetId="12" r:id="rId10"/>
  </sheets>
  <externalReferences>
    <externalReference r:id="rId11"/>
  </externalReferences>
  <definedNames>
    <definedName name="_xlnm._FilterDatabase" localSheetId="2" hidden="1">'QIAseq Ultralow Input UDIs Prot'!$B$47:$I$142</definedName>
    <definedName name="h" localSheetId="4">#REF!,#REF!,#REF!,#REF!,#REF!,#REF!,#REF!,#REF!,#REF!,#REF!,#REF!,#REF!</definedName>
    <definedName name="HEADDAYA3" localSheetId="4">#REF!,#REF!,#REF!,#REF!,#REF!,#REF!,#REF!,#REF!,#REF!,#REF!,#REF!,#REF!,#REF!</definedName>
    <definedName name="HEADDAYA4" localSheetId="4">#REF!,#REF!,#REF!,#REF!,#REF!,#REF!,#REF!,#REF!,#REF!,#REF!,#REF!,#REF!,#REF!,#REF!,#REF!,#REF!,#REF!</definedName>
    <definedName name="headdaya5" localSheetId="4">#REF!,#REF!,#REF!,#REF!,#REF!,#REF!,#REF!,#REF!,#REF!,#REF!,#REF!,#REF!,#REF!,#REF!,#REF!,#REF!,#REF!</definedName>
    <definedName name="HEADWEEK8" localSheetId="4">#REF!,#REF!,#REF!,#REF!,#REF!,#REF!,#REF!,#REF!,#REF!,#REF!,#REF!,#REF!</definedName>
    <definedName name="HEADWEEKA3" localSheetId="4">#REF!,#REF!,#REF!,#REF!,#REF!,#REF!,#REF!,#REF!,#REF!,#REF!,#REF!,#REF!</definedName>
    <definedName name="HEADWEEKA4" localSheetId="4">#REF!,#REF!,#REF!,#REF!,#REF!,#REF!,#REF!,#REF!,#REF!,#REF!,#REF!,#REF!</definedName>
    <definedName name="HTindex" localSheetId="4">#REF!,#REF!,#REF!,#REF!,#REF!,#REF!,#REF!,#REF!,#REF!,#REF!,#REF!,#REF!</definedName>
    <definedName name="Manifests" localSheetId="4">'[1]Selector 1-48'!$T$6:$T$17</definedName>
    <definedName name="p5_MIDs" localSheetId="4">'[1]Sequences 1-48'!$D$2:$D$7</definedName>
    <definedName name="p5MIDs" localSheetId="4">'[1]Sequences 49-96'!$D$2:$D$7</definedName>
    <definedName name="p7_MIDs" localSheetId="4">'[1]Sequences 1-48'!$A$2:$A$9</definedName>
    <definedName name="p7MIDs" localSheetId="4">'[1]Sequences 49-96'!$A$2:$A$9</definedName>
    <definedName name="PGM" localSheetId="4">#REF!,#REF!,#REF!,#REF!,#REF!,#REF!,#REF!,#REF!,#REF!,#REF!,#REF!,#REF!</definedName>
    <definedName name="uPCR2" localSheetId="4">#REF!,#REF!,#REF!,#REF!,#REF!,#REF!,#REF!,#REF!,#REF!,#REF!,#REF!,#REF!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4" i="12" l="1"/>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23" i="12"/>
  <c r="F100" i="1" l="1"/>
  <c r="F116" i="1"/>
  <c r="E53" i="1"/>
  <c r="F53" i="1" s="1"/>
  <c r="E52" i="1"/>
  <c r="F52" i="1" s="1"/>
  <c r="E51" i="1"/>
  <c r="F51" i="1" s="1"/>
  <c r="E144" i="1"/>
  <c r="F144" i="1" s="1"/>
  <c r="E143" i="1"/>
  <c r="F143" i="1" s="1"/>
  <c r="E142" i="1"/>
  <c r="F142" i="1" s="1"/>
  <c r="E141" i="1"/>
  <c r="F141" i="1" s="1"/>
  <c r="E140" i="1"/>
  <c r="F140" i="1" s="1"/>
  <c r="E139" i="1"/>
  <c r="F139" i="1" s="1"/>
  <c r="E138" i="1"/>
  <c r="F138" i="1" s="1"/>
  <c r="E137" i="1"/>
  <c r="F137" i="1" s="1"/>
  <c r="E136" i="1"/>
  <c r="F136" i="1" s="1"/>
  <c r="E135" i="1"/>
  <c r="F135" i="1" s="1"/>
  <c r="E134" i="1"/>
  <c r="F134" i="1" s="1"/>
  <c r="E133" i="1"/>
  <c r="F133" i="1" s="1"/>
  <c r="E132" i="1"/>
  <c r="F132" i="1" s="1"/>
  <c r="E131" i="1"/>
  <c r="F131" i="1" s="1"/>
  <c r="E130" i="1"/>
  <c r="F130" i="1" s="1"/>
  <c r="E129" i="1"/>
  <c r="F129" i="1" s="1"/>
  <c r="E128" i="1"/>
  <c r="F128" i="1" s="1"/>
  <c r="E127" i="1"/>
  <c r="F127" i="1" s="1"/>
  <c r="E126" i="1"/>
  <c r="F126" i="1" s="1"/>
  <c r="E125" i="1"/>
  <c r="F125" i="1" s="1"/>
  <c r="E124" i="1"/>
  <c r="F124" i="1" s="1"/>
  <c r="E123" i="1"/>
  <c r="F123" i="1" s="1"/>
  <c r="E122" i="1"/>
  <c r="F122" i="1" s="1"/>
  <c r="E121" i="1"/>
  <c r="F121" i="1" s="1"/>
  <c r="E120" i="1"/>
  <c r="F120" i="1" s="1"/>
  <c r="E119" i="1"/>
  <c r="F119" i="1" s="1"/>
  <c r="E118" i="1"/>
  <c r="F118" i="1" s="1"/>
  <c r="E117" i="1"/>
  <c r="F117" i="1" s="1"/>
  <c r="E116" i="1"/>
  <c r="E115" i="1"/>
  <c r="F115" i="1" s="1"/>
  <c r="E114" i="1"/>
  <c r="F114" i="1" s="1"/>
  <c r="E113" i="1"/>
  <c r="F113" i="1" s="1"/>
  <c r="E112" i="1"/>
  <c r="F112" i="1" s="1"/>
  <c r="E111" i="1"/>
  <c r="F111" i="1" s="1"/>
  <c r="E110" i="1"/>
  <c r="F110" i="1" s="1"/>
  <c r="E109" i="1"/>
  <c r="F109" i="1" s="1"/>
  <c r="E108" i="1"/>
  <c r="F108" i="1" s="1"/>
  <c r="E107" i="1"/>
  <c r="F107" i="1" s="1"/>
  <c r="E106" i="1"/>
  <c r="F106" i="1" s="1"/>
  <c r="E105" i="1"/>
  <c r="F105" i="1" s="1"/>
  <c r="E104" i="1"/>
  <c r="F104" i="1" s="1"/>
  <c r="E103" i="1"/>
  <c r="F103" i="1" s="1"/>
  <c r="E102" i="1"/>
  <c r="F102" i="1" s="1"/>
  <c r="E101" i="1"/>
  <c r="F101" i="1" s="1"/>
  <c r="E100" i="1"/>
  <c r="E99" i="1"/>
  <c r="F99" i="1" s="1"/>
  <c r="E98" i="1"/>
  <c r="F98" i="1" s="1"/>
  <c r="E97" i="1"/>
  <c r="F97" i="1" s="1"/>
  <c r="E96" i="1"/>
  <c r="F96" i="1" s="1"/>
  <c r="E95" i="1"/>
  <c r="F95" i="1" s="1"/>
  <c r="E94" i="1"/>
  <c r="F94" i="1" s="1"/>
  <c r="E93" i="1"/>
  <c r="F93" i="1" s="1"/>
  <c r="E92" i="1"/>
  <c r="F92" i="1" s="1"/>
  <c r="E91" i="1"/>
  <c r="F91" i="1" s="1"/>
  <c r="E90" i="1"/>
  <c r="F90" i="1" s="1"/>
  <c r="E89" i="1"/>
  <c r="F89" i="1" s="1"/>
  <c r="E88" i="1"/>
  <c r="F88" i="1" s="1"/>
  <c r="E87" i="1"/>
  <c r="F87" i="1" s="1"/>
  <c r="E86" i="1"/>
  <c r="F86" i="1" s="1"/>
  <c r="E85" i="1"/>
  <c r="F85" i="1" s="1"/>
  <c r="E84" i="1"/>
  <c r="F84" i="1" s="1"/>
  <c r="E83" i="1"/>
  <c r="F83" i="1" s="1"/>
  <c r="E82" i="1"/>
  <c r="F82" i="1" s="1"/>
  <c r="E81" i="1"/>
  <c r="F81" i="1" s="1"/>
  <c r="E80" i="1"/>
  <c r="F80" i="1" s="1"/>
  <c r="E79" i="1"/>
  <c r="F79" i="1" s="1"/>
  <c r="E78" i="1"/>
  <c r="F78" i="1" s="1"/>
  <c r="E77" i="1"/>
  <c r="F77" i="1" s="1"/>
  <c r="E76" i="1"/>
  <c r="F76" i="1" s="1"/>
  <c r="E75" i="1"/>
  <c r="F75" i="1" s="1"/>
  <c r="E74" i="1"/>
  <c r="F74" i="1" s="1"/>
  <c r="E73" i="1"/>
  <c r="F73" i="1" s="1"/>
  <c r="E72" i="1"/>
  <c r="F72" i="1" s="1"/>
  <c r="E71" i="1"/>
  <c r="F71" i="1" s="1"/>
  <c r="E70" i="1"/>
  <c r="F70" i="1" s="1"/>
  <c r="E69" i="1"/>
  <c r="F69" i="1" s="1"/>
  <c r="E68" i="1"/>
  <c r="F68" i="1" s="1"/>
  <c r="E67" i="1"/>
  <c r="F67" i="1" s="1"/>
  <c r="E66" i="1"/>
  <c r="F66" i="1" s="1"/>
  <c r="E65" i="1"/>
  <c r="F65" i="1" s="1"/>
  <c r="E64" i="1"/>
  <c r="F64" i="1" s="1"/>
  <c r="E63" i="1"/>
  <c r="F63" i="1" s="1"/>
  <c r="E62" i="1"/>
  <c r="F62" i="1" s="1"/>
  <c r="E61" i="1"/>
  <c r="F61" i="1" s="1"/>
  <c r="E60" i="1"/>
  <c r="F60" i="1" s="1"/>
  <c r="E59" i="1"/>
  <c r="F59" i="1" s="1"/>
  <c r="E58" i="1"/>
  <c r="F58" i="1" s="1"/>
  <c r="E57" i="1"/>
  <c r="F57" i="1" s="1"/>
  <c r="E56" i="1"/>
  <c r="F56" i="1" s="1"/>
  <c r="E55" i="1"/>
  <c r="F55" i="1" s="1"/>
  <c r="E54" i="1"/>
  <c r="F54" i="1" s="1"/>
  <c r="E50" i="1"/>
  <c r="F50" i="1" s="1"/>
  <c r="E49" i="1"/>
  <c r="F49" i="1" s="1"/>
  <c r="D102" i="32" l="1"/>
  <c r="F102" i="32" s="1"/>
  <c r="D103" i="32"/>
  <c r="F103" i="32" s="1"/>
  <c r="D104" i="32"/>
  <c r="F104" i="32" s="1"/>
  <c r="D105" i="32"/>
  <c r="F105" i="32" s="1"/>
  <c r="D106" i="32"/>
  <c r="F106" i="32" s="1"/>
  <c r="D107" i="32"/>
  <c r="F107" i="32" s="1"/>
  <c r="D108" i="32"/>
  <c r="F108" i="32" s="1"/>
  <c r="D109" i="32"/>
  <c r="F109" i="32" s="1"/>
  <c r="D29" i="32"/>
  <c r="F29" i="32" s="1"/>
  <c r="D30" i="32"/>
  <c r="F30" i="32" s="1"/>
  <c r="D31" i="32"/>
  <c r="F31" i="32" s="1"/>
  <c r="D32" i="32"/>
  <c r="F32" i="32" s="1"/>
  <c r="D33" i="32"/>
  <c r="F33" i="32" s="1"/>
  <c r="D34" i="32"/>
  <c r="F34" i="32" s="1"/>
  <c r="D35" i="32"/>
  <c r="F35" i="32" s="1"/>
  <c r="D36" i="32"/>
  <c r="F36" i="32" s="1"/>
  <c r="D37" i="32"/>
  <c r="F37" i="32" s="1"/>
  <c r="D38" i="32"/>
  <c r="F38" i="32" s="1"/>
  <c r="D39" i="32"/>
  <c r="F39" i="32" s="1"/>
  <c r="D40" i="32"/>
  <c r="F40" i="32" s="1"/>
  <c r="D41" i="32"/>
  <c r="F41" i="32" s="1"/>
  <c r="D42" i="32"/>
  <c r="F42" i="32" s="1"/>
  <c r="D43" i="32"/>
  <c r="F43" i="32" s="1"/>
  <c r="D44" i="32"/>
  <c r="F44" i="32" s="1"/>
  <c r="D45" i="32"/>
  <c r="F45" i="32" s="1"/>
  <c r="D46" i="32"/>
  <c r="F46" i="32" s="1"/>
  <c r="D47" i="32"/>
  <c r="F47" i="32" s="1"/>
  <c r="D48" i="32"/>
  <c r="F48" i="32" s="1"/>
  <c r="D49" i="32"/>
  <c r="F49" i="32" s="1"/>
  <c r="D50" i="32"/>
  <c r="F50" i="32" s="1"/>
  <c r="D51" i="32"/>
  <c r="F51" i="32" s="1"/>
  <c r="D52" i="32"/>
  <c r="F52" i="32" s="1"/>
  <c r="D53" i="32"/>
  <c r="F53" i="32" s="1"/>
  <c r="D54" i="32"/>
  <c r="F54" i="32" s="1"/>
  <c r="D55" i="32"/>
  <c r="F55" i="32" s="1"/>
  <c r="D56" i="32"/>
  <c r="F56" i="32" s="1"/>
  <c r="D57" i="32"/>
  <c r="F57" i="32" s="1"/>
  <c r="D58" i="32"/>
  <c r="F58" i="32" s="1"/>
  <c r="D59" i="32"/>
  <c r="F59" i="32" s="1"/>
  <c r="D60" i="32"/>
  <c r="F60" i="32" s="1"/>
  <c r="D61" i="32"/>
  <c r="F61" i="32" s="1"/>
  <c r="D62" i="32"/>
  <c r="F62" i="32" s="1"/>
  <c r="D63" i="32"/>
  <c r="F63" i="32" s="1"/>
  <c r="D64" i="32"/>
  <c r="F64" i="32" s="1"/>
  <c r="D65" i="32"/>
  <c r="F65" i="32" s="1"/>
  <c r="D66" i="32"/>
  <c r="F66" i="32" s="1"/>
  <c r="D67" i="32"/>
  <c r="F67" i="32" s="1"/>
  <c r="D68" i="32"/>
  <c r="F68" i="32" s="1"/>
  <c r="D69" i="32"/>
  <c r="F69" i="32" s="1"/>
  <c r="D70" i="32"/>
  <c r="F70" i="32" s="1"/>
  <c r="D71" i="32"/>
  <c r="F71" i="32" s="1"/>
  <c r="D72" i="32"/>
  <c r="F72" i="32" s="1"/>
  <c r="D73" i="32"/>
  <c r="F73" i="32" s="1"/>
  <c r="D74" i="32"/>
  <c r="F74" i="32" s="1"/>
  <c r="D75" i="32"/>
  <c r="F75" i="32" s="1"/>
  <c r="D76" i="32"/>
  <c r="F76" i="32" s="1"/>
  <c r="D77" i="32"/>
  <c r="F77" i="32" s="1"/>
  <c r="D78" i="32"/>
  <c r="F78" i="32" s="1"/>
  <c r="D79" i="32"/>
  <c r="F79" i="32" s="1"/>
  <c r="D80" i="32"/>
  <c r="F80" i="32" s="1"/>
  <c r="D81" i="32"/>
  <c r="F81" i="32" s="1"/>
  <c r="D82" i="32"/>
  <c r="F82" i="32" s="1"/>
  <c r="D83" i="32"/>
  <c r="F83" i="32" s="1"/>
  <c r="D84" i="32"/>
  <c r="F84" i="32" s="1"/>
  <c r="D85" i="32"/>
  <c r="F85" i="32" s="1"/>
  <c r="D86" i="32"/>
  <c r="F86" i="32" s="1"/>
  <c r="D87" i="32"/>
  <c r="F87" i="32" s="1"/>
  <c r="D88" i="32"/>
  <c r="F88" i="32" s="1"/>
  <c r="D89" i="32"/>
  <c r="F89" i="32" s="1"/>
  <c r="D90" i="32"/>
  <c r="F90" i="32" s="1"/>
  <c r="D91" i="32"/>
  <c r="F91" i="32" s="1"/>
  <c r="D92" i="32"/>
  <c r="F92" i="32" s="1"/>
  <c r="D93" i="32"/>
  <c r="F93" i="32" s="1"/>
  <c r="D94" i="32"/>
  <c r="F94" i="32" s="1"/>
  <c r="D95" i="32"/>
  <c r="F95" i="32" s="1"/>
  <c r="D96" i="32"/>
  <c r="F96" i="32" s="1"/>
  <c r="D97" i="32"/>
  <c r="F97" i="32" s="1"/>
  <c r="D98" i="32"/>
  <c r="F98" i="32" s="1"/>
  <c r="D99" i="32"/>
  <c r="F99" i="32" s="1"/>
  <c r="D100" i="32"/>
  <c r="F100" i="32" s="1"/>
  <c r="D101" i="32"/>
  <c r="F101" i="32" s="1"/>
  <c r="G258" i="1"/>
  <c r="E24" i="12" l="1"/>
  <c r="F24" i="12" s="1"/>
  <c r="E25" i="12"/>
  <c r="F25" i="12" s="1"/>
  <c r="E26" i="12"/>
  <c r="F26" i="12" s="1"/>
  <c r="E27" i="12"/>
  <c r="F27" i="12" s="1"/>
  <c r="E28" i="12"/>
  <c r="F28" i="12" s="1"/>
  <c r="E29" i="12"/>
  <c r="F29" i="12" s="1"/>
  <c r="E30" i="12"/>
  <c r="F30" i="12" s="1"/>
  <c r="E31" i="12"/>
  <c r="F31" i="12" s="1"/>
  <c r="E32" i="12"/>
  <c r="F32" i="12" s="1"/>
  <c r="E33" i="12"/>
  <c r="F33" i="12" s="1"/>
  <c r="E34" i="12"/>
  <c r="F34" i="12" s="1"/>
  <c r="E35" i="12"/>
  <c r="F35" i="12" s="1"/>
  <c r="E36" i="12"/>
  <c r="F36" i="12" s="1"/>
  <c r="E37" i="12"/>
  <c r="F37" i="12" s="1"/>
  <c r="E38" i="12"/>
  <c r="F38" i="12" s="1"/>
  <c r="E39" i="12"/>
  <c r="F39" i="12" s="1"/>
  <c r="E40" i="12"/>
  <c r="F40" i="12" s="1"/>
  <c r="E41" i="12"/>
  <c r="F41" i="12" s="1"/>
  <c r="E42" i="12"/>
  <c r="F42" i="12" s="1"/>
  <c r="E43" i="12"/>
  <c r="F43" i="12" s="1"/>
  <c r="E44" i="12"/>
  <c r="F44" i="12" s="1"/>
  <c r="E45" i="12"/>
  <c r="F45" i="12" s="1"/>
  <c r="E46" i="12"/>
  <c r="F46" i="12" s="1"/>
  <c r="E47" i="12"/>
  <c r="F47" i="12" s="1"/>
  <c r="E48" i="12"/>
  <c r="F48" i="12" s="1"/>
  <c r="E49" i="12"/>
  <c r="F49" i="12" s="1"/>
  <c r="E50" i="12"/>
  <c r="F50" i="12" s="1"/>
  <c r="E51" i="12"/>
  <c r="F51" i="12" s="1"/>
  <c r="E52" i="12"/>
  <c r="F52" i="12" s="1"/>
  <c r="E53" i="12"/>
  <c r="F53" i="12" s="1"/>
  <c r="E54" i="12"/>
  <c r="F54" i="12" s="1"/>
  <c r="E55" i="12"/>
  <c r="F55" i="12" s="1"/>
  <c r="E56" i="12"/>
  <c r="F56" i="12" s="1"/>
  <c r="E57" i="12"/>
  <c r="F57" i="12" s="1"/>
  <c r="E58" i="12"/>
  <c r="F58" i="12" s="1"/>
  <c r="E59" i="12"/>
  <c r="F59" i="12" s="1"/>
  <c r="E60" i="12"/>
  <c r="F60" i="12" s="1"/>
  <c r="E61" i="12"/>
  <c r="F61" i="12" s="1"/>
  <c r="E62" i="12"/>
  <c r="F62" i="12" s="1"/>
  <c r="E63" i="12"/>
  <c r="F63" i="12" s="1"/>
  <c r="E64" i="12"/>
  <c r="F64" i="12" s="1"/>
  <c r="E65" i="12"/>
  <c r="F65" i="12" s="1"/>
  <c r="E66" i="12"/>
  <c r="F66" i="12" s="1"/>
  <c r="E67" i="12"/>
  <c r="F67" i="12" s="1"/>
  <c r="E68" i="12"/>
  <c r="F68" i="12" s="1"/>
  <c r="E69" i="12"/>
  <c r="F69" i="12" s="1"/>
  <c r="E70" i="12"/>
  <c r="F70" i="12" s="1"/>
  <c r="E71" i="12"/>
  <c r="F71" i="12" s="1"/>
  <c r="E72" i="12"/>
  <c r="F72" i="12" s="1"/>
  <c r="E73" i="12"/>
  <c r="F73" i="12" s="1"/>
  <c r="E74" i="12"/>
  <c r="F74" i="12" s="1"/>
  <c r="E75" i="12"/>
  <c r="F75" i="12" s="1"/>
  <c r="E76" i="12"/>
  <c r="F76" i="12" s="1"/>
  <c r="E77" i="12"/>
  <c r="F77" i="12" s="1"/>
  <c r="E78" i="12"/>
  <c r="F78" i="12" s="1"/>
  <c r="E79" i="12"/>
  <c r="F79" i="12" s="1"/>
  <c r="E80" i="12"/>
  <c r="F80" i="12" s="1"/>
  <c r="E81" i="12"/>
  <c r="F81" i="12" s="1"/>
  <c r="E82" i="12"/>
  <c r="F82" i="12" s="1"/>
  <c r="E83" i="12"/>
  <c r="F83" i="12" s="1"/>
  <c r="E84" i="12"/>
  <c r="F84" i="12" s="1"/>
  <c r="E85" i="12"/>
  <c r="F85" i="12" s="1"/>
  <c r="E86" i="12"/>
  <c r="F86" i="12" s="1"/>
  <c r="E87" i="12"/>
  <c r="F87" i="12" s="1"/>
  <c r="E88" i="12"/>
  <c r="F88" i="12" s="1"/>
  <c r="E89" i="12"/>
  <c r="F89" i="12" s="1"/>
  <c r="E90" i="12"/>
  <c r="F90" i="12" s="1"/>
  <c r="E91" i="12"/>
  <c r="F91" i="12" s="1"/>
  <c r="E92" i="12"/>
  <c r="F92" i="12" s="1"/>
  <c r="E93" i="12"/>
  <c r="F93" i="12" s="1"/>
  <c r="E94" i="12"/>
  <c r="F94" i="12" s="1"/>
  <c r="E95" i="12"/>
  <c r="F95" i="12" s="1"/>
  <c r="E96" i="12"/>
  <c r="F96" i="12" s="1"/>
  <c r="E97" i="12"/>
  <c r="F97" i="12" s="1"/>
  <c r="E98" i="12"/>
  <c r="F98" i="12" s="1"/>
  <c r="E99" i="12"/>
  <c r="F99" i="12" s="1"/>
  <c r="E100" i="12"/>
  <c r="F100" i="12" s="1"/>
  <c r="E101" i="12"/>
  <c r="F101" i="12" s="1"/>
  <c r="E102" i="12"/>
  <c r="F102" i="12" s="1"/>
  <c r="E103" i="12"/>
  <c r="F103" i="12" s="1"/>
  <c r="E104" i="12"/>
  <c r="F104" i="12" s="1"/>
  <c r="E105" i="12"/>
  <c r="F105" i="12" s="1"/>
  <c r="E106" i="12"/>
  <c r="F106" i="12" s="1"/>
  <c r="E107" i="12"/>
  <c r="F107" i="12" s="1"/>
  <c r="E108" i="12"/>
  <c r="F108" i="12" s="1"/>
  <c r="E109" i="12"/>
  <c r="F109" i="12" s="1"/>
  <c r="E110" i="12"/>
  <c r="F110" i="12" s="1"/>
  <c r="E111" i="12"/>
  <c r="F111" i="12" s="1"/>
  <c r="E112" i="12"/>
  <c r="F112" i="12" s="1"/>
  <c r="E113" i="12"/>
  <c r="F113" i="12" s="1"/>
  <c r="E114" i="12"/>
  <c r="F114" i="12" s="1"/>
  <c r="E115" i="12"/>
  <c r="F115" i="12" s="1"/>
  <c r="E116" i="12"/>
  <c r="F116" i="12" s="1"/>
  <c r="E117" i="12"/>
  <c r="F117" i="12" s="1"/>
  <c r="E118" i="12"/>
  <c r="F118" i="12" s="1"/>
  <c r="E23" i="12"/>
  <c r="F23" i="12" s="1"/>
  <c r="H50" i="1"/>
  <c r="H51" i="1"/>
  <c r="H52" i="1"/>
  <c r="H53" i="1"/>
  <c r="H54" i="1"/>
  <c r="H55" i="1"/>
  <c r="H56" i="1"/>
  <c r="H57" i="1"/>
  <c r="H58" i="1"/>
  <c r="G32" i="12" s="1"/>
  <c r="H32" i="12" s="1"/>
  <c r="H59" i="1"/>
  <c r="G33" i="12" s="1"/>
  <c r="H33" i="12" s="1"/>
  <c r="H60" i="1"/>
  <c r="G34" i="12" s="1"/>
  <c r="H34" i="12" s="1"/>
  <c r="H61" i="1"/>
  <c r="G35" i="12" s="1"/>
  <c r="H35" i="12" s="1"/>
  <c r="H62" i="1"/>
  <c r="G36" i="12" s="1"/>
  <c r="H36" i="12" s="1"/>
  <c r="H63" i="1"/>
  <c r="G37" i="12" s="1"/>
  <c r="H37" i="12" s="1"/>
  <c r="H64" i="1"/>
  <c r="G38" i="12" s="1"/>
  <c r="H38" i="12" s="1"/>
  <c r="H65" i="1"/>
  <c r="G39" i="12" s="1"/>
  <c r="H39" i="12" s="1"/>
  <c r="H66" i="1"/>
  <c r="H67" i="1"/>
  <c r="G41" i="12" s="1"/>
  <c r="H41" i="12" s="1"/>
  <c r="H68" i="1"/>
  <c r="G42" i="12" s="1"/>
  <c r="H42" i="12" s="1"/>
  <c r="H69" i="1"/>
  <c r="H70" i="1"/>
  <c r="G44" i="12" s="1"/>
  <c r="H44" i="12" s="1"/>
  <c r="H71" i="1"/>
  <c r="G45" i="12" s="1"/>
  <c r="H45" i="12" s="1"/>
  <c r="H72" i="1"/>
  <c r="G46" i="12" s="1"/>
  <c r="H46" i="12" s="1"/>
  <c r="H73" i="1"/>
  <c r="G47" i="12" s="1"/>
  <c r="H47" i="12" s="1"/>
  <c r="H74" i="1"/>
  <c r="G48" i="12" s="1"/>
  <c r="H48" i="12" s="1"/>
  <c r="H75" i="1"/>
  <c r="G49" i="12" s="1"/>
  <c r="H49" i="12" s="1"/>
  <c r="H76" i="1"/>
  <c r="G50" i="12" s="1"/>
  <c r="H50" i="12" s="1"/>
  <c r="H77" i="1"/>
  <c r="G51" i="12" s="1"/>
  <c r="H51" i="12" s="1"/>
  <c r="H78" i="1"/>
  <c r="G52" i="12" s="1"/>
  <c r="H52" i="12" s="1"/>
  <c r="H79" i="1"/>
  <c r="G53" i="12" s="1"/>
  <c r="H53" i="12" s="1"/>
  <c r="H80" i="1"/>
  <c r="G54" i="12" s="1"/>
  <c r="H54" i="12" s="1"/>
  <c r="H81" i="1"/>
  <c r="G55" i="12" s="1"/>
  <c r="H55" i="12" s="1"/>
  <c r="H82" i="1"/>
  <c r="G56" i="12" s="1"/>
  <c r="H56" i="12" s="1"/>
  <c r="H83" i="1"/>
  <c r="G57" i="12" s="1"/>
  <c r="H57" i="12" s="1"/>
  <c r="H84" i="1"/>
  <c r="G58" i="12" s="1"/>
  <c r="H58" i="12" s="1"/>
  <c r="H85" i="1"/>
  <c r="G59" i="12" s="1"/>
  <c r="H59" i="12" s="1"/>
  <c r="H86" i="1"/>
  <c r="H87" i="1"/>
  <c r="G61" i="12" s="1"/>
  <c r="H61" i="12" s="1"/>
  <c r="H88" i="1"/>
  <c r="G62" i="12" s="1"/>
  <c r="H62" i="12" s="1"/>
  <c r="H89" i="1"/>
  <c r="G63" i="12" s="1"/>
  <c r="H63" i="12" s="1"/>
  <c r="H90" i="1"/>
  <c r="H91" i="1"/>
  <c r="G65" i="12" s="1"/>
  <c r="H65" i="12" s="1"/>
  <c r="H92" i="1"/>
  <c r="G66" i="12" s="1"/>
  <c r="H66" i="12" s="1"/>
  <c r="H93" i="1"/>
  <c r="G67" i="12" s="1"/>
  <c r="H67" i="12" s="1"/>
  <c r="H94" i="1"/>
  <c r="H95" i="1"/>
  <c r="G69" i="12" s="1"/>
  <c r="H69" i="12" s="1"/>
  <c r="H96" i="1"/>
  <c r="G70" i="12" s="1"/>
  <c r="H70" i="12" s="1"/>
  <c r="H97" i="1"/>
  <c r="G71" i="12" s="1"/>
  <c r="H71" i="12" s="1"/>
  <c r="H98" i="1"/>
  <c r="G72" i="12" s="1"/>
  <c r="H72" i="12" s="1"/>
  <c r="H99" i="1"/>
  <c r="G73" i="12" s="1"/>
  <c r="H73" i="12" s="1"/>
  <c r="H100" i="1"/>
  <c r="G74" i="12" s="1"/>
  <c r="H74" i="12" s="1"/>
  <c r="H101" i="1"/>
  <c r="G75" i="12" s="1"/>
  <c r="H75" i="12" s="1"/>
  <c r="H102" i="1"/>
  <c r="H103" i="1"/>
  <c r="G77" i="12" s="1"/>
  <c r="H77" i="12" s="1"/>
  <c r="H104" i="1"/>
  <c r="G78" i="12" s="1"/>
  <c r="H78" i="12" s="1"/>
  <c r="H105" i="1"/>
  <c r="G79" i="12" s="1"/>
  <c r="H79" i="12" s="1"/>
  <c r="H106" i="1"/>
  <c r="G80" i="12" s="1"/>
  <c r="H80" i="12" s="1"/>
  <c r="H107" i="1"/>
  <c r="G81" i="12" s="1"/>
  <c r="H81" i="12" s="1"/>
  <c r="H108" i="1"/>
  <c r="G82" i="12" s="1"/>
  <c r="H82" i="12" s="1"/>
  <c r="H109" i="1"/>
  <c r="G83" i="12" s="1"/>
  <c r="H83" i="12" s="1"/>
  <c r="H110" i="1"/>
  <c r="H111" i="1"/>
  <c r="G85" i="12" s="1"/>
  <c r="H85" i="12" s="1"/>
  <c r="H112" i="1"/>
  <c r="G86" i="12" s="1"/>
  <c r="H86" i="12" s="1"/>
  <c r="H113" i="1"/>
  <c r="G87" i="12" s="1"/>
  <c r="H87" i="12" s="1"/>
  <c r="H114" i="1"/>
  <c r="H115" i="1"/>
  <c r="H116" i="1"/>
  <c r="G90" i="12" s="1"/>
  <c r="H90" i="12" s="1"/>
  <c r="H117" i="1"/>
  <c r="G91" i="12" s="1"/>
  <c r="H91" i="12" s="1"/>
  <c r="H118" i="1"/>
  <c r="H119" i="1"/>
  <c r="G93" i="12" s="1"/>
  <c r="H93" i="12" s="1"/>
  <c r="H120" i="1"/>
  <c r="G94" i="12" s="1"/>
  <c r="H94" i="12" s="1"/>
  <c r="H121" i="1"/>
  <c r="G95" i="12" s="1"/>
  <c r="H95" i="12" s="1"/>
  <c r="H122" i="1"/>
  <c r="G96" i="12" s="1"/>
  <c r="H96" i="12" s="1"/>
  <c r="H123" i="1"/>
  <c r="G97" i="12" s="1"/>
  <c r="H97" i="12" s="1"/>
  <c r="H124" i="1"/>
  <c r="G98" i="12" s="1"/>
  <c r="H98" i="12" s="1"/>
  <c r="H125" i="1"/>
  <c r="H126" i="1"/>
  <c r="G100" i="12" s="1"/>
  <c r="H100" i="12" s="1"/>
  <c r="H127" i="1"/>
  <c r="G101" i="12" s="1"/>
  <c r="H101" i="12" s="1"/>
  <c r="H128" i="1"/>
  <c r="G102" i="12" s="1"/>
  <c r="H102" i="12" s="1"/>
  <c r="H129" i="1"/>
  <c r="H130" i="1"/>
  <c r="G104" i="12" s="1"/>
  <c r="H104" i="12" s="1"/>
  <c r="H131" i="1"/>
  <c r="H132" i="1"/>
  <c r="G106" i="12" s="1"/>
  <c r="H106" i="12" s="1"/>
  <c r="H133" i="1"/>
  <c r="G107" i="12" s="1"/>
  <c r="H107" i="12" s="1"/>
  <c r="H134" i="1"/>
  <c r="G108" i="12" s="1"/>
  <c r="H108" i="12" s="1"/>
  <c r="H135" i="1"/>
  <c r="G109" i="12" s="1"/>
  <c r="H109" i="12" s="1"/>
  <c r="H136" i="1"/>
  <c r="G110" i="12" s="1"/>
  <c r="H110" i="12" s="1"/>
  <c r="H137" i="1"/>
  <c r="G111" i="12" s="1"/>
  <c r="H111" i="12" s="1"/>
  <c r="H138" i="1"/>
  <c r="H139" i="1"/>
  <c r="G113" i="12" s="1"/>
  <c r="H113" i="12" s="1"/>
  <c r="H140" i="1"/>
  <c r="G114" i="12" s="1"/>
  <c r="H114" i="12" s="1"/>
  <c r="H141" i="1"/>
  <c r="H142" i="1"/>
  <c r="G116" i="12" s="1"/>
  <c r="H116" i="12" s="1"/>
  <c r="H143" i="1"/>
  <c r="H144" i="1"/>
  <c r="G118" i="12" s="1"/>
  <c r="H118" i="12" s="1"/>
  <c r="H49" i="1"/>
  <c r="I60" i="1"/>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23" i="12"/>
  <c r="F146" i="1"/>
  <c r="H252" i="1" s="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I61" i="1" l="1"/>
  <c r="G30" i="12"/>
  <c r="H30" i="12" s="1"/>
  <c r="I143" i="1"/>
  <c r="G117" i="12"/>
  <c r="H117" i="12" s="1"/>
  <c r="I118" i="1"/>
  <c r="G92" i="12"/>
  <c r="H92" i="12" s="1"/>
  <c r="I110" i="1"/>
  <c r="G84" i="12"/>
  <c r="H84" i="12" s="1"/>
  <c r="I102" i="1"/>
  <c r="G76" i="12"/>
  <c r="H76" i="12" s="1"/>
  <c r="I94" i="1"/>
  <c r="G68" i="12"/>
  <c r="H68" i="12" s="1"/>
  <c r="I86" i="1"/>
  <c r="G60" i="12"/>
  <c r="H60" i="12" s="1"/>
  <c r="G28" i="12"/>
  <c r="H28" i="12" s="1"/>
  <c r="I129" i="1"/>
  <c r="G103" i="12"/>
  <c r="H103" i="12" s="1"/>
  <c r="I141" i="1"/>
  <c r="G115" i="12"/>
  <c r="H115" i="12" s="1"/>
  <c r="I125" i="1"/>
  <c r="G99" i="12"/>
  <c r="H99" i="12" s="1"/>
  <c r="I69" i="1"/>
  <c r="G43" i="12"/>
  <c r="H43" i="12" s="1"/>
  <c r="G27" i="12"/>
  <c r="H27" i="12" s="1"/>
  <c r="I57" i="1"/>
  <c r="G31" i="12"/>
  <c r="H31" i="12" s="1"/>
  <c r="G26" i="12"/>
  <c r="H26" i="12" s="1"/>
  <c r="I138" i="1"/>
  <c r="G112" i="12"/>
  <c r="H112" i="12" s="1"/>
  <c r="I131" i="1"/>
  <c r="G105" i="12"/>
  <c r="H105" i="12" s="1"/>
  <c r="I115" i="1"/>
  <c r="G89" i="12"/>
  <c r="H89" i="12" s="1"/>
  <c r="G25" i="12"/>
  <c r="H25" i="12" s="1"/>
  <c r="I114" i="1"/>
  <c r="G88" i="12"/>
  <c r="H88" i="12" s="1"/>
  <c r="I90" i="1"/>
  <c r="G64" i="12"/>
  <c r="H64" i="12" s="1"/>
  <c r="I66" i="1"/>
  <c r="G40" i="12"/>
  <c r="H40" i="12" s="1"/>
  <c r="G29" i="12"/>
  <c r="H29" i="12" s="1"/>
  <c r="I53" i="1"/>
  <c r="I50" i="1"/>
  <c r="G24" i="12"/>
  <c r="H24" i="12" s="1"/>
  <c r="I49" i="1"/>
  <c r="G23" i="12"/>
  <c r="H23" i="12" s="1"/>
  <c r="I56" i="1"/>
  <c r="I54" i="1"/>
  <c r="I67" i="1"/>
  <c r="I59" i="1"/>
  <c r="I85" i="1"/>
  <c r="I93" i="1"/>
  <c r="I76" i="1"/>
  <c r="I92" i="1"/>
  <c r="I99" i="1"/>
  <c r="I111" i="1"/>
  <c r="I62" i="1"/>
  <c r="I100" i="1"/>
  <c r="I52" i="1"/>
  <c r="I79" i="1"/>
  <c r="I108" i="1"/>
  <c r="I68" i="1"/>
  <c r="I89" i="1"/>
  <c r="I121" i="1"/>
  <c r="I113" i="1"/>
  <c r="I97" i="1"/>
  <c r="I71" i="1"/>
  <c r="I78" i="1"/>
  <c r="I70" i="1"/>
  <c r="I83" i="1"/>
  <c r="I73" i="1"/>
  <c r="I88" i="1"/>
  <c r="I81" i="1"/>
  <c r="I65" i="1"/>
  <c r="I136" i="1"/>
  <c r="I103" i="1"/>
  <c r="I133" i="1"/>
  <c r="I119" i="1"/>
  <c r="I109" i="1"/>
  <c r="I72" i="1"/>
  <c r="I124" i="1"/>
  <c r="I101" i="1"/>
  <c r="I135" i="1"/>
  <c r="I127" i="1"/>
  <c r="I77" i="1"/>
  <c r="I105" i="1"/>
  <c r="I120" i="1"/>
  <c r="I142" i="1"/>
  <c r="I132" i="1"/>
  <c r="I117" i="1"/>
  <c r="I87" i="1"/>
  <c r="I55" i="1"/>
  <c r="I130" i="1"/>
  <c r="I75" i="1"/>
  <c r="I140" i="1"/>
  <c r="I139" i="1"/>
  <c r="I137" i="1"/>
  <c r="I80" i="1"/>
  <c r="I51" i="1"/>
  <c r="I104" i="1"/>
  <c r="I107" i="1"/>
  <c r="I96" i="1"/>
  <c r="I116" i="1"/>
  <c r="I84" i="1"/>
  <c r="I95" i="1"/>
  <c r="I64" i="1"/>
  <c r="I63" i="1"/>
  <c r="I123" i="1"/>
  <c r="I112" i="1"/>
  <c r="I91" i="1"/>
  <c r="I122" i="1"/>
  <c r="I106" i="1"/>
  <c r="I98" i="1"/>
  <c r="I82" i="1"/>
  <c r="I74" i="1"/>
  <c r="I58" i="1"/>
  <c r="I144" i="1"/>
  <c r="I128" i="1"/>
  <c r="I134" i="1"/>
  <c r="I126" i="1"/>
  <c r="H336" i="1"/>
  <c r="G190" i="1"/>
  <c r="H257" i="1" l="1"/>
  <c r="H254" i="1"/>
  <c r="H256" i="1"/>
  <c r="H338" i="1"/>
  <c r="H337" i="1"/>
  <c r="G192" i="1"/>
  <c r="G194" i="1"/>
  <c r="H340" i="1" l="1"/>
  <c r="H258" i="1"/>
  <c r="G195" i="1"/>
</calcChain>
</file>

<file path=xl/sharedStrings.xml><?xml version="1.0" encoding="utf-8"?>
<sst xmlns="http://schemas.openxmlformats.org/spreadsheetml/2006/main" count="3704" uniqueCount="2692">
  <si>
    <t>Experiment:</t>
  </si>
  <si>
    <t>Initials:</t>
  </si>
  <si>
    <t>Date:</t>
  </si>
  <si>
    <t>Sample</t>
  </si>
  <si>
    <t>Sample ID</t>
  </si>
  <si>
    <t>Reagents</t>
  </si>
  <si>
    <t>Variable</t>
  </si>
  <si>
    <t>-</t>
  </si>
  <si>
    <t>P50n</t>
  </si>
  <si>
    <t>P70n</t>
  </si>
  <si>
    <t>pM</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</si>
  <si>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</si>
  <si>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</si>
  <si>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</si>
  <si>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</si>
  <si>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</si>
  <si>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</si>
  <si>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</si>
  <si>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</si>
  <si>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</si>
  <si>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</si>
  <si>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</si>
  <si>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</si>
  <si>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</si>
  <si>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</si>
  <si>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</si>
  <si>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</si>
  <si>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</si>
  <si>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</si>
  <si>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</si>
  <si>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</si>
  <si>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</si>
  <si>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</si>
  <si>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</si>
  <si>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</si>
  <si>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</si>
  <si>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30 min</t>
  </si>
  <si>
    <t>∞</t>
  </si>
  <si>
    <t>DO NOT USE A HEATED LID</t>
  </si>
  <si>
    <t>Nuclease-free Water</t>
  </si>
  <si>
    <t>5.  Seal the wells with caps and place in the PCR machine with the following cycling parameters:</t>
  </si>
  <si>
    <t>Reagent Tracking</t>
  </si>
  <si>
    <t>Kit</t>
  </si>
  <si>
    <t>9.  Completely remove all residual supernatant.</t>
  </si>
  <si>
    <t>Protocol: Amplification of Library DNA</t>
  </si>
  <si>
    <t>Primer Mix (10 µM each)</t>
  </si>
  <si>
    <t>1.  Prepare the following Amplification of Library DNA Mix:</t>
  </si>
  <si>
    <t>HOLD</t>
  </si>
  <si>
    <t xml:space="preserve">     cycling parameters:</t>
  </si>
  <si>
    <t>stable for a minimum of 10 freeze-thaw cycles.</t>
  </si>
  <si>
    <t xml:space="preserve">     centrifuge.</t>
  </si>
  <si>
    <t xml:space="preserve">     now at a 20 pM concentration and are ready to be diluted prior to being loaded onto the MiSeq </t>
  </si>
  <si>
    <t xml:space="preserve">         The NaOH is now at a concentration of 1 N NaOH.</t>
  </si>
  <si>
    <t>Assay</t>
  </si>
  <si>
    <t>TruSeq HT</t>
  </si>
  <si>
    <t>1. Sequencing Setup:</t>
  </si>
  <si>
    <t>Read Type: Paired End Read</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</si>
  <si>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</si>
  <si>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</si>
  <si>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</si>
  <si>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</si>
  <si>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</si>
  <si>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</si>
  <si>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</si>
  <si>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</si>
  <si>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</si>
  <si>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</si>
  <si>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</si>
  <si>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</si>
  <si>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</si>
  <si>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</si>
  <si>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</si>
  <si>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</si>
  <si>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</si>
  <si>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</si>
  <si>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</si>
  <si>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</si>
  <si>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</si>
  <si>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</si>
  <si>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</si>
  <si>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</si>
  <si>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</si>
  <si>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</si>
  <si>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</si>
  <si>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</si>
  <si>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</si>
  <si>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</si>
  <si>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</si>
  <si>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</si>
  <si>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</si>
  <si>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</si>
  <si>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</si>
  <si>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</si>
  <si>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</si>
  <si>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</si>
  <si>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</si>
  <si>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</si>
  <si>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</si>
  <si>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</si>
  <si>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</si>
  <si>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</si>
  <si>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</si>
  <si>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</si>
  <si>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</si>
  <si>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</si>
  <si>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</si>
  <si>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</si>
  <si>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</si>
  <si>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</si>
  <si>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</si>
  <si>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</si>
  <si>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</si>
  <si>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</si>
  <si>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</si>
  <si>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</si>
  <si>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</si>
  <si>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</si>
  <si>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</si>
  <si>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</si>
  <si>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</si>
  <si>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</si>
  <si>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</si>
  <si>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</si>
  <si>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</si>
  <si>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</si>
  <si>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</si>
  <si>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CCGTAACGTC</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</si>
  <si>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</si>
  <si>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</si>
  <si>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</si>
  <si>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</si>
  <si>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</si>
  <si>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</si>
  <si>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</si>
  <si>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</si>
  <si>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</si>
  <si>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</si>
  <si>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</si>
  <si>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</si>
  <si>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</si>
  <si>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</si>
  <si>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</si>
  <si>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</si>
  <si>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</si>
  <si>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</si>
  <si>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</si>
  <si>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</si>
  <si>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</si>
  <si>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</si>
  <si>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</si>
  <si>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</si>
  <si>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</si>
  <si>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</si>
  <si>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</si>
  <si>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</si>
  <si>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</si>
  <si>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</si>
  <si>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</si>
  <si>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</si>
  <si>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</si>
  <si>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</si>
  <si>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</si>
  <si>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</si>
  <si>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</si>
  <si>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</si>
  <si>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</si>
  <si>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</si>
  <si>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</si>
  <si>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</si>
  <si>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</si>
  <si>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</si>
  <si>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</si>
  <si>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</si>
  <si>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</si>
  <si>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</si>
  <si>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</si>
  <si>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</si>
  <si>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</si>
  <si>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</si>
  <si>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</si>
  <si>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</si>
  <si>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</si>
  <si>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</si>
  <si>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</si>
  <si>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</si>
  <si>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</si>
  <si>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</si>
  <si>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</si>
  <si>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</si>
  <si>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</si>
  <si>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</si>
  <si>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</si>
  <si>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</si>
  <si>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</si>
  <si>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</si>
  <si>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</si>
  <si>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</si>
  <si>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</si>
  <si>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</si>
  <si>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</si>
  <si>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</si>
  <si>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</si>
  <si>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</si>
  <si>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</si>
  <si>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</si>
  <si>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</si>
  <si>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</si>
  <si>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</si>
  <si>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</si>
  <si>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</si>
  <si>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</si>
  <si>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</si>
  <si>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</si>
  <si>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</si>
  <si>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</si>
  <si>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</si>
  <si>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</si>
  <si>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</si>
  <si>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</si>
  <si>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</si>
  <si>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</si>
  <si>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</si>
  <si>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</si>
  <si>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</si>
  <si>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</si>
  <si>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</si>
  <si>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</si>
  <si>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</si>
  <si>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</si>
  <si>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</si>
  <si>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</si>
  <si>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</si>
  <si>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</si>
  <si>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</si>
  <si>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</si>
  <si>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</si>
  <si>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</si>
  <si>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</si>
  <si>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</si>
  <si>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</si>
  <si>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</si>
  <si>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</si>
  <si>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</si>
  <si>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</si>
  <si>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</si>
  <si>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</si>
  <si>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</si>
  <si>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</si>
  <si>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</si>
  <si>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</si>
  <si>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</si>
  <si>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</si>
  <si>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</si>
  <si>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</si>
  <si>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</si>
  <si>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</si>
  <si>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</si>
  <si>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</si>
  <si>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</si>
  <si>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</si>
  <si>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</si>
  <si>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</si>
  <si>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</si>
  <si>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</si>
  <si>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</si>
  <si>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</si>
  <si>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</si>
  <si>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</si>
  <si>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</si>
  <si>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</si>
  <si>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</si>
  <si>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</si>
  <si>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</si>
  <si>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</si>
  <si>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</si>
  <si>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</si>
  <si>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</si>
  <si>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</si>
  <si>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</si>
  <si>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</si>
  <si>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</si>
  <si>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</si>
  <si>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</si>
  <si>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</si>
  <si>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</si>
  <si>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</si>
  <si>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</si>
  <si>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</si>
  <si>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</si>
  <si>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</si>
  <si>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CGCAGTCCTA</t>
  </si>
  <si>
    <t>CAGCGGATGA</t>
  </si>
  <si>
    <t>PlateA_F10</t>
  </si>
  <si>
    <t>TTCGCTCGGA</t>
  </si>
  <si>
    <t>GTCCTTGGAT</t>
  </si>
  <si>
    <t>PlateA_G10</t>
  </si>
  <si>
    <t>AACAACCGAA</t>
  </si>
  <si>
    <t>TCTAGATGCT</t>
  </si>
  <si>
    <t>PlateA_H10</t>
  </si>
  <si>
    <t>TTCCTCCTGT</t>
  </si>
  <si>
    <t>CGAGCCACAT</t>
  </si>
  <si>
    <t>PlateA_A11</t>
  </si>
  <si>
    <t>TTAATGGAGG</t>
  </si>
  <si>
    <t>ATGGAATGGA</t>
  </si>
  <si>
    <t>PlateA_B11</t>
  </si>
  <si>
    <t>AACCGCGACT</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</si>
  <si>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</si>
  <si>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</si>
  <si>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</si>
  <si>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</si>
  <si>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</si>
  <si>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</si>
  <si>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</si>
  <si>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</si>
  <si>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</si>
  <si>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</si>
  <si>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</si>
  <si>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</si>
  <si>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</si>
  <si>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</si>
  <si>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</si>
  <si>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</si>
  <si>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</si>
  <si>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</si>
  <si>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</si>
  <si>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</si>
  <si>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</si>
  <si>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</si>
  <si>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</si>
  <si>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</si>
  <si>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</si>
  <si>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</si>
  <si>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</si>
  <si>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</si>
  <si>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</si>
  <si>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</si>
  <si>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</si>
  <si>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</si>
  <si>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</si>
  <si>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</si>
  <si>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</si>
  <si>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</si>
  <si>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</si>
  <si>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</si>
  <si>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</si>
  <si>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</si>
  <si>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</si>
  <si>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</si>
  <si>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</si>
  <si>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</si>
  <si>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</si>
  <si>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</si>
  <si>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</si>
  <si>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</si>
  <si>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</si>
  <si>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</si>
  <si>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</si>
  <si>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</si>
  <si>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</si>
  <si>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</si>
  <si>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</si>
  <si>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</si>
  <si>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</si>
  <si>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</si>
  <si>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</si>
  <si>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</si>
  <si>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</si>
  <si>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</si>
  <si>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</si>
  <si>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</si>
  <si>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</si>
  <si>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</si>
  <si>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</si>
  <si>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</si>
  <si>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</si>
  <si>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</si>
  <si>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</si>
  <si>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</si>
  <si>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</si>
  <si>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</si>
  <si>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</si>
  <si>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</si>
  <si>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</si>
  <si>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</si>
  <si>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</si>
  <si>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</si>
  <si>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</si>
  <si>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</si>
  <si>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</si>
  <si>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</si>
  <si>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</si>
  <si>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</si>
  <si>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</si>
  <si>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</si>
  <si>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</si>
  <si>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</si>
  <si>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</si>
  <si>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</si>
  <si>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</si>
  <si>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</si>
  <si>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</si>
  <si>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</si>
  <si>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</si>
  <si>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</si>
  <si>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</si>
  <si>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</si>
  <si>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</si>
  <si>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</si>
  <si>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</si>
  <si>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</si>
  <si>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</si>
  <si>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</si>
  <si>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</si>
  <si>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</si>
  <si>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</si>
  <si>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</si>
  <si>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</si>
  <si>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</si>
  <si>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</si>
  <si>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</si>
  <si>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</si>
  <si>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</si>
  <si>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</si>
  <si>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</si>
  <si>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</si>
  <si>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</si>
  <si>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</si>
  <si>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</si>
  <si>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</si>
  <si>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</si>
  <si>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</si>
  <si>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</si>
  <si>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</si>
  <si>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</si>
  <si>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</si>
  <si>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</si>
  <si>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</si>
  <si>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</si>
  <si>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</si>
  <si>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</si>
  <si>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</si>
  <si>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</si>
  <si>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</si>
  <si>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</si>
  <si>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</si>
  <si>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</si>
  <si>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</si>
  <si>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</si>
  <si>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</si>
  <si>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</si>
  <si>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</si>
  <si>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</si>
  <si>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</si>
  <si>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</si>
  <si>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</si>
  <si>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</si>
  <si>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</si>
  <si>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</si>
  <si>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</si>
  <si>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</si>
  <si>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</si>
  <si>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</si>
  <si>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</si>
  <si>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</si>
  <si>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</si>
  <si>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</si>
  <si>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</si>
  <si>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</si>
  <si>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</si>
  <si>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</si>
  <si>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</si>
  <si>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</si>
  <si>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</si>
  <si>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</si>
  <si>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</si>
  <si>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</si>
  <si>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</si>
  <si>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</si>
  <si>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</si>
  <si>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</si>
  <si>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</si>
  <si>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</si>
  <si>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</si>
  <si>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</si>
  <si>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</si>
  <si>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</si>
  <si>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</si>
  <si>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</si>
  <si>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</si>
  <si>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</si>
  <si>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</si>
  <si>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</si>
  <si>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</si>
  <si>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</si>
  <si>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</si>
  <si>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</si>
  <si>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</si>
  <si>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</si>
  <si>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</si>
  <si>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</si>
  <si>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</si>
  <si>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</si>
  <si>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</si>
  <si>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</si>
  <si>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</si>
  <si>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</si>
  <si>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</si>
  <si>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</si>
  <si>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</si>
  <si>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</si>
  <si>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</si>
  <si>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</si>
  <si>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</si>
  <si>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</si>
  <si>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</si>
  <si>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</si>
  <si>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</si>
  <si>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</si>
  <si>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</si>
  <si>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</si>
  <si>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</si>
  <si>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</si>
  <si>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</si>
  <si>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</si>
  <si>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</si>
  <si>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</si>
  <si>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</si>
  <si>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</si>
  <si>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</si>
  <si>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</si>
  <si>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</si>
  <si>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</si>
  <si>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</si>
  <si>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</si>
  <si>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</si>
  <si>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</si>
  <si>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</si>
  <si>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</si>
  <si>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</si>
  <si>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</si>
  <si>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</si>
  <si>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</si>
  <si>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</si>
  <si>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</si>
  <si>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</si>
  <si>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</si>
  <si>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</si>
  <si>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</si>
  <si>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</si>
  <si>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</si>
  <si>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</si>
  <si>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</si>
  <si>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</si>
  <si>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</si>
  <si>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</si>
  <si>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</si>
  <si>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</si>
  <si>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</si>
  <si>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</si>
  <si>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</si>
  <si>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</si>
  <si>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</si>
  <si>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</si>
  <si>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</si>
  <si>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</si>
  <si>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</si>
  <si>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</si>
  <si>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</si>
  <si>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</si>
  <si>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</si>
  <si>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</si>
  <si>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</si>
  <si>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</si>
  <si>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</si>
  <si>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</si>
  <si>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</si>
  <si>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</si>
  <si>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</si>
  <si>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</si>
  <si>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</si>
  <si>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</si>
  <si>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</si>
  <si>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</si>
  <si>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</si>
  <si>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</si>
  <si>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</si>
  <si>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</si>
  <si>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</si>
  <si>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</si>
  <si>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</si>
  <si>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</si>
  <si>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</si>
  <si>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</si>
  <si>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</si>
  <si>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</si>
  <si>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</si>
  <si>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</si>
  <si>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</si>
  <si>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</si>
  <si>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</si>
  <si>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</si>
  <si>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</si>
  <si>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</si>
  <si>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</si>
  <si>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</si>
  <si>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</si>
  <si>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</si>
  <si>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</si>
  <si>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</si>
  <si>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</si>
  <si>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</si>
  <si>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</si>
  <si>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</si>
  <si>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</si>
  <si>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</si>
  <si>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</si>
  <si>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</si>
  <si>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</si>
  <si>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</si>
  <si>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</si>
  <si>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</si>
  <si>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</si>
  <si>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</si>
  <si>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</si>
  <si>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</si>
  <si>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</si>
  <si>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</si>
  <si>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</si>
  <si>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</si>
  <si>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</si>
  <si>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</si>
  <si>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</si>
  <si>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</si>
  <si>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</si>
  <si>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</si>
  <si>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</si>
  <si>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</si>
  <si>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 xml:space="preserve">      P50n will autopopulate with the correct index combination to use.</t>
  </si>
  <si>
    <t xml:space="preserve">     Comment: The volume amount (µl) of DNA to be added per sample and water to be added, as well as the </t>
  </si>
  <si>
    <t>Sample Summary Table</t>
  </si>
  <si>
    <t xml:space="preserve">     well ID originally selected for the P70n.</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</si>
  <si>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</si>
  <si>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</si>
  <si>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</si>
  <si>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</si>
  <si>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</si>
  <si>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</si>
  <si>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</si>
  <si>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</si>
  <si>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</si>
  <si>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</si>
  <si>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</si>
  <si>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</si>
  <si>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</si>
  <si>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</si>
  <si>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</si>
  <si>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</si>
  <si>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</si>
  <si>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</si>
  <si>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</si>
  <si>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</si>
  <si>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</si>
  <si>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</si>
  <si>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</si>
  <si>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</si>
  <si>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</si>
  <si>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</si>
  <si>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</si>
  <si>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</si>
  <si>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</si>
  <si>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</si>
  <si>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</si>
  <si>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</si>
  <si>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</si>
  <si>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</si>
  <si>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</si>
  <si>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</si>
  <si>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</si>
  <si>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</si>
  <si>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</si>
  <si>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</si>
  <si>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</si>
  <si>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</si>
  <si>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</si>
  <si>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</si>
  <si>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</si>
  <si>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</si>
  <si>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</si>
  <si>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</si>
  <si>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</si>
  <si>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</si>
  <si>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</si>
  <si>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</si>
  <si>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</si>
  <si>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</si>
  <si>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</si>
  <si>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</si>
  <si>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</si>
  <si>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</si>
  <si>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</si>
  <si>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</si>
  <si>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</si>
  <si>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</si>
  <si>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</si>
  <si>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</si>
  <si>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</si>
  <si>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</si>
  <si>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</si>
  <si>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</si>
  <si>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</si>
  <si>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</si>
  <si>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</si>
  <si>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</si>
  <si>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</si>
  <si>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</si>
  <si>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</si>
  <si>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</si>
  <si>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</si>
  <si>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</si>
  <si>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</si>
  <si>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</si>
  <si>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</si>
  <si>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</si>
  <si>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</si>
  <si>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</si>
  <si>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</si>
  <si>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</si>
  <si>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</si>
  <si>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</si>
  <si>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</si>
  <si>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</si>
  <si>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</si>
  <si>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</si>
  <si>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</si>
  <si>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</si>
  <si>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</si>
  <si>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</si>
  <si>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</si>
  <si>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</si>
  <si>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</si>
  <si>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</si>
  <si>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</si>
  <si>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</si>
  <si>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</si>
  <si>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</si>
  <si>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</si>
  <si>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</si>
  <si>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</si>
  <si>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</si>
  <si>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</si>
  <si>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</si>
  <si>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</si>
  <si>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</si>
  <si>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</si>
  <si>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</si>
  <si>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</si>
  <si>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</si>
  <si>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</si>
  <si>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</si>
  <si>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</si>
  <si>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</si>
  <si>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</si>
  <si>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</si>
  <si>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</si>
  <si>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</si>
  <si>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</si>
  <si>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</si>
  <si>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</si>
  <si>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</si>
  <si>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</si>
  <si>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</si>
  <si>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</si>
  <si>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</si>
  <si>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</si>
  <si>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</si>
  <si>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</si>
  <si>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</si>
  <si>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</si>
  <si>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</si>
  <si>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</si>
  <si>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</si>
  <si>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</si>
  <si>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</si>
  <si>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</si>
  <si>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</si>
  <si>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</si>
  <si>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</si>
  <si>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</si>
  <si>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</si>
  <si>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</si>
  <si>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</si>
  <si>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</si>
  <si>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</si>
  <si>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</si>
  <si>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</si>
  <si>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</si>
  <si>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</si>
  <si>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</si>
  <si>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</si>
  <si>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</si>
  <si>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</si>
  <si>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</si>
  <si>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</si>
  <si>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</si>
  <si>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</si>
  <si>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</si>
  <si>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</si>
  <si>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</si>
  <si>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</si>
  <si>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</si>
  <si>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</si>
  <si>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</si>
  <si>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</si>
  <si>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</si>
  <si>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</si>
  <si>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</si>
  <si>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</si>
  <si>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</si>
  <si>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</si>
  <si>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</si>
  <si>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</si>
  <si>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</si>
  <si>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</si>
  <si>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</si>
  <si>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</si>
  <si>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</si>
  <si>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</si>
  <si>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</si>
  <si>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</si>
  <si>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</si>
  <si>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</si>
  <si>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</si>
  <si>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</si>
  <si>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i7QDIY-001</t>
  </si>
  <si>
    <t>TGAACGTTGT</t>
  </si>
  <si>
    <t>i5QDIY-001</t>
  </si>
  <si>
    <t>i7QDIY-002</t>
  </si>
  <si>
    <t>ACCAGACTTG</t>
  </si>
  <si>
    <t>i5QDIY-002</t>
  </si>
  <si>
    <t>i7QDIY-003</t>
  </si>
  <si>
    <t>ACTGGCGAAC</t>
  </si>
  <si>
    <t>i5QDIY-003</t>
  </si>
  <si>
    <t>i7QDIY-004</t>
  </si>
  <si>
    <t>GCGTTAGGCA</t>
  </si>
  <si>
    <t>i5QDIY-004</t>
  </si>
  <si>
    <t>i7QDIY-005</t>
  </si>
  <si>
    <t>TTATCGGCCT</t>
  </si>
  <si>
    <t>i5QDIY-005</t>
  </si>
  <si>
    <t>i7QDIY-006</t>
  </si>
  <si>
    <t>GAGGTATAAG</t>
  </si>
  <si>
    <t>i5QDIY-006</t>
  </si>
  <si>
    <t>i7QDIY-007</t>
  </si>
  <si>
    <t>TCAAGGATTC</t>
  </si>
  <si>
    <t>i5QDIY-007</t>
  </si>
  <si>
    <t>i7QDIY-008</t>
  </si>
  <si>
    <t>CGAACCGAGA</t>
  </si>
  <si>
    <t>i5QDIY-008</t>
  </si>
  <si>
    <t>i7QDIY-009</t>
  </si>
  <si>
    <t>GAGCCAAGTT</t>
  </si>
  <si>
    <t>i5QDIY-009</t>
  </si>
  <si>
    <t>i7QDIY-010</t>
  </si>
  <si>
    <t>AAGGCCGTAG</t>
  </si>
  <si>
    <t>i5QDIY-010</t>
  </si>
  <si>
    <t>i7QDIY-011</t>
  </si>
  <si>
    <t>TTAGAGAAGC</t>
  </si>
  <si>
    <t>i5QDIY-011</t>
  </si>
  <si>
    <t>i7QDIY-012</t>
  </si>
  <si>
    <t>TCTAAGACCA</t>
  </si>
  <si>
    <t>i5QDIY-012</t>
  </si>
  <si>
    <t>i7QDIY-013</t>
  </si>
  <si>
    <t>TGTAACCACT</t>
  </si>
  <si>
    <t>i5QDIY-013</t>
  </si>
  <si>
    <t>i7QDIY-014</t>
  </si>
  <si>
    <t>CCGACACAAG</t>
  </si>
  <si>
    <t>i5QDIY-014</t>
  </si>
  <si>
    <t>i7QDIY-015</t>
  </si>
  <si>
    <t>CTCTGATGGC</t>
  </si>
  <si>
    <t>i5QDIY-015</t>
  </si>
  <si>
    <t>i7QDIY-016</t>
  </si>
  <si>
    <t>CGGCCTGTTA</t>
  </si>
  <si>
    <t>i5QDIY-016</t>
  </si>
  <si>
    <t>i7QDIY-017</t>
  </si>
  <si>
    <t>TGCATAGCTT</t>
  </si>
  <si>
    <t>i5QDIY-017</t>
  </si>
  <si>
    <t>i7QDIY-018</t>
  </si>
  <si>
    <t>AACCTTCTCG</t>
  </si>
  <si>
    <t>i5QDIY-018</t>
  </si>
  <si>
    <t>i7QDIY-019</t>
  </si>
  <si>
    <t>AAGAGATCAC</t>
  </si>
  <si>
    <t>i5QDIY-019</t>
  </si>
  <si>
    <t>i7QDIY-020</t>
  </si>
  <si>
    <t>GCCTGAAGGA</t>
  </si>
  <si>
    <t>i5QDIY-020</t>
  </si>
  <si>
    <t>i7QDIY-021</t>
  </si>
  <si>
    <t>ATTGTGCCTT</t>
  </si>
  <si>
    <t>i5QDIY-021</t>
  </si>
  <si>
    <t>i7QDIY-022</t>
  </si>
  <si>
    <t>TCCTCTACCG</t>
  </si>
  <si>
    <t>i5QDIY-022</t>
  </si>
  <si>
    <t>i7QDIY-023</t>
  </si>
  <si>
    <t>TACCATGAAC</t>
  </si>
  <si>
    <t>i5QDIY-023</t>
  </si>
  <si>
    <t>i7QDIY-024</t>
  </si>
  <si>
    <t>CATTGGCAGA</t>
  </si>
  <si>
    <t>i5QDIY-024</t>
  </si>
  <si>
    <t>i7QDIY-025</t>
  </si>
  <si>
    <t>CACTGCTATT</t>
  </si>
  <si>
    <t>i5QDIY-025</t>
  </si>
  <si>
    <t>i7QDIY-026</t>
  </si>
  <si>
    <t>AATGGTAGGT</t>
  </si>
  <si>
    <t>i5QDIY-026</t>
  </si>
  <si>
    <t>i7QDIY-027</t>
  </si>
  <si>
    <t>GATACCTATG</t>
  </si>
  <si>
    <t>i5QDIY-027</t>
  </si>
  <si>
    <t>i7QDIY-028</t>
  </si>
  <si>
    <t>CACTAGGTAC</t>
  </si>
  <si>
    <t>i5QDIY-028</t>
  </si>
  <si>
    <t>i7QDIY-029</t>
  </si>
  <si>
    <t>AGCTCGTTCA</t>
  </si>
  <si>
    <t>i5QDIY-029</t>
  </si>
  <si>
    <t>i7QDIY-030</t>
  </si>
  <si>
    <t>TGTCAGTCTT</t>
  </si>
  <si>
    <t>i5QDIY-030</t>
  </si>
  <si>
    <t>i7QDIY-031</t>
  </si>
  <si>
    <t>GATGAACAGT</t>
  </si>
  <si>
    <t>i5QDIY-031</t>
  </si>
  <si>
    <t>i7QDIY-032</t>
  </si>
  <si>
    <t>ACAATCGGCG</t>
  </si>
  <si>
    <t>i5QDIY-032</t>
  </si>
  <si>
    <t>i7QDIY-033</t>
  </si>
  <si>
    <t>GATTGAGTTC</t>
  </si>
  <si>
    <t>i5QDIY-033</t>
  </si>
  <si>
    <t>i7QDIY-034</t>
  </si>
  <si>
    <t>GTAATGCCAA</t>
  </si>
  <si>
    <t>i5QDIY-034</t>
  </si>
  <si>
    <t>i7QDIY-035</t>
  </si>
  <si>
    <t>TCGTTGCGCT</t>
  </si>
  <si>
    <t>i5QDIY-035</t>
  </si>
  <si>
    <t>i7QDIY-036</t>
  </si>
  <si>
    <t>AGGTGAGTAT</t>
  </si>
  <si>
    <t>i5QDIY-036</t>
  </si>
  <si>
    <t>i7QDIY-037</t>
  </si>
  <si>
    <t>TCGATAATGG</t>
  </si>
  <si>
    <t>i5QDIY-037</t>
  </si>
  <si>
    <t>i7QDIY-038</t>
  </si>
  <si>
    <t>GCGTCTCTTC</t>
  </si>
  <si>
    <t>i5QDIY-038</t>
  </si>
  <si>
    <t>i7QDIY-039</t>
  </si>
  <si>
    <t>GTCTCCTGCA</t>
  </si>
  <si>
    <t>i5QDIY-039</t>
  </si>
  <si>
    <t>i7QDIY-040</t>
  </si>
  <si>
    <t>GAGCTTCATT</t>
  </si>
  <si>
    <t>i5QDIY-040</t>
  </si>
  <si>
    <t>i7QDIY-041</t>
  </si>
  <si>
    <t>AGGCCTACAT</t>
  </si>
  <si>
    <t>i5QDIY-041</t>
  </si>
  <si>
    <t>i7QDIY-042</t>
  </si>
  <si>
    <t>TGTGGAACCG</t>
  </si>
  <si>
    <t>i5QDIY-042</t>
  </si>
  <si>
    <t>i7QDIY-043</t>
  </si>
  <si>
    <t>CGTATTAAGC</t>
  </si>
  <si>
    <t>i5QDIY-043</t>
  </si>
  <si>
    <t>i7QDIY-044</t>
  </si>
  <si>
    <t>CCAGTGGTTA</t>
  </si>
  <si>
    <t>i5QDIY-044</t>
  </si>
  <si>
    <t>i7QDIY-045</t>
  </si>
  <si>
    <t>GCGTTCGAGT</t>
  </si>
  <si>
    <t>i5QDIY-045</t>
  </si>
  <si>
    <t>i7QDIY-046</t>
  </si>
  <si>
    <t>CCTTCCGGTT</t>
  </si>
  <si>
    <t>i5QDIY-046</t>
  </si>
  <si>
    <t>i7QDIY-047</t>
  </si>
  <si>
    <t>CACAAGACGG</t>
  </si>
  <si>
    <t>i5QDIY-047</t>
  </si>
  <si>
    <t>i7QDIY-048</t>
  </si>
  <si>
    <t>GCTTACACAC</t>
  </si>
  <si>
    <t>i5QDIY-048</t>
  </si>
  <si>
    <t>i7QDIY-049</t>
  </si>
  <si>
    <t>AGGATGTCCA</t>
  </si>
  <si>
    <t>i5QDIY-049</t>
  </si>
  <si>
    <t>i7QDIY-050</t>
  </si>
  <si>
    <t>CACCTTATGT</t>
  </si>
  <si>
    <t>i5QDIY-050</t>
  </si>
  <si>
    <t>i7QDIY-051</t>
  </si>
  <si>
    <t>AAGCGGCTGT</t>
  </si>
  <si>
    <t>i5QDIY-051</t>
  </si>
  <si>
    <t>i7QDIY-052</t>
  </si>
  <si>
    <t>TTCCTGTGAG</t>
  </si>
  <si>
    <t>i5QDIY-052</t>
  </si>
  <si>
    <t>i7QDIY-053</t>
  </si>
  <si>
    <t>AGTACAGTTC</t>
  </si>
  <si>
    <t>i5QDIY-053</t>
  </si>
  <si>
    <t>i7QDIY-054</t>
  </si>
  <si>
    <t>TACAGCCTCA</t>
  </si>
  <si>
    <t>i5QDIY-054</t>
  </si>
  <si>
    <t>i7QDIY-055</t>
  </si>
  <si>
    <t>GTTCTATTGG</t>
  </si>
  <si>
    <t>i5QDIY-055</t>
  </si>
  <si>
    <t>i7QDIY-056</t>
  </si>
  <si>
    <t>ATATACCGGT</t>
  </si>
  <si>
    <t>i5QDIY-056</t>
  </si>
  <si>
    <t>i7QDIY-057</t>
  </si>
  <si>
    <t>CCTCGGAATG</t>
  </si>
  <si>
    <t>i5QDIY-057</t>
  </si>
  <si>
    <t>i7QDIY-058</t>
  </si>
  <si>
    <t>GTTCTGGAAC</t>
  </si>
  <si>
    <t>i5QDIY-058</t>
  </si>
  <si>
    <t>i7QDIY-059</t>
  </si>
  <si>
    <t>AGATTCACCA</t>
  </si>
  <si>
    <t>i5QDIY-059</t>
  </si>
  <si>
    <t>i7QDIY-060</t>
  </si>
  <si>
    <t>TCGGTCAGAT</t>
  </si>
  <si>
    <t>i5QDIY-060</t>
  </si>
  <si>
    <t>i7QDIY-061</t>
  </si>
  <si>
    <t>CACTCTCGCT</t>
  </si>
  <si>
    <t>i5QDIY-061</t>
  </si>
  <si>
    <t>i7QDIY-062</t>
  </si>
  <si>
    <t>GTTGGTCCAG</t>
  </si>
  <si>
    <t>i5QDIY-062</t>
  </si>
  <si>
    <t>i7QDIY-063</t>
  </si>
  <si>
    <t>AGCTCGAAGC</t>
  </si>
  <si>
    <t>i5QDIY-063</t>
  </si>
  <si>
    <t>i7QDIY-064</t>
  </si>
  <si>
    <t>AGAGGTTCTA</t>
  </si>
  <si>
    <t>i5QDIY-064</t>
  </si>
  <si>
    <t>i7QDIY-065</t>
  </si>
  <si>
    <t>ATGACTCGAA</t>
  </si>
  <si>
    <t>i5QDIY-065</t>
  </si>
  <si>
    <t>i7QDIY-066</t>
  </si>
  <si>
    <t>GAACAATCCT</t>
  </si>
  <si>
    <t>i5QDIY-066</t>
  </si>
  <si>
    <t>i7QDIY-067</t>
  </si>
  <si>
    <t>TGGCAAGGAG</t>
  </si>
  <si>
    <t>i5QDIY-067</t>
  </si>
  <si>
    <t>i7QDIY-068</t>
  </si>
  <si>
    <t>GAATATTGGC</t>
  </si>
  <si>
    <t>i5QDIY-068</t>
  </si>
  <si>
    <t>i7QDIY-069</t>
  </si>
  <si>
    <t>CCGGAACCTA</t>
  </si>
  <si>
    <t>i5QDIY-069</t>
  </si>
  <si>
    <t>i7QDIY-070</t>
  </si>
  <si>
    <t>ACTTGTTCGG</t>
  </si>
  <si>
    <t>i5QDIY-070</t>
  </si>
  <si>
    <t>i7QDIY-071</t>
  </si>
  <si>
    <t>CAAGTCCAAT</t>
  </si>
  <si>
    <t>i5QDIY-071</t>
  </si>
  <si>
    <t>i7QDIY-072</t>
  </si>
  <si>
    <t>AACCGCAAGG</t>
  </si>
  <si>
    <t>i5QDIY-072</t>
  </si>
  <si>
    <t>i7QDIY-073</t>
  </si>
  <si>
    <t>ACGTTGACTC</t>
  </si>
  <si>
    <t>i5QDIY-073</t>
  </si>
  <si>
    <t>i7QDIY-074</t>
  </si>
  <si>
    <t>CCACTTAACA</t>
  </si>
  <si>
    <t>i5QDIY-074</t>
  </si>
  <si>
    <t>i7QDIY-075</t>
  </si>
  <si>
    <t>AGCAGTTCCT</t>
  </si>
  <si>
    <t>i5QDIY-075</t>
  </si>
  <si>
    <t>i7QDIY-076</t>
  </si>
  <si>
    <t>TCGCCTTCGT</t>
  </si>
  <si>
    <t>i5QDIY-076</t>
  </si>
  <si>
    <t>i7QDIY-077</t>
  </si>
  <si>
    <t>TAGGACTGCG</t>
  </si>
  <si>
    <t>i5QDIY-077</t>
  </si>
  <si>
    <t>i7QDIY-078</t>
  </si>
  <si>
    <t>TCCGAGCGAA</t>
  </si>
  <si>
    <t>i5QDIY-078</t>
  </si>
  <si>
    <t>i7QDIY-079</t>
  </si>
  <si>
    <t>TTCGGTTGTT</t>
  </si>
  <si>
    <t>i5QDIY-079</t>
  </si>
  <si>
    <t>i7QDIY-080</t>
  </si>
  <si>
    <t>ACAGGAGGAA</t>
  </si>
  <si>
    <t>i5QDIY-080</t>
  </si>
  <si>
    <t>i7QDIY-081</t>
  </si>
  <si>
    <t>CCTCCATTAA</t>
  </si>
  <si>
    <t>i5QDIY-081</t>
  </si>
  <si>
    <t>i7QDIY-082</t>
  </si>
  <si>
    <t>AGTCGCGGTT</t>
  </si>
  <si>
    <t>i5QDIY-082</t>
  </si>
  <si>
    <t>i7QDIY-083</t>
  </si>
  <si>
    <t>CTCATCCAGG</t>
  </si>
  <si>
    <t>i5QDIY-083</t>
  </si>
  <si>
    <t>i7QDIY-084</t>
  </si>
  <si>
    <t>TGTGGTTGAA</t>
  </si>
  <si>
    <t>i5QDIY-084</t>
  </si>
  <si>
    <t>i7QDIY-085</t>
  </si>
  <si>
    <t>TTATGCGTGG</t>
  </si>
  <si>
    <t>i5QDIY-085</t>
  </si>
  <si>
    <t>i7QDIY-086</t>
  </si>
  <si>
    <t>GCGAATGTAT</t>
  </si>
  <si>
    <t>i5QDIY-086</t>
  </si>
  <si>
    <t>i7QDIY-087</t>
  </si>
  <si>
    <t>GTCAAGCTCG</t>
  </si>
  <si>
    <t>i5QDIY-087</t>
  </si>
  <si>
    <t>i7QDIY-088</t>
  </si>
  <si>
    <t>TAGAGTTGGA</t>
  </si>
  <si>
    <t>i5QDIY-088</t>
  </si>
  <si>
    <t>i7QDIY-089</t>
  </si>
  <si>
    <t>CTGATGATCT</t>
  </si>
  <si>
    <t>i5QDIY-089</t>
  </si>
  <si>
    <t>i7QDIY-090</t>
  </si>
  <si>
    <t>ACTAGGTGTT</t>
  </si>
  <si>
    <t>i5QDIY-090</t>
  </si>
  <si>
    <t>i7QDIY-091</t>
  </si>
  <si>
    <t>CTGTTAGCGG</t>
  </si>
  <si>
    <t>i5QDIY-091</t>
  </si>
  <si>
    <t>i7QDIY-092</t>
  </si>
  <si>
    <t>ATCGCACCAA</t>
  </si>
  <si>
    <t>i5QDIY-092</t>
  </si>
  <si>
    <t>i7QDIY-093</t>
  </si>
  <si>
    <t>CTTACTTGGT</t>
  </si>
  <si>
    <t>i5QDIY-093</t>
  </si>
  <si>
    <t>i7QDIY-094</t>
  </si>
  <si>
    <t>CCTTAATGCG</t>
  </si>
  <si>
    <t>i5QDIY-094</t>
  </si>
  <si>
    <t>i7QDIY-095</t>
  </si>
  <si>
    <t>TCTCGCCTAG</t>
  </si>
  <si>
    <t>i5QDIY-095</t>
  </si>
  <si>
    <t>i7QDIY-096</t>
  </si>
  <si>
    <t>TCTTCAGAGA</t>
  </si>
  <si>
    <t>i5QDIY-096</t>
  </si>
  <si>
    <t>i7QDIY-097</t>
  </si>
  <si>
    <t>i5QDIY-097</t>
  </si>
  <si>
    <t>i7QDIY-098</t>
  </si>
  <si>
    <t>i5QDIY-098</t>
  </si>
  <si>
    <t>i7QDIY-099</t>
  </si>
  <si>
    <t>i5QDIY-099</t>
  </si>
  <si>
    <t>i7QDIY-100</t>
  </si>
  <si>
    <t>i5QDIY-100</t>
  </si>
  <si>
    <t>i7QDIY-101</t>
  </si>
  <si>
    <t>i5QDIY-101</t>
  </si>
  <si>
    <t>i7QDIY-102</t>
  </si>
  <si>
    <t>i5QDIY-102</t>
  </si>
  <si>
    <t>i7QDIY-103</t>
  </si>
  <si>
    <t>i5QDIY-103</t>
  </si>
  <si>
    <t>i7QDIY-104</t>
  </si>
  <si>
    <t>i5QDIY-104</t>
  </si>
  <si>
    <t>i7QDIY-105</t>
  </si>
  <si>
    <t>i5QDIY-105</t>
  </si>
  <si>
    <t>i7QDIY-106</t>
  </si>
  <si>
    <t>i5QDIY-106</t>
  </si>
  <si>
    <t>i7QDIY-107</t>
  </si>
  <si>
    <t>i5QDIY-107</t>
  </si>
  <si>
    <t>i7QDIY-108</t>
  </si>
  <si>
    <t>i5QDIY-108</t>
  </si>
  <si>
    <t>i7QDIY-109</t>
  </si>
  <si>
    <t>i5QDIY-109</t>
  </si>
  <si>
    <t>i7QDIY-110</t>
  </si>
  <si>
    <t>i5QDIY-110</t>
  </si>
  <si>
    <t>i7QDIY-111</t>
  </si>
  <si>
    <t>i5QDIY-111</t>
  </si>
  <si>
    <t>i7QDIY-112</t>
  </si>
  <si>
    <t>i5QDIY-112</t>
  </si>
  <si>
    <t>i7QDIY-113</t>
  </si>
  <si>
    <t>i5QDIY-113</t>
  </si>
  <si>
    <t>i7QDIY-114</t>
  </si>
  <si>
    <t>i5QDIY-114</t>
  </si>
  <si>
    <t>i7QDIY-115</t>
  </si>
  <si>
    <t>i5QDIY-115</t>
  </si>
  <si>
    <t>i7QDIY-116</t>
  </si>
  <si>
    <t>i5QDIY-116</t>
  </si>
  <si>
    <t>i7QDIY-117</t>
  </si>
  <si>
    <t>i5QDIY-117</t>
  </si>
  <si>
    <t>i7QDIY-118</t>
  </si>
  <si>
    <t>i5QDIY-118</t>
  </si>
  <si>
    <t>i7QDIY-119</t>
  </si>
  <si>
    <t>i5QDIY-119</t>
  </si>
  <si>
    <t>i7QDIY-120</t>
  </si>
  <si>
    <t>i5QDIY-120</t>
  </si>
  <si>
    <t>i7QDIY-121</t>
  </si>
  <si>
    <t>i5QDIY-121</t>
  </si>
  <si>
    <t>i7QDIY-122</t>
  </si>
  <si>
    <t>i5QDIY-122</t>
  </si>
  <si>
    <t>i7QDIY-123</t>
  </si>
  <si>
    <t>i5QDIY-123</t>
  </si>
  <si>
    <t>i7QDIY-124</t>
  </si>
  <si>
    <t>i5QDIY-124</t>
  </si>
  <si>
    <t>i7QDIY-125</t>
  </si>
  <si>
    <t>i5QDIY-125</t>
  </si>
  <si>
    <t>i7QDIY-126</t>
  </si>
  <si>
    <t>i5QDIY-126</t>
  </si>
  <si>
    <t>i7QDIY-127</t>
  </si>
  <si>
    <t>i5QDIY-127</t>
  </si>
  <si>
    <t>i7QDIY-128</t>
  </si>
  <si>
    <t>i5QDIY-128</t>
  </si>
  <si>
    <t>i7QDIY-129</t>
  </si>
  <si>
    <t>i5QDIY-129</t>
  </si>
  <si>
    <t>i7QDIY-130</t>
  </si>
  <si>
    <t>i5QDIY-130</t>
  </si>
  <si>
    <t>i7QDIY-131</t>
  </si>
  <si>
    <t>i5QDIY-131</t>
  </si>
  <si>
    <t>i7QDIY-132</t>
  </si>
  <si>
    <t>i5QDIY-132</t>
  </si>
  <si>
    <t>i7QDIY-133</t>
  </si>
  <si>
    <t>i5QDIY-133</t>
  </si>
  <si>
    <t>i7QDIY-134</t>
  </si>
  <si>
    <t>i5QDIY-134</t>
  </si>
  <si>
    <t>i7QDIY-135</t>
  </si>
  <si>
    <t>i5QDIY-135</t>
  </si>
  <si>
    <t>i7QDIY-136</t>
  </si>
  <si>
    <t>i5QDIY-136</t>
  </si>
  <si>
    <t>i7QDIY-137</t>
  </si>
  <si>
    <t>i5QDIY-137</t>
  </si>
  <si>
    <t>i7QDIY-138</t>
  </si>
  <si>
    <t>i5QDIY-138</t>
  </si>
  <si>
    <t>i7QDIY-139</t>
  </si>
  <si>
    <t>i5QDIY-139</t>
  </si>
  <si>
    <t>i7QDIY-140</t>
  </si>
  <si>
    <t>i5QDIY-140</t>
  </si>
  <si>
    <t>i7QDIY-141</t>
  </si>
  <si>
    <t>i5QDIY-141</t>
  </si>
  <si>
    <t>i7QDIY-142</t>
  </si>
  <si>
    <t>i5QDIY-142</t>
  </si>
  <si>
    <t>i7QDIY-143</t>
  </si>
  <si>
    <t>i5QDIY-143</t>
  </si>
  <si>
    <t>i7QDIY-144</t>
  </si>
  <si>
    <t>i5QDIY-144</t>
  </si>
  <si>
    <t>i7QDIY-145</t>
  </si>
  <si>
    <t>i5QDIY-145</t>
  </si>
  <si>
    <t>i7QDIY-146</t>
  </si>
  <si>
    <t>i5QDIY-146</t>
  </si>
  <si>
    <t>i7QDIY-147</t>
  </si>
  <si>
    <t>i5QDIY-147</t>
  </si>
  <si>
    <t>i7QDIY-148</t>
  </si>
  <si>
    <t>i5QDIY-148</t>
  </si>
  <si>
    <t>i7QDIY-149</t>
  </si>
  <si>
    <t>i5QDIY-149</t>
  </si>
  <si>
    <t>i7QDIY-150</t>
  </si>
  <si>
    <t>i5QDIY-150</t>
  </si>
  <si>
    <t>i7QDIY-151</t>
  </si>
  <si>
    <t>i5QDIY-151</t>
  </si>
  <si>
    <t>i7QDIY-152</t>
  </si>
  <si>
    <t>i5QDIY-152</t>
  </si>
  <si>
    <t>i7QDIY-153</t>
  </si>
  <si>
    <t>i5QDIY-153</t>
  </si>
  <si>
    <t>i7QDIY-154</t>
  </si>
  <si>
    <t>i5QDIY-154</t>
  </si>
  <si>
    <t>i7QDIY-155</t>
  </si>
  <si>
    <t>i5QDIY-155</t>
  </si>
  <si>
    <t>i7QDIY-156</t>
  </si>
  <si>
    <t>i5QDIY-156</t>
  </si>
  <si>
    <t>i7QDIY-157</t>
  </si>
  <si>
    <t>i5QDIY-157</t>
  </si>
  <si>
    <t>i7QDIY-158</t>
  </si>
  <si>
    <t>i5QDIY-158</t>
  </si>
  <si>
    <t>i7QDIY-159</t>
  </si>
  <si>
    <t>i5QDIY-159</t>
  </si>
  <si>
    <t>i7QDIY-160</t>
  </si>
  <si>
    <t>i5QDIY-160</t>
  </si>
  <si>
    <t>i7QDIY-161</t>
  </si>
  <si>
    <t>i5QDIY-161</t>
  </si>
  <si>
    <t>i7QDIY-162</t>
  </si>
  <si>
    <t>i5QDIY-162</t>
  </si>
  <si>
    <t>i7QDIY-163</t>
  </si>
  <si>
    <t>i5QDIY-163</t>
  </si>
  <si>
    <t>i7QDIY-164</t>
  </si>
  <si>
    <t>i5QDIY-164</t>
  </si>
  <si>
    <t>i7QDIY-165</t>
  </si>
  <si>
    <t>i5QDIY-165</t>
  </si>
  <si>
    <t>i7QDIY-166</t>
  </si>
  <si>
    <t>i5QDIY-166</t>
  </si>
  <si>
    <t>i7QDIY-167</t>
  </si>
  <si>
    <t>i5QDIY-167</t>
  </si>
  <si>
    <t>i7QDIY-168</t>
  </si>
  <si>
    <t>i5QDIY-168</t>
  </si>
  <si>
    <t>i7QDIY-169</t>
  </si>
  <si>
    <t>i5QDIY-169</t>
  </si>
  <si>
    <t>i7QDIY-170</t>
  </si>
  <si>
    <t>i5QDIY-170</t>
  </si>
  <si>
    <t>i7QDIY-171</t>
  </si>
  <si>
    <t>i5QDIY-171</t>
  </si>
  <si>
    <t>i7QDIY-172</t>
  </si>
  <si>
    <t>i5QDIY-172</t>
  </si>
  <si>
    <t>i7QDIY-173</t>
  </si>
  <si>
    <t>i5QDIY-173</t>
  </si>
  <si>
    <t>i7QDIY-174</t>
  </si>
  <si>
    <t>i5QDIY-174</t>
  </si>
  <si>
    <t>i7QDIY-175</t>
  </si>
  <si>
    <t>i5QDIY-175</t>
  </si>
  <si>
    <t>i7QDIY-176</t>
  </si>
  <si>
    <t>i5QDIY-176</t>
  </si>
  <si>
    <t>i7QDIY-177</t>
  </si>
  <si>
    <t>i5QDIY-177</t>
  </si>
  <si>
    <t>i7QDIY-178</t>
  </si>
  <si>
    <t>i5QDIY-178</t>
  </si>
  <si>
    <t>i7QDIY-179</t>
  </si>
  <si>
    <t>i5QDIY-179</t>
  </si>
  <si>
    <t>i7QDIY-180</t>
  </si>
  <si>
    <t>i5QDIY-180</t>
  </si>
  <si>
    <t>i7QDIY-181</t>
  </si>
  <si>
    <t>i5QDIY-181</t>
  </si>
  <si>
    <t>i7QDIY-182</t>
  </si>
  <si>
    <t>i5QDIY-182</t>
  </si>
  <si>
    <t>i7QDIY-183</t>
  </si>
  <si>
    <t>i5QDIY-183</t>
  </si>
  <si>
    <t>i7QDIY-184</t>
  </si>
  <si>
    <t>i5QDIY-184</t>
  </si>
  <si>
    <t>i7QDIY-185</t>
  </si>
  <si>
    <t>i5QDIY-185</t>
  </si>
  <si>
    <t>i7QDIY-186</t>
  </si>
  <si>
    <t>i5QDIY-186</t>
  </si>
  <si>
    <t>i7QDIY-187</t>
  </si>
  <si>
    <t>i5QDIY-187</t>
  </si>
  <si>
    <t>i7QDIY-188</t>
  </si>
  <si>
    <t>i5QDIY-188</t>
  </si>
  <si>
    <t>i7QDIY-189</t>
  </si>
  <si>
    <t>i5QDIY-189</t>
  </si>
  <si>
    <t>i7QDIY-190</t>
  </si>
  <si>
    <t>i5QDIY-190</t>
  </si>
  <si>
    <t>i7QDIY-191</t>
  </si>
  <si>
    <t>i5QDIY-191</t>
  </si>
  <si>
    <t>i7QDIY-192</t>
  </si>
  <si>
    <t>i5QDIY-192</t>
  </si>
  <si>
    <t>i7QDIY-193</t>
  </si>
  <si>
    <t>CGTTAGGATT</t>
  </si>
  <si>
    <t>i5QDIY-193</t>
  </si>
  <si>
    <t>ATCCTTACAC</t>
  </si>
  <si>
    <t>i7QDIY-194</t>
  </si>
  <si>
    <t>TTCCATTACG</t>
  </si>
  <si>
    <t>i5QDIY-194</t>
  </si>
  <si>
    <t>CGCAAGGACT</t>
  </si>
  <si>
    <t>i7QDIY-195</t>
  </si>
  <si>
    <t>TAGCGGTAAC</t>
  </si>
  <si>
    <t>i5QDIY-195</t>
  </si>
  <si>
    <t>GCTGGCGTTA</t>
  </si>
  <si>
    <t>i7QDIY-196</t>
  </si>
  <si>
    <t>GTAGCCAGGA</t>
  </si>
  <si>
    <t>i5QDIY-196</t>
  </si>
  <si>
    <t>TACTTAGAGG</t>
  </si>
  <si>
    <t>i7QDIY-197</t>
  </si>
  <si>
    <t>AGGATACTCT</t>
  </si>
  <si>
    <t>i5QDIY-197</t>
  </si>
  <si>
    <t>ATGGCGATGC</t>
  </si>
  <si>
    <t>i7QDIY-198</t>
  </si>
  <si>
    <t>TATCCTCCAG</t>
  </si>
  <si>
    <t>i5QDIY-198</t>
  </si>
  <si>
    <t>CATTGGTGCG</t>
  </si>
  <si>
    <t>i7QDIY-199</t>
  </si>
  <si>
    <t>TAAGTCGTTC</t>
  </si>
  <si>
    <t>i5QDIY-199</t>
  </si>
  <si>
    <t>GCGAGATATA</t>
  </si>
  <si>
    <t>i7QDIY-200</t>
  </si>
  <si>
    <t>TCCGGATTGA</t>
  </si>
  <si>
    <t>i5QDIY-200</t>
  </si>
  <si>
    <t>TGACTGCTAT</t>
  </si>
  <si>
    <t>i7QDIY-201</t>
  </si>
  <si>
    <t>ACGTCTTGTT</t>
  </si>
  <si>
    <t>i5QDIY-201</t>
  </si>
  <si>
    <t>AACGTCCGCT</t>
  </si>
  <si>
    <t>i7QDIY-202</t>
  </si>
  <si>
    <t>ATGAAGTGCG</t>
  </si>
  <si>
    <t>i5QDIY-202</t>
  </si>
  <si>
    <t>CGCACATGTC</t>
  </si>
  <si>
    <t>i7QDIY-203</t>
  </si>
  <si>
    <t>CGATCACTGC</t>
  </si>
  <si>
    <t>i5QDIY-203</t>
  </si>
  <si>
    <t>GCACACCTGA</t>
  </si>
  <si>
    <t>i7QDIY-204</t>
  </si>
  <si>
    <t>CCTATCGGAA</t>
  </si>
  <si>
    <t>i5QDIY-204</t>
  </si>
  <si>
    <t>TTGTCCAGAG</t>
  </si>
  <si>
    <t>i7QDIY-205</t>
  </si>
  <si>
    <t>CAGAGAGCTT</t>
  </si>
  <si>
    <t>i5QDIY-205</t>
  </si>
  <si>
    <t>AGCCTTCCTG</t>
  </si>
  <si>
    <t>i7QDIY-206</t>
  </si>
  <si>
    <t>GCAACTTGCG</t>
  </si>
  <si>
    <t>i5QDIY-206</t>
  </si>
  <si>
    <t>CCTTACGCCA</t>
  </si>
  <si>
    <t>i7QDIY-207</t>
  </si>
  <si>
    <t>TATGGAGGAC</t>
  </si>
  <si>
    <t>i5QDIY-207</t>
  </si>
  <si>
    <t>GAATACGTAC</t>
  </si>
  <si>
    <t>i7QDIY-208</t>
  </si>
  <si>
    <t>TGAGATCAGA</t>
  </si>
  <si>
    <t>i5QDIY-208</t>
  </si>
  <si>
    <t>TTGGCACCGT</t>
  </si>
  <si>
    <t>i7QDIY-209</t>
  </si>
  <si>
    <t>TCAGCCTATT</t>
  </si>
  <si>
    <t>i5QDIY-209</t>
  </si>
  <si>
    <t>ATTAGGTGGC</t>
  </si>
  <si>
    <t>i7QDIY-210</t>
  </si>
  <si>
    <t>GTTGTGAGCG</t>
  </si>
  <si>
    <t>i5QDIY-210</t>
  </si>
  <si>
    <t>CGATCAAGAA</t>
  </si>
  <si>
    <t>i7QDIY-211</t>
  </si>
  <si>
    <t>TCAGTAACAC</t>
  </si>
  <si>
    <t>i5QDIY-211</t>
  </si>
  <si>
    <t>GCTGTCTTCT</t>
  </si>
  <si>
    <t>i7QDIY-212</t>
  </si>
  <si>
    <t>AAGGCTCAGA</t>
  </si>
  <si>
    <t>i5QDIY-212</t>
  </si>
  <si>
    <t>TACATGTCTG</t>
  </si>
  <si>
    <t>i7QDIY-213</t>
  </si>
  <si>
    <t>GTGTGGTGGT</t>
  </si>
  <si>
    <t>i5QDIY-213</t>
  </si>
  <si>
    <t>AACCAGTTGA</t>
  </si>
  <si>
    <t>i7QDIY-214</t>
  </si>
  <si>
    <t>CCGAGCTTAG</t>
  </si>
  <si>
    <t>i5QDIY-214</t>
  </si>
  <si>
    <t>CCGGTAAGCT</t>
  </si>
  <si>
    <t>i7QDIY-215</t>
  </si>
  <si>
    <t>ATCACGCTTC</t>
  </si>
  <si>
    <t>i5QDIY-215</t>
  </si>
  <si>
    <t>GTTCGAATAG</t>
  </si>
  <si>
    <t>i7QDIY-216</t>
  </si>
  <si>
    <t>TAGCTATGCA</t>
  </si>
  <si>
    <t>i5QDIY-216</t>
  </si>
  <si>
    <t>TGTCAGGCTC</t>
  </si>
  <si>
    <t>i7QDIY-217</t>
  </si>
  <si>
    <t>TGTTCCTCAT</t>
  </si>
  <si>
    <t>i5QDIY-217</t>
  </si>
  <si>
    <t>CAACAGTGTT</t>
  </si>
  <si>
    <t>i7QDIY-218</t>
  </si>
  <si>
    <t>CATACCTTCT</t>
  </si>
  <si>
    <t>i5QDIY-218</t>
  </si>
  <si>
    <t>AAGAGAGGAA</t>
  </si>
  <si>
    <t>i7QDIY-219</t>
  </si>
  <si>
    <t>GCCTTCAATG</t>
  </si>
  <si>
    <t>i5QDIY-219</t>
  </si>
  <si>
    <t>CGGTTGTAGC</t>
  </si>
  <si>
    <t>i7QDIY-220</t>
  </si>
  <si>
    <t>CTTGACCAGC</t>
  </si>
  <si>
    <t>i5QDIY-220</t>
  </si>
  <si>
    <t>GCCTGAAGTG</t>
  </si>
  <si>
    <t>i7QDIY-221</t>
  </si>
  <si>
    <t>CTACACACAA</t>
  </si>
  <si>
    <t>i5QDIY-221</t>
  </si>
  <si>
    <t>TTACGACACT</t>
  </si>
  <si>
    <t>i7QDIY-222</t>
  </si>
  <si>
    <t>TAGGCTGAAT</t>
  </si>
  <si>
    <t>i5QDIY-222</t>
  </si>
  <si>
    <t>CGCCTAGATC</t>
  </si>
  <si>
    <t>i7QDIY-223</t>
  </si>
  <si>
    <t>TCGGAGTCCT</t>
  </si>
  <si>
    <t>i5QDIY-223</t>
  </si>
  <si>
    <t>AATCTGGATG</t>
  </si>
  <si>
    <t>i7QDIY-224</t>
  </si>
  <si>
    <t>AACATCGCGG</t>
  </si>
  <si>
    <t>i5QDIY-224</t>
  </si>
  <si>
    <t>CGACGGTACA</t>
  </si>
  <si>
    <t>i7QDIY-225</t>
  </si>
  <si>
    <t>GTTGTCTTAC</t>
  </si>
  <si>
    <t>i5QDIY-225</t>
  </si>
  <si>
    <t>GTAGTATTGC</t>
  </si>
  <si>
    <t>i7QDIY-226</t>
  </si>
  <si>
    <t>GTGGCAACTA</t>
  </si>
  <si>
    <t>i5QDIY-226</t>
  </si>
  <si>
    <t>TCCAGCGGAT</t>
  </si>
  <si>
    <t>i7QDIY-227</t>
  </si>
  <si>
    <t>GAGCAGGCAT</t>
  </si>
  <si>
    <t>i5QDIY-227</t>
  </si>
  <si>
    <t>CAACCACCTC</t>
  </si>
  <si>
    <t>i7QDIY-228</t>
  </si>
  <si>
    <t>AACGGCACCT</t>
  </si>
  <si>
    <t>i5QDIY-228</t>
  </si>
  <si>
    <t>AGCTTAGGCG</t>
  </si>
  <si>
    <t>i7QDIY-229</t>
  </si>
  <si>
    <t>AGTAACCTTG</t>
  </si>
  <si>
    <t>i5QDIY-229</t>
  </si>
  <si>
    <t>CCGGTTCCTT</t>
  </si>
  <si>
    <t>i7QDIY-230</t>
  </si>
  <si>
    <t>TCTCATAAGC</t>
  </si>
  <si>
    <t>i5QDIY-230</t>
  </si>
  <si>
    <t>GACATTGAAC</t>
  </si>
  <si>
    <t>i7QDIY-231</t>
  </si>
  <si>
    <t>TGCTTGCCAA</t>
  </si>
  <si>
    <t>i5QDIY-231</t>
  </si>
  <si>
    <t>TTAGAGGCGA</t>
  </si>
  <si>
    <t>i7QDIY-232</t>
  </si>
  <si>
    <t>CGGTTCCTGT</t>
  </si>
  <si>
    <t>i5QDIY-232</t>
  </si>
  <si>
    <t>CAAGCCGAAC</t>
  </si>
  <si>
    <t>i7QDIY-233</t>
  </si>
  <si>
    <t>CCAAGTAGAT</t>
  </si>
  <si>
    <t>i5QDIY-233</t>
  </si>
  <si>
    <t>AGGAGAACGG</t>
  </si>
  <si>
    <t>i7QDIY-234</t>
  </si>
  <si>
    <t>AAGGTTGGCG</t>
  </si>
  <si>
    <t>i5QDIY-234</t>
  </si>
  <si>
    <t>CCTGTTAGAC</t>
  </si>
  <si>
    <t>i7QDIY-235</t>
  </si>
  <si>
    <t>TGCTCTGGTC</t>
  </si>
  <si>
    <t>i5QDIY-235</t>
  </si>
  <si>
    <t>GTTCTACGTT</t>
  </si>
  <si>
    <t>i7QDIY-236</t>
  </si>
  <si>
    <t>ACTGTAACGA</t>
  </si>
  <si>
    <t>i5QDIY-236</t>
  </si>
  <si>
    <t>TAAGTCCACA</t>
  </si>
  <si>
    <t>i7QDIY-237</t>
  </si>
  <si>
    <t>GATTCCAGGT</t>
  </si>
  <si>
    <t>i5QDIY-237</t>
  </si>
  <si>
    <t>CAAGAACCAT</t>
  </si>
  <si>
    <t>i7QDIY-238</t>
  </si>
  <si>
    <t>TTCACCAGAT</t>
  </si>
  <si>
    <t>i5QDIY-238</t>
  </si>
  <si>
    <t>AGTTGATGAC</t>
  </si>
  <si>
    <t>i7QDIY-239</t>
  </si>
  <si>
    <t>ACTTCCAAGG</t>
  </si>
  <si>
    <t>i5QDIY-239</t>
  </si>
  <si>
    <t>CCTACTCTTG</t>
  </si>
  <si>
    <t>i7QDIY-240</t>
  </si>
  <si>
    <t>CCGAATATTC</t>
  </si>
  <si>
    <t>i5QDIY-240</t>
  </si>
  <si>
    <t>GAACAATCCA</t>
  </si>
  <si>
    <t>i7QDIY-241</t>
  </si>
  <si>
    <t>CTCTTATCCA</t>
  </si>
  <si>
    <t>i5QDIY-241</t>
  </si>
  <si>
    <t>TTCTGTTGGT</t>
  </si>
  <si>
    <t>i7QDIY-242</t>
  </si>
  <si>
    <t>TCACAGCGGT</t>
  </si>
  <si>
    <t>i5QDIY-242</t>
  </si>
  <si>
    <t>CATCGTCAGG</t>
  </si>
  <si>
    <t>i7QDIY-243</t>
  </si>
  <si>
    <t>CCTCTGTCGT</t>
  </si>
  <si>
    <t>i5QDIY-243</t>
  </si>
  <si>
    <t>ATGCATGAAG</t>
  </si>
  <si>
    <t>i7QDIY-244</t>
  </si>
  <si>
    <t>TCTGTTCTCG</t>
  </si>
  <si>
    <t>i5QDIY-244</t>
  </si>
  <si>
    <t>CGTGAATCGC</t>
  </si>
  <si>
    <t>i7QDIY-245</t>
  </si>
  <si>
    <t>GATACTTCAC</t>
  </si>
  <si>
    <t>i5QDIY-245</t>
  </si>
  <si>
    <t>GAGCAGCCTT</t>
  </si>
  <si>
    <t>i7QDIY-246</t>
  </si>
  <si>
    <t>AGTGCTGATA</t>
  </si>
  <si>
    <t>i5QDIY-246</t>
  </si>
  <si>
    <t>TCGATTACCA</t>
  </si>
  <si>
    <t>i7QDIY-247</t>
  </si>
  <si>
    <t>ATCCTTCGGT</t>
  </si>
  <si>
    <t>i5QDIY-247</t>
  </si>
  <si>
    <t>CAGTCCAATT</t>
  </si>
  <si>
    <t>i7QDIY-248</t>
  </si>
  <si>
    <t>GACAACGATT</t>
  </si>
  <si>
    <t>i5QDIY-248</t>
  </si>
  <si>
    <t>AGAGGCTTGG</t>
  </si>
  <si>
    <t>i7QDIY-249</t>
  </si>
  <si>
    <t>GAACCGGTAG</t>
  </si>
  <si>
    <t>i5QDIY-249</t>
  </si>
  <si>
    <t>CAGGCTCTCA</t>
  </si>
  <si>
    <t>i7QDIY-250</t>
  </si>
  <si>
    <t>AGCAATGAGC</t>
  </si>
  <si>
    <t>i5QDIY-250</t>
  </si>
  <si>
    <t>GTTCGCTCTC</t>
  </si>
  <si>
    <t>i7QDIY-251</t>
  </si>
  <si>
    <t>CAAGACTCCA</t>
  </si>
  <si>
    <t>i5QDIY-251</t>
  </si>
  <si>
    <t>TCGGACTAAT</t>
  </si>
  <si>
    <t>i7QDIY-252</t>
  </si>
  <si>
    <t>ACCGTGTAGG</t>
  </si>
  <si>
    <t>i5QDIY-252</t>
  </si>
  <si>
    <t>CGAGATCTTC</t>
  </si>
  <si>
    <t>i7QDIY-253</t>
  </si>
  <si>
    <t>AGGCACAGGT</t>
  </si>
  <si>
    <t>i5QDIY-253</t>
  </si>
  <si>
    <t>ATAACCGGAC</t>
  </si>
  <si>
    <t>i7QDIY-254</t>
  </si>
  <si>
    <t>CGACAGATCG</t>
  </si>
  <si>
    <t>i5QDIY-254</t>
  </si>
  <si>
    <t>CGTGTAGTTA</t>
  </si>
  <si>
    <t>i7QDIY-255</t>
  </si>
  <si>
    <t>ACGCGACAAC</t>
  </si>
  <si>
    <t>i5QDIY-255</t>
  </si>
  <si>
    <t>GAACATAGGT</t>
  </si>
  <si>
    <t>i7QDIY-256</t>
  </si>
  <si>
    <t>ACTTGCGTTA</t>
  </si>
  <si>
    <t>i5QDIY-256</t>
  </si>
  <si>
    <t>TCTAACATCG</t>
  </si>
  <si>
    <t>i7QDIY-257</t>
  </si>
  <si>
    <t>CACCACTCAT</t>
  </si>
  <si>
    <t>i5QDIY-257</t>
  </si>
  <si>
    <t>AACGGTGGCA</t>
  </si>
  <si>
    <t>i7QDIY-258</t>
  </si>
  <si>
    <t>CTTCGTAACT</t>
  </si>
  <si>
    <t>i5QDIY-258</t>
  </si>
  <si>
    <t>AGGACGGTGT</t>
  </si>
  <si>
    <t>i7QDIY-259</t>
  </si>
  <si>
    <t>CAGTATTCGG</t>
  </si>
  <si>
    <t>i5QDIY-259</t>
  </si>
  <si>
    <t>CTGTGACCTG</t>
  </si>
  <si>
    <t>i7QDIY-260</t>
  </si>
  <si>
    <t>CAGTCTGGAC</t>
  </si>
  <si>
    <t>i5QDIY-260</t>
  </si>
  <si>
    <t>GCTGTAACAA</t>
  </si>
  <si>
    <t>i7QDIY-261</t>
  </si>
  <si>
    <t>TACCGTTCTA</t>
  </si>
  <si>
    <t>i5QDIY-261</t>
  </si>
  <si>
    <t>TACGGACGTC</t>
  </si>
  <si>
    <t>i7QDIY-262</t>
  </si>
  <si>
    <t>GTGTCCACAG</t>
  </si>
  <si>
    <t>i5QDIY-262</t>
  </si>
  <si>
    <t>CCTAAGGAGC</t>
  </si>
  <si>
    <t>i7QDIY-263</t>
  </si>
  <si>
    <t>TTACGACTGT</t>
  </si>
  <si>
    <t>i5QDIY-263</t>
  </si>
  <si>
    <t>ATAAGGCCAG</t>
  </si>
  <si>
    <t>i7QDIY-264</t>
  </si>
  <si>
    <t>GACGCGAATG</t>
  </si>
  <si>
    <t>i5QDIY-264</t>
  </si>
  <si>
    <t>CTCATCTGTA</t>
  </si>
  <si>
    <t>i7QDIY-265</t>
  </si>
  <si>
    <t>CAACGTACGC</t>
  </si>
  <si>
    <t>i5QDIY-265</t>
  </si>
  <si>
    <t>GAAGGCATCT</t>
  </si>
  <si>
    <t>i7QDIY-266</t>
  </si>
  <si>
    <t>AGCTCAGGAA</t>
  </si>
  <si>
    <t>i5QDIY-266</t>
  </si>
  <si>
    <t>TCTCTACTGC</t>
  </si>
  <si>
    <t>i7QDIY-267</t>
  </si>
  <si>
    <t>GATAGGCGGT</t>
  </si>
  <si>
    <t>i5QDIY-267</t>
  </si>
  <si>
    <t>AACCGAACAA</t>
  </si>
  <si>
    <t>i7QDIY-268</t>
  </si>
  <si>
    <t>AGTAGGAAGT</t>
  </si>
  <si>
    <t>i5QDIY-268</t>
  </si>
  <si>
    <t>ATCTCGCCAC</t>
  </si>
  <si>
    <t>i7QDIY-269</t>
  </si>
  <si>
    <t>CATGTTGTAG</t>
  </si>
  <si>
    <t>i5QDIY-269</t>
  </si>
  <si>
    <t>CCATGCAACG</t>
  </si>
  <si>
    <t>i7QDIY-270</t>
  </si>
  <si>
    <t>CACATTCTTC</t>
  </si>
  <si>
    <t>i5QDIY-270</t>
  </si>
  <si>
    <t>GAATGGTGTA</t>
  </si>
  <si>
    <t>i7QDIY-271</t>
  </si>
  <si>
    <t>GCAGCTCGTA</t>
  </si>
  <si>
    <t>i5QDIY-271</t>
  </si>
  <si>
    <t>TATATGCCGT</t>
  </si>
  <si>
    <t>i7QDIY-272</t>
  </si>
  <si>
    <t>GTTCAGACGG</t>
  </si>
  <si>
    <t>i5QDIY-272</t>
  </si>
  <si>
    <t>CTCGATAGAT</t>
  </si>
  <si>
    <t>i7QDIY-273</t>
  </si>
  <si>
    <t>TCCTGGAAGT</t>
  </si>
  <si>
    <t>i5QDIY-273</t>
  </si>
  <si>
    <t>AACACAAGAG</t>
  </si>
  <si>
    <t>i7QDIY-274</t>
  </si>
  <si>
    <t>GCATTGTTAG</t>
  </si>
  <si>
    <t>i5QDIY-274</t>
  </si>
  <si>
    <t>CGCAATCGGT</t>
  </si>
  <si>
    <t>i7QDIY-275</t>
  </si>
  <si>
    <t>GACCTACAGC</t>
  </si>
  <si>
    <t>i5QDIY-275</t>
  </si>
  <si>
    <t>GTTGCGTAGA</t>
  </si>
  <si>
    <t>i7QDIY-276</t>
  </si>
  <si>
    <t>CACCGACGTA</t>
  </si>
  <si>
    <t>i5QDIY-276</t>
  </si>
  <si>
    <t>TAGAGTGATC</t>
  </si>
  <si>
    <t>i7QDIY-277</t>
  </si>
  <si>
    <t>CTCTCACCTT</t>
  </si>
  <si>
    <t>i5QDIY-277</t>
  </si>
  <si>
    <t>AAGACGCAGC</t>
  </si>
  <si>
    <t>i7QDIY-278</t>
  </si>
  <si>
    <t>CTCGTTCATT</t>
  </si>
  <si>
    <t>i5QDIY-278</t>
  </si>
  <si>
    <t>AACTTCTCGA</t>
  </si>
  <si>
    <t>i7QDIY-279</t>
  </si>
  <si>
    <t>TGGTGGCAAG</t>
  </si>
  <si>
    <t>i5QDIY-279</t>
  </si>
  <si>
    <t>CGCAACTGAG</t>
  </si>
  <si>
    <t>i7QDIY-280</t>
  </si>
  <si>
    <t>GATTGCTTGA</t>
  </si>
  <si>
    <t>i5QDIY-280</t>
  </si>
  <si>
    <t>GCTCCGCAAT</t>
  </si>
  <si>
    <t>i7QDIY-281</t>
  </si>
  <si>
    <t>CCGTTAAGGT</t>
  </si>
  <si>
    <t>i5QDIY-281</t>
  </si>
  <si>
    <t>GTAACTTCCG</t>
  </si>
  <si>
    <t>i7QDIY-282</t>
  </si>
  <si>
    <t>TGCTGAGAGG</t>
  </si>
  <si>
    <t>i5QDIY-282</t>
  </si>
  <si>
    <t>CTCACGACTA</t>
  </si>
  <si>
    <t>i7QDIY-283</t>
  </si>
  <si>
    <t>TTGTCACTTG</t>
  </si>
  <si>
    <t>i5QDIY-283</t>
  </si>
  <si>
    <t>AACCAACGGC</t>
  </si>
  <si>
    <t>i7QDIY-284</t>
  </si>
  <si>
    <t>GCTGTTATGT</t>
  </si>
  <si>
    <t>i5QDIY-284</t>
  </si>
  <si>
    <t>CCTGCCTGTA</t>
  </si>
  <si>
    <t>i7QDIY-285</t>
  </si>
  <si>
    <t>GCAGCAGTTG</t>
  </si>
  <si>
    <t>i5QDIY-285</t>
  </si>
  <si>
    <t>TACGCTGCAG</t>
  </si>
  <si>
    <t>i7QDIY-286</t>
  </si>
  <si>
    <t>GCAGATCAAT</t>
  </si>
  <si>
    <t>i5QDIY-286</t>
  </si>
  <si>
    <t>AATGTTGCGA</t>
  </si>
  <si>
    <t>i7QDIY-287</t>
  </si>
  <si>
    <t>TGGTTCACGG</t>
  </si>
  <si>
    <t>i5QDIY-287</t>
  </si>
  <si>
    <t>CGACGTTCTG</t>
  </si>
  <si>
    <t>i7QDIY-288</t>
  </si>
  <si>
    <t>TCGACCGCAT</t>
  </si>
  <si>
    <t>i5QDIY-288</t>
  </si>
  <si>
    <t>AATAGGACAC</t>
  </si>
  <si>
    <t>i7QDIY-289</t>
  </si>
  <si>
    <t>TAACCTAGGT</t>
  </si>
  <si>
    <t>i5QDIY-289</t>
  </si>
  <si>
    <t>ATGTGCCTCA</t>
  </si>
  <si>
    <t>i7QDIY-290</t>
  </si>
  <si>
    <t>AACTCATGCG</t>
  </si>
  <si>
    <t>i5QDIY-290</t>
  </si>
  <si>
    <t>CGACTCCGTT</t>
  </si>
  <si>
    <t>i7QDIY-291</t>
  </si>
  <si>
    <t>CCGGATGAAC</t>
  </si>
  <si>
    <t>i5QDIY-291</t>
  </si>
  <si>
    <t>GCTGTTGTGG</t>
  </si>
  <si>
    <t>i7QDIY-292</t>
  </si>
  <si>
    <t>CGTTGCCGTA</t>
  </si>
  <si>
    <t>i5QDIY-292</t>
  </si>
  <si>
    <t>TACCAATCAC</t>
  </si>
  <si>
    <t>i7QDIY-293</t>
  </si>
  <si>
    <t>GCTCTACGGT</t>
  </si>
  <si>
    <t>i5QDIY-293</t>
  </si>
  <si>
    <t>ATGTCTTACG</t>
  </si>
  <si>
    <t>i7QDIY-294</t>
  </si>
  <si>
    <t>TGCATTGGCG</t>
  </si>
  <si>
    <t>i5QDIY-294</t>
  </si>
  <si>
    <t>CGCAACAATA</t>
  </si>
  <si>
    <t>i7QDIY-295</t>
  </si>
  <si>
    <t>CGATTGTGAC</t>
  </si>
  <si>
    <t>i5QDIY-295</t>
  </si>
  <si>
    <t>GAACGAAGAC</t>
  </si>
  <si>
    <t>i7QDIY-296</t>
  </si>
  <si>
    <t>GACTGCACTA</t>
  </si>
  <si>
    <t>i5QDIY-296</t>
  </si>
  <si>
    <t>TCGAGGACGT</t>
  </si>
  <si>
    <t>i7QDIY-297</t>
  </si>
  <si>
    <t>GTTAACTGCT</t>
  </si>
  <si>
    <t>i5QDIY-297</t>
  </si>
  <si>
    <t>ATTATGAGCG</t>
  </si>
  <si>
    <t>i7QDIY-298</t>
  </si>
  <si>
    <t>TCGGACCTTG</t>
  </si>
  <si>
    <t>i5QDIY-298</t>
  </si>
  <si>
    <t>CGCGTTATAA</t>
  </si>
  <si>
    <t>i7QDIY-299</t>
  </si>
  <si>
    <t>TGCAGCAAGC</t>
  </si>
  <si>
    <t>i5QDIY-299</t>
  </si>
  <si>
    <t>GCGTGCATGT</t>
  </si>
  <si>
    <t>i7QDIY-300</t>
  </si>
  <si>
    <t>CACATGCGAA</t>
  </si>
  <si>
    <t>i5QDIY-300</t>
  </si>
  <si>
    <t>TAAGCGGCTC</t>
  </si>
  <si>
    <t>i7QDIY-301</t>
  </si>
  <si>
    <t>CAGACGTAAT</t>
  </si>
  <si>
    <t>i5QDIY-301</t>
  </si>
  <si>
    <t>AACATGGAGA</t>
  </si>
  <si>
    <t>i7QDIY-302</t>
  </si>
  <si>
    <t>ATTCGGTACG</t>
  </si>
  <si>
    <t>i5QDIY-302</t>
  </si>
  <si>
    <t>CCGAGTCTCT</t>
  </si>
  <si>
    <t>i7QDIY-303</t>
  </si>
  <si>
    <t>TTAGCACGGC</t>
  </si>
  <si>
    <t>i5QDIY-303</t>
  </si>
  <si>
    <t>GTACTTCTAC</t>
  </si>
  <si>
    <t>i7QDIY-304</t>
  </si>
  <si>
    <t>GAGGATAGTA</t>
  </si>
  <si>
    <t>i5QDIY-304</t>
  </si>
  <si>
    <t>TGTTCACATG</t>
  </si>
  <si>
    <t>i7QDIY-305</t>
  </si>
  <si>
    <t>AACTGTGGTT</t>
  </si>
  <si>
    <t>i5QDIY-305</t>
  </si>
  <si>
    <t>AAGGTAACGC</t>
  </si>
  <si>
    <t>i7QDIY-306</t>
  </si>
  <si>
    <t>ATTACCTCGG</t>
  </si>
  <si>
    <t>i5QDIY-306</t>
  </si>
  <si>
    <t>CCGCCTTACT</t>
  </si>
  <si>
    <t>i7QDIY-307</t>
  </si>
  <si>
    <t>CGCTGTATAC</t>
  </si>
  <si>
    <t>i5QDIY-307</t>
  </si>
  <si>
    <t>GTTGAGGCAG</t>
  </si>
  <si>
    <t>i7QDIY-308</t>
  </si>
  <si>
    <t>CTTGCTCACA</t>
  </si>
  <si>
    <t>i5QDIY-308</t>
  </si>
  <si>
    <t>TGGCGACCTA</t>
  </si>
  <si>
    <t>i7QDIY-309</t>
  </si>
  <si>
    <t>CAACACCTGT</t>
  </si>
  <si>
    <t>i5QDIY-309</t>
  </si>
  <si>
    <t>AGAAGCGACA</t>
  </si>
  <si>
    <t>i7QDIY-310</t>
  </si>
  <si>
    <t>CAATTGCTCG</t>
  </si>
  <si>
    <t>i5QDIY-310</t>
  </si>
  <si>
    <t>CAGGATAATC</t>
  </si>
  <si>
    <t>i7QDIY-311</t>
  </si>
  <si>
    <t>CATAGACAAC</t>
  </si>
  <si>
    <t>i5QDIY-311</t>
  </si>
  <si>
    <t>GCTCCTACAG</t>
  </si>
  <si>
    <t>i7QDIY-312</t>
  </si>
  <si>
    <t>TTGGTGTCTA</t>
  </si>
  <si>
    <t>i5QDIY-312</t>
  </si>
  <si>
    <t>TTCAACAGGT</t>
  </si>
  <si>
    <t>i7QDIY-313</t>
  </si>
  <si>
    <t>TATGTCCTGT</t>
  </si>
  <si>
    <t>i5QDIY-313</t>
  </si>
  <si>
    <t>CCTCGTCCAT</t>
  </si>
  <si>
    <t>i7QDIY-314</t>
  </si>
  <si>
    <t>GCCAATTCGT</t>
  </si>
  <si>
    <t>i5QDIY-314</t>
  </si>
  <si>
    <t>AGCGTTGGTT</t>
  </si>
  <si>
    <t>i7QDIY-315</t>
  </si>
  <si>
    <t>TAGGCGATCG</t>
  </si>
  <si>
    <t>i5QDIY-315</t>
  </si>
  <si>
    <t>CATTCGAACA</t>
  </si>
  <si>
    <t>i7QDIY-316</t>
  </si>
  <si>
    <t>ATGAGTGTAC</t>
  </si>
  <si>
    <t>i5QDIY-316</t>
  </si>
  <si>
    <t>GCTTACCGAC</t>
  </si>
  <si>
    <t>i7QDIY-317</t>
  </si>
  <si>
    <t>CCGAAGGATA</t>
  </si>
  <si>
    <t>i5QDIY-317</t>
  </si>
  <si>
    <t>TTAGCTTAGG</t>
  </si>
  <si>
    <t>i7QDIY-318</t>
  </si>
  <si>
    <t>AGTCCACTGT</t>
  </si>
  <si>
    <t>i5QDIY-318</t>
  </si>
  <si>
    <t>CCGACACACA</t>
  </si>
  <si>
    <t>i7QDIY-319</t>
  </si>
  <si>
    <t>GCGGCTAATT</t>
  </si>
  <si>
    <t>i5QDIY-319</t>
  </si>
  <si>
    <t>ATTCGCTGAT</t>
  </si>
  <si>
    <t>i7QDIY-320</t>
  </si>
  <si>
    <t>TCTAACTCAG</t>
  </si>
  <si>
    <t>i5QDIY-320</t>
  </si>
  <si>
    <t>CCAAGAGGCA</t>
  </si>
  <si>
    <t>i7QDIY-321</t>
  </si>
  <si>
    <t>CAAGCTGAGC</t>
  </si>
  <si>
    <t>i5QDIY-321</t>
  </si>
  <si>
    <t>GACGCAGTTC</t>
  </si>
  <si>
    <t>i7QDIY-322</t>
  </si>
  <si>
    <t>CCAGAGCACA</t>
  </si>
  <si>
    <t>i5QDIY-322</t>
  </si>
  <si>
    <t>TGGAACTCGG</t>
  </si>
  <si>
    <t>i7QDIY-323</t>
  </si>
  <si>
    <t>TGTACAAGGT</t>
  </si>
  <si>
    <t>i5QDIY-323</t>
  </si>
  <si>
    <t>CCACACCAAT</t>
  </si>
  <si>
    <t>i7QDIY-324</t>
  </si>
  <si>
    <t>TAGAATGCCT</t>
  </si>
  <si>
    <t>i5QDIY-324</t>
  </si>
  <si>
    <t>AGTTCTCGGC</t>
  </si>
  <si>
    <t>i7QDIY-325</t>
  </si>
  <si>
    <t>TGTCTTACTG</t>
  </si>
  <si>
    <t>i5QDIY-325</t>
  </si>
  <si>
    <t>CTTGACGACG</t>
  </si>
  <si>
    <t>i7QDIY-326</t>
  </si>
  <si>
    <t>ATGACTAAGC</t>
  </si>
  <si>
    <t>i5QDIY-326</t>
  </si>
  <si>
    <t>GAGGTCGCTA</t>
  </si>
  <si>
    <t>i7QDIY-327</t>
  </si>
  <si>
    <t>ATGTAGGCAA</t>
  </si>
  <si>
    <t>i5QDIY-327</t>
  </si>
  <si>
    <t>TCAGTAGCAT</t>
  </si>
  <si>
    <t>i7QDIY-328</t>
  </si>
  <si>
    <t>GCGAAGAGGT</t>
  </si>
  <si>
    <t>i5QDIY-328</t>
  </si>
  <si>
    <t>CTAACGTGGA</t>
  </si>
  <si>
    <t>i7QDIY-329</t>
  </si>
  <si>
    <t>CGGTGGTTCT</t>
  </si>
  <si>
    <t>i5QDIY-329</t>
  </si>
  <si>
    <t>ATGCCAACCG</t>
  </si>
  <si>
    <t>i7QDIY-330</t>
  </si>
  <si>
    <t>CTGTCGTTGG</t>
  </si>
  <si>
    <t>i5QDIY-330</t>
  </si>
  <si>
    <t>CGGTCGATTC</t>
  </si>
  <si>
    <t>i7QDIY-331</t>
  </si>
  <si>
    <t>TGATCGACAC</t>
  </si>
  <si>
    <t>i5QDIY-331</t>
  </si>
  <si>
    <t>GAAGTACAGT</t>
  </si>
  <si>
    <t>i7QDIY-332</t>
  </si>
  <si>
    <t>CCACCAGCTA</t>
  </si>
  <si>
    <t>i5QDIY-332</t>
  </si>
  <si>
    <t>TCTGCAGTAA</t>
  </si>
  <si>
    <t>i7QDIY-333</t>
  </si>
  <si>
    <t>CACGGTTCGT</t>
  </si>
  <si>
    <t>i5QDIY-333</t>
  </si>
  <si>
    <t>CTATCCTAGC</t>
  </si>
  <si>
    <t>i7QDIY-334</t>
  </si>
  <si>
    <t>AGTGAGAGCT</t>
  </si>
  <si>
    <t>i5QDIY-334</t>
  </si>
  <si>
    <t>AACACTCCTT</t>
  </si>
  <si>
    <t>i7QDIY-335</t>
  </si>
  <si>
    <t>TTGCATGCGG</t>
  </si>
  <si>
    <t>i5QDIY-335</t>
  </si>
  <si>
    <t>CCGAACCTAA</t>
  </si>
  <si>
    <t>i7QDIY-336</t>
  </si>
  <si>
    <t>TATACGTGTC</t>
  </si>
  <si>
    <t>i5QDIY-336</t>
  </si>
  <si>
    <t>GTCTAGTCGC</t>
  </si>
  <si>
    <t>i7QDIY-337</t>
  </si>
  <si>
    <t>TGACGCGTTA</t>
  </si>
  <si>
    <t>i5QDIY-337</t>
  </si>
  <si>
    <t>TGGATGTACG</t>
  </si>
  <si>
    <t>i7QDIY-338</t>
  </si>
  <si>
    <t>TACAGAACGT</t>
  </si>
  <si>
    <t>i5QDIY-338</t>
  </si>
  <si>
    <t>CTACCAGCGT</t>
  </si>
  <si>
    <t>i7QDIY-339</t>
  </si>
  <si>
    <t>CTTGTCAGGT</t>
  </si>
  <si>
    <t>i5QDIY-339</t>
  </si>
  <si>
    <t>AAGGATTCAG</t>
  </si>
  <si>
    <t>i7QDIY-340</t>
  </si>
  <si>
    <t>ATCCACAGCG</t>
  </si>
  <si>
    <t>i5QDIY-340</t>
  </si>
  <si>
    <t>CGAGGTGTGT</t>
  </si>
  <si>
    <t>i7QDIY-341</t>
  </si>
  <si>
    <t>CCTATCCATC</t>
  </si>
  <si>
    <t>i5QDIY-341</t>
  </si>
  <si>
    <t>GTAGACGCTC</t>
  </si>
  <si>
    <t>i7QDIY-342</t>
  </si>
  <si>
    <t>ACCGCGAGTA</t>
  </si>
  <si>
    <t>i5QDIY-342</t>
  </si>
  <si>
    <t>TCGTCCGTCA</t>
  </si>
  <si>
    <t>i7QDIY-343</t>
  </si>
  <si>
    <t>AAGTTCTGGT</t>
  </si>
  <si>
    <t>i5QDIY-343</t>
  </si>
  <si>
    <t>CCGTGATAGG</t>
  </si>
  <si>
    <t>i7QDIY-344</t>
  </si>
  <si>
    <t>ACAGGTATCG</t>
  </si>
  <si>
    <t>i5QDIY-344</t>
  </si>
  <si>
    <t>AGGATGACCT</t>
  </si>
  <si>
    <t>i7QDIY-345</t>
  </si>
  <si>
    <t>ATGACGGATT</t>
  </si>
  <si>
    <t>i5QDIY-345</t>
  </si>
  <si>
    <t>CCTCGAGTAC</t>
  </si>
  <si>
    <t>i7QDIY-346</t>
  </si>
  <si>
    <t>GTCTGAGTAG</t>
  </si>
  <si>
    <t>i5QDIY-346</t>
  </si>
  <si>
    <t>GTCACTGAGG</t>
  </si>
  <si>
    <t>i7QDIY-347</t>
  </si>
  <si>
    <t>TGCCAGATGT</t>
  </si>
  <si>
    <t>i5QDIY-347</t>
  </si>
  <si>
    <t>TACGGTTAGA</t>
  </si>
  <si>
    <t>i7QDIY-348</t>
  </si>
  <si>
    <t>GCTAAGCATT</t>
  </si>
  <si>
    <t>i5QDIY-348</t>
  </si>
  <si>
    <t>CAACGAGAAT</t>
  </si>
  <si>
    <t>i7QDIY-349</t>
  </si>
  <si>
    <t>ACAGCATGGT</t>
  </si>
  <si>
    <t>i5QDIY-349</t>
  </si>
  <si>
    <t>AATACACCGG</t>
  </si>
  <si>
    <t>i7QDIY-350</t>
  </si>
  <si>
    <t>ATAGAGACCG</t>
  </si>
  <si>
    <t>i5QDIY-350</t>
  </si>
  <si>
    <t>CCGATCCATC</t>
  </si>
  <si>
    <t>i7QDIY-351</t>
  </si>
  <si>
    <t>ATATCGCGTA</t>
  </si>
  <si>
    <t>i5QDIY-351</t>
  </si>
  <si>
    <t>GAATCTCGCT</t>
  </si>
  <si>
    <t>i7QDIY-352</t>
  </si>
  <si>
    <t>TTAAGGAGGT</t>
  </si>
  <si>
    <t>i5QDIY-352</t>
  </si>
  <si>
    <t>TGACCGGCAA</t>
  </si>
  <si>
    <t>i7QDIY-353</t>
  </si>
  <si>
    <t>CTGTGCGACT</t>
  </si>
  <si>
    <t>i5QDIY-353</t>
  </si>
  <si>
    <t>CATGATAGCA</t>
  </si>
  <si>
    <t>i7QDIY-354</t>
  </si>
  <si>
    <t>TCCGTATGCT</t>
  </si>
  <si>
    <t>i5QDIY-354</t>
  </si>
  <si>
    <t>AACAGCTTCG</t>
  </si>
  <si>
    <t>i7QDIY-355</t>
  </si>
  <si>
    <t>CCATCGATGT</t>
  </si>
  <si>
    <t>i5QDIY-355</t>
  </si>
  <si>
    <t>CTAGTGCTTA</t>
  </si>
  <si>
    <t>i7QDIY-356</t>
  </si>
  <si>
    <t>GTGAGCCGTT</t>
  </si>
  <si>
    <t>i5QDIY-356</t>
  </si>
  <si>
    <t>TGTGATACGT</t>
  </si>
  <si>
    <t>i7QDIY-357</t>
  </si>
  <si>
    <t>TGCCGTTAAT</t>
  </si>
  <si>
    <t>i5QDIY-357</t>
  </si>
  <si>
    <t>ATGAGCGTAT</t>
  </si>
  <si>
    <t>i7QDIY-358</t>
  </si>
  <si>
    <t>CGGATGTGGT</t>
  </si>
  <si>
    <t>i5QDIY-358</t>
  </si>
  <si>
    <t>CTAGATATGG</t>
  </si>
  <si>
    <t>i7QDIY-359</t>
  </si>
  <si>
    <t>TCGCGTGTTG</t>
  </si>
  <si>
    <t>i5QDIY-359</t>
  </si>
  <si>
    <t>CGCTATGCTG</t>
  </si>
  <si>
    <t>i7QDIY-360</t>
  </si>
  <si>
    <t>CCGCGATCAT</t>
  </si>
  <si>
    <t>i5QDIY-360</t>
  </si>
  <si>
    <t>TACTACGTGA</t>
  </si>
  <si>
    <t>i7QDIY-361</t>
  </si>
  <si>
    <t>CGCGTTATCG</t>
  </si>
  <si>
    <t>i5QDIY-361</t>
  </si>
  <si>
    <t>ATGTGGAGGT</t>
  </si>
  <si>
    <t>i7QDIY-362</t>
  </si>
  <si>
    <t>GTAGCCTCCT</t>
  </si>
  <si>
    <t>i5QDIY-362</t>
  </si>
  <si>
    <t>CCATGGCTCA</t>
  </si>
  <si>
    <t>i7QDIY-363</t>
  </si>
  <si>
    <t>ACTAGACACT</t>
  </si>
  <si>
    <t>i5QDIY-363</t>
  </si>
  <si>
    <t>CCAATCACGC</t>
  </si>
  <si>
    <t>i7QDIY-364</t>
  </si>
  <si>
    <t>CGATTCGTTG</t>
  </si>
  <si>
    <t>i5QDIY-364</t>
  </si>
  <si>
    <t>TTAGATCCAG</t>
  </si>
  <si>
    <t>i7QDIY-365</t>
  </si>
  <si>
    <t>GAAGAGATGT</t>
  </si>
  <si>
    <t>i5QDIY-365</t>
  </si>
  <si>
    <t>AGGAATATCG</t>
  </si>
  <si>
    <t>i7QDIY-366</t>
  </si>
  <si>
    <t>AGATCCGACG</t>
  </si>
  <si>
    <t>i5QDIY-366</t>
  </si>
  <si>
    <t>CCTCCTATGT</t>
  </si>
  <si>
    <t>i7QDIY-367</t>
  </si>
  <si>
    <t>CCAGGACATT</t>
  </si>
  <si>
    <t>i5QDIY-367</t>
  </si>
  <si>
    <t>TAGAGACACG</t>
  </si>
  <si>
    <t>i7QDIY-368</t>
  </si>
  <si>
    <t>ACGTGGCATT</t>
  </si>
  <si>
    <t>i5QDIY-368</t>
  </si>
  <si>
    <t>CCAGCTCAGT</t>
  </si>
  <si>
    <t>i7QDIY-369</t>
  </si>
  <si>
    <t>AAGCAGGACG</t>
  </si>
  <si>
    <t>i5QDIY-369</t>
  </si>
  <si>
    <t>ATGGCTCATA</t>
  </si>
  <si>
    <t>i7QDIY-370</t>
  </si>
  <si>
    <t>ACGAGTCGGT</t>
  </si>
  <si>
    <t>i5QDIY-370</t>
  </si>
  <si>
    <t>CGGAGTGAAG</t>
  </si>
  <si>
    <t>i7QDIY-371</t>
  </si>
  <si>
    <t>AGTGTACGCG</t>
  </si>
  <si>
    <t>i5QDIY-371</t>
  </si>
  <si>
    <t>TACCTATGGT</t>
  </si>
  <si>
    <t>i7QDIY-372</t>
  </si>
  <si>
    <t>ACCGACCATT</t>
  </si>
  <si>
    <t>i5QDIY-372</t>
  </si>
  <si>
    <t>ATGAGACAGT</t>
  </si>
  <si>
    <t>i7QDIY-373</t>
  </si>
  <si>
    <t>TTGCTAACGT</t>
  </si>
  <si>
    <t>i5QDIY-373</t>
  </si>
  <si>
    <t>CTAAGAGTTG</t>
  </si>
  <si>
    <t>i7QDIY-374</t>
  </si>
  <si>
    <t>CTTGATACTG</t>
  </si>
  <si>
    <t>i5QDIY-374</t>
  </si>
  <si>
    <t>TAACCGTATG</t>
  </si>
  <si>
    <t>i7QDIY-375</t>
  </si>
  <si>
    <t>CTGGATAAGT</t>
  </si>
  <si>
    <t>i5QDIY-375</t>
  </si>
  <si>
    <t>AGAGTCCATG</t>
  </si>
  <si>
    <t>i7QDIY-376</t>
  </si>
  <si>
    <t>ATAGCTTACG</t>
  </si>
  <si>
    <t>i5QDIY-376</t>
  </si>
  <si>
    <t>CTAGACCGCA</t>
  </si>
  <si>
    <t>i7QDIY-377</t>
  </si>
  <si>
    <t>GTCCATGAGT</t>
  </si>
  <si>
    <t>i5QDIY-377</t>
  </si>
  <si>
    <t>TATGGCTTGT</t>
  </si>
  <si>
    <t>i7QDIY-378</t>
  </si>
  <si>
    <t>ACTCCAGTCG</t>
  </si>
  <si>
    <t>i5QDIY-378</t>
  </si>
  <si>
    <t>CGTTGTTCCT</t>
  </si>
  <si>
    <t>i7QDIY-379</t>
  </si>
  <si>
    <t>TCTCAGCACG</t>
  </si>
  <si>
    <t>i5QDIY-379</t>
  </si>
  <si>
    <t>CCGACATTAG</t>
  </si>
  <si>
    <t>i7QDIY-380</t>
  </si>
  <si>
    <t>ATCGTGATGT</t>
  </si>
  <si>
    <t>i5QDIY-380</t>
  </si>
  <si>
    <t>TGTGAAGGCA</t>
  </si>
  <si>
    <t>i7QDIY-381</t>
  </si>
  <si>
    <t>ACGCAATCCG</t>
  </si>
  <si>
    <t>i5QDIY-381</t>
  </si>
  <si>
    <t>AGCATCGTCT</t>
  </si>
  <si>
    <t>i7QDIY-382</t>
  </si>
  <si>
    <t>GAGATCGGCT</t>
  </si>
  <si>
    <t>i5QDIY-382</t>
  </si>
  <si>
    <t>CCGACTAGGA</t>
  </si>
  <si>
    <t>i7QDIY-383</t>
  </si>
  <si>
    <t>CTACGTCTCG</t>
  </si>
  <si>
    <t>i5QDIY-383</t>
  </si>
  <si>
    <t>AACATTACCG</t>
  </si>
  <si>
    <t>i7QDIY-384</t>
  </si>
  <si>
    <t>CTCAGGCTGT</t>
  </si>
  <si>
    <t>i5QDIY-384</t>
  </si>
  <si>
    <t>CCTAATTCGT</t>
  </si>
  <si>
    <t xml:space="preserve">Denaturing and diluting the sample pool libraries to be loaded onto the </t>
  </si>
  <si>
    <t>MiSeq instrument</t>
  </si>
  <si>
    <t>Preparation of fresh 0.2 N NaOH</t>
  </si>
  <si>
    <t xml:space="preserve">          Mix thoroughly. The NaOH is now at a concentration of 0.2 N NaOH.</t>
  </si>
  <si>
    <t>Procedure for denaturing and diluting the pooled library into position #17</t>
  </si>
  <si>
    <t>2.  Vortex briefly to mix, and then centrifuge the sample briefly.</t>
  </si>
  <si>
    <t xml:space="preserve">     in sample position #17. Hence, add 300 µl of HT1 Buffer to 300 µl of the 20 pM denatured </t>
  </si>
  <si>
    <t xml:space="preserve">     library. Mix thoroughly before adding to position #17.</t>
  </si>
  <si>
    <t>6.  Discard the unused 0.2 N NaOH.</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</si>
  <si>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</si>
  <si>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</si>
  <si>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</si>
  <si>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</si>
  <si>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</si>
  <si>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rPr>
        <sz val="10"/>
        <rFont val="Arial"/>
        <family val="2"/>
      </rPr>
      <t xml:space="preserve">     well ID to use, is autopopulated in the </t>
    </r>
    <r>
      <rPr>
        <b/>
        <sz val="10"/>
        <rFont val="Arial"/>
        <family val="2"/>
      </rPr>
      <t xml:space="preserve">Summary Sample Table </t>
    </r>
    <r>
      <rPr>
        <sz val="10"/>
        <rFont val="Arial"/>
        <family val="2"/>
      </rPr>
      <t>below.</t>
    </r>
  </si>
  <si>
    <t>Volume (µl)</t>
  </si>
  <si>
    <t>HiFi PCR Master Mix, 2x</t>
  </si>
  <si>
    <t xml:space="preserve">       Alternatively, the samples can be stored at −20°C in a constant-temperature freezer until ready to use for</t>
  </si>
  <si>
    <t xml:space="preserve"> </t>
  </si>
  <si>
    <t>QIAseq Ultralow Input Library Kit</t>
  </si>
  <si>
    <t xml:space="preserve">End-Polishing Enzyme Mix </t>
  </si>
  <si>
    <t>Ultralow Input Ligase</t>
  </si>
  <si>
    <t>Primer Mix Illumina Libr. Amp</t>
  </si>
  <si>
    <t xml:space="preserve">End-Polishing Buffer, 10x </t>
  </si>
  <si>
    <t>Ultralow Input Ligation Buffer, 4x</t>
  </si>
  <si>
    <t>QIAseq UDI Y-Adapter Plate A</t>
  </si>
  <si>
    <t>QIAseq UDI Y-Adapter Plate B</t>
  </si>
  <si>
    <t>QIAseq UDI Y-Adapter Plate C</t>
  </si>
  <si>
    <t>QIAseq UDI Y-Adapter Plate D</t>
  </si>
  <si>
    <t>QIAseq Ultralow Input with UDIs Sample Information Table</t>
  </si>
  <si>
    <t xml:space="preserve">1.  The table below shows how to dilute the samples appropriately for the End-Polishing and Ultralow Input Ligation </t>
  </si>
  <si>
    <t xml:space="preserve">      reaction.</t>
  </si>
  <si>
    <t>15 min</t>
  </si>
  <si>
    <t>10 min</t>
  </si>
  <si>
    <t>End-Polishing</t>
  </si>
  <si>
    <t>Ligation</t>
  </si>
  <si>
    <t>End-Repair</t>
  </si>
  <si>
    <t>Inactivation of End-Repair Enzymes; A-Addition</t>
  </si>
  <si>
    <t>Procedure</t>
  </si>
  <si>
    <t>End-Polishing Buffer, 10x</t>
  </si>
  <si>
    <t>End-Repair Enzyme Mix</t>
  </si>
  <si>
    <t>[43 µl - DNA]</t>
  </si>
  <si>
    <t>1:1000 dilution</t>
  </si>
  <si>
    <t>1:100 dilution</t>
  </si>
  <si>
    <t>1:10 dilution</t>
  </si>
  <si>
    <t>Diluted QIAseq UDI Adapter Plate Illumina</t>
  </si>
  <si>
    <t xml:space="preserve">     machine with the following cycling parameters with the lid open:</t>
  </si>
  <si>
    <t xml:space="preserve">       by vortexing.</t>
  </si>
  <si>
    <t>10 pg</t>
  </si>
  <si>
    <t>10 ng</t>
  </si>
  <si>
    <t>1 ng</t>
  </si>
  <si>
    <t>100 pg</t>
  </si>
  <si>
    <t xml:space="preserve">    </t>
  </si>
  <si>
    <t xml:space="preserve">QIAGEN recommends starting the QIAseq Ultralow Input protocol from at least 100 pg of input DNA. </t>
  </si>
  <si>
    <t>The genomic complexity necessary for a given experiment will vary depending on the genome size of the organism and the fraction</t>
  </si>
  <si>
    <t>library can be applied to these calculations to roughly estimate the maximum genomic complexity of the expected NGS data.</t>
  </si>
  <si>
    <t>For most whole genome sequencing experiments from human or other organisms with haploid genome sizes over ~1 gigabase,</t>
  </si>
  <si>
    <t>of the human haploid genome, but over 5000 copies of a small genome such as E. coli.  A conversion rate of 0.3 from sample to</t>
  </si>
  <si>
    <t>100% Ethanol (ACS Grade)</t>
  </si>
  <si>
    <t xml:space="preserve">1.  Fragment high molecular weight DNA before starting this protocol, using either an enzymatic method or a physical method (e.g., DNA </t>
  </si>
  <si>
    <t xml:space="preserve">     fragmented DNA for the correct size distribution prior to starting.</t>
  </si>
  <si>
    <t xml:space="preserve">      library preparation.</t>
  </si>
  <si>
    <t>3.  Ancient DNA is normally fragmented and does not require further fragmentation prior to library preparation.</t>
  </si>
  <si>
    <t>1.  Prepare the Ultralow Input Adapter Ligation Mix for each sample as follows on ice:</t>
  </si>
  <si>
    <t>8.  Completely remove all residual supernatant.</t>
  </si>
  <si>
    <t>20.  Completely remove all residual supernatant.</t>
  </si>
  <si>
    <t xml:space="preserve">28.  Transfer 23.5 µl of the supernatant to a clean tube. </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</si>
  <si>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</si>
  <si>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</si>
  <si>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</si>
  <si>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</si>
  <si>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</si>
  <si>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</si>
  <si>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</si>
  <si>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</si>
  <si>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</si>
  <si>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</si>
  <si>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</si>
  <si>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</si>
  <si>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</si>
  <si>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</si>
  <si>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</si>
  <si>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</si>
  <si>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</si>
  <si>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</si>
  <si>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</si>
  <si>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</si>
  <si>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</si>
  <si>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</si>
  <si>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</si>
  <si>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</si>
  <si>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</si>
  <si>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</si>
  <si>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</si>
  <si>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</si>
  <si>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</si>
  <si>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</si>
  <si>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</si>
  <si>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</si>
  <si>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</si>
  <si>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</si>
  <si>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</si>
  <si>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</si>
  <si>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</si>
  <si>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</si>
  <si>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</si>
  <si>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</si>
  <si>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</si>
  <si>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</si>
  <si>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</si>
  <si>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</si>
  <si>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</si>
  <si>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</si>
  <si>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</si>
  <si>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</si>
  <si>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</si>
  <si>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</si>
  <si>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</si>
  <si>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</si>
  <si>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</si>
  <si>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</si>
  <si>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</si>
  <si>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</si>
  <si>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</si>
  <si>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</si>
  <si>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</si>
  <si>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</si>
  <si>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</si>
  <si>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</si>
  <si>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</si>
  <si>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</si>
  <si>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</si>
  <si>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</si>
  <si>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</si>
  <si>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</si>
  <si>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</si>
  <si>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</si>
  <si>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</si>
  <si>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</si>
  <si>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</si>
  <si>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</si>
  <si>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</si>
  <si>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</si>
  <si>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</si>
  <si>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</si>
  <si>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</si>
  <si>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</si>
  <si>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</si>
  <si>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</si>
  <si>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</si>
  <si>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</si>
  <si>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</si>
  <si>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</si>
  <si>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</si>
  <si>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</si>
  <si>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</si>
  <si>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</si>
  <si>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</si>
  <si>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</si>
  <si>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</si>
  <si>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</si>
  <si>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</si>
  <si>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</si>
  <si>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</si>
  <si>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</si>
  <si>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</si>
  <si>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</si>
  <si>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</si>
  <si>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</si>
  <si>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</si>
  <si>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</si>
  <si>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</si>
  <si>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</si>
  <si>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</si>
  <si>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</si>
  <si>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</si>
  <si>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</si>
  <si>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</si>
  <si>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</si>
  <si>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</si>
  <si>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</si>
  <si>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</si>
  <si>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</si>
  <si>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</si>
  <si>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</si>
  <si>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</si>
  <si>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</si>
  <si>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</si>
  <si>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</si>
  <si>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</si>
  <si>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</si>
  <si>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</si>
  <si>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</si>
  <si>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</si>
  <si>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</si>
  <si>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</si>
  <si>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</si>
  <si>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</si>
  <si>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</si>
  <si>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</si>
  <si>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</si>
  <si>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</si>
  <si>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</si>
  <si>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</si>
  <si>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</si>
  <si>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</si>
  <si>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</si>
  <si>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</si>
  <si>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</si>
  <si>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</si>
  <si>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</si>
  <si>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</si>
  <si>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</si>
  <si>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</si>
  <si>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</si>
  <si>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GTGAAGTATC</t>
  </si>
  <si>
    <t>TATCAGCACT</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</si>
  <si>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</si>
  <si>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</si>
  <si>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</si>
  <si>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</si>
  <si>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</si>
  <si>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</si>
  <si>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</si>
  <si>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</si>
  <si>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</si>
  <si>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</si>
  <si>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</si>
  <si>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</si>
  <si>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</si>
  <si>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</si>
  <si>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</si>
  <si>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</si>
  <si>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</si>
  <si>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</si>
  <si>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</si>
  <si>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</si>
  <si>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</si>
  <si>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</si>
  <si>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</si>
  <si>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</si>
  <si>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</si>
  <si>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</si>
  <si>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</si>
  <si>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</si>
  <si>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</si>
  <si>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</si>
  <si>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</si>
  <si>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</si>
  <si>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</si>
  <si>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</si>
  <si>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</si>
  <si>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</si>
  <si>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</si>
  <si>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</si>
  <si>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</si>
  <si>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</si>
  <si>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</si>
  <si>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</si>
  <si>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</si>
  <si>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</si>
  <si>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</si>
  <si>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</si>
  <si>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</si>
  <si>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</si>
  <si>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</si>
  <si>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</si>
  <si>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</si>
  <si>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</si>
  <si>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</si>
  <si>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</si>
  <si>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</si>
  <si>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</si>
  <si>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</si>
  <si>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</si>
  <si>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</si>
  <si>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</si>
  <si>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</si>
  <si>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TGTGAGCAAG </t>
  </si>
  <si>
    <t xml:space="preserve">ACAGGTGTTG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</si>
  <si>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</si>
  <si>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</si>
  <si>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</si>
  <si>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</si>
  <si>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</si>
  <si>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</si>
  <si>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</si>
  <si>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</si>
  <si>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</si>
  <si>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</si>
  <si>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</si>
  <si>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</si>
  <si>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</si>
  <si>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</si>
  <si>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</si>
  <si>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</si>
  <si>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</si>
  <si>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 xml:space="preserve">TTGCCTACAT </t>
  </si>
  <si>
    <t>ACCTCTTCGC</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</si>
  <si>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</si>
  <si>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</si>
  <si>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</si>
  <si>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</si>
  <si>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</si>
  <si>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</si>
  <si>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</si>
  <si>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</si>
  <si>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</si>
  <si>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</si>
  <si>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</si>
  <si>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</si>
  <si>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</si>
  <si>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</si>
  <si>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</si>
  <si>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</si>
  <si>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</si>
  <si>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</si>
  <si>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</si>
  <si>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</si>
  <si>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</si>
  <si>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</si>
  <si>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</si>
  <si>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</si>
  <si>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</si>
  <si>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</si>
  <si>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</si>
  <si>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</si>
  <si>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</si>
  <si>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</si>
  <si>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</si>
  <si>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</si>
  <si>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</si>
  <si>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</si>
  <si>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</si>
  <si>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</si>
  <si>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</si>
  <si>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</si>
  <si>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</si>
  <si>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</si>
  <si>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</si>
  <si>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</si>
  <si>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</si>
  <si>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</si>
  <si>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</si>
  <si>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</si>
  <si>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</si>
  <si>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</si>
  <si>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</si>
  <si>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</si>
  <si>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</si>
  <si>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</si>
  <si>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</si>
  <si>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</si>
  <si>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</si>
  <si>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</si>
  <si>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t>ng per sample</t>
  </si>
  <si>
    <t xml:space="preserve">       size distribution of library fragments and for the absence of adapter-dimers.</t>
  </si>
  <si>
    <t>[Settings]</t>
  </si>
  <si>
    <t>ReverseComplement</t>
  </si>
  <si>
    <t>Adapter</t>
  </si>
  <si>
    <t>AGATCGGAAGAGCACACGTCTGAACTCCAGTCA</t>
  </si>
  <si>
    <t>AdapterRead2</t>
  </si>
  <si>
    <t>AGATCGGAAGAGCGTCGTGTAGGGAAAGAGTGT</t>
  </si>
  <si>
    <t>DNA (µl)</t>
  </si>
  <si>
    <t>Water (µl)</t>
  </si>
  <si>
    <t>2.  The dilutions will then be automatically calculated for the DNA amount indicated in cell E47. This amount of DNA</t>
  </si>
  <si>
    <t>QIAseq UDI Y-Adapter Plate A (96)</t>
  </si>
  <si>
    <t>QIAseq UDI Y-Adapter Plate B (96)</t>
  </si>
  <si>
    <t>QIAseq UDI Y-Adapter Plate C (96)</t>
  </si>
  <si>
    <t>QIAseq UDI Y-Adapter Plate D (96)</t>
  </si>
  <si>
    <t>QIAseq UDI Y-Adapter Kit (24)</t>
  </si>
  <si>
    <t xml:space="preserve">              For PCR-free libraries, be aware that QIAseq Y-Adapters are partly noncomplementary and may migrate slower on capillary </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</si>
  <si>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</si>
  <si>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</si>
  <si>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</si>
  <si>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</si>
  <si>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</si>
  <si>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</si>
  <si>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</si>
  <si>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</si>
  <si>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</si>
  <si>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</si>
  <si>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</si>
  <si>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</si>
  <si>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</si>
  <si>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</si>
  <si>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</si>
  <si>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</si>
  <si>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xml:space="preserve"> (QIAGEN Group); XXXX (XXXX). Registered names, trademarks, etc. used in this document, even when not specifically marked as such, are not to be considered unprotected by law. </t>
    </r>
  </si>
  <si>
    <t xml:space="preserve">MM/YYYY PROM-XXXXX-0XX © YYYY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</si>
  <si>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</si>
  <si>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Descriptions of Tab Functions</t>
  </si>
  <si>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</si>
  <si>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r>
      <t xml:space="preserve">3. </t>
    </r>
    <r>
      <rPr>
        <b/>
        <sz val="10"/>
        <color rgb="FF000000"/>
        <rFont val="Arial"/>
        <family val="2"/>
      </rPr>
      <t>Index Plates</t>
    </r>
    <r>
      <rPr>
        <sz val="10"/>
        <color rgb="FF000000"/>
        <rFont val="Arial"/>
        <family val="2"/>
      </rPr>
      <t xml:space="preserve"> describes and illustrates the positions of the indices within the index plates.</t>
    </r>
  </si>
  <si>
    <t xml:space="preserve">Important note before starting:  </t>
  </si>
  <si>
    <t>Number of samples:</t>
  </si>
  <si>
    <t>Things to do before starting:</t>
  </si>
  <si>
    <t>* This has been automatically calculated for you in the table above.</t>
  </si>
  <si>
    <t>Cat. no. 180312</t>
  </si>
  <si>
    <t>Cat. no. 180314</t>
  </si>
  <si>
    <t>Cat. no. 180316</t>
  </si>
  <si>
    <t>Cat. no. 180318</t>
  </si>
  <si>
    <t>Diluting the sample libraries to be loaded onto an Illumina instrument:</t>
  </si>
  <si>
    <r>
      <t xml:space="preserve">8. </t>
    </r>
    <r>
      <rPr>
        <b/>
        <sz val="10"/>
        <color rgb="FF000000"/>
        <rFont val="Arial"/>
        <family val="2"/>
      </rPr>
      <t>LRM v2 Import Sample Sheet</t>
    </r>
    <r>
      <rPr>
        <sz val="10"/>
        <color rgb="FF000000"/>
        <rFont val="Arial"/>
        <family val="2"/>
      </rPr>
      <t xml:space="preserve"> is autopopulated with information from the </t>
    </r>
    <r>
      <rPr>
        <b/>
        <sz val="10"/>
        <color rgb="FF000000"/>
        <rFont val="Arial"/>
        <family val="2"/>
      </rPr>
      <t>QIAseq Ultralow Input UDIs Prot</t>
    </r>
    <r>
      <rPr>
        <sz val="10"/>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2 x 149 bp and dual indices of 10 bp each.</t>
    </r>
  </si>
  <si>
    <r>
      <t>AMPure</t>
    </r>
    <r>
      <rPr>
        <vertAlign val="superscript"/>
        <sz val="10"/>
        <color theme="1"/>
        <rFont val="Arial"/>
        <family val="2"/>
      </rPr>
      <t>®</t>
    </r>
    <r>
      <rPr>
        <sz val="10"/>
        <color theme="1"/>
        <rFont val="Arial"/>
        <family val="2"/>
      </rPr>
      <t xml:space="preserve"> XP Beads (cat. no. A63880 or A63881)</t>
    </r>
  </si>
  <si>
    <r>
      <t>Agencourt</t>
    </r>
    <r>
      <rPr>
        <b/>
        <vertAlign val="superscript"/>
        <sz val="10"/>
        <color theme="1"/>
        <rFont val="Arial"/>
        <family val="2"/>
      </rPr>
      <t>®</t>
    </r>
    <r>
      <rPr>
        <b/>
        <i/>
        <sz val="10"/>
        <color theme="1"/>
        <rFont val="Arial"/>
        <family val="2"/>
      </rPr>
      <t xml:space="preserve"> AMPure</t>
    </r>
    <r>
      <rPr>
        <b/>
        <i/>
        <vertAlign val="superscript"/>
        <sz val="10"/>
        <color theme="1"/>
        <rFont val="Arial"/>
        <family val="2"/>
      </rPr>
      <t>®</t>
    </r>
    <r>
      <rPr>
        <b/>
        <i/>
        <sz val="10"/>
        <color theme="1"/>
        <rFont val="Arial"/>
        <family val="2"/>
      </rPr>
      <t xml:space="preserve"> XP Beads</t>
    </r>
  </si>
  <si>
    <t>Lot number</t>
  </si>
  <si>
    <t>Date opened</t>
  </si>
  <si>
    <t>Expiry date</t>
  </si>
  <si>
    <t>of that genome included in the target region of interest. For example, 100 pg of DNA represents approximately 30 unique copies</t>
  </si>
  <si>
    <r>
      <t xml:space="preserve">1.  Fill in </t>
    </r>
    <r>
      <rPr>
        <b/>
        <sz val="10"/>
        <rFont val="Arial"/>
        <family val="2"/>
      </rPr>
      <t xml:space="preserve">Sample ID </t>
    </r>
    <r>
      <rPr>
        <sz val="10"/>
        <rFont val="Arial"/>
        <family val="2"/>
      </rPr>
      <t>and</t>
    </r>
    <r>
      <rPr>
        <b/>
        <sz val="10"/>
        <rFont val="Arial"/>
        <family val="2"/>
      </rPr>
      <t xml:space="preserve"> DNA conc.</t>
    </r>
    <r>
      <rPr>
        <sz val="10"/>
        <rFont val="Arial"/>
        <family val="2"/>
      </rPr>
      <t xml:space="preserve"> </t>
    </r>
    <r>
      <rPr>
        <b/>
        <sz val="10"/>
        <rFont val="Arial"/>
        <family val="2"/>
      </rPr>
      <t>(ng/µl)</t>
    </r>
    <r>
      <rPr>
        <sz val="10"/>
        <rFont val="Arial"/>
        <family val="2"/>
      </rPr>
      <t xml:space="preserve"> for samples being tested. Indicate the desired input amount (ng) in cell E47.</t>
    </r>
  </si>
  <si>
    <r>
      <t xml:space="preserve">3.   From the drop-down menus under </t>
    </r>
    <r>
      <rPr>
        <b/>
        <sz val="10"/>
        <rFont val="Arial"/>
        <family val="2"/>
      </rPr>
      <t>Indices</t>
    </r>
    <r>
      <rPr>
        <sz val="10"/>
        <rFont val="Arial"/>
        <family val="2"/>
      </rPr>
      <t xml:space="preserve"> (starting at G49), select which well ID the DNA P70n indices is in </t>
    </r>
  </si>
  <si>
    <r>
      <t xml:space="preserve">      for each of the samples.</t>
    </r>
    <r>
      <rPr>
        <b/>
        <sz val="10"/>
        <rFont val="Arial"/>
        <family val="2"/>
      </rPr>
      <t xml:space="preserve"> Important:</t>
    </r>
    <r>
      <rPr>
        <sz val="10"/>
        <rFont val="Arial"/>
        <family val="2"/>
      </rPr>
      <t xml:space="preserve"> Do not duplicate a well ID, i.e., indices. Also note that the well ID for each </t>
    </r>
  </si>
  <si>
    <t xml:space="preserve">2.  The well IDs to use in each of the index reactions are also indicated in the table below, autopopulated from the </t>
  </si>
  <si>
    <t>DNA conc. (ng/µl)</t>
  </si>
  <si>
    <t>Indices well ID</t>
  </si>
  <si>
    <t xml:space="preserve">5.  Thaw frozen reagents on ice. Once thawed, buffers should be mixed thoroughly by quick vortexing to avoid any localized </t>
  </si>
  <si>
    <t xml:space="preserve">     concentrations. Briefly spin down vortexed reagents.</t>
  </si>
  <si>
    <t>6.  Do not vortex enzymes before use.</t>
  </si>
  <si>
    <t>7.  Equilibrate Agencourt AMPure XP Beads to room temperature for 20–30 min before use.</t>
  </si>
  <si>
    <t>8.  Vortex and spin down the thawed adapter plate before use.</t>
  </si>
  <si>
    <t>9.  Prepare fresh 80% ethanol.</t>
  </si>
  <si>
    <t>6.  Incubate for 5 min at room temperature.</t>
  </si>
  <si>
    <t xml:space="preserve">15.  Incubate for 5 min at room temperature prior to separating the supernatant from the beads by placing the reaction on a magnet </t>
  </si>
  <si>
    <t>18.  Incubate for 5 min at room temperature.</t>
  </si>
  <si>
    <t>19.  Place the reaction on a magnet to separate the beads from the supernatant. Tubes should be clear in 2 min and plates should be</t>
  </si>
  <si>
    <t xml:space="preserve">       clear in 10 min. Carefully remove and discard the supernatant as the beads contain the target.</t>
  </si>
  <si>
    <t>25.  Air-dry the beads for 5–10 min. Check by eye to ensure that the beads are dried. Do not overdry the beads.</t>
  </si>
  <si>
    <t>27.  Incubate for 5 min at room temperature prior to separating the supernatant from the beads by placing the reaction on a magnet</t>
  </si>
  <si>
    <t xml:space="preserve">       until the solution is clear, which should take about 2 min.</t>
  </si>
  <si>
    <t>4.  Equilibrate Agencourt AMPure XP Beads to room temperature for 20–30 min before use.</t>
  </si>
  <si>
    <t>5.  Prepare fresh 80% ethanol.</t>
  </si>
  <si>
    <t>7.  Incubate for 5 min at room temperature.</t>
  </si>
  <si>
    <t>8.  Place the reaction on a magnet to separate the beads from the supernatant. Tubes should be clear after 2 min and plates should be</t>
  </si>
  <si>
    <t xml:space="preserve">     clear in 10 min. Carefully remove and discard the supernatant as the beads contain the target.</t>
  </si>
  <si>
    <t>14.  Air-dry the beads for 5–10 min. Check by eye to ensure that the beads are dried. Do not overdry the beads.</t>
  </si>
  <si>
    <t>16.  Incubate for 5 min at room temperature prior to separating the supernatant from the beads by placing the reaction on a magnet</t>
  </si>
  <si>
    <t>17.  Transfer 23 µl of the supernatant to a clean tube or a PCR tube.</t>
  </si>
  <si>
    <t>18.  Proceed to assess the quality and quantity of the libraries either by using QIAGEN's QIAseq Library Quant Array</t>
  </si>
  <si>
    <r>
      <t xml:space="preserve">       for Illumina or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The median fragment size</t>
    </r>
  </si>
  <si>
    <t xml:space="preserve">       of the library should be approximately 120 bp larger than the input DNA fragments. Check that the library is free of adapter dimers at 120 bp.</t>
  </si>
  <si>
    <r>
      <rPr>
        <b/>
        <sz val="10"/>
        <rFont val="Arial"/>
        <family val="2"/>
      </rPr>
      <t>Note:</t>
    </r>
    <r>
      <rPr>
        <sz val="10"/>
        <rFont val="Arial"/>
        <family val="2"/>
      </rPr>
      <t xml:space="preserve"> If you are going to use Agilent's TapeStation, use a HSD5000 Tape.</t>
    </r>
  </si>
  <si>
    <t>Dilution factor</t>
  </si>
  <si>
    <t>Lib final conc. (pM)</t>
  </si>
  <si>
    <t xml:space="preserve">     5 μl of 0.2 N NaOH. The samples are now at a concentration of 2 nM.</t>
  </si>
  <si>
    <t xml:space="preserve">3.  Denature the 2 nM sample for 5 min at room temperature.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</si>
  <si>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</si>
  <si>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</si>
  <si>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</si>
  <si>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1.  Prepare Fresh 0.2 N NaOH from 10 N NaOH stock as follows:</t>
  </si>
  <si>
    <t xml:space="preserve">     for a final volume of 500 µl. Mix thoroughly before adding to position #16.</t>
  </si>
  <si>
    <t>Incubation temp</t>
  </si>
  <si>
    <t>Incubation time</t>
  </si>
  <si>
    <t>Additional comments</t>
  </si>
  <si>
    <t>1x</t>
  </si>
  <si>
    <t>10–99 pg</t>
  </si>
  <si>
    <t>100–999 pg</t>
  </si>
  <si>
    <t>1–9 ng</t>
  </si>
  <si>
    <t>10–100 ng</t>
  </si>
  <si>
    <t xml:space="preserve">2.  Mix the Amplification of Library DNA Reaction Mix by pipetting up and down 10–12 times.  Briefly </t>
  </si>
  <si>
    <t>8–16 cycles depending on DNA input Amount and quality</t>
  </si>
  <si>
    <t>Temperature and time</t>
  </si>
  <si>
    <t>Number of cycles</t>
  </si>
  <si>
    <t>DNA input amount</t>
  </si>
  <si>
    <t xml:space="preserve">End-Polishing Reaction Mix setup (per sample) for 10 pg – 100 ng input DNA </t>
  </si>
  <si>
    <t>Total volume</t>
  </si>
  <si>
    <t>25°C</t>
  </si>
  <si>
    <t>65°C</t>
  </si>
  <si>
    <t>4°C</t>
  </si>
  <si>
    <r>
      <rPr>
        <b/>
        <sz val="10"/>
        <rFont val="Arial"/>
        <family val="2"/>
      </rPr>
      <t>Note:</t>
    </r>
    <r>
      <rPr>
        <sz val="10"/>
        <rFont val="Arial"/>
        <family val="2"/>
      </rPr>
      <t xml:space="preserve"> The PCR machine must be at 25°C and paused prior to adding tubes.</t>
    </r>
  </si>
  <si>
    <t>98°C for 2 min</t>
  </si>
  <si>
    <t>72°C for 1 min</t>
  </si>
  <si>
    <t>4°C for 2 min</t>
  </si>
  <si>
    <t>4°C for ∞</t>
  </si>
  <si>
    <r>
      <rPr>
        <b/>
        <sz val="10"/>
        <rFont val="Arial"/>
        <family val="2"/>
      </rPr>
      <t>Note:</t>
    </r>
    <r>
      <rPr>
        <sz val="10"/>
        <rFont val="Arial"/>
        <family val="2"/>
      </rPr>
      <t xml:space="preserve"> The median size of the DNA fragments should be shifted by the size of the QIAseq UDI Y-Adapters (120 bp).</t>
    </r>
  </si>
  <si>
    <t>4.  Prepare fresh 80% ethanol.</t>
  </si>
  <si>
    <t>9.  Wash the beads with 200 µl of freshly prepared 80% ethanol.</t>
  </si>
  <si>
    <t>10.  Remove the 80% ethanol wash being careful not to disturb the beads.</t>
  </si>
  <si>
    <t>10.  Wash the beads with 200 µl of freshly prepared 80% ethanol.</t>
  </si>
  <si>
    <t>11.  Remove the 80% ethanol wash being careful not to disturb the beads.</t>
  </si>
  <si>
    <t>12.  Wash the beads with 200 µl of freshly prepared 80% ethanol again.</t>
  </si>
  <si>
    <t>11.  Wash the beads with 200 µl of freshly prepared 80% ethanol again.</t>
  </si>
  <si>
    <t>21.  Wash the beads with 200 µl of freshly prepared 80% ethanol.</t>
  </si>
  <si>
    <t>22.  Remove the 80% ethanol wash being careful not to disturb the beads.</t>
  </si>
  <si>
    <t>23.  Wash the beads with 200 µl of freshly prepared 80% ethanol again.</t>
  </si>
  <si>
    <t>24.  Remove the 80% ethanol wash and the residual ethanol being careful not to disturb the beads.</t>
  </si>
  <si>
    <t>13.  Remove the 80% ethanol wash and the residual ethanol being careful not to disturb the beads.</t>
  </si>
  <si>
    <t>12.  Remove the 80% ethanol wash and the residual ethanol being careful not to disturb the beads.</t>
  </si>
  <si>
    <t>6.  Vortex the Agencourt AMPure XP Beads prior to adding 50 µl of the Agencourt® AMPure® XP Beads to the 50 µl Reactions</t>
  </si>
  <si>
    <t>Fragmented DNA (10 pg – 100 ng)*</t>
  </si>
  <si>
    <t>Remember: Track the barcodes from each adapter well used for each sample and make sure it is</t>
  </si>
  <si>
    <t>Sample DNA amount</t>
  </si>
  <si>
    <t>QIAseq UDI adapters</t>
  </si>
  <si>
    <t xml:space="preserve">1.  Thaw frozen reagents on ice. Once thawed, buffers should be mixed thoroughly by quick vortexing to avoid any localized </t>
  </si>
  <si>
    <t>2.  Do not vortex enzymes before use.</t>
  </si>
  <si>
    <t>3.  Equilibrate Agencourt AMPure XP Beads to room temperature for 20–30 min before use.</t>
  </si>
  <si>
    <t>End-Polished, and A-Addition sample from the previous step</t>
  </si>
  <si>
    <t>2.  Mix the Ultralow Input Adapter Ligation Mix by pipetting up and down 10–12 times. Briefly centrifuge.</t>
  </si>
  <si>
    <t xml:space="preserve">3.  Add 48 µl of the Ultralow Input Adapter Ligation Mix into each 52 µl sample with the unique adapter. Mix by pipetting </t>
  </si>
  <si>
    <t xml:space="preserve">     up and down 10–12 times. Briefly centrifuge.</t>
  </si>
  <si>
    <t xml:space="preserve">4.  Seal the wells with caps (96-well plates with foil) and incubate the ligation reaction at 25°C for exactly 10 min in the PCR </t>
  </si>
  <si>
    <t>Ligation of the adapters to the prepared DNA fragments</t>
  </si>
  <si>
    <t xml:space="preserve">5.  Vortex the Agencourt AMPure XP Beads prior to adding 80 µl of the Agencourt AMPure XP Beads to the </t>
  </si>
  <si>
    <t xml:space="preserve">     100 µl reactions once the run is finished. Mix by vortexing.</t>
  </si>
  <si>
    <t>7.  Place the reaction on a magnet to separate the beads from the supernatant. Tubes should be clear in 2 min and plates should be</t>
  </si>
  <si>
    <t>13.  Air-dry the beads for 5–10 min. Check by eye to ensure that the beads are dried. Do not overdry the beads.</t>
  </si>
  <si>
    <t>16.  Transfer 50 µl of the supernatant to a clean tube or a PCR tube.</t>
  </si>
  <si>
    <t xml:space="preserve">17.  Vortex the Agencourt AMPure XP Beads prior to adding 50 µl of the Agencourt AMPure XP Beads to the 50 µl reactions. Mix </t>
  </si>
  <si>
    <t>29.  Assess the quality and quantity of the libraries either by using QIAGEN's QIAseq Library Quant Array</t>
  </si>
  <si>
    <r>
      <t xml:space="preserve">       for Illumina or QIAGEN's QIAxcel</t>
    </r>
    <r>
      <rPr>
        <vertAlign val="superscript"/>
        <sz val="10"/>
        <rFont val="Arial"/>
        <family val="2"/>
      </rPr>
      <t>®</t>
    </r>
    <r>
      <rPr>
        <sz val="10"/>
        <rFont val="Arial"/>
        <family val="2"/>
      </rPr>
      <t xml:space="preserve"> or Agilent's</t>
    </r>
    <r>
      <rPr>
        <vertAlign val="superscript"/>
        <sz val="10"/>
        <rFont val="Arial"/>
        <family val="2"/>
      </rPr>
      <t>®</t>
    </r>
    <r>
      <rPr>
        <sz val="10"/>
        <rFont val="Arial"/>
        <family val="2"/>
      </rPr>
      <t xml:space="preserve">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expected </t>
    </r>
  </si>
  <si>
    <t xml:space="preserve">              electrophoresis. Moreover, PCR-free libraries contain unligated DNA fragments and DNA fragments ligated to only 1 adapter.</t>
  </si>
  <si>
    <r>
      <t>30.  If amplifying the DNA Libraries, proceed to "Protocol: Amplification of Library DNA"</t>
    </r>
    <r>
      <rPr>
        <b/>
        <i/>
        <sz val="10"/>
        <rFont val="Arial"/>
        <family val="2"/>
      </rPr>
      <t xml:space="preserve"> </t>
    </r>
    <r>
      <rPr>
        <sz val="10"/>
        <rFont val="Arial"/>
        <family val="2"/>
      </rPr>
      <t>or alternatively the samples can be</t>
    </r>
  </si>
  <si>
    <r>
      <rPr>
        <b/>
        <sz val="10"/>
        <rFont val="Arial"/>
        <family val="2"/>
      </rPr>
      <t>Note:</t>
    </r>
    <r>
      <rPr>
        <sz val="10"/>
        <rFont val="Arial"/>
        <family val="2"/>
      </rPr>
      <t xml:space="preserve"> Libraries generated from less than 10 ng input DNA may not be visible by capillary electrophoresis prior to library amplification.</t>
    </r>
  </si>
  <si>
    <t>MiSeq run information:</t>
  </si>
  <si>
    <t>MiSeq run setup information:</t>
  </si>
  <si>
    <t>MiniSeq run information:</t>
  </si>
  <si>
    <t>MiniSeq run setup information:</t>
  </si>
  <si>
    <t>NextSeq run information:</t>
  </si>
  <si>
    <t>NextSeq run setup information:</t>
  </si>
  <si>
    <t>1.  Prepare Fresh 0.1 N NaOH from 10 N NaOH stock as follows:</t>
  </si>
  <si>
    <t xml:space="preserve">     5 μl of 0.1 N NaOH. The samples are now at a concentration of 2 nM.</t>
  </si>
  <si>
    <t xml:space="preserve">6.  Add 985 μl of the HT1 Hybridization Buffer to the 15 μl reaction from step 5. The samples are </t>
  </si>
  <si>
    <t xml:space="preserve">7.  Dilute the sample again to a final concentration appropriate to load onto the MiniSeq reagent </t>
  </si>
  <si>
    <t xml:space="preserve">     cartridge. We typically load a final concentration of 1.2 pM onto the MiniSeq reagent cartridge</t>
  </si>
  <si>
    <t xml:space="preserve">     in sample position #16. Hence, add 470 µl of HT1 Buffer to 30 µl of the 20 pM denatured library</t>
  </si>
  <si>
    <t>1.  Prepare fresh 0.2 N NaOH from 10 N NaOH stock as follows:</t>
  </si>
  <si>
    <t xml:space="preserve">     a.  Add 20 μl of 10 N NaOH stock to 180 μl of Nuclease-free Water. Mix thoroughly. </t>
  </si>
  <si>
    <t xml:space="preserve">     b.  Add 100 μl of 1 N NaOH dilution from step a above to 400 μl of Nuclease-free Water. </t>
  </si>
  <si>
    <t xml:space="preserve">     a.  Add 10 μl of 10 N NaOH stock to 90 μl of Nuclease-free Water. Mix thoroughly. </t>
  </si>
  <si>
    <t xml:space="preserve">     b.  Add 50 μl of 1 N NaOH dilution from step a above to 450 μl of Nuclease-free Water. </t>
  </si>
  <si>
    <t>No dilution</t>
  </si>
  <si>
    <t xml:space="preserve">7.  Dilute the sample again to a final concentration appropriate to load onto the NextSeq reagent </t>
  </si>
  <si>
    <t xml:space="preserve">     cartridge. We typically load a final concentration of 1.2 pM onto the NextSeq reagent cartridge</t>
  </si>
  <si>
    <t xml:space="preserve">     in sample position #10. Hence, add two aliquots 611 µl (1.22 ml) of HT1 Buffer to 78 µl of the </t>
  </si>
  <si>
    <t xml:space="preserve">     20 pM denatured library for a final volume of 1.3 ml. Mix thoroughly before adding to position</t>
  </si>
  <si>
    <t>3.  Do not vortex enzymes before use.</t>
  </si>
  <si>
    <t>Procedure: Amplification of Library DNA</t>
  </si>
  <si>
    <t xml:space="preserve">     goes directly into the QIAseq Ultralow Input End-Polishing and Ultralow Input Ligation reaction.</t>
  </si>
  <si>
    <t>How to Denature and Dilute Libraries for the MiniSeq</t>
  </si>
  <si>
    <t>4.  Sample DNA should be dissolved in Buffer EB, or 10 mM Tris·Cl, pH 8, or Nuclease-free Water before starting.</t>
  </si>
  <si>
    <t xml:space="preserve">14.  Elute the DNA targets into 52.5 µl of Buffer EB or 10 mM Tris·Cl, pH 8 by pipetting up and down or vortexing.  </t>
  </si>
  <si>
    <t>26.  Elute the DNA targets into 26 µl of Buffer EB or 10 mM Tris·Cl, pH 8 by pipetting up and down or vortexing.</t>
  </si>
  <si>
    <t xml:space="preserve">15.  Elute the DNA targets into 25 µl of Buffer EB or 10 mM Tris·Cl, pH 8 by pipetting up and down or vortexing.  </t>
  </si>
  <si>
    <t>Preparation of 200 mM Tris·Cl</t>
  </si>
  <si>
    <t>2.  Mix thoroughly. The Tris·Cl is now at a concentration of 200 mM Tris·Cl.</t>
  </si>
  <si>
    <t>4.  Add 5 μl of the 200 mM Tris·Cl, pH 7 to the 10 μl reaction from step 3.</t>
  </si>
  <si>
    <t>4.  Mix by pipetting up and down 10–12 times. Briefly centrifuge.</t>
  </si>
  <si>
    <t xml:space="preserve">2.  Thaw frozen reagents on ice. Once thawed, buffers should be mixed thoroughly by quick vortexing to avoid any localized </t>
  </si>
  <si>
    <t>Adapter-ligated sample from the previous step</t>
  </si>
  <si>
    <t>98°C for 20 s,            60°C for 30 s,            72°C for 30 s</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</si>
  <si>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</si>
  <si>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</si>
  <si>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 xml:space="preserve">     well to be used, and dilute the adapters in Nuclease-free Water according to the instructions in the table below:</t>
  </si>
  <si>
    <t xml:space="preserve">     with specific median fragment length sizes can be prepared using a Covaris instrument or nebulization or sonication). Check the </t>
  </si>
  <si>
    <t>unique. Do not reuse adapter wells once the foil seal has been pierced. The adapter plate is</t>
  </si>
  <si>
    <t>Protocol: Ultralow Input Adapter Ligation</t>
  </si>
  <si>
    <t>July 2020</t>
  </si>
  <si>
    <t xml:space="preserve">07/2020 PROM-16518-001 © 2020 QIAGEN, all rights reserved.  </t>
  </si>
  <si>
    <r>
      <t xml:space="preserve">5. – 7. </t>
    </r>
    <r>
      <rPr>
        <b/>
        <sz val="10"/>
        <color rgb="FF000000"/>
        <rFont val="Arial"/>
        <family val="2"/>
      </rPr>
      <t>Denat and Dilut Lib MiSeq</t>
    </r>
    <r>
      <rPr>
        <sz val="10"/>
        <color rgb="FF000000"/>
        <rFont val="Arial"/>
        <family val="2"/>
      </rPr>
      <t xml:space="preserve">, </t>
    </r>
    <r>
      <rPr>
        <b/>
        <sz val="10"/>
        <color rgb="FF000000"/>
        <rFont val="Arial"/>
        <family val="2"/>
      </rPr>
      <t>Denat and Dilut Lib MiniSeq</t>
    </r>
    <r>
      <rPr>
        <sz val="10"/>
        <color rgb="FF000000"/>
        <rFont val="Arial"/>
        <family val="2"/>
      </rPr>
      <t xml:space="preserve">, or </t>
    </r>
    <r>
      <rPr>
        <b/>
        <sz val="10"/>
        <color rgb="FF000000"/>
        <rFont val="Arial"/>
        <family val="2"/>
      </rPr>
      <t>Denat and Dilut Lib NextSeq</t>
    </r>
    <r>
      <rPr>
        <sz val="10"/>
        <color rgb="FF000000"/>
        <rFont val="Arial"/>
        <family val="2"/>
      </rPr>
      <t xml:space="preserve"> describes how to dilute the NaOH appropriately, how to denature and dilute pooled samples, and then how to load either a MiSeq</t>
    </r>
    <r>
      <rPr>
        <vertAlign val="superscript"/>
        <sz val="10"/>
        <color rgb="FF000000"/>
        <rFont val="Arial"/>
        <family val="2"/>
      </rPr>
      <t>®</t>
    </r>
    <r>
      <rPr>
        <sz val="10"/>
        <color rgb="FF000000"/>
        <rFont val="Arial"/>
        <family val="2"/>
      </rPr>
      <t>, MiniSeq</t>
    </r>
    <r>
      <rPr>
        <vertAlign val="superscript"/>
        <sz val="10"/>
        <color rgb="FF000000"/>
        <rFont val="Arial"/>
        <family val="2"/>
      </rPr>
      <t>®</t>
    </r>
    <r>
      <rPr>
        <sz val="10"/>
        <color rgb="FF000000"/>
        <rFont val="Arial"/>
        <family val="2"/>
      </rPr>
      <t>, or NextSeq</t>
    </r>
    <r>
      <rPr>
        <vertAlign val="superscript"/>
        <sz val="10"/>
        <color rgb="FF000000"/>
        <rFont val="Arial"/>
        <family val="2"/>
      </rPr>
      <t>®</t>
    </r>
    <r>
      <rPr>
        <sz val="10"/>
        <color rgb="FF000000"/>
        <rFont val="Arial"/>
        <family val="2"/>
      </rPr>
      <t xml:space="preserve"> cartridge.</t>
    </r>
  </si>
  <si>
    <t xml:space="preserve">2.  The majority of circulating cell-free DNA (cfDNA) fragments are approximately 170 bp and do not require further fragmentation prior to </t>
  </si>
  <si>
    <t xml:space="preserve">3.  Add 26.5 µl of the Amplification of Library DNA Reaction Mix to the 23.5 µl of the purified product from </t>
  </si>
  <si>
    <t xml:space="preserve">     above. The total volume is 50 µl.</t>
  </si>
  <si>
    <t xml:space="preserve">      once the PCR run is finished. Mix by vortexing.</t>
  </si>
  <si>
    <t>Cat. no. 180310</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</si>
  <si>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Agencourt</t>
    </r>
    <r>
      <rPr>
        <vertAlign val="superscript"/>
        <sz val="7"/>
        <color rgb="FF000000"/>
        <rFont val="Arial"/>
        <family val="2"/>
      </rPr>
      <t>®</t>
    </r>
    <r>
      <rPr>
        <sz val="7"/>
        <color rgb="FF000000"/>
        <rFont val="Arial"/>
        <family val="2"/>
      </rPr>
      <t>, AMPure</t>
    </r>
    <r>
      <rPr>
        <vertAlign val="superscript"/>
        <sz val="7"/>
        <color rgb="FF000000"/>
        <rFont val="Arial"/>
        <family val="2"/>
      </rPr>
      <t>®</t>
    </r>
    <r>
      <rPr>
        <sz val="7"/>
        <color rgb="FF000000"/>
        <rFont val="Arial"/>
        <family val="2"/>
      </rPr>
      <t xml:space="preserve"> (Beckman Coulter, Inc.);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t>
    </r>
  </si>
  <si>
    <r>
      <t>Using the QIAseq</t>
    </r>
    <r>
      <rPr>
        <vertAlign val="superscript"/>
        <sz val="14"/>
        <rFont val="Arial"/>
        <family val="2"/>
      </rPr>
      <t>®</t>
    </r>
    <r>
      <rPr>
        <sz val="14"/>
        <rFont val="Arial"/>
        <family val="2"/>
      </rPr>
      <t xml:space="preserve"> Ultralow Input Library Prep with UDIs Template for the Local Run Manager (LRM) v2 Excel</t>
    </r>
    <r>
      <rPr>
        <vertAlign val="superscript"/>
        <sz val="14"/>
        <rFont val="Arial"/>
        <family val="2"/>
      </rPr>
      <t>®</t>
    </r>
    <r>
      <rPr>
        <sz val="14"/>
        <rFont val="Arial"/>
        <family val="2"/>
      </rPr>
      <t xml:space="preserve"> File</t>
    </r>
  </si>
  <si>
    <t>Kits for UDIs</t>
  </si>
  <si>
    <t>Cat. no.</t>
  </si>
  <si>
    <t>Kits for additional UDI indices</t>
  </si>
  <si>
    <t>QIAseq UDI Y-Adapter Kit A (96)</t>
  </si>
  <si>
    <t>QIAseq UDI Y-Adapter Kit B (96)</t>
  </si>
  <si>
    <t>QIAseq UDI Y-Adapter Kit C (96)</t>
  </si>
  <si>
    <t>QIAseq UDI Y-Adapter Kit D (96)</t>
  </si>
  <si>
    <t>QIAseq Ultralow Input Lib UDI-C Kit (96)</t>
  </si>
  <si>
    <t>QIAseq Ultralow Input Lib UDI-A Kit (96)</t>
  </si>
  <si>
    <t>QIAseq Ultralow Input Lib UDI-B Kit (96)</t>
  </si>
  <si>
    <t>QIAseq Ultralow Input Lib UDI-D Kit (96)</t>
  </si>
  <si>
    <t>Buffer EB (QIAGEN, cat. no. 19086) or 10 mM Tris·Cl, pH 8</t>
  </si>
  <si>
    <t>QIAseq Ultralow Input with UDIs for Illumina Instruments with Local Run Manager</t>
  </si>
  <si>
    <r>
      <t xml:space="preserve">Version 1.00 | Adapted from the </t>
    </r>
    <r>
      <rPr>
        <i/>
        <sz val="10"/>
        <color rgb="FFA6A6A6"/>
        <rFont val="Arial"/>
        <family val="2"/>
      </rPr>
      <t>QIAseq Ultralow Input Library Kit Handbook</t>
    </r>
    <r>
      <rPr>
        <sz val="10"/>
        <color rgb="FFA6A6A6"/>
        <rFont val="Arial"/>
        <family val="2"/>
      </rPr>
      <t>, HB-2155-002</t>
    </r>
  </si>
  <si>
    <r>
      <t>Volume H</t>
    </r>
    <r>
      <rPr>
        <b/>
        <vertAlign val="subscript"/>
        <sz val="10"/>
        <color theme="1"/>
        <rFont val="Arial"/>
        <family val="2"/>
      </rPr>
      <t>2</t>
    </r>
    <r>
      <rPr>
        <b/>
        <sz val="10"/>
        <color theme="1"/>
        <rFont val="Arial"/>
        <family val="2"/>
      </rPr>
      <t>0 or HT1 Buffer</t>
    </r>
  </si>
  <si>
    <t xml:space="preserve">     This is a safe stopping point.</t>
  </si>
  <si>
    <r>
      <t xml:space="preserve">Dual Indices: </t>
    </r>
    <r>
      <rPr>
        <b/>
        <sz val="10"/>
        <color theme="1"/>
        <rFont val="Arial"/>
        <family val="2"/>
      </rPr>
      <t>10 bp</t>
    </r>
  </si>
  <si>
    <r>
      <t xml:space="preserve">Cycles: </t>
    </r>
    <r>
      <rPr>
        <b/>
        <sz val="10"/>
        <color theme="1"/>
        <rFont val="Arial"/>
        <family val="2"/>
      </rPr>
      <t>149 bp</t>
    </r>
    <r>
      <rPr>
        <sz val="10"/>
        <color theme="1"/>
        <rFont val="Arial"/>
        <family val="2"/>
      </rPr>
      <t xml:space="preserve"> for R1, </t>
    </r>
    <r>
      <rPr>
        <b/>
        <sz val="10"/>
        <color theme="1"/>
        <rFont val="Arial"/>
        <family val="2"/>
      </rPr>
      <t>149 bp</t>
    </r>
    <r>
      <rPr>
        <sz val="10"/>
        <color theme="1"/>
        <rFont val="Arial"/>
        <family val="2"/>
      </rPr>
      <t xml:space="preserve"> for R2</t>
    </r>
  </si>
  <si>
    <t xml:space="preserve">4.  Add 990 μl of the HT1 Hybridization Buffer to the 10 μl reaction from step 3. The samples are </t>
  </si>
  <si>
    <t>1.  Dilute 100 µl of the 1 M Tris·Cl, pH 7.0 Stock to 400 µl of water.</t>
  </si>
  <si>
    <r>
      <t xml:space="preserve">Dual Indices: </t>
    </r>
    <r>
      <rPr>
        <b/>
        <sz val="10"/>
        <rFont val="Arial"/>
        <family val="2"/>
      </rPr>
      <t>10 bp</t>
    </r>
  </si>
  <si>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</si>
  <si>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t>Procedure: Ultralow Input Adapter Ligation</t>
  </si>
  <si>
    <r>
      <t xml:space="preserve">2. </t>
    </r>
    <r>
      <rPr>
        <b/>
        <sz val="10"/>
        <color rgb="FF000000"/>
        <rFont val="Arial"/>
        <family val="2"/>
      </rPr>
      <t>QIAseq Ultralow UDIs Prot</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DNA Conc.</t>
    </r>
    <r>
      <rPr>
        <sz val="10"/>
        <color rgb="FF000000"/>
        <rFont val="Arial"/>
        <family val="2"/>
      </rPr>
      <t xml:space="preserve">, and </t>
    </r>
    <r>
      <rPr>
        <b/>
        <sz val="10"/>
        <color rgb="FF000000"/>
        <rFont val="Arial"/>
        <family val="2"/>
      </rPr>
      <t>ng per sample</t>
    </r>
    <r>
      <rPr>
        <sz val="10"/>
        <color rgb="FF000000"/>
        <rFont val="Arial"/>
        <family val="2"/>
      </rPr>
      <t xml:space="preserve">. The dilutions will then be automatically calculated for a total of DNA (ng) that is specified in cell E47 to go directly into the End-Polishing and Ultralow Input Ligation Reaction. From the drop-down menus under the </t>
    </r>
    <r>
      <rPr>
        <b/>
        <sz val="10"/>
        <color rgb="FF000000"/>
        <rFont val="Arial"/>
        <family val="2"/>
      </rPr>
      <t>Indices Well ID P70n</t>
    </r>
    <r>
      <rPr>
        <sz val="10"/>
        <color rgb="FF000000"/>
        <rFont val="Arial"/>
        <family val="2"/>
      </rPr>
      <t>, starting at G49, select which Well ID will be used for each of the samples. The Well ID for P50n will automatically autopopulate. Do not duplicate indices. Cells in column I will display red font if indices are duplicated, as a warning. Also, note that the Master Mixes are all calculated with at least a 10% excess.</t>
    </r>
  </si>
  <si>
    <r>
      <t xml:space="preserve">4. </t>
    </r>
    <r>
      <rPr>
        <b/>
        <sz val="10"/>
        <color rgb="FF000000"/>
        <rFont val="Arial"/>
        <family val="2"/>
      </rPr>
      <t>Dilute Libraries</t>
    </r>
    <r>
      <rPr>
        <sz val="10"/>
        <color rgb="FF000000"/>
        <rFont val="Arial"/>
        <family val="2"/>
      </rPr>
      <t xml:space="preserve">. Copy-paste the concentrations in pM from the </t>
    </r>
    <r>
      <rPr>
        <b/>
        <sz val="10"/>
        <color rgb="FF000000"/>
        <rFont val="Arial"/>
        <family val="2"/>
      </rPr>
      <t>Results</t>
    </r>
    <r>
      <rPr>
        <sz val="10"/>
        <color rgb="FF000000"/>
        <rFont val="Arial"/>
        <family val="2"/>
      </rPr>
      <t xml:space="preserve"> tab, starting at cell B2, in either the </t>
    </r>
    <r>
      <rPr>
        <b/>
        <sz val="10"/>
        <color rgb="FF000000"/>
        <rFont val="Arial"/>
        <family val="2"/>
      </rPr>
      <t>QIAseq Library Quant Assay</t>
    </r>
    <r>
      <rPr>
        <sz val="10"/>
        <color rgb="FF000000"/>
        <rFont val="Arial"/>
        <family val="2"/>
      </rPr>
      <t xml:space="preserve"> or </t>
    </r>
    <r>
      <rPr>
        <b/>
        <sz val="10"/>
        <color rgb="FF000000"/>
        <rFont val="Arial"/>
        <family val="2"/>
      </rPr>
      <t>Array Kit_96_DataAnalysis_2016.xlsx</t>
    </r>
    <r>
      <rPr>
        <sz val="10"/>
        <color rgb="FF000000"/>
        <rFont val="Arial"/>
        <family val="2"/>
      </rPr>
      <t xml:space="preserve"> or </t>
    </r>
    <r>
      <rPr>
        <b/>
        <sz val="10"/>
        <color rgb="FF000000"/>
        <rFont val="Arial"/>
        <family val="2"/>
      </rPr>
      <t>QIAseq Library Quant Assay</t>
    </r>
    <r>
      <rPr>
        <sz val="10"/>
        <color rgb="FF000000"/>
        <rFont val="Arial"/>
        <family val="2"/>
      </rPr>
      <t xml:space="preserve"> or </t>
    </r>
    <r>
      <rPr>
        <b/>
        <sz val="10"/>
        <color rgb="FF000000"/>
        <rFont val="Arial"/>
        <family val="2"/>
      </rPr>
      <t>Array Kit_384_DataAnalysis_2016_HT 96 samples.xlsx</t>
    </r>
    <r>
      <rPr>
        <sz val="10"/>
        <color rgb="FF000000"/>
        <rFont val="Arial"/>
        <family val="2"/>
      </rPr>
      <t xml:space="preserve"> to the yellow section of the </t>
    </r>
    <r>
      <rPr>
        <b/>
        <sz val="10"/>
        <rFont val="Arial"/>
        <family val="2"/>
      </rPr>
      <t>Dilute DNA Libraries</t>
    </r>
    <r>
      <rPr>
        <b/>
        <strike/>
        <sz val="10"/>
        <color rgb="FFFF0000"/>
        <rFont val="Arial"/>
        <family val="2"/>
      </rPr>
      <t xml:space="preserve"> </t>
    </r>
    <r>
      <rPr>
        <sz val="10"/>
        <color rgb="FF000000"/>
        <rFont val="Arial"/>
        <family val="2"/>
      </rPr>
      <t>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It also describes how to dilute the NaOH appropriately, how to denature and dilute pooled samples, and then how to load a MiSeq Cartridge.</t>
    </r>
  </si>
  <si>
    <t>QIAseq Ultralow Input with UDIs: How to Dilute Libraries</t>
  </si>
  <si>
    <r>
      <t xml:space="preserve">1.  Take 5 μl of the combined pooled 4 nM lane from the </t>
    </r>
    <r>
      <rPr>
        <b/>
        <sz val="10"/>
        <rFont val="Arial"/>
        <family val="2"/>
      </rPr>
      <t>Dilute Libraries</t>
    </r>
    <r>
      <rPr>
        <sz val="10"/>
        <rFont val="Arial"/>
        <family val="2"/>
      </rPr>
      <t xml:space="preserve"> tab, and add it to </t>
    </r>
  </si>
  <si>
    <r>
      <t xml:space="preserve">       sequencing or other applications. </t>
    </r>
    <r>
      <rPr>
        <b/>
        <sz val="10"/>
        <rFont val="Arial"/>
        <family val="2"/>
      </rPr>
      <t>This is a safe stopping point.</t>
    </r>
  </si>
  <si>
    <r>
      <t xml:space="preserve">*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filed separator can be read by Illumina instruments.</t>
    </r>
  </si>
  <si>
    <r>
      <t xml:space="preserve">       stored at −20°C in a constant-temperature freezer until ready to use for sequencing or other applications. </t>
    </r>
    <r>
      <rPr>
        <b/>
        <sz val="10"/>
        <rFont val="Arial"/>
        <family val="2"/>
      </rPr>
      <t>This is a safe stopping point.</t>
    </r>
  </si>
  <si>
    <t xml:space="preserve">1.  Thaw frozen reagents on ice. Once thawed, buffers should be mixed thoroughly by quick vortexing to avoid any </t>
  </si>
  <si>
    <t xml:space="preserve">     localized concentrations. Briefly spin down vortexed reagents.</t>
  </si>
  <si>
    <t>Protocol: End-Polishing</t>
  </si>
  <si>
    <t>Procedure: End-Polishing</t>
  </si>
  <si>
    <t>1.  Prepare the End-Polishing Reaction Mix for each sample as follows on ice:</t>
  </si>
  <si>
    <t>2.  Mix the End-Polishing Reaction Mix by pipetting up and down 6–8 times. Briefly centrifuge.</t>
  </si>
  <si>
    <t>3.  Add 7 µl of the End-Polishing Reaction Mix to the 43 µl of diluted DNA from the table above.</t>
  </si>
  <si>
    <t>4.  Mix by pipetting up and down 6–8 times. Briefly centrifuge.</t>
  </si>
  <si>
    <t xml:space="preserve">5.  Seal the wells with caps (96-well plates with foil) and place in the PCR machine with the following </t>
  </si>
  <si>
    <t xml:space="preserve">6.  During the End-Polishing incubation step, remove the protective Adapter Plate Illumina lid, pierce the foil seal for each adapter </t>
  </si>
  <si>
    <t>7.  After the End-Polishing steps are complete, remove the reaction tubes from the thermocycler and place them on ice.</t>
  </si>
  <si>
    <r>
      <t>8.  Immediately proceed with "Protocol: Ultralow Input Adapter Ligation"</t>
    </r>
    <r>
      <rPr>
        <b/>
        <i/>
        <sz val="10"/>
        <rFont val="Arial"/>
        <family val="2"/>
      </rPr>
      <t xml:space="preserve"> </t>
    </r>
    <r>
      <rPr>
        <sz val="10"/>
        <rFont val="Arial"/>
        <family val="2"/>
      </rPr>
      <t>next.</t>
    </r>
  </si>
  <si>
    <t>1.  Prepare DNA Libraries using the "Protocol: Ultralow Input Adapter Ligation".</t>
  </si>
  <si>
    <t>3.  Enter the following cycling conditions in a PCR machine using the heated lid for End-Polishing:</t>
  </si>
  <si>
    <t>5.  Enter the following cycling conditions in a PCR machine using no heated lid for Ultralow Input Adapter Ligation: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</si>
</sst>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2"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vertAlign val="superscrip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0"/>
      <color rgb="FF00B050"/>
      <name val="Arial"/>
      <family val="2"/>
    </font>
    <font>
      <sz val="10"/>
      <color theme="0"/>
      <name val="Arial"/>
      <family val="2"/>
    </font>
    <font>
      <sz val="10"/>
      <color rgb="FF000000"/>
      <name val="Arial"/>
      <family val="2"/>
    </font>
    <font>
      <b/>
      <i/>
      <sz val="10"/>
      <color theme="1"/>
      <name val="Arial"/>
      <family val="2"/>
    </font>
    <font>
      <sz val="10"/>
      <color rgb="FF595959"/>
      <name val="Arial"/>
      <family val="2"/>
    </font>
    <font>
      <sz val="10"/>
      <color rgb="FF243F60"/>
      <name val="Arial"/>
      <family val="2"/>
    </font>
    <font>
      <vertAlign val="superscript"/>
      <sz val="10"/>
      <name val="Arial"/>
      <family val="2"/>
    </font>
    <font>
      <b/>
      <sz val="10"/>
      <color rgb="FF000000"/>
      <name val="Arial"/>
      <family val="2"/>
    </font>
    <font>
      <vertAlign val="superscript"/>
      <sz val="10"/>
      <color rgb="FF000000"/>
      <name val="Arial"/>
      <family val="2"/>
    </font>
    <font>
      <sz val="9"/>
      <color theme="1"/>
      <name val="Arial"/>
      <family val="2"/>
    </font>
    <font>
      <sz val="9"/>
      <name val="Arial"/>
      <family val="2"/>
    </font>
    <font>
      <sz val="9"/>
      <color rgb="FF00B050"/>
      <name val="Arial"/>
      <family val="2"/>
    </font>
    <font>
      <b/>
      <sz val="9"/>
      <color rgb="FF00B0F0"/>
      <name val="Arial"/>
      <family val="2"/>
    </font>
    <font>
      <sz val="10"/>
      <color rgb="FFA6A6A6"/>
      <name val="Arial"/>
      <family val="2"/>
    </font>
    <font>
      <i/>
      <sz val="10"/>
      <color rgb="FFA6A6A6"/>
      <name val="Arial"/>
      <family val="2"/>
    </font>
    <font>
      <vertAlign val="superscript"/>
      <sz val="10"/>
      <color theme="1"/>
      <name val="Arial"/>
      <family val="2"/>
    </font>
    <font>
      <b/>
      <vertAlign val="superscript"/>
      <sz val="10"/>
      <color theme="1"/>
      <name val="Arial"/>
      <family val="2"/>
    </font>
    <font>
      <b/>
      <i/>
      <vertAlign val="superscript"/>
      <sz val="10"/>
      <color theme="1"/>
      <name val="Arial"/>
      <family val="2"/>
    </font>
    <font>
      <b/>
      <strike/>
      <sz val="10"/>
      <color rgb="FFFF0000"/>
      <name val="Arial"/>
      <family val="2"/>
    </font>
    <font>
      <b/>
      <i/>
      <sz val="11"/>
      <name val="Arial"/>
      <family val="2"/>
    </font>
    <font>
      <b/>
      <sz val="11"/>
      <name val="Arial"/>
      <family val="2"/>
    </font>
    <font>
      <sz val="11"/>
      <name val="Arial"/>
      <family val="2"/>
    </font>
    <font>
      <b/>
      <vertAlign val="subscript"/>
      <sz val="10"/>
      <color theme="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9" tint="0.79998168889431442"/>
        <bgColor indexed="64"/>
      </patternFill>
    </fill>
  </fills>
  <borders count="5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14" applyNumberFormat="0" applyFill="0" applyAlignment="0" applyProtection="0"/>
    <xf numFmtId="0" fontId="13" fillId="0" borderId="15" applyNumberFormat="0" applyFill="0" applyAlignment="0" applyProtection="0"/>
    <xf numFmtId="0" fontId="14" fillId="0" borderId="16"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17" applyNumberFormat="0" applyAlignment="0" applyProtection="0"/>
    <xf numFmtId="0" fontId="19" fillId="9" borderId="18" applyNumberFormat="0" applyAlignment="0" applyProtection="0"/>
    <xf numFmtId="0" fontId="20" fillId="9" borderId="17" applyNumberFormat="0" applyAlignment="0" applyProtection="0"/>
    <xf numFmtId="0" fontId="21" fillId="0" borderId="19" applyNumberFormat="0" applyFill="0" applyAlignment="0" applyProtection="0"/>
    <xf numFmtId="0" fontId="22" fillId="10" borderId="20"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22"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21" applyNumberFormat="0" applyFont="0" applyAlignment="0" applyProtection="0"/>
    <xf numFmtId="0" fontId="7" fillId="0" borderId="0"/>
    <xf numFmtId="0" fontId="7" fillId="11" borderId="21"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21"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21"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cellStyleXfs>
  <cellXfs count="271">
    <xf numFmtId="0" fontId="0" fillId="0" borderId="0" xfId="0"/>
    <xf numFmtId="0" fontId="0" fillId="0" borderId="0" xfId="0" applyAlignment="1">
      <alignment horizontal="center"/>
    </xf>
    <xf numFmtId="0" fontId="0" fillId="0" borderId="0" xfId="0" applyFont="1" applyFill="1" applyAlignment="1">
      <alignment horizontal="center"/>
    </xf>
    <xf numFmtId="0" fontId="0" fillId="0" borderId="0" xfId="0" applyFont="1" applyFill="1" applyBorder="1" applyAlignment="1">
      <alignment horizontal="center"/>
    </xf>
    <xf numFmtId="0" fontId="0" fillId="0" borderId="0" xfId="0" applyFont="1" applyFill="1"/>
    <xf numFmtId="0" fontId="37" fillId="0" borderId="0" xfId="0" applyFont="1" applyAlignment="1">
      <alignment horizontal="center"/>
    </xf>
    <xf numFmtId="0" fontId="45" fillId="0" borderId="0" xfId="0" applyFont="1"/>
    <xf numFmtId="0" fontId="37" fillId="0" borderId="0" xfId="0" applyFont="1"/>
    <xf numFmtId="0" fontId="47" fillId="0" borderId="0" xfId="0" applyFont="1" applyAlignment="1">
      <alignment horizontal="center"/>
    </xf>
    <xf numFmtId="0" fontId="47" fillId="0" borderId="0" xfId="101" applyFont="1" applyFill="1" applyBorder="1" applyAlignment="1">
      <alignment horizontal="center" vertical="center" wrapText="1"/>
    </xf>
    <xf numFmtId="0" fontId="23" fillId="0" borderId="0" xfId="0" applyFont="1" applyAlignment="1">
      <alignment horizontal="center"/>
    </xf>
    <xf numFmtId="0" fontId="48" fillId="0" borderId="0" xfId="0" applyFont="1" applyAlignment="1">
      <alignment horizontal="center"/>
    </xf>
    <xf numFmtId="0" fontId="23" fillId="0" borderId="0" xfId="101" applyFont="1" applyBorder="1" applyAlignment="1">
      <alignment horizontal="center"/>
    </xf>
    <xf numFmtId="0" fontId="23" fillId="0" borderId="0" xfId="0" applyFont="1" applyFill="1" applyBorder="1" applyAlignment="1">
      <alignment horizontal="center"/>
    </xf>
    <xf numFmtId="0" fontId="48" fillId="0" borderId="0" xfId="101" applyFont="1" applyBorder="1" applyAlignment="1">
      <alignment horizontal="center"/>
    </xf>
    <xf numFmtId="0" fontId="48" fillId="0" borderId="0" xfId="0" applyFont="1" applyFill="1" applyBorder="1" applyAlignment="1">
      <alignment horizontal="center"/>
    </xf>
    <xf numFmtId="0" fontId="47" fillId="0" borderId="0" xfId="101" applyFont="1" applyBorder="1" applyAlignment="1">
      <alignment horizontal="center"/>
    </xf>
    <xf numFmtId="0" fontId="2" fillId="0" borderId="0" xfId="0" applyFont="1"/>
    <xf numFmtId="0" fontId="2" fillId="0" borderId="0" xfId="0" applyFont="1" applyBorder="1" applyAlignment="1">
      <alignment horizontal="center"/>
    </xf>
    <xf numFmtId="0" fontId="2" fillId="0" borderId="0" xfId="0" applyFont="1" applyAlignment="1">
      <alignment horizontal="center"/>
    </xf>
    <xf numFmtId="0" fontId="2" fillId="0" borderId="0" xfId="0" applyFont="1" applyBorder="1"/>
    <xf numFmtId="0" fontId="2" fillId="0" borderId="0" xfId="101" applyFont="1" applyBorder="1" applyAlignment="1">
      <alignment horizontal="center"/>
    </xf>
    <xf numFmtId="0" fontId="2" fillId="38" borderId="0" xfId="0" applyFont="1" applyFill="1" applyBorder="1" applyAlignment="1">
      <alignment horizontal="center"/>
    </xf>
    <xf numFmtId="0" fontId="2" fillId="0" borderId="0" xfId="0" applyFont="1" applyFill="1" applyBorder="1" applyAlignment="1">
      <alignment horizontal="center"/>
    </xf>
    <xf numFmtId="0" fontId="9" fillId="0" borderId="0" xfId="79" applyFont="1" applyAlignment="1">
      <alignment horizontal="left" vertical="top"/>
    </xf>
    <xf numFmtId="0" fontId="53" fillId="0" borderId="0" xfId="0" applyFont="1" applyAlignment="1">
      <alignment horizontal="left" vertical="top"/>
    </xf>
    <xf numFmtId="0" fontId="40" fillId="0" borderId="0" xfId="0" applyFont="1" applyFill="1" applyBorder="1" applyAlignment="1">
      <alignment horizontal="left" vertical="top"/>
    </xf>
    <xf numFmtId="0" fontId="40" fillId="0" borderId="0" xfId="79" applyFont="1" applyAlignment="1">
      <alignment horizontal="left" vertical="top"/>
    </xf>
    <xf numFmtId="14" fontId="9" fillId="0" borderId="0" xfId="79" applyNumberFormat="1" applyFont="1" applyFill="1" applyAlignment="1">
      <alignment horizontal="left" vertical="top"/>
    </xf>
    <xf numFmtId="14" fontId="9" fillId="0" borderId="0" xfId="79" applyNumberFormat="1" applyFont="1" applyAlignment="1">
      <alignment horizontal="left" vertical="top"/>
    </xf>
    <xf numFmtId="0" fontId="39" fillId="0" borderId="0" xfId="0" applyFont="1" applyAlignment="1">
      <alignment horizontal="left" vertical="top"/>
    </xf>
    <xf numFmtId="0" fontId="39" fillId="0" borderId="0" xfId="79" applyFont="1" applyAlignment="1">
      <alignment horizontal="left" vertical="top"/>
    </xf>
    <xf numFmtId="0" fontId="43" fillId="0" borderId="0" xfId="79" applyFont="1" applyAlignment="1">
      <alignment horizontal="left" vertical="top"/>
    </xf>
    <xf numFmtId="0" fontId="41" fillId="0" borderId="0" xfId="79" applyFont="1" applyAlignment="1">
      <alignment horizontal="left" vertical="top"/>
    </xf>
    <xf numFmtId="0" fontId="51" fillId="0" borderId="0" xfId="0" applyFont="1" applyFill="1" applyBorder="1" applyAlignment="1">
      <alignment horizontal="left" vertical="top"/>
    </xf>
    <xf numFmtId="0" fontId="43" fillId="0" borderId="0" xfId="79" applyFont="1" applyFill="1" applyAlignment="1">
      <alignment horizontal="left" vertical="top"/>
    </xf>
    <xf numFmtId="0" fontId="9" fillId="0" borderId="0" xfId="79" applyFont="1" applyFill="1" applyAlignment="1">
      <alignment horizontal="left" vertical="top"/>
    </xf>
    <xf numFmtId="0" fontId="52" fillId="0" borderId="0" xfId="79" applyFont="1" applyAlignment="1">
      <alignment horizontal="left" vertical="top"/>
    </xf>
    <xf numFmtId="14" fontId="9" fillId="0" borderId="0" xfId="0" applyNumberFormat="1" applyFont="1" applyAlignment="1">
      <alignment horizontal="left" vertical="top"/>
    </xf>
    <xf numFmtId="0" fontId="54" fillId="0" borderId="0" xfId="0" applyFont="1" applyAlignment="1">
      <alignment horizontal="left" vertical="top"/>
    </xf>
    <xf numFmtId="0" fontId="54" fillId="0" borderId="0" xfId="0" applyFont="1" applyAlignment="1">
      <alignment horizontal="left" vertical="top" wrapText="1"/>
    </xf>
    <xf numFmtId="49" fontId="9" fillId="0" borderId="0" xfId="0" applyNumberFormat="1" applyFont="1" applyAlignment="1">
      <alignment horizontal="left" vertical="top"/>
    </xf>
    <xf numFmtId="0" fontId="39" fillId="0" borderId="0" xfId="0" applyFont="1" applyBorder="1" applyAlignment="1">
      <alignment horizontal="left" vertical="top"/>
    </xf>
    <xf numFmtId="0" fontId="39" fillId="0" borderId="0" xfId="79" applyFont="1" applyBorder="1" applyAlignment="1">
      <alignment horizontal="left" vertical="top"/>
    </xf>
    <xf numFmtId="0" fontId="41" fillId="0" borderId="0" xfId="0" applyFont="1" applyAlignment="1">
      <alignment horizontal="left" vertical="top"/>
    </xf>
    <xf numFmtId="14" fontId="39" fillId="0" borderId="0" xfId="0" applyNumberFormat="1" applyFont="1" applyAlignment="1">
      <alignment horizontal="left" vertical="top"/>
    </xf>
    <xf numFmtId="0" fontId="39" fillId="0" borderId="12" xfId="0" applyFont="1" applyBorder="1" applyAlignment="1">
      <alignment horizontal="left" vertical="top"/>
    </xf>
    <xf numFmtId="0" fontId="39" fillId="0" borderId="13" xfId="0" applyFont="1" applyBorder="1" applyAlignment="1">
      <alignment horizontal="left" vertical="top"/>
    </xf>
    <xf numFmtId="0" fontId="39" fillId="0" borderId="46" xfId="0" applyFont="1" applyBorder="1" applyAlignment="1">
      <alignment horizontal="left" vertical="top"/>
    </xf>
    <xf numFmtId="0" fontId="39" fillId="0" borderId="7" xfId="0" applyFont="1" applyBorder="1" applyAlignment="1">
      <alignment horizontal="left" vertical="top"/>
    </xf>
    <xf numFmtId="0" fontId="9" fillId="0" borderId="47" xfId="0" applyFont="1" applyBorder="1" applyAlignment="1">
      <alignment horizontal="left" vertical="top"/>
    </xf>
    <xf numFmtId="0" fontId="39" fillId="0" borderId="47" xfId="0" applyFont="1" applyBorder="1" applyAlignment="1">
      <alignment horizontal="left" vertical="top"/>
    </xf>
    <xf numFmtId="0" fontId="39" fillId="0" borderId="48" xfId="0" applyFont="1" applyBorder="1" applyAlignment="1">
      <alignment horizontal="left" vertical="top"/>
    </xf>
    <xf numFmtId="0" fontId="39" fillId="0" borderId="49" xfId="0" applyFont="1" applyBorder="1" applyAlignment="1">
      <alignment horizontal="left" vertical="top"/>
    </xf>
    <xf numFmtId="0" fontId="39" fillId="0" borderId="50" xfId="0" applyFont="1" applyBorder="1" applyAlignment="1">
      <alignment horizontal="left" vertical="top"/>
    </xf>
    <xf numFmtId="0" fontId="41" fillId="0" borderId="0" xfId="0" applyFont="1" applyBorder="1" applyAlignment="1">
      <alignment horizontal="left" vertical="top"/>
    </xf>
    <xf numFmtId="0" fontId="42" fillId="0" borderId="0" xfId="0" applyFont="1" applyAlignment="1">
      <alignment horizontal="left" vertical="top"/>
    </xf>
    <xf numFmtId="0" fontId="9" fillId="0" borderId="0" xfId="0" applyFont="1" applyFill="1" applyAlignment="1">
      <alignment horizontal="left" vertical="top"/>
    </xf>
    <xf numFmtId="0" fontId="9" fillId="0" borderId="0" xfId="0" applyFont="1" applyFill="1" applyBorder="1" applyAlignment="1">
      <alignment horizontal="left" vertical="top"/>
    </xf>
    <xf numFmtId="0" fontId="50" fillId="0" borderId="0" xfId="0" applyFont="1" applyBorder="1" applyAlignment="1">
      <alignment horizontal="left" vertical="top"/>
    </xf>
    <xf numFmtId="0" fontId="50" fillId="0" borderId="0" xfId="0" applyFont="1" applyAlignment="1">
      <alignment horizontal="left" vertical="top"/>
    </xf>
    <xf numFmtId="0" fontId="39" fillId="0" borderId="0" xfId="0" applyFont="1" applyFill="1" applyBorder="1" applyAlignment="1">
      <alignment horizontal="left" vertical="top"/>
    </xf>
    <xf numFmtId="0" fontId="50" fillId="0" borderId="0" xfId="0" applyFont="1" applyFill="1" applyAlignment="1">
      <alignment horizontal="left" vertical="top"/>
    </xf>
    <xf numFmtId="0" fontId="39" fillId="0" borderId="0" xfId="0" applyFont="1" applyFill="1" applyAlignment="1">
      <alignment horizontal="left" vertical="top"/>
    </xf>
    <xf numFmtId="0" fontId="44" fillId="0" borderId="0" xfId="0" applyFont="1" applyAlignment="1">
      <alignment horizontal="left" vertical="top"/>
    </xf>
    <xf numFmtId="0" fontId="41" fillId="0" borderId="0" xfId="0" applyFont="1" applyFill="1" applyAlignment="1">
      <alignment horizontal="left" vertical="top"/>
    </xf>
    <xf numFmtId="0" fontId="40" fillId="0" borderId="0" xfId="0" applyFont="1" applyFill="1" applyAlignment="1">
      <alignment horizontal="left" vertical="top"/>
    </xf>
    <xf numFmtId="0" fontId="42" fillId="0" borderId="0" xfId="0" applyFont="1" applyFill="1" applyAlignment="1">
      <alignment horizontal="left" vertical="top"/>
    </xf>
    <xf numFmtId="0" fontId="40" fillId="0" borderId="0" xfId="0" applyFont="1" applyBorder="1" applyAlignment="1">
      <alignment horizontal="left" vertical="top" wrapText="1"/>
    </xf>
    <xf numFmtId="0" fontId="42" fillId="0" borderId="0" xfId="0" applyFont="1" applyBorder="1" applyAlignment="1">
      <alignment horizontal="left" vertical="top"/>
    </xf>
    <xf numFmtId="0" fontId="9" fillId="0" borderId="0" xfId="77" applyFont="1" applyAlignment="1">
      <alignment horizontal="left" vertical="top"/>
    </xf>
    <xf numFmtId="0" fontId="44" fillId="0" borderId="0" xfId="0" applyFont="1" applyBorder="1" applyAlignment="1">
      <alignment horizontal="left" vertical="top"/>
    </xf>
    <xf numFmtId="0" fontId="49" fillId="0" borderId="0" xfId="0" applyFont="1" applyAlignment="1">
      <alignment horizontal="left" vertical="top"/>
    </xf>
    <xf numFmtId="165" fontId="9" fillId="0" borderId="0" xfId="0" applyNumberFormat="1" applyFont="1" applyAlignment="1">
      <alignment horizontal="left" vertical="top"/>
    </xf>
    <xf numFmtId="165" fontId="39" fillId="0" borderId="0" xfId="0" applyNumberFormat="1" applyFont="1" applyAlignment="1">
      <alignment horizontal="left" vertical="top"/>
    </xf>
    <xf numFmtId="165" fontId="39" fillId="0" borderId="47" xfId="0" applyNumberFormat="1" applyFont="1" applyBorder="1" applyAlignment="1">
      <alignment horizontal="left" vertical="top"/>
    </xf>
    <xf numFmtId="165" fontId="39" fillId="0" borderId="50" xfId="0" applyNumberFormat="1" applyFont="1" applyBorder="1" applyAlignment="1">
      <alignment horizontal="left" vertical="top"/>
    </xf>
    <xf numFmtId="165" fontId="39" fillId="0" borderId="0" xfId="0" applyNumberFormat="1" applyFont="1" applyBorder="1" applyAlignment="1">
      <alignment horizontal="left" vertical="top"/>
    </xf>
    <xf numFmtId="0" fontId="58" fillId="0" borderId="0" xfId="61" applyFont="1" applyAlignment="1">
      <alignment horizontal="left" vertical="top"/>
    </xf>
    <xf numFmtId="0" fontId="58" fillId="0" borderId="0" xfId="45" applyFont="1" applyAlignment="1">
      <alignment horizontal="left" vertical="top"/>
    </xf>
    <xf numFmtId="0" fontId="58" fillId="0" borderId="0" xfId="47" applyFont="1" applyAlignment="1">
      <alignment horizontal="left" vertical="top"/>
    </xf>
    <xf numFmtId="14" fontId="58" fillId="0" borderId="0" xfId="47" applyNumberFormat="1" applyFont="1" applyAlignment="1">
      <alignment horizontal="left" vertical="top"/>
    </xf>
    <xf numFmtId="165" fontId="58" fillId="0" borderId="0" xfId="45" applyNumberFormat="1" applyFont="1" applyAlignment="1">
      <alignment horizontal="left" vertical="top"/>
    </xf>
    <xf numFmtId="14" fontId="58" fillId="0" borderId="0" xfId="61" applyNumberFormat="1" applyFont="1" applyAlignment="1">
      <alignment horizontal="left" vertical="top"/>
    </xf>
    <xf numFmtId="0" fontId="59" fillId="0" borderId="0" xfId="45" applyFont="1" applyAlignment="1">
      <alignment horizontal="left" vertical="top"/>
    </xf>
    <xf numFmtId="0" fontId="58" fillId="0" borderId="0" xfId="45" applyFont="1" applyFill="1" applyAlignment="1">
      <alignment horizontal="left" vertical="top"/>
    </xf>
    <xf numFmtId="0" fontId="59" fillId="0" borderId="0" xfId="47" applyFont="1" applyAlignment="1">
      <alignment horizontal="left" vertical="top"/>
    </xf>
    <xf numFmtId="0" fontId="59" fillId="0" borderId="0" xfId="61" applyFont="1" applyAlignment="1">
      <alignment horizontal="left" vertical="top"/>
    </xf>
    <xf numFmtId="0" fontId="59" fillId="0" borderId="0" xfId="45" applyFont="1" applyFill="1" applyAlignment="1">
      <alignment horizontal="left" vertical="top"/>
    </xf>
    <xf numFmtId="165" fontId="59" fillId="0" borderId="0" xfId="45" applyNumberFormat="1" applyFont="1" applyAlignment="1">
      <alignment horizontal="left" vertical="top"/>
    </xf>
    <xf numFmtId="0" fontId="60" fillId="0" borderId="0" xfId="61" applyFont="1" applyAlignment="1">
      <alignment horizontal="left" vertical="top"/>
    </xf>
    <xf numFmtId="0" fontId="61" fillId="0" borderId="0" xfId="61" applyFont="1" applyAlignment="1">
      <alignment horizontal="left" vertical="top"/>
    </xf>
    <xf numFmtId="49" fontId="9" fillId="36" borderId="0" xfId="0" applyNumberFormat="1" applyFont="1" applyFill="1" applyAlignment="1" applyProtection="1">
      <alignment horizontal="right" wrapText="1"/>
    </xf>
    <xf numFmtId="0" fontId="31" fillId="36" borderId="0" xfId="0" applyFont="1" applyFill="1" applyAlignment="1" applyProtection="1">
      <alignment wrapText="1"/>
    </xf>
    <xf numFmtId="0" fontId="39" fillId="36" borderId="0" xfId="0" applyFont="1" applyFill="1" applyAlignment="1" applyProtection="1">
      <alignment horizontal="left" vertical="top"/>
    </xf>
    <xf numFmtId="0" fontId="62" fillId="36" borderId="0" xfId="0" applyFont="1" applyFill="1" applyAlignment="1" applyProtection="1">
      <alignment vertical="top" wrapText="1"/>
    </xf>
    <xf numFmtId="0" fontId="39" fillId="0" borderId="0" xfId="0" applyFont="1" applyFill="1" applyAlignment="1" applyProtection="1">
      <alignment horizontal="left" vertical="top"/>
    </xf>
    <xf numFmtId="0" fontId="39" fillId="0" borderId="0" xfId="0" applyFont="1" applyAlignment="1" applyProtection="1">
      <alignment horizontal="left" vertical="top"/>
    </xf>
    <xf numFmtId="0" fontId="51" fillId="36" borderId="0" xfId="0" applyFont="1" applyFill="1" applyAlignment="1" applyProtection="1">
      <alignment vertical="top" wrapText="1"/>
    </xf>
    <xf numFmtId="0" fontId="56" fillId="36" borderId="0" xfId="0" applyFont="1" applyFill="1" applyAlignment="1" applyProtection="1">
      <alignment vertical="top" wrapText="1"/>
    </xf>
    <xf numFmtId="0" fontId="51" fillId="37" borderId="0" xfId="0" applyFont="1" applyFill="1" applyAlignment="1" applyProtection="1">
      <alignment vertical="top"/>
    </xf>
    <xf numFmtId="0" fontId="51" fillId="37" borderId="0" xfId="0" applyFont="1" applyFill="1" applyAlignment="1" applyProtection="1">
      <alignment vertical="center" wrapText="1"/>
    </xf>
    <xf numFmtId="0" fontId="40" fillId="36" borderId="0" xfId="0" applyFont="1" applyFill="1" applyAlignment="1" applyProtection="1">
      <alignment vertical="top" wrapText="1"/>
    </xf>
    <xf numFmtId="0" fontId="35" fillId="36" borderId="0" xfId="0" applyFont="1" applyFill="1" applyAlignment="1" applyProtection="1">
      <alignment vertical="top" wrapText="1"/>
    </xf>
    <xf numFmtId="0" fontId="39" fillId="36" borderId="0" xfId="0" applyFont="1" applyFill="1" applyAlignment="1" applyProtection="1">
      <alignment horizontal="left" vertical="top" wrapText="1"/>
    </xf>
    <xf numFmtId="0" fontId="33" fillId="36" borderId="0" xfId="0" applyFont="1" applyFill="1" applyAlignment="1" applyProtection="1">
      <alignment vertical="top" wrapText="1"/>
    </xf>
    <xf numFmtId="0" fontId="39" fillId="0" borderId="0" xfId="0" applyFont="1" applyFill="1" applyAlignment="1" applyProtection="1">
      <alignment horizontal="left" vertical="top" wrapText="1"/>
    </xf>
    <xf numFmtId="0" fontId="40" fillId="0" borderId="0" xfId="0" applyFont="1" applyAlignment="1">
      <alignment horizontal="left" vertical="top"/>
    </xf>
    <xf numFmtId="0" fontId="9" fillId="0" borderId="0" xfId="0" applyFont="1" applyAlignment="1">
      <alignment horizontal="left" vertical="top"/>
    </xf>
    <xf numFmtId="0" fontId="40" fillId="0" borderId="0" xfId="0" applyFont="1" applyBorder="1" applyAlignment="1">
      <alignment horizontal="left" vertical="top"/>
    </xf>
    <xf numFmtId="0" fontId="9" fillId="0" borderId="0" xfId="0" applyFont="1" applyBorder="1" applyAlignment="1">
      <alignment horizontal="left" vertical="top"/>
    </xf>
    <xf numFmtId="0" fontId="9" fillId="0" borderId="0" xfId="0" applyFont="1" applyAlignment="1">
      <alignment vertical="top"/>
    </xf>
    <xf numFmtId="0" fontId="40" fillId="0" borderId="0" xfId="0" applyFont="1" applyFill="1" applyAlignment="1">
      <alignment vertical="top"/>
    </xf>
    <xf numFmtId="0" fontId="40" fillId="0" borderId="0" xfId="0" applyFont="1" applyAlignment="1">
      <alignment vertical="top"/>
    </xf>
    <xf numFmtId="0" fontId="9" fillId="0" borderId="0" xfId="0" applyFont="1" applyAlignment="1">
      <alignment horizontal="center" vertical="top"/>
    </xf>
    <xf numFmtId="0" fontId="9" fillId="4" borderId="0" xfId="79" applyFont="1" applyFill="1" applyAlignment="1" applyProtection="1">
      <alignment horizontal="left" vertical="top"/>
      <protection locked="0"/>
    </xf>
    <xf numFmtId="165" fontId="9" fillId="4" borderId="0" xfId="79" applyNumberFormat="1" applyFont="1" applyFill="1" applyAlignment="1" applyProtection="1">
      <alignment horizontal="left" vertical="top"/>
      <protection locked="0"/>
    </xf>
    <xf numFmtId="0" fontId="39" fillId="4" borderId="0" xfId="79" applyFont="1" applyFill="1" applyAlignment="1" applyProtection="1">
      <alignment horizontal="left" vertical="top"/>
      <protection locked="0"/>
    </xf>
    <xf numFmtId="165" fontId="39" fillId="4" borderId="0" xfId="79" applyNumberFormat="1" applyFont="1" applyFill="1" applyAlignment="1" applyProtection="1">
      <alignment horizontal="left" vertical="top"/>
      <protection locked="0"/>
    </xf>
    <xf numFmtId="0" fontId="39" fillId="4" borderId="0" xfId="0" applyFont="1" applyFill="1" applyAlignment="1" applyProtection="1">
      <alignment horizontal="left" vertical="top"/>
      <protection locked="0"/>
    </xf>
    <xf numFmtId="165" fontId="39" fillId="4" borderId="0" xfId="0" applyNumberFormat="1" applyFont="1" applyFill="1" applyAlignment="1" applyProtection="1">
      <alignment horizontal="left" vertical="top"/>
      <protection locked="0"/>
    </xf>
    <xf numFmtId="165" fontId="39" fillId="4" borderId="0" xfId="0" applyNumberFormat="1" applyFont="1" applyFill="1" applyAlignment="1" applyProtection="1">
      <alignment vertical="top"/>
      <protection locked="0"/>
    </xf>
    <xf numFmtId="0" fontId="9" fillId="4" borderId="0" xfId="0" applyFont="1" applyFill="1" applyAlignment="1" applyProtection="1">
      <alignment horizontal="left" vertical="top"/>
      <protection locked="0"/>
    </xf>
    <xf numFmtId="165" fontId="9" fillId="4" borderId="0" xfId="0" applyNumberFormat="1" applyFont="1" applyFill="1" applyAlignment="1" applyProtection="1">
      <alignment vertical="top"/>
      <protection locked="0"/>
    </xf>
    <xf numFmtId="165" fontId="9" fillId="4" borderId="0" xfId="0" applyNumberFormat="1" applyFont="1" applyFill="1" applyAlignment="1" applyProtection="1">
      <alignment horizontal="left" vertical="top"/>
      <protection locked="0"/>
    </xf>
    <xf numFmtId="0" fontId="58" fillId="4" borderId="0" xfId="61" applyFont="1" applyFill="1" applyAlignment="1" applyProtection="1">
      <alignment horizontal="left" vertical="top"/>
      <protection locked="0"/>
    </xf>
    <xf numFmtId="165" fontId="58" fillId="4" borderId="0" xfId="61" applyNumberFormat="1" applyFont="1" applyFill="1" applyAlignment="1" applyProtection="1">
      <alignment horizontal="left" vertical="top"/>
      <protection locked="0"/>
    </xf>
    <xf numFmtId="0" fontId="58" fillId="4" borderId="0" xfId="45" applyFont="1" applyFill="1" applyAlignment="1" applyProtection="1">
      <alignment horizontal="left" vertical="top"/>
      <protection locked="0"/>
    </xf>
    <xf numFmtId="0" fontId="1" fillId="36" borderId="0" xfId="0" applyFont="1" applyFill="1" applyAlignment="1" applyProtection="1">
      <alignment horizontal="left" vertical="top"/>
    </xf>
    <xf numFmtId="0" fontId="1" fillId="0" borderId="0" xfId="0" applyFont="1" applyFill="1" applyAlignment="1" applyProtection="1">
      <alignment horizontal="left" vertical="top"/>
    </xf>
    <xf numFmtId="0" fontId="1" fillId="0" borderId="0" xfId="0" applyFont="1" applyAlignment="1" applyProtection="1">
      <alignment horizontal="left" vertical="top"/>
    </xf>
    <xf numFmtId="0" fontId="1" fillId="0" borderId="0" xfId="0" applyFont="1" applyFill="1" applyAlignment="1" applyProtection="1">
      <alignment horizontal="left" vertical="top" wrapText="1"/>
    </xf>
    <xf numFmtId="0" fontId="1" fillId="0" borderId="0" xfId="0" applyFont="1" applyAlignment="1" applyProtection="1">
      <alignment horizontal="left" vertical="top" wrapText="1"/>
    </xf>
    <xf numFmtId="0" fontId="40" fillId="0" borderId="0" xfId="0" applyFont="1" applyAlignment="1">
      <alignment horizontal="left" vertical="top"/>
    </xf>
    <xf numFmtId="0" fontId="9" fillId="0" borderId="0" xfId="0" applyFont="1" applyAlignment="1">
      <alignment horizontal="left" vertical="top"/>
    </xf>
    <xf numFmtId="0" fontId="40" fillId="0" borderId="0" xfId="0" applyFont="1" applyBorder="1" applyAlignment="1">
      <alignment horizontal="left" vertical="top"/>
    </xf>
    <xf numFmtId="0" fontId="9" fillId="0" borderId="0" xfId="0" applyFont="1" applyBorder="1" applyAlignment="1">
      <alignment horizontal="left" vertical="top"/>
    </xf>
    <xf numFmtId="0" fontId="68" fillId="0" borderId="0" xfId="0" applyFont="1" applyProtection="1"/>
    <xf numFmtId="0" fontId="69" fillId="0" borderId="0" xfId="0" applyFont="1" applyProtection="1"/>
    <xf numFmtId="0" fontId="70" fillId="0" borderId="0" xfId="0" applyFont="1" applyProtection="1"/>
    <xf numFmtId="0" fontId="70" fillId="0" borderId="0" xfId="0" applyFont="1" applyAlignment="1" applyProtection="1">
      <alignment vertical="center"/>
    </xf>
    <xf numFmtId="0" fontId="9" fillId="4" borderId="0" xfId="79" applyFont="1" applyFill="1" applyAlignment="1">
      <alignment horizontal="left" vertical="top"/>
    </xf>
    <xf numFmtId="0" fontId="9" fillId="0" borderId="0" xfId="0" applyFont="1" applyAlignment="1">
      <alignment horizontal="center" vertical="top"/>
    </xf>
    <xf numFmtId="0" fontId="9" fillId="0" borderId="0" xfId="0" applyFont="1" applyAlignment="1">
      <alignment horizontal="center" vertical="top"/>
    </xf>
    <xf numFmtId="0" fontId="40" fillId="0" borderId="0" xfId="0" applyFont="1" applyAlignment="1">
      <alignment horizontal="left" vertical="top"/>
    </xf>
    <xf numFmtId="0" fontId="40" fillId="0" borderId="43" xfId="0" applyFont="1" applyBorder="1" applyAlignment="1">
      <alignment horizontal="left" vertical="top"/>
    </xf>
    <xf numFmtId="0" fontId="40" fillId="0" borderId="44" xfId="0" applyFont="1" applyBorder="1" applyAlignment="1">
      <alignment horizontal="left" vertical="top"/>
    </xf>
    <xf numFmtId="0" fontId="40" fillId="0" borderId="45" xfId="0" applyFont="1" applyBorder="1" applyAlignment="1">
      <alignment horizontal="left" vertical="top"/>
    </xf>
    <xf numFmtId="0" fontId="9" fillId="0" borderId="42" xfId="0" applyFont="1" applyBorder="1" applyAlignment="1">
      <alignment horizontal="left" vertical="top"/>
    </xf>
    <xf numFmtId="0" fontId="9" fillId="0" borderId="10" xfId="0" applyFont="1" applyBorder="1" applyAlignment="1">
      <alignment horizontal="left" vertical="top"/>
    </xf>
    <xf numFmtId="0" fontId="9" fillId="0" borderId="23" xfId="0" applyFont="1" applyBorder="1" applyAlignment="1">
      <alignment horizontal="left" vertical="top"/>
    </xf>
    <xf numFmtId="0" fontId="9" fillId="0" borderId="9" xfId="0" applyFont="1" applyBorder="1" applyAlignment="1">
      <alignment horizontal="left" vertical="top"/>
    </xf>
    <xf numFmtId="0" fontId="9" fillId="0" borderId="2" xfId="0" applyFont="1" applyBorder="1" applyAlignment="1">
      <alignment horizontal="left" vertical="top"/>
    </xf>
    <xf numFmtId="0" fontId="9" fillId="0" borderId="3" xfId="0" applyFont="1" applyBorder="1" applyAlignment="1">
      <alignment horizontal="left" vertical="top"/>
    </xf>
    <xf numFmtId="0" fontId="9" fillId="0" borderId="11" xfId="0" applyFont="1" applyBorder="1" applyAlignment="1">
      <alignment horizontal="left" vertical="top"/>
    </xf>
    <xf numFmtId="0" fontId="9" fillId="0" borderId="40" xfId="0" applyFont="1" applyBorder="1" applyAlignment="1">
      <alignment horizontal="left" vertical="top"/>
    </xf>
    <xf numFmtId="0" fontId="9" fillId="0" borderId="41" xfId="0" applyFont="1" applyBorder="1" applyAlignment="1">
      <alignment horizontal="left" vertical="top"/>
    </xf>
    <xf numFmtId="0" fontId="9" fillId="0" borderId="8" xfId="0" applyFont="1" applyBorder="1" applyAlignment="1">
      <alignment horizontal="left" vertical="top"/>
    </xf>
    <xf numFmtId="0" fontId="9" fillId="0" borderId="38" xfId="0" applyFont="1" applyBorder="1" applyAlignment="1">
      <alignment horizontal="left" vertical="top"/>
    </xf>
    <xf numFmtId="0" fontId="9" fillId="0" borderId="39" xfId="0" applyFont="1" applyBorder="1" applyAlignment="1">
      <alignment horizontal="left" vertical="top"/>
    </xf>
    <xf numFmtId="0" fontId="9" fillId="0" borderId="0" xfId="0" applyFont="1" applyAlignment="1">
      <alignment horizontal="center" vertical="center" wrapText="1"/>
    </xf>
    <xf numFmtId="0" fontId="40" fillId="0" borderId="0" xfId="0" applyFont="1" applyBorder="1" applyAlignment="1">
      <alignment horizontal="left" vertical="top"/>
    </xf>
    <xf numFmtId="0" fontId="9" fillId="0" borderId="0" xfId="0" quotePrefix="1" applyFont="1" applyBorder="1" applyAlignment="1">
      <alignment horizontal="left" vertical="top"/>
    </xf>
    <xf numFmtId="0" fontId="9" fillId="0" borderId="0" xfId="0" applyFont="1" applyBorder="1" applyAlignment="1">
      <alignment horizontal="left" vertical="top"/>
    </xf>
    <xf numFmtId="0" fontId="9" fillId="0" borderId="0" xfId="0" applyFont="1" applyAlignment="1">
      <alignment horizontal="left" vertical="top"/>
    </xf>
    <xf numFmtId="0" fontId="39" fillId="0" borderId="26" xfId="0" applyFont="1" applyBorder="1" applyAlignment="1">
      <alignment horizontal="center" vertical="top"/>
    </xf>
    <xf numFmtId="0" fontId="39" fillId="0" borderId="28" xfId="0" applyFont="1" applyBorder="1" applyAlignment="1">
      <alignment horizontal="center" vertical="top"/>
    </xf>
    <xf numFmtId="0" fontId="39" fillId="0" borderId="29" xfId="0" applyFont="1" applyBorder="1" applyAlignment="1">
      <alignment horizontal="center" vertical="top"/>
    </xf>
    <xf numFmtId="165" fontId="39" fillId="0" borderId="29" xfId="0" applyNumberFormat="1" applyFont="1" applyBorder="1" applyAlignment="1">
      <alignment horizontal="center" vertical="top"/>
    </xf>
    <xf numFmtId="0" fontId="68" fillId="0" borderId="0" xfId="0" applyFont="1" applyAlignment="1" applyProtection="1">
      <alignment horizontal="center"/>
    </xf>
    <xf numFmtId="0" fontId="70" fillId="0" borderId="0" xfId="0" applyFont="1" applyAlignment="1" applyProtection="1">
      <alignment horizontal="center" vertical="center"/>
    </xf>
    <xf numFmtId="0" fontId="9" fillId="0" borderId="0" xfId="79" applyFont="1" applyAlignment="1">
      <alignment horizontal="center" vertical="top"/>
    </xf>
    <xf numFmtId="0" fontId="69" fillId="0" borderId="0" xfId="0" applyFont="1" applyAlignment="1" applyProtection="1">
      <alignment horizontal="center"/>
    </xf>
    <xf numFmtId="0" fontId="46" fillId="0" borderId="0" xfId="79" applyFont="1" applyAlignment="1">
      <alignment vertical="top"/>
    </xf>
    <xf numFmtId="0" fontId="46" fillId="0" borderId="0" xfId="79" applyFont="1" applyAlignment="1">
      <alignment horizontal="center" vertical="top"/>
    </xf>
    <xf numFmtId="0" fontId="40" fillId="0" borderId="0" xfId="79" applyFont="1" applyFill="1" applyAlignment="1">
      <alignment horizontal="left" vertical="top"/>
    </xf>
    <xf numFmtId="0" fontId="9" fillId="0" borderId="0" xfId="79" applyFont="1" applyFill="1" applyAlignment="1" applyProtection="1">
      <alignment horizontal="left" vertical="top"/>
      <protection locked="0"/>
    </xf>
    <xf numFmtId="165" fontId="9" fillId="0" borderId="0" xfId="79" applyNumberFormat="1" applyFont="1" applyFill="1" applyAlignment="1" applyProtection="1">
      <alignment horizontal="left" vertical="top"/>
      <protection locked="0"/>
    </xf>
    <xf numFmtId="0" fontId="40" fillId="2" borderId="12" xfId="1" applyFont="1" applyFill="1" applyBorder="1" applyAlignment="1">
      <alignment horizontal="center" vertical="center"/>
    </xf>
    <xf numFmtId="0" fontId="40" fillId="3" borderId="12" xfId="1" applyFont="1" applyFill="1" applyBorder="1" applyAlignment="1">
      <alignment horizontal="center" vertical="center"/>
    </xf>
    <xf numFmtId="0" fontId="40" fillId="2" borderId="7" xfId="1" applyFont="1" applyFill="1" applyBorder="1" applyAlignment="1">
      <alignment horizontal="center" vertical="center"/>
    </xf>
    <xf numFmtId="0" fontId="40" fillId="3" borderId="7" xfId="1" applyFont="1" applyFill="1" applyBorder="1" applyAlignment="1">
      <alignment horizontal="center" vertical="center"/>
    </xf>
    <xf numFmtId="0" fontId="9" fillId="0" borderId="30" xfId="1" applyFont="1" applyFill="1" applyBorder="1" applyAlignment="1">
      <alignment horizontal="center" vertical="center"/>
    </xf>
    <xf numFmtId="164" fontId="9" fillId="4" borderId="27" xfId="1" applyNumberFormat="1" applyFont="1" applyFill="1" applyBorder="1" applyAlignment="1" applyProtection="1">
      <alignment horizontal="center" vertical="center"/>
      <protection locked="0"/>
    </xf>
    <xf numFmtId="164" fontId="9" fillId="0" borderId="33" xfId="1" applyNumberFormat="1" applyFont="1" applyFill="1" applyBorder="1" applyAlignment="1">
      <alignment horizontal="center" vertical="center"/>
    </xf>
    <xf numFmtId="164" fontId="9" fillId="0" borderId="27" xfId="0" applyNumberFormat="1" applyFont="1" applyFill="1" applyBorder="1" applyAlignment="1">
      <alignment horizontal="center" vertical="center"/>
    </xf>
    <xf numFmtId="0" fontId="9" fillId="0" borderId="31" xfId="1" applyFont="1" applyFill="1" applyBorder="1" applyAlignment="1">
      <alignment horizontal="center" vertical="center"/>
    </xf>
    <xf numFmtId="164" fontId="9" fillId="4" borderId="5" xfId="1" applyNumberFormat="1" applyFont="1" applyFill="1" applyBorder="1" applyAlignment="1" applyProtection="1">
      <alignment horizontal="center" vertical="center"/>
      <protection locked="0"/>
    </xf>
    <xf numFmtId="164" fontId="9" fillId="0" borderId="1" xfId="1" applyNumberFormat="1" applyFont="1" applyFill="1" applyBorder="1" applyAlignment="1">
      <alignment horizontal="center" vertical="center"/>
    </xf>
    <xf numFmtId="164" fontId="9" fillId="0" borderId="5" xfId="0" applyNumberFormat="1" applyFont="1" applyFill="1" applyBorder="1" applyAlignment="1">
      <alignment horizontal="center" vertical="center"/>
    </xf>
    <xf numFmtId="0" fontId="9" fillId="0" borderId="32" xfId="1" applyFont="1" applyFill="1" applyBorder="1" applyAlignment="1">
      <alignment horizontal="center" vertical="center"/>
    </xf>
    <xf numFmtId="164" fontId="9" fillId="4" borderId="6" xfId="1" applyNumberFormat="1" applyFont="1" applyFill="1" applyBorder="1" applyAlignment="1" applyProtection="1">
      <alignment horizontal="center" vertical="center"/>
      <protection locked="0"/>
    </xf>
    <xf numFmtId="164" fontId="9" fillId="0" borderId="34" xfId="1" applyNumberFormat="1" applyFont="1" applyFill="1" applyBorder="1" applyAlignment="1">
      <alignment horizontal="center" vertical="center"/>
    </xf>
    <xf numFmtId="164" fontId="9" fillId="0" borderId="6" xfId="0" applyNumberFormat="1" applyFont="1" applyFill="1" applyBorder="1" applyAlignment="1">
      <alignment horizontal="center" vertical="center"/>
    </xf>
    <xf numFmtId="0" fontId="40" fillId="2" borderId="48" xfId="1" applyFont="1" applyFill="1" applyBorder="1" applyAlignment="1">
      <alignment horizontal="center" vertical="center"/>
    </xf>
    <xf numFmtId="0" fontId="40" fillId="3" borderId="48" xfId="1" applyFont="1" applyFill="1" applyBorder="1" applyAlignment="1">
      <alignment horizontal="center" vertical="center"/>
    </xf>
    <xf numFmtId="0" fontId="41" fillId="3" borderId="24" xfId="0" applyFont="1" applyFill="1" applyBorder="1" applyAlignment="1">
      <alignment horizontal="center" vertical="center" wrapText="1"/>
    </xf>
    <xf numFmtId="0" fontId="41" fillId="3" borderId="25" xfId="0" applyFont="1" applyFill="1" applyBorder="1" applyAlignment="1">
      <alignment horizontal="center" vertical="center" wrapText="1"/>
    </xf>
    <xf numFmtId="0" fontId="41" fillId="3" borderId="51" xfId="0" applyFont="1" applyFill="1" applyBorder="1" applyAlignment="1">
      <alignment horizontal="center" vertical="center" wrapText="1"/>
    </xf>
    <xf numFmtId="0" fontId="41" fillId="3" borderId="27" xfId="0" applyFont="1" applyFill="1" applyBorder="1" applyAlignment="1">
      <alignment horizontal="center" vertical="center" wrapText="1"/>
    </xf>
    <xf numFmtId="0" fontId="41" fillId="3" borderId="52" xfId="0" applyFont="1" applyFill="1" applyBorder="1" applyAlignment="1">
      <alignment horizontal="center" vertical="center" wrapText="1"/>
    </xf>
    <xf numFmtId="0" fontId="9" fillId="0" borderId="27"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40" fillId="2" borderId="24" xfId="1" applyFont="1" applyFill="1" applyBorder="1" applyAlignment="1" applyProtection="1">
      <alignment horizontal="center" vertical="center"/>
    </xf>
    <xf numFmtId="0" fontId="40" fillId="2" borderId="25" xfId="1" applyFont="1" applyFill="1" applyBorder="1" applyAlignment="1" applyProtection="1">
      <alignment horizontal="center" vertical="center"/>
    </xf>
    <xf numFmtId="0" fontId="40" fillId="2" borderId="51" xfId="1" applyFont="1" applyFill="1" applyBorder="1" applyAlignment="1" applyProtection="1">
      <alignment horizontal="center" vertical="center"/>
    </xf>
    <xf numFmtId="0" fontId="41" fillId="4" borderId="37" xfId="0" applyFont="1" applyFill="1" applyBorder="1" applyAlignment="1" applyProtection="1">
      <alignment horizontal="center" vertical="center"/>
      <protection locked="0"/>
    </xf>
    <xf numFmtId="0" fontId="38" fillId="0" borderId="0" xfId="0" applyFont="1" applyAlignment="1">
      <alignment horizontal="center" vertical="center" wrapText="1"/>
    </xf>
    <xf numFmtId="0" fontId="46" fillId="0" borderId="0" xfId="0" applyFont="1" applyFill="1" applyAlignment="1">
      <alignment horizontal="center" vertical="center" wrapText="1"/>
    </xf>
    <xf numFmtId="0" fontId="40" fillId="0" borderId="12" xfId="0" applyFont="1" applyBorder="1" applyAlignment="1">
      <alignment horizontal="center" vertical="center"/>
    </xf>
    <xf numFmtId="0" fontId="40" fillId="0" borderId="24" xfId="0" applyFont="1" applyBorder="1" applyAlignment="1">
      <alignment horizontal="center" vertical="center"/>
    </xf>
    <xf numFmtId="0" fontId="40" fillId="0" borderId="13" xfId="0" applyFont="1" applyBorder="1" applyAlignment="1">
      <alignment horizontal="center" vertical="center"/>
    </xf>
    <xf numFmtId="0" fontId="40" fillId="0" borderId="24" xfId="0" applyFont="1" applyFill="1" applyBorder="1" applyAlignment="1">
      <alignment horizontal="center" vertical="center"/>
    </xf>
    <xf numFmtId="0" fontId="40" fillId="0" borderId="37" xfId="0" applyFont="1" applyFill="1" applyBorder="1" applyAlignment="1">
      <alignment horizontal="center" vertical="center"/>
    </xf>
    <xf numFmtId="0" fontId="39" fillId="0" borderId="27" xfId="0" applyFont="1" applyFill="1" applyBorder="1" applyAlignment="1">
      <alignment horizontal="center" vertical="center"/>
    </xf>
    <xf numFmtId="0" fontId="39" fillId="4" borderId="27" xfId="0" applyFont="1" applyFill="1" applyBorder="1" applyAlignment="1" applyProtection="1">
      <alignment horizontal="center" vertical="center"/>
      <protection locked="0"/>
    </xf>
    <xf numFmtId="0" fontId="39" fillId="4" borderId="33" xfId="0" applyFont="1" applyFill="1" applyBorder="1" applyAlignment="1" applyProtection="1">
      <alignment horizontal="center" vertical="center"/>
      <protection locked="0"/>
    </xf>
    <xf numFmtId="2" fontId="39" fillId="0" borderId="12" xfId="0" applyNumberFormat="1" applyFont="1" applyBorder="1" applyAlignment="1">
      <alignment horizontal="center" vertical="center"/>
    </xf>
    <xf numFmtId="2" fontId="39" fillId="0" borderId="27" xfId="0" applyNumberFormat="1" applyFont="1" applyBorder="1" applyAlignment="1">
      <alignment horizontal="center" vertical="center"/>
    </xf>
    <xf numFmtId="0" fontId="39" fillId="0" borderId="5" xfId="0" applyFont="1" applyFill="1" applyBorder="1" applyAlignment="1">
      <alignment horizontal="center" vertical="center"/>
    </xf>
    <xf numFmtId="0" fontId="39" fillId="4" borderId="5" xfId="0" applyFont="1" applyFill="1" applyBorder="1" applyAlignment="1" applyProtection="1">
      <alignment horizontal="center" vertical="center"/>
      <protection locked="0"/>
    </xf>
    <xf numFmtId="0" fontId="39" fillId="4" borderId="1" xfId="0" applyFont="1" applyFill="1" applyBorder="1" applyAlignment="1" applyProtection="1">
      <alignment horizontal="center" vertical="center"/>
      <protection locked="0"/>
    </xf>
    <xf numFmtId="2" fontId="39" fillId="0" borderId="31" xfId="0" applyNumberFormat="1" applyFont="1" applyBorder="1" applyAlignment="1">
      <alignment horizontal="center" vertical="center"/>
    </xf>
    <xf numFmtId="2" fontId="39" fillId="0" borderId="5" xfId="0" applyNumberFormat="1" applyFont="1" applyBorder="1" applyAlignment="1">
      <alignment horizontal="center" vertical="center"/>
    </xf>
    <xf numFmtId="0" fontId="9" fillId="4" borderId="1" xfId="0" applyFont="1" applyFill="1" applyBorder="1" applyAlignment="1" applyProtection="1">
      <alignment horizontal="center" vertical="center"/>
      <protection locked="0"/>
    </xf>
    <xf numFmtId="0" fontId="39" fillId="0" borderId="6" xfId="0" applyFont="1" applyFill="1" applyBorder="1" applyAlignment="1">
      <alignment horizontal="center" vertical="center"/>
    </xf>
    <xf numFmtId="0" fontId="39" fillId="4" borderId="6" xfId="0" applyFont="1" applyFill="1" applyBorder="1" applyAlignment="1" applyProtection="1">
      <alignment horizontal="center" vertical="center"/>
      <protection locked="0"/>
    </xf>
    <xf numFmtId="0" fontId="39" fillId="4" borderId="34" xfId="0" applyFont="1" applyFill="1" applyBorder="1" applyAlignment="1" applyProtection="1">
      <alignment horizontal="center" vertical="center"/>
      <protection locked="0"/>
    </xf>
    <xf numFmtId="2" fontId="39" fillId="0" borderId="32" xfId="0" applyNumberFormat="1" applyFont="1" applyBorder="1" applyAlignment="1">
      <alignment horizontal="center" vertical="center"/>
    </xf>
    <xf numFmtId="2" fontId="39" fillId="0" borderId="6" xfId="0" applyNumberFormat="1" applyFont="1" applyBorder="1" applyAlignment="1">
      <alignment horizontal="center" vertical="center"/>
    </xf>
    <xf numFmtId="0" fontId="40" fillId="4" borderId="37" xfId="0" applyFont="1" applyFill="1" applyBorder="1" applyAlignment="1" applyProtection="1">
      <alignment horizontal="center" vertical="center"/>
      <protection locked="0"/>
    </xf>
    <xf numFmtId="0" fontId="40" fillId="0" borderId="26" xfId="0" applyFont="1" applyFill="1" applyBorder="1" applyAlignment="1">
      <alignment horizontal="center" vertical="center"/>
    </xf>
    <xf numFmtId="0" fontId="40" fillId="0" borderId="29" xfId="0" applyFont="1" applyFill="1" applyBorder="1" applyAlignment="1">
      <alignment horizontal="center" vertical="center"/>
    </xf>
    <xf numFmtId="0" fontId="41" fillId="0" borderId="37" xfId="0" applyFont="1" applyBorder="1" applyAlignment="1">
      <alignment horizontal="center" vertical="center"/>
    </xf>
    <xf numFmtId="0" fontId="40" fillId="0" borderId="26" xfId="0" applyFont="1" applyBorder="1" applyAlignment="1">
      <alignment horizontal="center" vertical="center"/>
    </xf>
    <xf numFmtId="0" fontId="40" fillId="0" borderId="37" xfId="0" applyFont="1" applyBorder="1" applyAlignment="1">
      <alignment horizontal="center" vertical="center"/>
    </xf>
    <xf numFmtId="0" fontId="40" fillId="0" borderId="28" xfId="0" applyFont="1" applyBorder="1" applyAlignment="1">
      <alignment horizontal="center" vertical="center"/>
    </xf>
    <xf numFmtId="0" fontId="40" fillId="0" borderId="35" xfId="0" applyFont="1" applyBorder="1" applyAlignment="1">
      <alignment horizontal="center" vertical="center" wrapText="1"/>
    </xf>
    <xf numFmtId="0" fontId="9" fillId="0" borderId="4" xfId="0" applyFont="1" applyBorder="1" applyAlignment="1">
      <alignment horizontal="center" vertical="center"/>
    </xf>
    <xf numFmtId="0" fontId="9" fillId="0" borderId="36" xfId="0" applyFont="1" applyBorder="1" applyAlignment="1">
      <alignment horizontal="center" vertical="center"/>
    </xf>
    <xf numFmtId="0" fontId="40" fillId="0" borderId="31" xfId="0" applyFont="1" applyBorder="1" applyAlignment="1">
      <alignment horizontal="center" vertical="center" wrapText="1"/>
    </xf>
    <xf numFmtId="0" fontId="9" fillId="0" borderId="5" xfId="0" applyFont="1" applyBorder="1" applyAlignment="1">
      <alignment horizontal="center" vertical="center"/>
    </xf>
    <xf numFmtId="0" fontId="9" fillId="0" borderId="1" xfId="0" applyFont="1" applyBorder="1" applyAlignment="1">
      <alignment horizontal="center" vertical="center"/>
    </xf>
    <xf numFmtId="0" fontId="40" fillId="0" borderId="32" xfId="0" applyFont="1" applyBorder="1" applyAlignment="1">
      <alignment horizontal="center" vertical="center" wrapText="1"/>
    </xf>
    <xf numFmtId="0" fontId="9" fillId="0" borderId="6" xfId="0" applyFont="1" applyBorder="1" applyAlignment="1">
      <alignment horizontal="center" vertical="center"/>
    </xf>
    <xf numFmtId="0" fontId="9" fillId="0" borderId="34" xfId="0" applyFont="1" applyBorder="1" applyAlignment="1">
      <alignment horizontal="center" vertical="center"/>
    </xf>
    <xf numFmtId="0" fontId="40" fillId="0" borderId="0" xfId="0" applyFont="1" applyAlignment="1">
      <alignment horizontal="center" vertical="center"/>
    </xf>
    <xf numFmtId="0" fontId="40" fillId="0" borderId="0" xfId="0" applyFont="1" applyAlignment="1">
      <alignment horizontal="center" vertical="center"/>
    </xf>
    <xf numFmtId="0" fontId="9" fillId="0" borderId="0" xfId="0" applyFont="1" applyAlignment="1">
      <alignment horizontal="center" vertical="center"/>
    </xf>
    <xf numFmtId="0" fontId="9" fillId="0" borderId="0" xfId="0" quotePrefix="1" applyFont="1" applyAlignment="1">
      <alignment horizontal="center" vertical="center"/>
    </xf>
    <xf numFmtId="0" fontId="40" fillId="0" borderId="49" xfId="0" applyFont="1" applyFill="1" applyBorder="1" applyAlignment="1">
      <alignment horizontal="left" vertical="top"/>
    </xf>
    <xf numFmtId="0" fontId="42" fillId="0" borderId="49" xfId="0" applyFont="1" applyBorder="1" applyAlignment="1">
      <alignment horizontal="left" vertical="top"/>
    </xf>
    <xf numFmtId="0" fontId="9" fillId="0" borderId="49" xfId="0" applyFont="1" applyBorder="1" applyAlignment="1">
      <alignment horizontal="center" vertical="center"/>
    </xf>
    <xf numFmtId="0" fontId="9" fillId="0" borderId="49" xfId="0" applyFont="1" applyFill="1" applyBorder="1" applyAlignment="1">
      <alignment horizontal="left" vertical="top"/>
    </xf>
    <xf numFmtId="0" fontId="9" fillId="0" borderId="49" xfId="0" applyFont="1" applyBorder="1" applyAlignment="1">
      <alignment horizontal="left" vertical="top"/>
    </xf>
    <xf numFmtId="0" fontId="40" fillId="0" borderId="30" xfId="0" applyFont="1" applyBorder="1" applyAlignment="1">
      <alignment horizontal="center" vertical="center" wrapText="1"/>
    </xf>
    <xf numFmtId="0" fontId="9" fillId="0" borderId="27" xfId="0" applyFont="1" applyBorder="1" applyAlignment="1">
      <alignment horizontal="center" vertical="center"/>
    </xf>
    <xf numFmtId="0" fontId="9" fillId="0" borderId="33" xfId="0" applyFont="1" applyBorder="1" applyAlignment="1">
      <alignment horizontal="center" vertical="center"/>
    </xf>
    <xf numFmtId="0" fontId="40" fillId="0" borderId="49" xfId="0" applyFont="1" applyBorder="1" applyAlignment="1">
      <alignment horizontal="left" vertical="top"/>
    </xf>
    <xf numFmtId="0" fontId="9" fillId="0" borderId="49" xfId="0" applyFont="1" applyFill="1" applyBorder="1" applyAlignment="1">
      <alignment horizontal="center" vertical="center"/>
    </xf>
    <xf numFmtId="0" fontId="44" fillId="0" borderId="26" xfId="0" applyFont="1" applyBorder="1" applyAlignment="1">
      <alignment horizontal="center" vertical="center"/>
    </xf>
    <xf numFmtId="0" fontId="44" fillId="0" borderId="28" xfId="0" applyFont="1" applyBorder="1" applyAlignment="1">
      <alignment horizontal="center" vertical="center"/>
    </xf>
    <xf numFmtId="0" fontId="44" fillId="0" borderId="29" xfId="0" applyFont="1" applyBorder="1" applyAlignment="1">
      <alignment horizontal="center" vertical="center"/>
    </xf>
    <xf numFmtId="0" fontId="9" fillId="0" borderId="49" xfId="0" quotePrefix="1" applyFont="1" applyBorder="1" applyAlignment="1">
      <alignment horizontal="center" vertical="center"/>
    </xf>
    <xf numFmtId="0" fontId="38" fillId="0" borderId="0" xfId="0" applyFont="1" applyAlignment="1">
      <alignment horizontal="center" vertical="top"/>
    </xf>
    <xf numFmtId="1" fontId="59" fillId="0" borderId="0" xfId="45" applyNumberFormat="1" applyFont="1" applyFill="1" applyAlignment="1">
      <alignment horizontal="center" vertical="top"/>
    </xf>
    <xf numFmtId="0" fontId="59" fillId="0" borderId="0" xfId="45" applyFont="1" applyFill="1" applyAlignment="1">
      <alignment horizontal="center" vertical="top"/>
    </xf>
    <xf numFmtId="0" fontId="59" fillId="0" borderId="0" xfId="45" applyFont="1" applyAlignment="1">
      <alignment horizontal="center" vertical="top"/>
    </xf>
    <xf numFmtId="0" fontId="40" fillId="0" borderId="0" xfId="0" applyFont="1" applyBorder="1" applyAlignment="1">
      <alignment horizontal="center" vertical="center" wrapText="1"/>
    </xf>
    <xf numFmtId="0" fontId="9" fillId="0" borderId="0" xfId="0" applyFont="1" applyBorder="1" applyAlignment="1">
      <alignment horizontal="center"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60">
    <dxf>
      <font>
        <color theme="0"/>
      </font>
    </dxf>
    <dxf>
      <font>
        <color theme="0"/>
      </font>
    </dxf>
    <dxf>
      <font>
        <color theme="0"/>
      </font>
    </dxf>
    <dxf>
      <font>
        <color theme="0"/>
      </font>
    </dxf>
    <dxf>
      <font>
        <color theme="0"/>
      </font>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9C0006"/>
      </font>
      <fill>
        <patternFill>
          <bgColor rgb="FFFFC7CE"/>
        </patternFill>
      </fill>
    </dxf>
    <dxf>
      <fill>
        <patternFill>
          <bgColor theme="0" tint="-4.9989318521683403E-2"/>
        </patternFill>
      </fill>
    </dxf>
    <dxf>
      <font>
        <color theme="0"/>
      </font>
    </dxf>
    <dxf>
      <font>
        <color theme="0"/>
      </font>
    </dxf>
    <dxf>
      <font>
        <color theme="0"/>
      </font>
    </dxf>
    <dxf>
      <font>
        <color theme="0"/>
      </font>
    </dxf>
    <dxf>
      <fill>
        <patternFill>
          <bgColor theme="0" tint="-4.9989318521683403E-2"/>
        </patternFill>
      </fill>
    </dxf>
    <dxf>
      <font>
        <color theme="0"/>
      </font>
      <fill>
        <patternFill>
          <bgColor theme="0"/>
        </patternFill>
      </fill>
    </dxf>
    <dxf>
      <font>
        <color rgb="FFFF0000"/>
      </font>
      <fill>
        <patternFill patternType="none">
          <bgColor auto="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0.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4</xdr:row>
      <xdr:rowOff>25400</xdr:rowOff>
    </xdr:from>
    <xdr:to>
      <xdr:col>8</xdr:col>
      <xdr:colOff>589919</xdr:colOff>
      <xdr:row>22</xdr:row>
      <xdr:rowOff>437955</xdr:rowOff>
    </xdr:to>
    <xdr:pic>
      <xdr:nvPicPr>
        <xdr:cNvPr id="2" name="Picture 3">
          <a:extLst>
            <a:ext uri="{FF2B5EF4-FFF2-40B4-BE49-F238E27FC236}">
              <a16:creationId xmlns:a16="http://schemas.microsoft.com/office/drawing/2014/main" id="{7D04CBDE-34D1-4F86-B245-67F3DB96B550}"/>
            </a:ext>
          </a:extLst>
        </xdr:cNvPr>
        <xdr:cNvPicPr>
          <a:picLocks noChangeAspect="1"/>
        </xdr:cNvPicPr>
      </xdr:nvPicPr>
      <xdr:blipFill>
        <a:blip xmlns:r="http://schemas.openxmlformats.org/officeDocument/2006/relationships" r:embed="rId1"/>
        <a:stretch>
          <a:fillRect/>
        </a:stretch>
      </xdr:blipFill>
      <xdr:spPr>
        <a:xfrm>
          <a:off x="352425" y="815975"/>
          <a:ext cx="4780919" cy="3514286"/>
        </a:xfrm>
        <a:prstGeom prst="rect">
          <a:avLst/>
        </a:prstGeom>
      </xdr:spPr>
    </xdr:pic>
    <xdr:clientData/>
  </xdr:twoCellAnchor>
  <xdr:twoCellAnchor editAs="oneCell">
    <xdr:from>
      <xdr:col>10</xdr:col>
      <xdr:colOff>50800</xdr:colOff>
      <xdr:row>28</xdr:row>
      <xdr:rowOff>25400</xdr:rowOff>
    </xdr:from>
    <xdr:to>
      <xdr:col>17</xdr:col>
      <xdr:colOff>574043</xdr:colOff>
      <xdr:row>46</xdr:row>
      <xdr:rowOff>441443</xdr:rowOff>
    </xdr:to>
    <xdr:pic>
      <xdr:nvPicPr>
        <xdr:cNvPr id="3" name="Picture 4">
          <a:extLst>
            <a:ext uri="{FF2B5EF4-FFF2-40B4-BE49-F238E27FC236}">
              <a16:creationId xmlns:a16="http://schemas.microsoft.com/office/drawing/2014/main" id="{838B3C10-8D53-4A34-A09A-FD32AE6E4565}"/>
            </a:ext>
          </a:extLst>
        </xdr:cNvPr>
        <xdr:cNvPicPr>
          <a:picLocks noChangeAspect="1"/>
        </xdr:cNvPicPr>
      </xdr:nvPicPr>
      <xdr:blipFill>
        <a:blip xmlns:r="http://schemas.openxmlformats.org/officeDocument/2006/relationships" r:embed="rId2"/>
        <a:stretch>
          <a:fillRect/>
        </a:stretch>
      </xdr:blipFill>
      <xdr:spPr>
        <a:xfrm>
          <a:off x="5813425" y="5426075"/>
          <a:ext cx="4790443" cy="3523808"/>
        </a:xfrm>
        <a:prstGeom prst="rect">
          <a:avLst/>
        </a:prstGeom>
      </xdr:spPr>
    </xdr:pic>
    <xdr:clientData/>
  </xdr:twoCellAnchor>
  <xdr:twoCellAnchor editAs="oneCell">
    <xdr:from>
      <xdr:col>10</xdr:col>
      <xdr:colOff>76200</xdr:colOff>
      <xdr:row>4</xdr:row>
      <xdr:rowOff>25400</xdr:rowOff>
    </xdr:from>
    <xdr:to>
      <xdr:col>17</xdr:col>
      <xdr:colOff>608967</xdr:colOff>
      <xdr:row>22</xdr:row>
      <xdr:rowOff>476050</xdr:rowOff>
    </xdr:to>
    <xdr:pic>
      <xdr:nvPicPr>
        <xdr:cNvPr id="4" name="Picture 5">
          <a:extLst>
            <a:ext uri="{FF2B5EF4-FFF2-40B4-BE49-F238E27FC236}">
              <a16:creationId xmlns:a16="http://schemas.microsoft.com/office/drawing/2014/main" id="{855E857A-AA88-4618-A870-E22ADA039209}"/>
            </a:ext>
          </a:extLst>
        </xdr:cNvPr>
        <xdr:cNvPicPr>
          <a:picLocks noChangeAspect="1"/>
        </xdr:cNvPicPr>
      </xdr:nvPicPr>
      <xdr:blipFill>
        <a:blip xmlns:r="http://schemas.openxmlformats.org/officeDocument/2006/relationships" r:embed="rId3"/>
        <a:stretch>
          <a:fillRect/>
        </a:stretch>
      </xdr:blipFill>
      <xdr:spPr>
        <a:xfrm>
          <a:off x="6149788" y="675341"/>
          <a:ext cx="5030061" cy="3274533"/>
        </a:xfrm>
        <a:prstGeom prst="rect">
          <a:avLst/>
        </a:prstGeom>
      </xdr:spPr>
    </xdr:pic>
    <xdr:clientData/>
  </xdr:twoCellAnchor>
  <xdr:twoCellAnchor editAs="oneCell">
    <xdr:from>
      <xdr:col>1</xdr:col>
      <xdr:colOff>76200</xdr:colOff>
      <xdr:row>28</xdr:row>
      <xdr:rowOff>25400</xdr:rowOff>
    </xdr:from>
    <xdr:to>
      <xdr:col>8</xdr:col>
      <xdr:colOff>608967</xdr:colOff>
      <xdr:row>46</xdr:row>
      <xdr:rowOff>460491</xdr:rowOff>
    </xdr:to>
    <xdr:pic>
      <xdr:nvPicPr>
        <xdr:cNvPr id="5" name="Picture 6">
          <a:extLst>
            <a:ext uri="{FF2B5EF4-FFF2-40B4-BE49-F238E27FC236}">
              <a16:creationId xmlns:a16="http://schemas.microsoft.com/office/drawing/2014/main" id="{E01AEB89-0EC1-42BB-836E-69A18AB2FE85}"/>
            </a:ext>
          </a:extLst>
        </xdr:cNvPr>
        <xdr:cNvPicPr>
          <a:picLocks noChangeAspect="1"/>
        </xdr:cNvPicPr>
      </xdr:nvPicPr>
      <xdr:blipFill>
        <a:blip xmlns:r="http://schemas.openxmlformats.org/officeDocument/2006/relationships" r:embed="rId4"/>
        <a:stretch>
          <a:fillRect/>
        </a:stretch>
      </xdr:blipFill>
      <xdr:spPr>
        <a:xfrm>
          <a:off x="352425" y="5426075"/>
          <a:ext cx="4799967" cy="3542856"/>
        </a:xfrm>
        <a:prstGeom prst="rect">
          <a:avLst/>
        </a:prstGeom>
      </xdr:spPr>
    </xdr:pic>
    <xdr:clientData/>
  </xdr:twoCellAnchor>
  <xdr:twoCellAnchor editAs="oneCell">
    <xdr:from>
      <xdr:col>1</xdr:col>
      <xdr:colOff>120135</xdr:colOff>
      <xdr:row>52</xdr:row>
      <xdr:rowOff>25743</xdr:rowOff>
    </xdr:from>
    <xdr:to>
      <xdr:col>8</xdr:col>
      <xdr:colOff>440233</xdr:colOff>
      <xdr:row>70</xdr:row>
      <xdr:rowOff>459178</xdr:rowOff>
    </xdr:to>
    <xdr:pic>
      <xdr:nvPicPr>
        <xdr:cNvPr id="6" name="Picture 8">
          <a:extLst>
            <a:ext uri="{FF2B5EF4-FFF2-40B4-BE49-F238E27FC236}">
              <a16:creationId xmlns:a16="http://schemas.microsoft.com/office/drawing/2014/main" id="{F3ED0878-33E2-4EB9-822B-E4AB6B8E65FC}"/>
            </a:ext>
          </a:extLst>
        </xdr:cNvPr>
        <xdr:cNvPicPr>
          <a:picLocks noChangeAspect="1"/>
        </xdr:cNvPicPr>
      </xdr:nvPicPr>
      <xdr:blipFill>
        <a:blip xmlns:r="http://schemas.openxmlformats.org/officeDocument/2006/relationships" r:embed="rId5"/>
        <a:stretch>
          <a:fillRect/>
        </a:stretch>
      </xdr:blipFill>
      <xdr:spPr>
        <a:xfrm>
          <a:off x="396360" y="10036518"/>
          <a:ext cx="4587298" cy="35411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person displayName="Markus Storbeck - QIAGEN" id="{E5373ACA-2423-4268-9F04-304E8538B95A}" userId="Markus Storbeck - QIAGE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4E9AA-ADA5-4E23-AA6A-7473B4C62F17}">
  <sheetPr>
    <tabColor rgb="FF002060"/>
  </sheetPr>
  <dimension ref="A1:BF115"/>
  <sheetViews>
    <sheetView tabSelected="1" view="pageLayout" zoomScale="175" zoomScaleNormal="100" zoomScalePageLayoutView="175" workbookViewId="0">
      <selection activeCell="B20" sqref="B20"/>
    </sheetView>
  </sheetViews>
  <sheetFormatPr defaultColWidth="8.85546875" defaultRowHeight="14.25" x14ac:dyDescent="0.25"/>
  <cols>
    <col min="1" max="1" width="6.42578125" style="130" customWidth="1"/>
    <col min="2" max="2" width="88.140625" style="132" customWidth="1"/>
    <col min="3" max="3" width="6.42578125" style="130" customWidth="1"/>
    <col min="4" max="58" width="8.85546875" style="129"/>
    <col min="59" max="16384" width="8.85546875" style="130"/>
  </cols>
  <sheetData>
    <row r="1" spans="1:58" x14ac:dyDescent="0.2">
      <c r="A1" s="128"/>
      <c r="B1" s="92" t="s">
        <v>2637</v>
      </c>
      <c r="C1" s="128"/>
    </row>
    <row r="2" spans="1:58" x14ac:dyDescent="0.2">
      <c r="A2" s="128"/>
      <c r="B2" s="92"/>
      <c r="C2" s="128"/>
    </row>
    <row r="3" spans="1:58" ht="42" x14ac:dyDescent="0.25">
      <c r="A3" s="128"/>
      <c r="B3" s="93" t="s">
        <v>2646</v>
      </c>
      <c r="C3" s="128"/>
    </row>
    <row r="4" spans="1:58" ht="12.95" customHeight="1" x14ac:dyDescent="0.25">
      <c r="A4" s="128"/>
      <c r="B4" s="93"/>
      <c r="C4" s="128"/>
    </row>
    <row r="5" spans="1:58" s="97" customFormat="1" ht="12.95" customHeight="1" x14ac:dyDescent="0.25">
      <c r="A5" s="94"/>
      <c r="B5" s="95" t="s">
        <v>2660</v>
      </c>
      <c r="C5" s="94"/>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row>
    <row r="6" spans="1:58" s="97" customFormat="1" ht="12.75" x14ac:dyDescent="0.25">
      <c r="A6" s="94"/>
      <c r="B6" s="95" t="s">
        <v>2099</v>
      </c>
      <c r="C6" s="94"/>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row>
    <row r="7" spans="1:58" s="97" customFormat="1" ht="12.75" x14ac:dyDescent="0.25">
      <c r="A7" s="94"/>
      <c r="B7" s="99" t="s">
        <v>2472</v>
      </c>
      <c r="C7" s="94"/>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row>
    <row r="8" spans="1:58" s="97" customFormat="1" ht="12.75" x14ac:dyDescent="0.25">
      <c r="A8" s="94"/>
      <c r="B8" s="99" t="s">
        <v>2099</v>
      </c>
      <c r="C8" s="94"/>
      <c r="D8" s="96"/>
      <c r="E8" s="96"/>
      <c r="F8" s="96"/>
      <c r="G8" s="96"/>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row>
    <row r="9" spans="1:58" s="97" customFormat="1" ht="25.5" x14ac:dyDescent="0.25">
      <c r="A9" s="94"/>
      <c r="B9" s="98" t="s">
        <v>2473</v>
      </c>
      <c r="C9" s="94"/>
      <c r="D9" s="96"/>
      <c r="E9" s="96"/>
      <c r="F9" s="96"/>
      <c r="G9" s="96"/>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row>
    <row r="10" spans="1:58" s="97" customFormat="1" ht="12.75" x14ac:dyDescent="0.25">
      <c r="A10" s="94"/>
      <c r="B10" s="98"/>
      <c r="C10" s="94"/>
      <c r="D10" s="96"/>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row>
    <row r="11" spans="1:58" s="97" customFormat="1" ht="89.25" x14ac:dyDescent="0.25">
      <c r="A11" s="94"/>
      <c r="B11" s="98" t="s">
        <v>2670</v>
      </c>
      <c r="C11" s="94"/>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row>
    <row r="12" spans="1:58" s="97" customFormat="1" ht="12.75" x14ac:dyDescent="0.25">
      <c r="A12" s="94"/>
      <c r="B12" s="98"/>
      <c r="C12" s="94"/>
      <c r="D12" s="96"/>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row>
    <row r="13" spans="1:58" s="97" customFormat="1" ht="12.75" x14ac:dyDescent="0.25">
      <c r="A13" s="94"/>
      <c r="B13" s="98" t="s">
        <v>2474</v>
      </c>
      <c r="C13" s="94"/>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row>
    <row r="14" spans="1:58" s="97" customFormat="1" ht="12.75" x14ac:dyDescent="0.25">
      <c r="A14" s="94"/>
      <c r="B14" s="98"/>
      <c r="C14" s="94"/>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row>
    <row r="15" spans="1:58" s="97" customFormat="1" ht="102" x14ac:dyDescent="0.25">
      <c r="A15" s="94"/>
      <c r="B15" s="98" t="s">
        <v>2671</v>
      </c>
      <c r="C15" s="94"/>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row>
    <row r="16" spans="1:58" s="97" customFormat="1" ht="12.75" x14ac:dyDescent="0.25">
      <c r="A16" s="94"/>
      <c r="B16" s="98"/>
      <c r="C16" s="94"/>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row>
    <row r="17" spans="1:58" s="97" customFormat="1" ht="39.75" x14ac:dyDescent="0.25">
      <c r="A17" s="94"/>
      <c r="B17" s="98" t="s">
        <v>2639</v>
      </c>
      <c r="C17" s="94"/>
      <c r="D17" s="96"/>
      <c r="E17" s="96"/>
      <c r="F17" s="96"/>
      <c r="G17" s="96"/>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row>
    <row r="18" spans="1:58" s="97" customFormat="1" ht="12.75" x14ac:dyDescent="0.25">
      <c r="A18" s="94"/>
      <c r="B18" s="98"/>
      <c r="C18" s="94"/>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row>
    <row r="19" spans="1:58" s="97" customFormat="1" ht="65.25" x14ac:dyDescent="0.25">
      <c r="A19" s="94"/>
      <c r="B19" s="98" t="s">
        <v>2484</v>
      </c>
      <c r="C19" s="94"/>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row>
    <row r="20" spans="1:58" s="97" customFormat="1" ht="12.75" x14ac:dyDescent="0.25">
      <c r="A20" s="94"/>
      <c r="B20" s="98"/>
      <c r="C20" s="94"/>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row>
    <row r="21" spans="1:58" s="97" customFormat="1" ht="38.25" x14ac:dyDescent="0.25">
      <c r="A21" s="94"/>
      <c r="B21" s="98" t="s">
        <v>2675</v>
      </c>
      <c r="C21" s="94"/>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row>
    <row r="22" spans="1:58" s="97" customFormat="1" ht="12.75" x14ac:dyDescent="0.25">
      <c r="A22" s="94"/>
      <c r="B22" s="98"/>
      <c r="C22" s="94"/>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row>
    <row r="23" spans="1:58" s="97" customFormat="1" ht="12.75" x14ac:dyDescent="0.25">
      <c r="A23" s="94"/>
      <c r="B23" s="98"/>
      <c r="C23" s="94"/>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row>
    <row r="24" spans="1:58" s="97" customFormat="1" ht="12.75" x14ac:dyDescent="0.25">
      <c r="A24" s="94"/>
      <c r="B24" s="98"/>
      <c r="C24" s="94"/>
      <c r="D24" s="96"/>
      <c r="E24" s="96"/>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row>
    <row r="25" spans="1:58" s="97" customFormat="1" ht="12.75" x14ac:dyDescent="0.25">
      <c r="A25" s="94"/>
      <c r="B25" s="98"/>
      <c r="C25" s="94"/>
      <c r="D25" s="96"/>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row>
    <row r="26" spans="1:58" s="97" customFormat="1" ht="12.75" x14ac:dyDescent="0.25">
      <c r="A26" s="94"/>
      <c r="B26" s="98"/>
      <c r="C26" s="94"/>
      <c r="D26" s="96"/>
      <c r="E26" s="96"/>
      <c r="F26" s="96"/>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row>
    <row r="27" spans="1:58" s="97" customFormat="1" ht="12.75" x14ac:dyDescent="0.25">
      <c r="A27" s="94"/>
      <c r="B27" s="98"/>
      <c r="C27" s="94"/>
      <c r="D27" s="96"/>
      <c r="E27" s="96"/>
      <c r="F27" s="96"/>
      <c r="G27" s="96"/>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row>
    <row r="28" spans="1:58" s="97" customFormat="1" ht="12.75" x14ac:dyDescent="0.25">
      <c r="A28" s="94"/>
      <c r="B28" s="98"/>
      <c r="C28" s="94"/>
      <c r="D28" s="96"/>
      <c r="E28" s="96"/>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row>
    <row r="29" spans="1:58" s="97" customFormat="1" ht="12.75" x14ac:dyDescent="0.25">
      <c r="A29" s="94"/>
      <c r="B29" s="98"/>
      <c r="C29" s="94"/>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row>
    <row r="30" spans="1:58" s="97" customFormat="1" ht="12.75" x14ac:dyDescent="0.25">
      <c r="A30" s="94"/>
      <c r="B30" s="98"/>
      <c r="C30" s="94"/>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row>
    <row r="31" spans="1:58" s="97" customFormat="1" ht="38.25" x14ac:dyDescent="0.25">
      <c r="A31" s="94"/>
      <c r="B31" s="98" t="s">
        <v>2468</v>
      </c>
      <c r="C31" s="94"/>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row>
    <row r="32" spans="1:58" s="97" customFormat="1" ht="12.75" x14ac:dyDescent="0.25">
      <c r="A32" s="94"/>
      <c r="B32" s="98"/>
      <c r="C32" s="94"/>
      <c r="D32" s="96"/>
      <c r="E32" s="9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row>
    <row r="33" spans="1:58" s="97" customFormat="1" ht="27" x14ac:dyDescent="0.25">
      <c r="A33" s="94"/>
      <c r="B33" s="103" t="s">
        <v>2645</v>
      </c>
      <c r="C33" s="94"/>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row>
    <row r="34" spans="1:58" s="97" customFormat="1" ht="12.75" x14ac:dyDescent="0.25">
      <c r="A34" s="94"/>
      <c r="B34" s="103"/>
      <c r="C34" s="94"/>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row>
    <row r="35" spans="1:58" s="97" customFormat="1" ht="12.75" x14ac:dyDescent="0.25">
      <c r="A35" s="94"/>
      <c r="B35" s="103" t="s">
        <v>2638</v>
      </c>
      <c r="C35" s="94"/>
      <c r="D35" s="96"/>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row>
    <row r="36" spans="1:58" s="97" customFormat="1" ht="12.75" x14ac:dyDescent="0.25">
      <c r="A36" s="94"/>
      <c r="B36" s="104"/>
      <c r="C36" s="94"/>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row>
    <row r="37" spans="1:58" s="97" customFormat="1" ht="12.75" x14ac:dyDescent="0.25">
      <c r="A37" s="94"/>
      <c r="B37" s="105" t="s">
        <v>2471</v>
      </c>
      <c r="C37" s="94"/>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row>
    <row r="38" spans="1:58" s="97" customFormat="1" ht="12.75" x14ac:dyDescent="0.25">
      <c r="A38" s="94"/>
      <c r="B38" s="100"/>
      <c r="C38" s="94"/>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row>
    <row r="39" spans="1:58" s="97" customFormat="1" ht="12.75" x14ac:dyDescent="0.25">
      <c r="A39" s="94"/>
      <c r="B39" s="100"/>
      <c r="C39" s="94"/>
      <c r="D39" s="96"/>
      <c r="E39" s="96"/>
      <c r="F39" s="96"/>
      <c r="G39" s="96"/>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row>
    <row r="40" spans="1:58" s="97" customFormat="1" ht="12.75" x14ac:dyDescent="0.25">
      <c r="A40" s="94"/>
      <c r="B40" s="100"/>
      <c r="C40" s="94"/>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row>
    <row r="41" spans="1:58" s="97" customFormat="1" ht="12.75" x14ac:dyDescent="0.25">
      <c r="A41" s="94"/>
      <c r="B41" s="100"/>
      <c r="C41" s="94"/>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row>
    <row r="42" spans="1:58" s="97" customFormat="1" ht="12.75" x14ac:dyDescent="0.25">
      <c r="A42" s="94"/>
      <c r="B42" s="100"/>
      <c r="C42" s="94"/>
      <c r="D42" s="96"/>
      <c r="E42" s="96"/>
      <c r="F42" s="96"/>
      <c r="G42" s="96"/>
      <c r="H42" s="96"/>
      <c r="I42" s="96"/>
      <c r="J42" s="96"/>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row>
    <row r="43" spans="1:58" s="97" customFormat="1" ht="12.75" x14ac:dyDescent="0.25">
      <c r="A43" s="94"/>
      <c r="B43" s="100"/>
      <c r="C43" s="94"/>
      <c r="D43" s="96"/>
      <c r="E43" s="96"/>
      <c r="F43" s="9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row>
    <row r="44" spans="1:58" s="97" customFormat="1" ht="12.75" x14ac:dyDescent="0.25">
      <c r="A44" s="94"/>
      <c r="B44" s="100"/>
      <c r="C44" s="94"/>
      <c r="D44" s="96"/>
      <c r="E44" s="96"/>
      <c r="F44" s="96"/>
      <c r="G44" s="96"/>
      <c r="H44" s="96"/>
      <c r="I44" s="96"/>
      <c r="J44" s="96"/>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6"/>
      <c r="BD44" s="96"/>
      <c r="BE44" s="96"/>
      <c r="BF44" s="96"/>
    </row>
    <row r="45" spans="1:58" s="97" customFormat="1" ht="12.75" x14ac:dyDescent="0.25">
      <c r="A45" s="94"/>
      <c r="B45" s="100"/>
      <c r="C45" s="94"/>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row>
    <row r="46" spans="1:58" s="97" customFormat="1" ht="12.75" x14ac:dyDescent="0.25">
      <c r="A46" s="94"/>
      <c r="B46" s="100"/>
      <c r="C46" s="94"/>
      <c r="D46" s="96"/>
      <c r="E46" s="96"/>
      <c r="F46" s="96"/>
      <c r="G46" s="96"/>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row>
    <row r="47" spans="1:58" s="97" customFormat="1" ht="12.75" x14ac:dyDescent="0.25">
      <c r="A47" s="94"/>
      <c r="B47" s="100"/>
      <c r="C47" s="94"/>
      <c r="D47" s="96"/>
      <c r="E47" s="96"/>
      <c r="F47" s="96"/>
      <c r="G47" s="96"/>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row>
    <row r="48" spans="1:58" s="97" customFormat="1" ht="12.75" x14ac:dyDescent="0.25">
      <c r="A48" s="94"/>
      <c r="B48" s="100"/>
      <c r="C48" s="94"/>
      <c r="D48" s="96"/>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row>
    <row r="49" spans="1:58" s="97" customFormat="1" ht="12.75" x14ac:dyDescent="0.25">
      <c r="A49" s="94"/>
      <c r="B49" s="100"/>
      <c r="C49" s="94"/>
      <c r="D49" s="96"/>
      <c r="E49" s="96"/>
      <c r="F49" s="96"/>
      <c r="G49" s="96"/>
      <c r="H49" s="96"/>
      <c r="I49" s="96"/>
      <c r="J49" s="96"/>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row>
    <row r="50" spans="1:58" s="97" customFormat="1" ht="12.75" x14ac:dyDescent="0.25">
      <c r="A50" s="94"/>
      <c r="B50" s="100"/>
      <c r="C50" s="94"/>
      <c r="D50" s="96"/>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c r="AL50" s="96"/>
      <c r="AM50" s="96"/>
      <c r="AN50" s="96"/>
      <c r="AO50" s="96"/>
      <c r="AP50" s="96"/>
      <c r="AQ50" s="96"/>
      <c r="AR50" s="96"/>
      <c r="AS50" s="96"/>
      <c r="AT50" s="96"/>
      <c r="AU50" s="96"/>
      <c r="AV50" s="96"/>
      <c r="AW50" s="96"/>
      <c r="AX50" s="96"/>
      <c r="AY50" s="96"/>
      <c r="AZ50" s="96"/>
      <c r="BA50" s="96"/>
      <c r="BB50" s="96"/>
      <c r="BC50" s="96"/>
      <c r="BD50" s="96"/>
      <c r="BE50" s="96"/>
      <c r="BF50" s="96"/>
    </row>
    <row r="51" spans="1:58" s="97" customFormat="1" ht="12.75" x14ac:dyDescent="0.25">
      <c r="A51" s="94"/>
      <c r="B51" s="100"/>
      <c r="C51" s="94"/>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row>
    <row r="52" spans="1:58" s="97" customFormat="1" ht="12.75" x14ac:dyDescent="0.25">
      <c r="A52" s="94"/>
      <c r="B52" s="100"/>
      <c r="C52" s="94"/>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6"/>
    </row>
    <row r="53" spans="1:58" s="97" customFormat="1" ht="12.75" x14ac:dyDescent="0.25">
      <c r="A53" s="94"/>
      <c r="B53" s="100"/>
      <c r="C53" s="94"/>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row>
    <row r="54" spans="1:58" s="97" customFormat="1" ht="12.75" x14ac:dyDescent="0.25">
      <c r="A54" s="94"/>
      <c r="B54" s="100"/>
      <c r="C54" s="94"/>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row>
    <row r="55" spans="1:58" s="97" customFormat="1" ht="12.75" x14ac:dyDescent="0.25">
      <c r="A55" s="94"/>
      <c r="B55" s="100"/>
      <c r="C55" s="94"/>
      <c r="D55" s="96"/>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row>
    <row r="56" spans="1:58" s="97" customFormat="1" ht="12.75" x14ac:dyDescent="0.25">
      <c r="A56" s="94"/>
      <c r="B56" s="100"/>
      <c r="C56" s="94"/>
      <c r="D56" s="96"/>
      <c r="E56" s="96"/>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row>
    <row r="57" spans="1:58" s="97" customFormat="1" ht="12.75" x14ac:dyDescent="0.25">
      <c r="A57" s="94"/>
      <c r="B57" s="100"/>
      <c r="C57" s="94"/>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row>
    <row r="58" spans="1:58" s="97" customFormat="1" ht="12.75" x14ac:dyDescent="0.25">
      <c r="A58" s="94"/>
      <c r="B58" s="100"/>
      <c r="C58" s="94"/>
      <c r="D58" s="96"/>
      <c r="E58" s="96"/>
      <c r="F58" s="96"/>
      <c r="G58" s="96"/>
      <c r="H58" s="96"/>
      <c r="I58" s="96"/>
      <c r="J58" s="96"/>
      <c r="K58" s="96"/>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c r="AM58" s="96"/>
      <c r="AN58" s="96"/>
      <c r="AO58" s="96"/>
      <c r="AP58" s="96"/>
      <c r="AQ58" s="96"/>
      <c r="AR58" s="96"/>
      <c r="AS58" s="96"/>
      <c r="AT58" s="96"/>
      <c r="AU58" s="96"/>
      <c r="AV58" s="96"/>
      <c r="AW58" s="96"/>
      <c r="AX58" s="96"/>
      <c r="AY58" s="96"/>
      <c r="AZ58" s="96"/>
      <c r="BA58" s="96"/>
      <c r="BB58" s="96"/>
      <c r="BC58" s="96"/>
      <c r="BD58" s="96"/>
      <c r="BE58" s="96"/>
      <c r="BF58" s="96"/>
    </row>
    <row r="59" spans="1:58" s="97" customFormat="1" ht="12.75" x14ac:dyDescent="0.25">
      <c r="A59" s="94"/>
      <c r="B59" s="100"/>
      <c r="C59" s="94"/>
      <c r="D59" s="96"/>
      <c r="E59" s="96"/>
      <c r="F59" s="96"/>
      <c r="G59" s="96"/>
      <c r="H59" s="96"/>
      <c r="I59" s="96"/>
      <c r="J59" s="96"/>
      <c r="K59" s="96"/>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6"/>
      <c r="AM59" s="96"/>
      <c r="AN59" s="96"/>
      <c r="AO59" s="96"/>
      <c r="AP59" s="96"/>
      <c r="AQ59" s="96"/>
      <c r="AR59" s="96"/>
      <c r="AS59" s="96"/>
      <c r="AT59" s="96"/>
      <c r="AU59" s="96"/>
      <c r="AV59" s="96"/>
      <c r="AW59" s="96"/>
      <c r="AX59" s="96"/>
      <c r="AY59" s="96"/>
      <c r="AZ59" s="96"/>
      <c r="BA59" s="96"/>
      <c r="BB59" s="96"/>
      <c r="BC59" s="96"/>
      <c r="BD59" s="96"/>
      <c r="BE59" s="96"/>
      <c r="BF59" s="96"/>
    </row>
    <row r="60" spans="1:58" s="97" customFormat="1" ht="12.75" x14ac:dyDescent="0.25">
      <c r="A60" s="94"/>
      <c r="B60" s="101"/>
      <c r="C60" s="94"/>
      <c r="D60" s="96"/>
      <c r="E60" s="96"/>
      <c r="F60" s="96"/>
      <c r="G60" s="96"/>
      <c r="H60" s="96"/>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row>
    <row r="61" spans="1:58" s="97" customFormat="1" ht="12.75" x14ac:dyDescent="0.25">
      <c r="A61" s="94"/>
      <c r="B61" s="101"/>
      <c r="C61" s="94"/>
      <c r="D61" s="96"/>
      <c r="E61" s="96"/>
      <c r="F61" s="96"/>
      <c r="G61" s="96"/>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row>
    <row r="62" spans="1:58" s="97" customFormat="1" ht="12.75" x14ac:dyDescent="0.25">
      <c r="A62" s="94"/>
      <c r="B62" s="101"/>
      <c r="C62" s="94"/>
      <c r="D62" s="96"/>
      <c r="E62" s="96"/>
      <c r="F62" s="96"/>
      <c r="G62" s="96"/>
      <c r="H62" s="96"/>
      <c r="I62" s="96"/>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6"/>
      <c r="AS62" s="96"/>
      <c r="AT62" s="96"/>
      <c r="AU62" s="96"/>
      <c r="AV62" s="96"/>
      <c r="AW62" s="96"/>
      <c r="AX62" s="96"/>
      <c r="AY62" s="96"/>
      <c r="AZ62" s="96"/>
      <c r="BA62" s="96"/>
      <c r="BB62" s="96"/>
      <c r="BC62" s="96"/>
      <c r="BD62" s="96"/>
      <c r="BE62" s="96"/>
      <c r="BF62" s="96"/>
    </row>
    <row r="63" spans="1:58" s="97" customFormat="1" ht="12.75" x14ac:dyDescent="0.25">
      <c r="A63" s="94"/>
      <c r="B63" s="101"/>
      <c r="C63" s="94"/>
      <c r="D63" s="96"/>
      <c r="E63" s="96"/>
      <c r="F63" s="96"/>
      <c r="G63" s="96"/>
      <c r="H63" s="96"/>
      <c r="I63" s="96"/>
      <c r="J63" s="96"/>
      <c r="K63" s="96"/>
      <c r="L63" s="96"/>
      <c r="M63" s="96"/>
      <c r="N63" s="96"/>
      <c r="O63" s="96"/>
      <c r="P63" s="96"/>
      <c r="Q63" s="96"/>
      <c r="R63" s="96"/>
      <c r="S63" s="96"/>
      <c r="T63" s="96"/>
      <c r="U63" s="96"/>
      <c r="V63" s="96"/>
      <c r="W63" s="96"/>
      <c r="X63" s="96"/>
      <c r="Y63" s="96"/>
      <c r="Z63" s="96"/>
      <c r="AA63" s="96"/>
      <c r="AB63" s="96"/>
      <c r="AC63" s="96"/>
      <c r="AD63" s="96"/>
      <c r="AE63" s="96"/>
      <c r="AF63" s="96"/>
      <c r="AG63" s="96"/>
      <c r="AH63" s="96"/>
      <c r="AI63" s="96"/>
      <c r="AJ63" s="96"/>
      <c r="AK63" s="96"/>
      <c r="AL63" s="96"/>
      <c r="AM63" s="96"/>
      <c r="AN63" s="96"/>
      <c r="AO63" s="96"/>
      <c r="AP63" s="96"/>
      <c r="AQ63" s="96"/>
      <c r="AR63" s="96"/>
      <c r="AS63" s="96"/>
      <c r="AT63" s="96"/>
      <c r="AU63" s="96"/>
      <c r="AV63" s="96"/>
      <c r="AW63" s="96"/>
      <c r="AX63" s="96"/>
      <c r="AY63" s="96"/>
      <c r="AZ63" s="96"/>
      <c r="BA63" s="96"/>
      <c r="BB63" s="96"/>
      <c r="BC63" s="96"/>
      <c r="BD63" s="96"/>
      <c r="BE63" s="96"/>
      <c r="BF63" s="96"/>
    </row>
    <row r="64" spans="1:58" s="97" customFormat="1" ht="12.75" x14ac:dyDescent="0.25">
      <c r="A64" s="94"/>
      <c r="B64" s="101"/>
      <c r="C64" s="94"/>
      <c r="D64" s="96"/>
      <c r="E64" s="96"/>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row>
    <row r="65" spans="1:58" s="97" customFormat="1" ht="12.75" x14ac:dyDescent="0.25">
      <c r="A65" s="94"/>
      <c r="B65" s="101"/>
      <c r="C65" s="94"/>
      <c r="D65" s="96"/>
      <c r="E65" s="96"/>
      <c r="F65" s="96"/>
      <c r="G65" s="96"/>
      <c r="H65" s="96"/>
      <c r="I65" s="96"/>
      <c r="J65" s="96"/>
      <c r="K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96"/>
      <c r="AK65" s="96"/>
      <c r="AL65" s="96"/>
      <c r="AM65" s="96"/>
      <c r="AN65" s="96"/>
      <c r="AO65" s="96"/>
      <c r="AP65" s="96"/>
      <c r="AQ65" s="96"/>
      <c r="AR65" s="96"/>
      <c r="AS65" s="96"/>
      <c r="AT65" s="96"/>
      <c r="AU65" s="96"/>
      <c r="AV65" s="96"/>
      <c r="AW65" s="96"/>
      <c r="AX65" s="96"/>
      <c r="AY65" s="96"/>
      <c r="AZ65" s="96"/>
      <c r="BA65" s="96"/>
      <c r="BB65" s="96"/>
      <c r="BC65" s="96"/>
      <c r="BD65" s="96"/>
      <c r="BE65" s="96"/>
      <c r="BF65" s="96"/>
    </row>
    <row r="66" spans="1:58" s="97" customFormat="1" ht="12.75" x14ac:dyDescent="0.25">
      <c r="A66" s="94"/>
      <c r="B66" s="101"/>
      <c r="C66" s="94"/>
      <c r="D66" s="96"/>
      <c r="E66" s="96"/>
      <c r="F66" s="96"/>
      <c r="G66" s="96"/>
      <c r="H66" s="96"/>
      <c r="I66" s="96"/>
      <c r="J66" s="96"/>
      <c r="K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c r="AJ66" s="96"/>
      <c r="AK66" s="96"/>
      <c r="AL66" s="96"/>
      <c r="AM66" s="96"/>
      <c r="AN66" s="96"/>
      <c r="AO66" s="96"/>
      <c r="AP66" s="96"/>
      <c r="AQ66" s="96"/>
      <c r="AR66" s="96"/>
      <c r="AS66" s="96"/>
      <c r="AT66" s="96"/>
      <c r="AU66" s="96"/>
      <c r="AV66" s="96"/>
      <c r="AW66" s="96"/>
      <c r="AX66" s="96"/>
      <c r="AY66" s="96"/>
      <c r="AZ66" s="96"/>
      <c r="BA66" s="96"/>
      <c r="BB66" s="96"/>
      <c r="BC66" s="96"/>
      <c r="BD66" s="96"/>
      <c r="BE66" s="96"/>
      <c r="BF66" s="96"/>
    </row>
    <row r="67" spans="1:58" s="97" customFormat="1" ht="12.75" x14ac:dyDescent="0.25">
      <c r="A67" s="94"/>
      <c r="B67" s="101"/>
      <c r="C67" s="94"/>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96"/>
    </row>
    <row r="68" spans="1:58" s="97" customFormat="1" ht="12.75" x14ac:dyDescent="0.25">
      <c r="A68" s="94"/>
      <c r="B68" s="101"/>
      <c r="C68" s="94"/>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96"/>
    </row>
    <row r="69" spans="1:58" s="97" customFormat="1" ht="12.75" x14ac:dyDescent="0.25">
      <c r="A69" s="94"/>
      <c r="B69" s="101"/>
      <c r="C69" s="94"/>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96"/>
    </row>
    <row r="70" spans="1:58" s="97" customFormat="1" ht="12.75" x14ac:dyDescent="0.25">
      <c r="A70" s="94"/>
      <c r="B70" s="101"/>
      <c r="C70" s="94"/>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row>
    <row r="71" spans="1:58" s="97" customFormat="1" ht="12.75" x14ac:dyDescent="0.25">
      <c r="A71" s="94"/>
      <c r="B71" s="101"/>
      <c r="C71" s="94"/>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96"/>
    </row>
    <row r="72" spans="1:58" s="97" customFormat="1" ht="12.75" x14ac:dyDescent="0.25">
      <c r="A72" s="94"/>
      <c r="B72" s="101"/>
      <c r="C72" s="94"/>
      <c r="D72" s="96"/>
      <c r="E72" s="96"/>
      <c r="F72" s="96"/>
      <c r="G72" s="96"/>
      <c r="H72" s="96"/>
      <c r="I72" s="96"/>
      <c r="J72" s="96"/>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c r="AJ72" s="96"/>
      <c r="AK72" s="96"/>
      <c r="AL72" s="96"/>
      <c r="AM72" s="96"/>
      <c r="AN72" s="96"/>
      <c r="AO72" s="96"/>
      <c r="AP72" s="96"/>
      <c r="AQ72" s="96"/>
      <c r="AR72" s="96"/>
      <c r="AS72" s="96"/>
      <c r="AT72" s="96"/>
      <c r="AU72" s="96"/>
      <c r="AV72" s="96"/>
      <c r="AW72" s="96"/>
      <c r="AX72" s="96"/>
      <c r="AY72" s="96"/>
      <c r="AZ72" s="96"/>
      <c r="BA72" s="96"/>
      <c r="BB72" s="96"/>
      <c r="BC72" s="96"/>
      <c r="BD72" s="96"/>
      <c r="BE72" s="96"/>
      <c r="BF72" s="96"/>
    </row>
    <row r="73" spans="1:58" s="97" customFormat="1" ht="12.75" x14ac:dyDescent="0.25">
      <c r="A73" s="94"/>
      <c r="B73" s="101"/>
      <c r="C73" s="94"/>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6"/>
      <c r="AN73" s="96"/>
      <c r="AO73" s="96"/>
      <c r="AP73" s="96"/>
      <c r="AQ73" s="96"/>
      <c r="AR73" s="96"/>
      <c r="AS73" s="96"/>
      <c r="AT73" s="96"/>
      <c r="AU73" s="96"/>
      <c r="AV73" s="96"/>
      <c r="AW73" s="96"/>
      <c r="AX73" s="96"/>
      <c r="AY73" s="96"/>
      <c r="AZ73" s="96"/>
      <c r="BA73" s="96"/>
      <c r="BB73" s="96"/>
      <c r="BC73" s="96"/>
      <c r="BD73" s="96"/>
      <c r="BE73" s="96"/>
      <c r="BF73" s="96"/>
    </row>
    <row r="74" spans="1:58" s="97" customFormat="1" ht="12.75" x14ac:dyDescent="0.25">
      <c r="A74" s="94"/>
      <c r="B74" s="101"/>
      <c r="C74" s="94"/>
      <c r="D74" s="96"/>
      <c r="E74" s="96"/>
      <c r="F74" s="96"/>
      <c r="G74" s="96"/>
      <c r="H74" s="96"/>
      <c r="I74" s="96"/>
      <c r="J74" s="96"/>
      <c r="K74" s="96"/>
      <c r="L74" s="96"/>
      <c r="M74" s="96"/>
      <c r="N74" s="96"/>
      <c r="O74" s="96"/>
      <c r="P74" s="96"/>
      <c r="Q74" s="96"/>
      <c r="R74" s="96"/>
      <c r="S74" s="96"/>
      <c r="T74" s="96"/>
      <c r="U74" s="96"/>
      <c r="V74" s="96"/>
      <c r="W74" s="96"/>
      <c r="X74" s="96"/>
      <c r="Y74" s="96"/>
      <c r="Z74" s="96"/>
      <c r="AA74" s="96"/>
      <c r="AB74" s="96"/>
      <c r="AC74" s="96"/>
      <c r="AD74" s="96"/>
      <c r="AE74" s="96"/>
      <c r="AF74" s="96"/>
      <c r="AG74" s="96"/>
      <c r="AH74" s="96"/>
      <c r="AI74" s="96"/>
      <c r="AJ74" s="96"/>
      <c r="AK74" s="96"/>
      <c r="AL74" s="96"/>
      <c r="AM74" s="96"/>
      <c r="AN74" s="96"/>
      <c r="AO74" s="96"/>
      <c r="AP74" s="96"/>
      <c r="AQ74" s="96"/>
      <c r="AR74" s="96"/>
      <c r="AS74" s="96"/>
      <c r="AT74" s="96"/>
      <c r="AU74" s="96"/>
      <c r="AV74" s="96"/>
      <c r="AW74" s="96"/>
      <c r="AX74" s="96"/>
      <c r="AY74" s="96"/>
      <c r="AZ74" s="96"/>
      <c r="BA74" s="96"/>
      <c r="BB74" s="96"/>
      <c r="BC74" s="96"/>
      <c r="BD74" s="96"/>
      <c r="BE74" s="96"/>
      <c r="BF74" s="96"/>
    </row>
    <row r="75" spans="1:58" s="97" customFormat="1" ht="12.75" x14ac:dyDescent="0.25">
      <c r="A75" s="94"/>
      <c r="B75" s="101"/>
      <c r="C75" s="94"/>
      <c r="D75" s="96"/>
      <c r="E75" s="96"/>
      <c r="F75" s="9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c r="AL75" s="96"/>
      <c r="AM75" s="96"/>
      <c r="AN75" s="96"/>
      <c r="AO75" s="96"/>
      <c r="AP75" s="96"/>
      <c r="AQ75" s="96"/>
      <c r="AR75" s="96"/>
      <c r="AS75" s="96"/>
      <c r="AT75" s="96"/>
      <c r="AU75" s="96"/>
      <c r="AV75" s="96"/>
      <c r="AW75" s="96"/>
      <c r="AX75" s="96"/>
      <c r="AY75" s="96"/>
      <c r="AZ75" s="96"/>
      <c r="BA75" s="96"/>
      <c r="BB75" s="96"/>
      <c r="BC75" s="96"/>
      <c r="BD75" s="96"/>
      <c r="BE75" s="96"/>
      <c r="BF75" s="96"/>
    </row>
    <row r="76" spans="1:58" s="97" customFormat="1" ht="12.75" x14ac:dyDescent="0.25">
      <c r="A76" s="94"/>
      <c r="B76" s="101"/>
      <c r="C76" s="94"/>
      <c r="D76" s="96"/>
      <c r="E76" s="96"/>
      <c r="F76" s="96"/>
      <c r="G76" s="96"/>
      <c r="H76" s="96"/>
      <c r="I76" s="96"/>
      <c r="J76" s="96"/>
      <c r="K76" s="96"/>
      <c r="L76" s="96"/>
      <c r="M76" s="96"/>
      <c r="N76" s="96"/>
      <c r="O76" s="96"/>
      <c r="P76" s="96"/>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row>
    <row r="77" spans="1:58" s="97" customFormat="1" ht="12.75" x14ac:dyDescent="0.25">
      <c r="A77" s="94"/>
      <c r="B77" s="101"/>
      <c r="C77" s="94"/>
      <c r="D77" s="96"/>
      <c r="E77" s="96"/>
      <c r="F77" s="96"/>
      <c r="G77" s="96"/>
      <c r="H77" s="96"/>
      <c r="I77" s="96"/>
      <c r="J77" s="96"/>
      <c r="K77" s="96"/>
      <c r="L77" s="96"/>
      <c r="M77" s="96"/>
      <c r="N77" s="96"/>
      <c r="O77" s="96"/>
      <c r="P77" s="96"/>
      <c r="Q77" s="96"/>
      <c r="R77" s="96"/>
      <c r="S77" s="96"/>
      <c r="T77" s="96"/>
      <c r="U77" s="96"/>
      <c r="V77" s="96"/>
      <c r="W77" s="96"/>
      <c r="X77" s="96"/>
      <c r="Y77" s="96"/>
      <c r="Z77" s="96"/>
      <c r="AA77" s="96"/>
      <c r="AB77" s="96"/>
      <c r="AC77" s="96"/>
      <c r="AD77" s="96"/>
      <c r="AE77" s="96"/>
      <c r="AF77" s="96"/>
      <c r="AG77" s="96"/>
      <c r="AH77" s="96"/>
      <c r="AI77" s="96"/>
      <c r="AJ77" s="96"/>
      <c r="AK77" s="96"/>
      <c r="AL77" s="96"/>
      <c r="AM77" s="96"/>
      <c r="AN77" s="96"/>
      <c r="AO77" s="96"/>
      <c r="AP77" s="96"/>
      <c r="AQ77" s="96"/>
      <c r="AR77" s="96"/>
      <c r="AS77" s="96"/>
      <c r="AT77" s="96"/>
      <c r="AU77" s="96"/>
      <c r="AV77" s="96"/>
      <c r="AW77" s="96"/>
      <c r="AX77" s="96"/>
      <c r="AY77" s="96"/>
      <c r="AZ77" s="96"/>
      <c r="BA77" s="96"/>
      <c r="BB77" s="96"/>
      <c r="BC77" s="96"/>
      <c r="BD77" s="96"/>
      <c r="BE77" s="96"/>
      <c r="BF77" s="96"/>
    </row>
    <row r="78" spans="1:58" s="97" customFormat="1" ht="12.75" x14ac:dyDescent="0.25">
      <c r="A78" s="94"/>
      <c r="B78" s="101"/>
      <c r="C78" s="94"/>
      <c r="D78" s="96"/>
      <c r="E78" s="96"/>
      <c r="F78" s="96"/>
      <c r="G78" s="96"/>
      <c r="H78" s="96"/>
      <c r="I78" s="96"/>
      <c r="J78" s="96"/>
      <c r="K78" s="96"/>
      <c r="L78" s="96"/>
      <c r="M78" s="96"/>
      <c r="N78" s="96"/>
      <c r="O78" s="96"/>
      <c r="P78" s="96"/>
      <c r="Q78" s="96"/>
      <c r="R78" s="96"/>
      <c r="S78" s="96"/>
      <c r="T78" s="96"/>
      <c r="U78" s="96"/>
      <c r="V78" s="96"/>
      <c r="W78" s="96"/>
      <c r="X78" s="96"/>
      <c r="Y78" s="96"/>
      <c r="Z78" s="96"/>
      <c r="AA78" s="96"/>
      <c r="AB78" s="96"/>
      <c r="AC78" s="96"/>
      <c r="AD78" s="96"/>
      <c r="AE78" s="96"/>
      <c r="AF78" s="96"/>
      <c r="AG78" s="96"/>
      <c r="AH78" s="96"/>
      <c r="AI78" s="96"/>
      <c r="AJ78" s="96"/>
      <c r="AK78" s="96"/>
      <c r="AL78" s="96"/>
      <c r="AM78" s="96"/>
      <c r="AN78" s="96"/>
      <c r="AO78" s="96"/>
      <c r="AP78" s="96"/>
      <c r="AQ78" s="96"/>
      <c r="AR78" s="96"/>
      <c r="AS78" s="96"/>
      <c r="AT78" s="96"/>
      <c r="AU78" s="96"/>
      <c r="AV78" s="96"/>
      <c r="AW78" s="96"/>
      <c r="AX78" s="96"/>
      <c r="AY78" s="96"/>
      <c r="AZ78" s="96"/>
      <c r="BA78" s="96"/>
      <c r="BB78" s="96"/>
      <c r="BC78" s="96"/>
      <c r="BD78" s="96"/>
      <c r="BE78" s="96"/>
      <c r="BF78" s="96"/>
    </row>
    <row r="79" spans="1:58" s="97" customFormat="1" ht="12.75" x14ac:dyDescent="0.25">
      <c r="A79" s="94"/>
      <c r="B79" s="101"/>
      <c r="C79" s="94"/>
      <c r="D79" s="96"/>
      <c r="E79" s="96"/>
      <c r="F79" s="96"/>
      <c r="G79" s="96"/>
      <c r="H79" s="96"/>
      <c r="I79" s="96"/>
      <c r="J79" s="96"/>
      <c r="K79" s="96"/>
      <c r="L79" s="96"/>
      <c r="M79" s="96"/>
      <c r="N79" s="96"/>
      <c r="O79" s="96"/>
      <c r="P79" s="96"/>
      <c r="Q79" s="96"/>
      <c r="R79" s="96"/>
      <c r="S79" s="96"/>
      <c r="T79" s="96"/>
      <c r="U79" s="96"/>
      <c r="V79" s="96"/>
      <c r="W79" s="96"/>
      <c r="X79" s="96"/>
      <c r="Y79" s="96"/>
      <c r="Z79" s="96"/>
      <c r="AA79" s="96"/>
      <c r="AB79" s="96"/>
      <c r="AC79" s="96"/>
      <c r="AD79" s="96"/>
      <c r="AE79" s="96"/>
      <c r="AF79" s="96"/>
      <c r="AG79" s="96"/>
      <c r="AH79" s="96"/>
      <c r="AI79" s="96"/>
      <c r="AJ79" s="96"/>
      <c r="AK79" s="96"/>
      <c r="AL79" s="96"/>
      <c r="AM79" s="96"/>
      <c r="AN79" s="96"/>
      <c r="AO79" s="96"/>
      <c r="AP79" s="96"/>
      <c r="AQ79" s="96"/>
      <c r="AR79" s="96"/>
      <c r="AS79" s="96"/>
      <c r="AT79" s="96"/>
      <c r="AU79" s="96"/>
      <c r="AV79" s="96"/>
      <c r="AW79" s="96"/>
      <c r="AX79" s="96"/>
      <c r="AY79" s="96"/>
      <c r="AZ79" s="96"/>
      <c r="BA79" s="96"/>
      <c r="BB79" s="96"/>
      <c r="BC79" s="96"/>
      <c r="BD79" s="96"/>
      <c r="BE79" s="96"/>
      <c r="BF79" s="96"/>
    </row>
    <row r="80" spans="1:58" s="97" customFormat="1" ht="12.75" x14ac:dyDescent="0.25">
      <c r="A80" s="94"/>
      <c r="B80" s="101"/>
      <c r="C80" s="94"/>
      <c r="D80" s="96"/>
      <c r="E80" s="96"/>
      <c r="F80" s="96"/>
      <c r="G80" s="96"/>
      <c r="H80" s="96"/>
      <c r="I80" s="96"/>
      <c r="J80" s="96"/>
      <c r="K80" s="96"/>
      <c r="L80" s="96"/>
      <c r="M80" s="96"/>
      <c r="N80" s="96"/>
      <c r="O80" s="96"/>
      <c r="P80" s="96"/>
      <c r="Q80" s="96"/>
      <c r="R80" s="96"/>
      <c r="S80" s="96"/>
      <c r="T80" s="96"/>
      <c r="U80" s="96"/>
      <c r="V80" s="96"/>
      <c r="W80" s="96"/>
      <c r="X80" s="96"/>
      <c r="Y80" s="96"/>
      <c r="Z80" s="96"/>
      <c r="AA80" s="96"/>
      <c r="AB80" s="96"/>
      <c r="AC80" s="96"/>
      <c r="AD80" s="96"/>
      <c r="AE80" s="96"/>
      <c r="AF80" s="96"/>
      <c r="AG80" s="96"/>
      <c r="AH80" s="96"/>
      <c r="AI80" s="96"/>
      <c r="AJ80" s="96"/>
      <c r="AK80" s="96"/>
      <c r="AL80" s="96"/>
      <c r="AM80" s="96"/>
      <c r="AN80" s="96"/>
      <c r="AO80" s="96"/>
      <c r="AP80" s="96"/>
      <c r="AQ80" s="96"/>
      <c r="AR80" s="96"/>
      <c r="AS80" s="96"/>
      <c r="AT80" s="96"/>
      <c r="AU80" s="96"/>
      <c r="AV80" s="96"/>
      <c r="AW80" s="96"/>
      <c r="AX80" s="96"/>
      <c r="AY80" s="96"/>
      <c r="AZ80" s="96"/>
      <c r="BA80" s="96"/>
      <c r="BB80" s="96"/>
      <c r="BC80" s="96"/>
      <c r="BD80" s="96"/>
      <c r="BE80" s="96"/>
      <c r="BF80" s="96"/>
    </row>
    <row r="81" spans="1:58" s="97" customFormat="1" ht="12.75" x14ac:dyDescent="0.25">
      <c r="A81" s="94"/>
      <c r="B81" s="101"/>
      <c r="C81" s="94"/>
      <c r="D81" s="96"/>
      <c r="E81" s="96"/>
      <c r="F81" s="96"/>
      <c r="G81" s="96"/>
      <c r="H81" s="96"/>
      <c r="I81" s="96"/>
      <c r="J81" s="96"/>
      <c r="K81" s="96"/>
      <c r="L81" s="96"/>
      <c r="M81" s="96"/>
      <c r="N81" s="96"/>
      <c r="O81" s="96"/>
      <c r="P81" s="96"/>
      <c r="Q81" s="96"/>
      <c r="R81" s="96"/>
      <c r="S81" s="96"/>
      <c r="T81" s="96"/>
      <c r="U81" s="96"/>
      <c r="V81" s="96"/>
      <c r="W81" s="96"/>
      <c r="X81" s="96"/>
      <c r="Y81" s="96"/>
      <c r="Z81" s="96"/>
      <c r="AA81" s="96"/>
      <c r="AB81" s="96"/>
      <c r="AC81" s="96"/>
      <c r="AD81" s="96"/>
      <c r="AE81" s="96"/>
      <c r="AF81" s="96"/>
      <c r="AG81" s="96"/>
      <c r="AH81" s="96"/>
      <c r="AI81" s="96"/>
      <c r="AJ81" s="96"/>
      <c r="AK81" s="96"/>
      <c r="AL81" s="96"/>
      <c r="AM81" s="96"/>
      <c r="AN81" s="96"/>
      <c r="AO81" s="96"/>
      <c r="AP81" s="96"/>
      <c r="AQ81" s="96"/>
      <c r="AR81" s="96"/>
      <c r="AS81" s="96"/>
      <c r="AT81" s="96"/>
      <c r="AU81" s="96"/>
      <c r="AV81" s="96"/>
      <c r="AW81" s="96"/>
      <c r="AX81" s="96"/>
      <c r="AY81" s="96"/>
      <c r="AZ81" s="96"/>
      <c r="BA81" s="96"/>
      <c r="BB81" s="96"/>
      <c r="BC81" s="96"/>
      <c r="BD81" s="96"/>
      <c r="BE81" s="96"/>
      <c r="BF81" s="96"/>
    </row>
    <row r="82" spans="1:58" s="97" customFormat="1" ht="12.75" x14ac:dyDescent="0.25">
      <c r="A82" s="94"/>
      <c r="B82" s="101"/>
      <c r="C82" s="94"/>
      <c r="D82" s="96"/>
      <c r="E82" s="96"/>
      <c r="F82" s="96"/>
      <c r="G82" s="96"/>
      <c r="H82" s="96"/>
      <c r="I82" s="96"/>
      <c r="J82" s="96"/>
      <c r="K82" s="96"/>
      <c r="L82" s="96"/>
      <c r="M82" s="96"/>
      <c r="N82" s="96"/>
      <c r="O82" s="96"/>
      <c r="P82" s="96"/>
      <c r="Q82" s="96"/>
      <c r="R82" s="96"/>
      <c r="S82" s="96"/>
      <c r="T82" s="96"/>
      <c r="U82" s="96"/>
      <c r="V82" s="96"/>
      <c r="W82" s="96"/>
      <c r="X82" s="96"/>
      <c r="Y82" s="96"/>
      <c r="Z82" s="96"/>
      <c r="AA82" s="96"/>
      <c r="AB82" s="96"/>
      <c r="AC82" s="96"/>
      <c r="AD82" s="96"/>
      <c r="AE82" s="96"/>
      <c r="AF82" s="96"/>
      <c r="AG82" s="96"/>
      <c r="AH82" s="96"/>
      <c r="AI82" s="96"/>
      <c r="AJ82" s="96"/>
      <c r="AK82" s="96"/>
      <c r="AL82" s="96"/>
      <c r="AM82" s="96"/>
      <c r="AN82" s="96"/>
      <c r="AO82" s="96"/>
      <c r="AP82" s="96"/>
      <c r="AQ82" s="96"/>
      <c r="AR82" s="96"/>
      <c r="AS82" s="96"/>
      <c r="AT82" s="96"/>
      <c r="AU82" s="96"/>
      <c r="AV82" s="96"/>
      <c r="AW82" s="96"/>
      <c r="AX82" s="96"/>
      <c r="AY82" s="96"/>
      <c r="AZ82" s="96"/>
      <c r="BA82" s="96"/>
      <c r="BB82" s="96"/>
      <c r="BC82" s="96"/>
      <c r="BD82" s="96"/>
      <c r="BE82" s="96"/>
      <c r="BF82" s="96"/>
    </row>
    <row r="83" spans="1:58" s="97" customFormat="1" ht="12.75" x14ac:dyDescent="0.25">
      <c r="A83" s="94"/>
      <c r="B83" s="101"/>
      <c r="C83" s="94"/>
      <c r="D83" s="96"/>
      <c r="E83" s="96"/>
      <c r="F83" s="96"/>
      <c r="G83" s="96"/>
      <c r="H83" s="96"/>
      <c r="I83" s="96"/>
      <c r="J83" s="96"/>
      <c r="K83" s="96"/>
      <c r="L83" s="96"/>
      <c r="M83" s="96"/>
      <c r="N83" s="96"/>
      <c r="O83" s="96"/>
      <c r="P83" s="96"/>
      <c r="Q83" s="96"/>
      <c r="R83" s="96"/>
      <c r="S83" s="96"/>
      <c r="T83" s="96"/>
      <c r="U83" s="96"/>
      <c r="V83" s="96"/>
      <c r="W83" s="96"/>
      <c r="X83" s="96"/>
      <c r="Y83" s="96"/>
      <c r="Z83" s="96"/>
      <c r="AA83" s="96"/>
      <c r="AB83" s="96"/>
      <c r="AC83" s="96"/>
      <c r="AD83" s="96"/>
      <c r="AE83" s="96"/>
      <c r="AF83" s="96"/>
      <c r="AG83" s="96"/>
      <c r="AH83" s="96"/>
      <c r="AI83" s="96"/>
      <c r="AJ83" s="96"/>
      <c r="AK83" s="96"/>
      <c r="AL83" s="96"/>
      <c r="AM83" s="96"/>
      <c r="AN83" s="96"/>
      <c r="AO83" s="96"/>
      <c r="AP83" s="96"/>
      <c r="AQ83" s="96"/>
      <c r="AR83" s="96"/>
      <c r="AS83" s="96"/>
      <c r="AT83" s="96"/>
      <c r="AU83" s="96"/>
      <c r="AV83" s="96"/>
      <c r="AW83" s="96"/>
      <c r="AX83" s="96"/>
      <c r="AY83" s="96"/>
      <c r="AZ83" s="96"/>
      <c r="BA83" s="96"/>
      <c r="BB83" s="96"/>
      <c r="BC83" s="96"/>
      <c r="BD83" s="96"/>
      <c r="BE83" s="96"/>
      <c r="BF83" s="96"/>
    </row>
    <row r="84" spans="1:58" s="97" customFormat="1" ht="12.75" x14ac:dyDescent="0.25">
      <c r="A84" s="94"/>
      <c r="B84" s="101"/>
      <c r="C84" s="94"/>
      <c r="D84" s="96"/>
      <c r="E84" s="96"/>
      <c r="F84" s="96"/>
      <c r="G84" s="96"/>
      <c r="H84" s="96"/>
      <c r="I84" s="96"/>
      <c r="J84" s="96"/>
      <c r="K84" s="96"/>
      <c r="L84" s="96"/>
      <c r="M84" s="96"/>
      <c r="N84" s="96"/>
      <c r="O84" s="96"/>
      <c r="P84" s="96"/>
      <c r="Q84" s="96"/>
      <c r="R84" s="96"/>
      <c r="S84" s="96"/>
      <c r="T84" s="96"/>
      <c r="U84" s="96"/>
      <c r="V84" s="96"/>
      <c r="W84" s="96"/>
      <c r="X84" s="96"/>
      <c r="Y84" s="96"/>
      <c r="Z84" s="96"/>
      <c r="AA84" s="96"/>
      <c r="AB84" s="96"/>
      <c r="AC84" s="96"/>
      <c r="AD84" s="96"/>
      <c r="AE84" s="96"/>
      <c r="AF84" s="96"/>
      <c r="AG84" s="96"/>
      <c r="AH84" s="96"/>
      <c r="AI84" s="96"/>
      <c r="AJ84" s="96"/>
      <c r="AK84" s="96"/>
      <c r="AL84" s="96"/>
      <c r="AM84" s="96"/>
      <c r="AN84" s="96"/>
      <c r="AO84" s="96"/>
      <c r="AP84" s="96"/>
      <c r="AQ84" s="96"/>
      <c r="AR84" s="96"/>
      <c r="AS84" s="96"/>
      <c r="AT84" s="96"/>
      <c r="AU84" s="96"/>
      <c r="AV84" s="96"/>
      <c r="AW84" s="96"/>
      <c r="AX84" s="96"/>
      <c r="AY84" s="96"/>
      <c r="AZ84" s="96"/>
      <c r="BA84" s="96"/>
      <c r="BB84" s="96"/>
      <c r="BC84" s="96"/>
      <c r="BD84" s="96"/>
      <c r="BE84" s="96"/>
      <c r="BF84" s="96"/>
    </row>
    <row r="85" spans="1:58" s="97" customFormat="1" ht="12.75" x14ac:dyDescent="0.25">
      <c r="A85" s="94"/>
      <c r="B85" s="101"/>
      <c r="C85" s="94"/>
      <c r="D85" s="96"/>
      <c r="E85" s="96"/>
      <c r="F85" s="96"/>
      <c r="G85" s="96"/>
      <c r="H85" s="96"/>
      <c r="I85" s="96"/>
      <c r="J85" s="96"/>
      <c r="K85" s="96"/>
      <c r="L85" s="96"/>
      <c r="M85" s="96"/>
      <c r="N85" s="96"/>
      <c r="O85" s="96"/>
      <c r="P85" s="96"/>
      <c r="Q85" s="96"/>
      <c r="R85" s="96"/>
      <c r="S85" s="96"/>
      <c r="T85" s="96"/>
      <c r="U85" s="96"/>
      <c r="V85" s="96"/>
      <c r="W85" s="96"/>
      <c r="X85" s="96"/>
      <c r="Y85" s="96"/>
      <c r="Z85" s="96"/>
      <c r="AA85" s="96"/>
      <c r="AB85" s="96"/>
      <c r="AC85" s="96"/>
      <c r="AD85" s="96"/>
      <c r="AE85" s="96"/>
      <c r="AF85" s="96"/>
      <c r="AG85" s="96"/>
      <c r="AH85" s="96"/>
      <c r="AI85" s="96"/>
      <c r="AJ85" s="96"/>
      <c r="AK85" s="96"/>
      <c r="AL85" s="96"/>
      <c r="AM85" s="96"/>
      <c r="AN85" s="96"/>
      <c r="AO85" s="96"/>
      <c r="AP85" s="96"/>
      <c r="AQ85" s="96"/>
      <c r="AR85" s="96"/>
      <c r="AS85" s="96"/>
      <c r="AT85" s="96"/>
      <c r="AU85" s="96"/>
      <c r="AV85" s="96"/>
      <c r="AW85" s="96"/>
      <c r="AX85" s="96"/>
      <c r="AY85" s="96"/>
      <c r="AZ85" s="96"/>
      <c r="BA85" s="96"/>
      <c r="BB85" s="96"/>
      <c r="BC85" s="96"/>
      <c r="BD85" s="96"/>
      <c r="BE85" s="96"/>
      <c r="BF85" s="96"/>
    </row>
    <row r="86" spans="1:58" s="97" customFormat="1" ht="12.75" x14ac:dyDescent="0.25">
      <c r="A86" s="94"/>
      <c r="B86" s="102"/>
      <c r="C86" s="94"/>
      <c r="D86" s="96"/>
      <c r="E86" s="96"/>
      <c r="F86" s="96"/>
      <c r="G86" s="96"/>
      <c r="H86" s="96"/>
      <c r="I86" s="96"/>
      <c r="J86" s="96"/>
      <c r="K86" s="96"/>
      <c r="L86" s="96"/>
      <c r="M86" s="96"/>
      <c r="N86" s="96"/>
      <c r="O86" s="96"/>
      <c r="P86" s="96"/>
      <c r="Q86" s="96"/>
      <c r="R86" s="96"/>
      <c r="S86" s="96"/>
      <c r="T86" s="96"/>
      <c r="U86" s="96"/>
      <c r="V86" s="96"/>
      <c r="W86" s="96"/>
      <c r="X86" s="96"/>
      <c r="Y86" s="96"/>
      <c r="Z86" s="96"/>
      <c r="AA86" s="96"/>
      <c r="AB86" s="96"/>
      <c r="AC86" s="96"/>
      <c r="AD86" s="96"/>
      <c r="AE86" s="96"/>
      <c r="AF86" s="96"/>
      <c r="AG86" s="96"/>
      <c r="AH86" s="96"/>
      <c r="AI86" s="96"/>
      <c r="AJ86" s="96"/>
      <c r="AK86" s="96"/>
      <c r="AL86" s="96"/>
      <c r="AM86" s="96"/>
      <c r="AN86" s="96"/>
      <c r="AO86" s="96"/>
      <c r="AP86" s="96"/>
      <c r="AQ86" s="96"/>
      <c r="AR86" s="96"/>
      <c r="AS86" s="96"/>
      <c r="AT86" s="96"/>
      <c r="AU86" s="96"/>
      <c r="AV86" s="96"/>
      <c r="AW86" s="96"/>
      <c r="AX86" s="96"/>
      <c r="AY86" s="96"/>
      <c r="AZ86" s="96"/>
      <c r="BA86" s="96"/>
      <c r="BB86" s="96"/>
      <c r="BC86" s="96"/>
      <c r="BD86" s="96"/>
      <c r="BE86" s="96"/>
      <c r="BF86" s="96"/>
    </row>
    <row r="87" spans="1:58" s="97" customFormat="1" ht="38.25" x14ac:dyDescent="0.25">
      <c r="A87" s="94"/>
      <c r="B87" s="99" t="s">
        <v>2467</v>
      </c>
      <c r="C87" s="94"/>
      <c r="D87" s="96"/>
      <c r="E87" s="96"/>
      <c r="F87" s="96"/>
      <c r="G87" s="96"/>
      <c r="H87" s="96"/>
      <c r="I87" s="96"/>
      <c r="J87" s="96"/>
      <c r="K87" s="96"/>
      <c r="L87" s="96"/>
      <c r="M87" s="96"/>
      <c r="N87" s="96"/>
      <c r="O87" s="96"/>
      <c r="P87" s="96"/>
      <c r="Q87" s="96"/>
      <c r="R87" s="96"/>
      <c r="S87" s="96"/>
      <c r="T87" s="96"/>
      <c r="U87" s="96"/>
      <c r="V87" s="96"/>
      <c r="W87" s="96"/>
      <c r="X87" s="96"/>
      <c r="Y87" s="96"/>
      <c r="Z87" s="96"/>
      <c r="AA87" s="96"/>
      <c r="AB87" s="96"/>
      <c r="AC87" s="96"/>
      <c r="AD87" s="96"/>
      <c r="AE87" s="96"/>
      <c r="AF87" s="96"/>
      <c r="AG87" s="96"/>
      <c r="AH87" s="96"/>
      <c r="AI87" s="96"/>
      <c r="AJ87" s="96"/>
      <c r="AK87" s="96"/>
      <c r="AL87" s="96"/>
      <c r="AM87" s="96"/>
      <c r="AN87" s="96"/>
      <c r="AO87" s="96"/>
      <c r="AP87" s="96"/>
      <c r="AQ87" s="96"/>
      <c r="AR87" s="96"/>
      <c r="AS87" s="96"/>
      <c r="AT87" s="96"/>
      <c r="AU87" s="96"/>
      <c r="AV87" s="96"/>
      <c r="AW87" s="96"/>
      <c r="AX87" s="96"/>
      <c r="AY87" s="96"/>
      <c r="AZ87" s="96"/>
      <c r="BA87" s="96"/>
      <c r="BB87" s="96"/>
      <c r="BC87" s="96"/>
      <c r="BD87" s="96"/>
      <c r="BE87" s="96"/>
      <c r="BF87" s="96"/>
    </row>
    <row r="88" spans="1:58" s="97" customFormat="1" ht="12.75" x14ac:dyDescent="0.25">
      <c r="A88" s="94"/>
      <c r="B88" s="99"/>
      <c r="C88" s="94"/>
      <c r="D88" s="96"/>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96"/>
      <c r="AL88" s="96"/>
      <c r="AM88" s="96"/>
      <c r="AN88" s="96"/>
      <c r="AO88" s="96"/>
      <c r="AP88" s="96"/>
      <c r="AQ88" s="96"/>
      <c r="AR88" s="96"/>
      <c r="AS88" s="96"/>
      <c r="AT88" s="96"/>
      <c r="AU88" s="96"/>
      <c r="AV88" s="96"/>
      <c r="AW88" s="96"/>
      <c r="AX88" s="96"/>
      <c r="AY88" s="96"/>
      <c r="AZ88" s="96"/>
      <c r="BA88" s="96"/>
      <c r="BB88" s="96"/>
      <c r="BC88" s="96"/>
      <c r="BD88" s="96"/>
      <c r="BE88" s="96"/>
      <c r="BF88" s="96"/>
    </row>
    <row r="89" spans="1:58" s="97" customFormat="1" ht="38.25" x14ac:dyDescent="0.25">
      <c r="A89" s="94"/>
      <c r="B89" s="98" t="s">
        <v>2468</v>
      </c>
      <c r="C89" s="94"/>
      <c r="D89" s="96"/>
      <c r="E89" s="96"/>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6"/>
      <c r="AH89" s="96"/>
      <c r="AI89" s="96"/>
      <c r="AJ89" s="96"/>
      <c r="AK89" s="96"/>
      <c r="AL89" s="96"/>
      <c r="AM89" s="96"/>
      <c r="AN89" s="96"/>
      <c r="AO89" s="96"/>
      <c r="AP89" s="96"/>
      <c r="AQ89" s="96"/>
      <c r="AR89" s="96"/>
      <c r="AS89" s="96"/>
      <c r="AT89" s="96"/>
      <c r="AU89" s="96"/>
      <c r="AV89" s="96"/>
      <c r="AW89" s="96"/>
      <c r="AX89" s="96"/>
      <c r="AY89" s="96"/>
      <c r="AZ89" s="96"/>
      <c r="BA89" s="96"/>
      <c r="BB89" s="96"/>
      <c r="BC89" s="96"/>
      <c r="BD89" s="96"/>
      <c r="BE89" s="96"/>
      <c r="BF89" s="96"/>
    </row>
    <row r="90" spans="1:58" s="97" customFormat="1" ht="12.75" x14ac:dyDescent="0.25">
      <c r="A90" s="94"/>
      <c r="B90" s="98"/>
      <c r="C90" s="94"/>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96"/>
      <c r="AL90" s="96"/>
      <c r="AM90" s="96"/>
      <c r="AN90" s="96"/>
      <c r="AO90" s="96"/>
      <c r="AP90" s="96"/>
      <c r="AQ90" s="96"/>
      <c r="AR90" s="96"/>
      <c r="AS90" s="96"/>
      <c r="AT90" s="96"/>
      <c r="AU90" s="96"/>
      <c r="AV90" s="96"/>
      <c r="AW90" s="96"/>
      <c r="AX90" s="96"/>
      <c r="AY90" s="96"/>
      <c r="AZ90" s="96"/>
      <c r="BA90" s="96"/>
      <c r="BB90" s="96"/>
      <c r="BC90" s="96"/>
      <c r="BD90" s="96"/>
      <c r="BE90" s="96"/>
      <c r="BF90" s="96"/>
    </row>
    <row r="91" spans="1:58" s="97" customFormat="1" ht="18" x14ac:dyDescent="0.25">
      <c r="A91" s="94"/>
      <c r="B91" s="103" t="s">
        <v>2469</v>
      </c>
      <c r="C91" s="94"/>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6"/>
      <c r="AT91" s="96"/>
      <c r="AU91" s="96"/>
      <c r="AV91" s="96"/>
      <c r="AW91" s="96"/>
      <c r="AX91" s="96"/>
      <c r="AY91" s="96"/>
      <c r="AZ91" s="96"/>
      <c r="BA91" s="96"/>
      <c r="BB91" s="96"/>
      <c r="BC91" s="96"/>
      <c r="BD91" s="96"/>
      <c r="BE91" s="96"/>
      <c r="BF91" s="96"/>
    </row>
    <row r="92" spans="1:58" s="97" customFormat="1" ht="12.75" x14ac:dyDescent="0.25">
      <c r="A92" s="94"/>
      <c r="B92" s="103"/>
      <c r="C92" s="94"/>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6"/>
      <c r="AT92" s="96"/>
      <c r="AU92" s="96"/>
      <c r="AV92" s="96"/>
      <c r="AW92" s="96"/>
      <c r="AX92" s="96"/>
      <c r="AY92" s="96"/>
      <c r="AZ92" s="96"/>
      <c r="BA92" s="96"/>
      <c r="BB92" s="96"/>
      <c r="BC92" s="96"/>
      <c r="BD92" s="96"/>
      <c r="BE92" s="96"/>
      <c r="BF92" s="96"/>
    </row>
    <row r="93" spans="1:58" s="97" customFormat="1" ht="12.75" x14ac:dyDescent="0.25">
      <c r="A93" s="94"/>
      <c r="B93" s="103" t="s">
        <v>2470</v>
      </c>
      <c r="C93" s="94"/>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6"/>
      <c r="AQ93" s="96"/>
      <c r="AR93" s="96"/>
      <c r="AS93" s="96"/>
      <c r="AT93" s="96"/>
      <c r="AU93" s="96"/>
      <c r="AV93" s="96"/>
      <c r="AW93" s="96"/>
      <c r="AX93" s="96"/>
      <c r="AY93" s="96"/>
      <c r="AZ93" s="96"/>
      <c r="BA93" s="96"/>
      <c r="BB93" s="96"/>
      <c r="BC93" s="96"/>
      <c r="BD93" s="96"/>
      <c r="BE93" s="96"/>
      <c r="BF93" s="96"/>
    </row>
    <row r="94" spans="1:58" s="97" customFormat="1" ht="12.75" x14ac:dyDescent="0.25">
      <c r="A94" s="94"/>
      <c r="B94" s="104"/>
      <c r="C94" s="94"/>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c r="AS94" s="96"/>
      <c r="AT94" s="96"/>
      <c r="AU94" s="96"/>
      <c r="AV94" s="96"/>
      <c r="AW94" s="96"/>
      <c r="AX94" s="96"/>
      <c r="AY94" s="96"/>
      <c r="AZ94" s="96"/>
      <c r="BA94" s="96"/>
      <c r="BB94" s="96"/>
      <c r="BC94" s="96"/>
      <c r="BD94" s="96"/>
      <c r="BE94" s="96"/>
      <c r="BF94" s="96"/>
    </row>
    <row r="95" spans="1:58" s="97" customFormat="1" ht="12.75" x14ac:dyDescent="0.25">
      <c r="A95" s="94"/>
      <c r="B95" s="105" t="s">
        <v>2471</v>
      </c>
      <c r="C95" s="94"/>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6"/>
      <c r="AQ95" s="96"/>
      <c r="AR95" s="96"/>
      <c r="AS95" s="96"/>
      <c r="AT95" s="96"/>
      <c r="AU95" s="96"/>
      <c r="AV95" s="96"/>
      <c r="AW95" s="96"/>
      <c r="AX95" s="96"/>
      <c r="AY95" s="96"/>
      <c r="AZ95" s="96"/>
      <c r="BA95" s="96"/>
      <c r="BB95" s="96"/>
      <c r="BC95" s="96"/>
      <c r="BD95" s="96"/>
      <c r="BE95" s="96"/>
      <c r="BF95" s="96"/>
    </row>
    <row r="96" spans="1:58" s="97" customFormat="1" ht="12.75"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c r="AT96" s="96"/>
      <c r="AU96" s="96"/>
      <c r="AV96" s="96"/>
      <c r="AW96" s="96"/>
      <c r="AX96" s="96"/>
      <c r="AY96" s="96"/>
      <c r="AZ96" s="96"/>
      <c r="BA96" s="96"/>
      <c r="BB96" s="96"/>
      <c r="BC96" s="96"/>
      <c r="BD96" s="96"/>
      <c r="BE96" s="96"/>
      <c r="BF96" s="96"/>
    </row>
    <row r="97" spans="1:58" s="97" customFormat="1" ht="12.75" x14ac:dyDescent="0.25">
      <c r="A97" s="96"/>
      <c r="B97" s="10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6"/>
      <c r="AT97" s="96"/>
      <c r="AU97" s="96"/>
      <c r="AV97" s="96"/>
      <c r="AW97" s="96"/>
      <c r="AX97" s="96"/>
      <c r="AY97" s="96"/>
      <c r="AZ97" s="96"/>
      <c r="BA97" s="96"/>
      <c r="BB97" s="96"/>
      <c r="BC97" s="96"/>
      <c r="BD97" s="96"/>
      <c r="BE97" s="96"/>
      <c r="BF97" s="96"/>
    </row>
    <row r="98" spans="1:58" s="97" customFormat="1" ht="12.75" x14ac:dyDescent="0.25">
      <c r="A98" s="96"/>
      <c r="B98" s="10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6"/>
      <c r="AT98" s="96"/>
      <c r="AU98" s="96"/>
      <c r="AV98" s="96"/>
      <c r="AW98" s="96"/>
      <c r="AX98" s="96"/>
      <c r="AY98" s="96"/>
      <c r="AZ98" s="96"/>
      <c r="BA98" s="96"/>
      <c r="BB98" s="96"/>
      <c r="BC98" s="96"/>
      <c r="BD98" s="96"/>
      <c r="BE98" s="96"/>
      <c r="BF98" s="96"/>
    </row>
    <row r="99" spans="1:58" s="97" customFormat="1" ht="12.75" x14ac:dyDescent="0.25">
      <c r="A99" s="96"/>
      <c r="B99" s="10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6"/>
      <c r="AT99" s="96"/>
      <c r="AU99" s="96"/>
      <c r="AV99" s="96"/>
      <c r="AW99" s="96"/>
      <c r="AX99" s="96"/>
      <c r="AY99" s="96"/>
      <c r="AZ99" s="96"/>
      <c r="BA99" s="96"/>
      <c r="BB99" s="96"/>
      <c r="BC99" s="96"/>
      <c r="BD99" s="96"/>
      <c r="BE99" s="96"/>
      <c r="BF99" s="96"/>
    </row>
    <row r="100" spans="1:58" s="97" customFormat="1" ht="12.75" x14ac:dyDescent="0.25">
      <c r="A100" s="96"/>
      <c r="B100" s="10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96"/>
      <c r="AM100" s="96"/>
      <c r="AN100" s="96"/>
      <c r="AO100" s="96"/>
      <c r="AP100" s="96"/>
      <c r="AQ100" s="96"/>
      <c r="AR100" s="96"/>
      <c r="AS100" s="96"/>
      <c r="AT100" s="96"/>
      <c r="AU100" s="96"/>
      <c r="AV100" s="96"/>
      <c r="AW100" s="96"/>
      <c r="AX100" s="96"/>
      <c r="AY100" s="96"/>
      <c r="AZ100" s="96"/>
      <c r="BA100" s="96"/>
      <c r="BB100" s="96"/>
      <c r="BC100" s="96"/>
      <c r="BD100" s="96"/>
      <c r="BE100" s="96"/>
      <c r="BF100" s="96"/>
    </row>
    <row r="101" spans="1:58" s="97" customFormat="1" ht="12.75" x14ac:dyDescent="0.25">
      <c r="A101" s="96"/>
      <c r="B101" s="10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96"/>
      <c r="AM101" s="96"/>
      <c r="AN101" s="96"/>
      <c r="AO101" s="96"/>
      <c r="AP101" s="96"/>
      <c r="AQ101" s="96"/>
      <c r="AR101" s="96"/>
      <c r="AS101" s="96"/>
      <c r="AT101" s="96"/>
      <c r="AU101" s="96"/>
      <c r="AV101" s="96"/>
      <c r="AW101" s="96"/>
      <c r="AX101" s="96"/>
      <c r="AY101" s="96"/>
      <c r="AZ101" s="96"/>
      <c r="BA101" s="96"/>
      <c r="BB101" s="96"/>
      <c r="BC101" s="96"/>
      <c r="BD101" s="96"/>
      <c r="BE101" s="96"/>
      <c r="BF101" s="96"/>
    </row>
    <row r="102" spans="1:58" s="97" customFormat="1" ht="12.75" x14ac:dyDescent="0.25">
      <c r="A102" s="96"/>
      <c r="B102" s="10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c r="AS102" s="96"/>
      <c r="AT102" s="96"/>
      <c r="AU102" s="96"/>
      <c r="AV102" s="96"/>
      <c r="AW102" s="96"/>
      <c r="AX102" s="96"/>
      <c r="AY102" s="96"/>
      <c r="AZ102" s="96"/>
      <c r="BA102" s="96"/>
      <c r="BB102" s="96"/>
      <c r="BC102" s="96"/>
      <c r="BD102" s="96"/>
      <c r="BE102" s="96"/>
      <c r="BF102" s="96"/>
    </row>
    <row r="103" spans="1:58" s="97" customFormat="1" ht="12.75" x14ac:dyDescent="0.25">
      <c r="A103" s="96"/>
      <c r="B103" s="10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c r="AX103" s="96"/>
      <c r="AY103" s="96"/>
      <c r="AZ103" s="96"/>
      <c r="BA103" s="96"/>
      <c r="BB103" s="96"/>
      <c r="BC103" s="96"/>
      <c r="BD103" s="96"/>
      <c r="BE103" s="96"/>
      <c r="BF103" s="96"/>
    </row>
    <row r="104" spans="1:58" s="129" customFormat="1" x14ac:dyDescent="0.25">
      <c r="B104" s="131"/>
    </row>
    <row r="105" spans="1:58" s="129" customFormat="1" x14ac:dyDescent="0.25">
      <c r="B105" s="131"/>
    </row>
    <row r="106" spans="1:58" s="129" customFormat="1" x14ac:dyDescent="0.25">
      <c r="B106" s="131"/>
    </row>
    <row r="107" spans="1:58" s="129" customFormat="1" x14ac:dyDescent="0.25">
      <c r="B107" s="131"/>
    </row>
    <row r="108" spans="1:58" s="129" customFormat="1" x14ac:dyDescent="0.25">
      <c r="B108" s="131"/>
    </row>
    <row r="109" spans="1:58" s="129" customFormat="1" x14ac:dyDescent="0.25">
      <c r="B109" s="131"/>
    </row>
    <row r="110" spans="1:58" s="129" customFormat="1" x14ac:dyDescent="0.25">
      <c r="B110" s="131"/>
    </row>
    <row r="111" spans="1:58" s="129" customFormat="1" x14ac:dyDescent="0.25">
      <c r="B111" s="131"/>
    </row>
    <row r="112" spans="1:58" s="129" customFormat="1" x14ac:dyDescent="0.25">
      <c r="B112" s="131"/>
    </row>
    <row r="113" spans="2:2" s="129" customFormat="1" x14ac:dyDescent="0.25">
      <c r="B113" s="131"/>
    </row>
    <row r="114" spans="2:2" s="129" customFormat="1" x14ac:dyDescent="0.25">
      <c r="B114" s="131"/>
    </row>
    <row r="115" spans="2:2" s="129" customFormat="1" x14ac:dyDescent="0.25">
      <c r="B115" s="131"/>
    </row>
  </sheetData>
  <sheetProtection algorithmName="SHA-512" hashValue="PGFkKuH0coB8VF+7J4eDsdaSXGnumoq0i7/oRTpz+35wxty8hKfqSYHKPEXfwOnU/SZzIXq7LEhQJriLYWHTTw==" saltValue="96IbJvHya2Lp0YHU37FxqQ=="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pageSetUpPr fitToPage="1"/>
  </sheetPr>
  <dimension ref="A2:N46"/>
  <sheetViews>
    <sheetView view="pageLayout" zoomScale="202" zoomScaleNormal="100" zoomScalePageLayoutView="202" workbookViewId="0">
      <selection activeCell="I34" sqref="I34"/>
    </sheetView>
  </sheetViews>
  <sheetFormatPr defaultColWidth="9.140625" defaultRowHeight="12.75" x14ac:dyDescent="0.25"/>
  <cols>
    <col min="1" max="2" width="9.140625" style="31"/>
    <col min="3" max="3" width="10.140625" style="31" bestFit="1" customWidth="1"/>
    <col min="4" max="7" width="9.140625" style="31"/>
    <col min="8" max="8" width="12.85546875" style="31" bestFit="1" customWidth="1"/>
    <col min="9" max="9" width="14.5703125" style="31" bestFit="1" customWidth="1"/>
    <col min="10" max="10" width="12.5703125" style="31" bestFit="1" customWidth="1"/>
    <col min="11" max="16384" width="9.140625" style="31"/>
  </cols>
  <sheetData>
    <row r="2" spans="1:14" s="24" customFormat="1" ht="18" x14ac:dyDescent="0.25">
      <c r="A2" s="174" t="s">
        <v>41</v>
      </c>
      <c r="B2" s="174"/>
      <c r="C2" s="174"/>
      <c r="D2" s="174"/>
      <c r="E2" s="174"/>
      <c r="F2" s="174"/>
      <c r="G2" s="174"/>
      <c r="H2" s="174"/>
      <c r="I2" s="174"/>
      <c r="J2" s="174"/>
      <c r="K2" s="173"/>
      <c r="L2" s="173"/>
      <c r="M2" s="173"/>
      <c r="N2" s="173"/>
    </row>
    <row r="3" spans="1:14" s="24" customFormat="1" x14ac:dyDescent="0.25">
      <c r="A3" s="27"/>
      <c r="B3" s="27"/>
      <c r="C3" s="27"/>
      <c r="D3" s="27"/>
      <c r="E3" s="27"/>
      <c r="F3" s="27"/>
      <c r="G3" s="27"/>
      <c r="H3" s="27"/>
      <c r="I3" s="27"/>
    </row>
    <row r="4" spans="1:14" s="24" customFormat="1" x14ac:dyDescent="0.25">
      <c r="A4" s="27" t="s">
        <v>0</v>
      </c>
      <c r="C4" s="115"/>
      <c r="E4" s="27" t="s">
        <v>1</v>
      </c>
      <c r="F4" s="115"/>
      <c r="G4" s="28"/>
      <c r="H4" s="27" t="s">
        <v>2</v>
      </c>
      <c r="I4" s="116"/>
    </row>
    <row r="5" spans="1:14" s="36" customFormat="1" x14ac:dyDescent="0.25">
      <c r="A5" s="175"/>
      <c r="C5" s="176"/>
      <c r="E5" s="175"/>
      <c r="F5" s="176"/>
      <c r="G5" s="28"/>
      <c r="H5" s="175"/>
      <c r="I5" s="177"/>
    </row>
    <row r="6" spans="1:14" s="36" customFormat="1" x14ac:dyDescent="0.25">
      <c r="A6" s="175"/>
      <c r="C6" s="176"/>
      <c r="E6" s="175"/>
      <c r="F6" s="176"/>
      <c r="G6" s="28"/>
      <c r="H6" s="175"/>
      <c r="I6" s="177"/>
    </row>
    <row r="7" spans="1:14" s="36" customFormat="1" x14ac:dyDescent="0.25">
      <c r="A7" s="175"/>
      <c r="C7" s="176"/>
      <c r="E7" s="175"/>
      <c r="F7" s="176"/>
      <c r="G7" s="28"/>
      <c r="H7" s="175"/>
      <c r="I7" s="177"/>
    </row>
    <row r="8" spans="1:14" s="36" customFormat="1" x14ac:dyDescent="0.25">
      <c r="A8" s="175"/>
      <c r="C8" s="176"/>
      <c r="E8" s="175"/>
      <c r="F8" s="176"/>
      <c r="G8" s="28"/>
      <c r="H8" s="175"/>
      <c r="I8" s="177"/>
    </row>
    <row r="9" spans="1:14" s="24" customFormat="1" x14ac:dyDescent="0.25">
      <c r="A9" s="27"/>
      <c r="C9" s="27"/>
      <c r="F9" s="27"/>
      <c r="G9" s="29"/>
    </row>
    <row r="10" spans="1:14" s="24" customFormat="1" ht="15" x14ac:dyDescent="0.25">
      <c r="A10" s="137" t="s">
        <v>2647</v>
      </c>
      <c r="B10" s="138"/>
      <c r="C10" s="139"/>
      <c r="D10" s="139"/>
      <c r="E10" s="169" t="s">
        <v>2648</v>
      </c>
    </row>
    <row r="11" spans="1:14" s="24" customFormat="1" ht="15" x14ac:dyDescent="0.25">
      <c r="A11" s="140" t="s">
        <v>2655</v>
      </c>
      <c r="B11" s="138"/>
      <c r="C11" s="139"/>
      <c r="D11" s="139"/>
      <c r="E11" s="170">
        <v>180497</v>
      </c>
    </row>
    <row r="12" spans="1:14" s="24" customFormat="1" ht="15" x14ac:dyDescent="0.25">
      <c r="A12" s="140" t="s">
        <v>2656</v>
      </c>
      <c r="B12" s="138"/>
      <c r="C12" s="139"/>
      <c r="D12" s="139"/>
      <c r="E12" s="170">
        <v>180498</v>
      </c>
    </row>
    <row r="13" spans="1:14" s="24" customFormat="1" ht="15" x14ac:dyDescent="0.25">
      <c r="A13" s="140" t="s">
        <v>2654</v>
      </c>
      <c r="B13" s="138"/>
      <c r="C13" s="139"/>
      <c r="D13" s="139"/>
      <c r="E13" s="170">
        <v>180499</v>
      </c>
    </row>
    <row r="14" spans="1:14" s="24" customFormat="1" ht="15" x14ac:dyDescent="0.25">
      <c r="A14" s="140" t="s">
        <v>2657</v>
      </c>
      <c r="B14" s="138"/>
      <c r="C14" s="139"/>
      <c r="D14" s="139"/>
      <c r="E14" s="170">
        <v>180500</v>
      </c>
    </row>
    <row r="15" spans="1:14" s="24" customFormat="1" ht="15" x14ac:dyDescent="0.25">
      <c r="A15" s="140"/>
      <c r="B15" s="138"/>
      <c r="C15" s="139"/>
      <c r="D15" s="139"/>
      <c r="E15" s="170"/>
    </row>
    <row r="16" spans="1:14" s="24" customFormat="1" x14ac:dyDescent="0.25">
      <c r="B16" s="31"/>
      <c r="E16" s="171"/>
    </row>
    <row r="17" spans="1:10" s="24" customFormat="1" ht="15" x14ac:dyDescent="0.25">
      <c r="A17" s="137" t="s">
        <v>2649</v>
      </c>
      <c r="B17" s="138"/>
      <c r="C17" s="139"/>
      <c r="D17" s="139"/>
      <c r="E17" s="172"/>
    </row>
    <row r="18" spans="1:10" s="24" customFormat="1" ht="15" x14ac:dyDescent="0.25">
      <c r="A18" s="140" t="s">
        <v>2451</v>
      </c>
      <c r="B18" s="138"/>
      <c r="C18" s="139"/>
      <c r="D18" s="139"/>
      <c r="E18" s="170">
        <v>180310</v>
      </c>
    </row>
    <row r="19" spans="1:10" s="24" customFormat="1" ht="15" x14ac:dyDescent="0.25">
      <c r="A19" s="140" t="s">
        <v>2650</v>
      </c>
      <c r="B19" s="138"/>
      <c r="C19" s="139"/>
      <c r="D19" s="139"/>
      <c r="E19" s="170">
        <v>180312</v>
      </c>
    </row>
    <row r="20" spans="1:10" s="24" customFormat="1" ht="15" x14ac:dyDescent="0.25">
      <c r="A20" s="140" t="s">
        <v>2651</v>
      </c>
      <c r="B20" s="138"/>
      <c r="C20" s="139"/>
      <c r="D20" s="139"/>
      <c r="E20" s="170">
        <v>180314</v>
      </c>
    </row>
    <row r="21" spans="1:10" s="24" customFormat="1" ht="15" x14ac:dyDescent="0.25">
      <c r="A21" s="140" t="s">
        <v>2652</v>
      </c>
      <c r="B21" s="138"/>
      <c r="C21" s="139"/>
      <c r="D21" s="139"/>
      <c r="E21" s="170">
        <v>180316</v>
      </c>
    </row>
    <row r="22" spans="1:10" s="24" customFormat="1" ht="15" x14ac:dyDescent="0.25">
      <c r="A22" s="140" t="s">
        <v>2653</v>
      </c>
      <c r="B22" s="138"/>
      <c r="C22" s="139"/>
      <c r="D22" s="139"/>
      <c r="E22" s="170">
        <v>180318</v>
      </c>
    </row>
    <row r="23" spans="1:10" s="24" customFormat="1" ht="15" x14ac:dyDescent="0.25">
      <c r="A23" s="140"/>
      <c r="B23" s="138"/>
      <c r="C23" s="139"/>
      <c r="D23" s="139"/>
      <c r="E23" s="170"/>
    </row>
    <row r="24" spans="1:10" s="24" customFormat="1" x14ac:dyDescent="0.25">
      <c r="B24" s="31"/>
    </row>
    <row r="25" spans="1:10" s="24" customFormat="1" x14ac:dyDescent="0.25">
      <c r="A25" s="32" t="s">
        <v>42</v>
      </c>
    </row>
    <row r="26" spans="1:10" s="24" customFormat="1" x14ac:dyDescent="0.25">
      <c r="A26" s="32"/>
    </row>
    <row r="27" spans="1:10" s="24" customFormat="1" x14ac:dyDescent="0.25">
      <c r="A27" s="32" t="s">
        <v>2100</v>
      </c>
      <c r="H27" s="33" t="s">
        <v>2487</v>
      </c>
      <c r="I27" s="33" t="s">
        <v>2488</v>
      </c>
      <c r="J27" s="33" t="s">
        <v>2489</v>
      </c>
    </row>
    <row r="28" spans="1:10" s="24" customFormat="1" x14ac:dyDescent="0.25">
      <c r="A28" s="32"/>
      <c r="B28" s="34" t="s">
        <v>2101</v>
      </c>
      <c r="H28" s="115"/>
      <c r="I28" s="116"/>
      <c r="J28" s="116"/>
    </row>
    <row r="29" spans="1:10" s="24" customFormat="1" x14ac:dyDescent="0.25">
      <c r="A29" s="32"/>
      <c r="B29" s="34" t="s">
        <v>2104</v>
      </c>
      <c r="H29" s="115"/>
      <c r="I29" s="116"/>
      <c r="J29" s="116"/>
    </row>
    <row r="30" spans="1:10" s="24" customFormat="1" x14ac:dyDescent="0.25">
      <c r="A30" s="32"/>
      <c r="B30" s="34" t="s">
        <v>2102</v>
      </c>
      <c r="H30" s="115"/>
      <c r="I30" s="116"/>
      <c r="J30" s="116"/>
    </row>
    <row r="31" spans="1:10" s="24" customFormat="1" x14ac:dyDescent="0.25">
      <c r="A31" s="32"/>
      <c r="B31" s="34" t="s">
        <v>2105</v>
      </c>
      <c r="H31" s="115"/>
      <c r="I31" s="116"/>
      <c r="J31" s="116"/>
    </row>
    <row r="32" spans="1:10" s="24" customFormat="1" x14ac:dyDescent="0.25">
      <c r="A32" s="32"/>
      <c r="B32" s="34" t="s">
        <v>2097</v>
      </c>
      <c r="H32" s="115"/>
      <c r="I32" s="116"/>
      <c r="J32" s="116"/>
    </row>
    <row r="33" spans="1:10" s="24" customFormat="1" x14ac:dyDescent="0.25">
      <c r="A33" s="32"/>
      <c r="B33" s="34" t="s">
        <v>2103</v>
      </c>
      <c r="H33" s="115"/>
      <c r="I33" s="116"/>
      <c r="J33" s="116"/>
    </row>
    <row r="34" spans="1:10" s="24" customFormat="1" x14ac:dyDescent="0.25">
      <c r="A34" s="32"/>
      <c r="B34" s="34" t="s">
        <v>39</v>
      </c>
      <c r="H34" s="115"/>
      <c r="I34" s="116"/>
      <c r="J34" s="116"/>
    </row>
    <row r="35" spans="1:10" s="24" customFormat="1" x14ac:dyDescent="0.25">
      <c r="A35" s="32"/>
      <c r="B35" s="30" t="s">
        <v>2106</v>
      </c>
      <c r="H35" s="115"/>
      <c r="I35" s="116"/>
      <c r="J35" s="116"/>
    </row>
    <row r="36" spans="1:10" s="24" customFormat="1" x14ac:dyDescent="0.25">
      <c r="A36" s="32"/>
      <c r="B36" s="30" t="s">
        <v>2107</v>
      </c>
      <c r="H36" s="115"/>
      <c r="I36" s="116"/>
      <c r="J36" s="116"/>
    </row>
    <row r="37" spans="1:10" s="24" customFormat="1" x14ac:dyDescent="0.25">
      <c r="A37" s="32"/>
      <c r="B37" s="30" t="s">
        <v>2108</v>
      </c>
      <c r="H37" s="115"/>
      <c r="I37" s="116"/>
      <c r="J37" s="116"/>
    </row>
    <row r="38" spans="1:10" s="24" customFormat="1" x14ac:dyDescent="0.25">
      <c r="A38" s="32"/>
      <c r="B38" s="30" t="s">
        <v>2109</v>
      </c>
      <c r="H38" s="115"/>
      <c r="I38" s="116"/>
      <c r="J38" s="116"/>
    </row>
    <row r="39" spans="1:10" s="36" customFormat="1" x14ac:dyDescent="0.25">
      <c r="A39" s="35"/>
      <c r="B39" s="30" t="s">
        <v>2658</v>
      </c>
      <c r="H39" s="141"/>
      <c r="I39" s="141"/>
      <c r="J39" s="141"/>
    </row>
    <row r="40" spans="1:10" s="36" customFormat="1" x14ac:dyDescent="0.25">
      <c r="A40" s="35"/>
      <c r="C40" s="30"/>
    </row>
    <row r="41" spans="1:10" s="36" customFormat="1" x14ac:dyDescent="0.25">
      <c r="A41" s="35"/>
      <c r="C41" s="30"/>
    </row>
    <row r="42" spans="1:10" s="36" customFormat="1" ht="14.25" x14ac:dyDescent="0.25">
      <c r="A42" s="37" t="s">
        <v>2486</v>
      </c>
      <c r="B42" s="31"/>
      <c r="C42" s="31"/>
      <c r="D42" s="31"/>
      <c r="E42" s="31"/>
      <c r="F42" s="31"/>
      <c r="G42" s="31"/>
      <c r="H42" s="33" t="s">
        <v>2487</v>
      </c>
      <c r="I42" s="33" t="s">
        <v>2488</v>
      </c>
      <c r="J42" s="33" t="s">
        <v>2489</v>
      </c>
    </row>
    <row r="43" spans="1:10" s="36" customFormat="1" ht="14.25" x14ac:dyDescent="0.25">
      <c r="A43" s="31"/>
      <c r="B43" s="31" t="s">
        <v>2485</v>
      </c>
      <c r="D43" s="31"/>
      <c r="E43" s="31"/>
      <c r="F43" s="31"/>
      <c r="G43" s="31"/>
      <c r="H43" s="117"/>
      <c r="I43" s="118"/>
      <c r="J43" s="118"/>
    </row>
    <row r="44" spans="1:10" s="24" customFormat="1" x14ac:dyDescent="0.25">
      <c r="A44" s="32"/>
      <c r="B44" s="24" t="s">
        <v>2139</v>
      </c>
      <c r="H44" s="117"/>
      <c r="I44" s="118"/>
      <c r="J44" s="118"/>
    </row>
    <row r="45" spans="1:10" s="24" customFormat="1" x14ac:dyDescent="0.25">
      <c r="A45" s="32"/>
    </row>
    <row r="46" spans="1:10" x14ac:dyDescent="0.25">
      <c r="B46" s="25"/>
    </row>
  </sheetData>
  <sheetProtection algorithmName="SHA-512" hashValue="EFBefxM9fOwlTKlxIu3V5FeNY7ubmtxGLqmteRDBIW32jREM2zugzq+reQb27I99enTijsA0DdXlPm0nIMjOqg==" saltValue="tAfmc3NRgopPJ0JxBNVdaw==" spinCount="100000" sheet="1" objects="1" scenarios="1"/>
  <mergeCells count="1">
    <mergeCell ref="A2:J2"/>
  </mergeCells>
  <conditionalFormatting sqref="A2 A3:XER7 O2:XER2 A1:XER1">
    <cfRule type="expression" dxfId="59" priority="2">
      <formula>_xlfn.ISFORMULA(A1:M102)</formula>
    </cfRule>
  </conditionalFormatting>
  <conditionalFormatting sqref="A46:XFD1048576 A8:XER8">
    <cfRule type="expression" dxfId="58" priority="101">
      <formula>_xlfn.ISFORMULA(A8:M107)</formula>
    </cfRule>
  </conditionalFormatting>
  <conditionalFormatting sqref="XES45:XFD45">
    <cfRule type="expression" dxfId="57" priority="105">
      <formula>_xlfn.ISFORMULA(A45:XES138)</formula>
    </cfRule>
  </conditionalFormatting>
  <conditionalFormatting sqref="A45:XER45">
    <cfRule type="expression" dxfId="56" priority="109">
      <formula>_xlfn.ISFORMULA(A45:M138)</formula>
    </cfRule>
  </conditionalFormatting>
  <conditionalFormatting sqref="XES24:XFD27">
    <cfRule type="expression" dxfId="55" priority="114">
      <formula>_xlfn.ISFORMULA(A24:XES109)</formula>
    </cfRule>
  </conditionalFormatting>
  <conditionalFormatting sqref="A27:G27 K27:XER27 A24:XER26">
    <cfRule type="expression" dxfId="54" priority="116">
      <formula>_xlfn.ISFORMULA(A24:M109)</formula>
    </cfRule>
  </conditionalFormatting>
  <conditionalFormatting sqref="XES42:XFD42">
    <cfRule type="expression" dxfId="53" priority="155">
      <formula>_xlfn.ISFORMULA(A42:XES131)</formula>
    </cfRule>
  </conditionalFormatting>
  <conditionalFormatting sqref="A42:G42 K42:XER42">
    <cfRule type="expression" dxfId="52" priority="157">
      <formula>_xlfn.ISFORMULA(A42:M131)</formula>
    </cfRule>
  </conditionalFormatting>
  <conditionalFormatting sqref="XES43:XFD43">
    <cfRule type="expression" dxfId="51" priority="169">
      <formula>_xlfn.ISFORMULA(A43:XES134)</formula>
    </cfRule>
  </conditionalFormatting>
  <conditionalFormatting sqref="D43:XER43 A43">
    <cfRule type="expression" dxfId="50" priority="171">
      <formula>_xlfn.ISFORMULA(A43:M134)</formula>
    </cfRule>
  </conditionalFormatting>
  <conditionalFormatting sqref="XES44:XFD44">
    <cfRule type="expression" dxfId="49" priority="183">
      <formula>_xlfn.ISFORMULA(A44:XES136)</formula>
    </cfRule>
  </conditionalFormatting>
  <conditionalFormatting sqref="D44:XER44 A44">
    <cfRule type="expression" dxfId="48" priority="185">
      <formula>_xlfn.ISFORMULA(A44:M136)</formula>
    </cfRule>
  </conditionalFormatting>
  <conditionalFormatting sqref="H42:J42">
    <cfRule type="expression" dxfId="47" priority="1">
      <formula>_xlfn.ISFORMULA(H43:T127)</formula>
    </cfRule>
  </conditionalFormatting>
  <conditionalFormatting sqref="C40:C41">
    <cfRule type="expression" dxfId="46" priority="210">
      <formula>_xlfn.ISFORMULA(C43:O127)</formula>
    </cfRule>
  </conditionalFormatting>
  <conditionalFormatting sqref="XES28:XFD41">
    <cfRule type="expression" dxfId="45" priority="216">
      <formula>_xlfn.ISFORMULA(A28:XES114)</formula>
    </cfRule>
  </conditionalFormatting>
  <conditionalFormatting sqref="D28:G41 A40:B41 A28:A39 K28:XER41">
    <cfRule type="expression" dxfId="44" priority="217">
      <formula>_xlfn.ISFORMULA(A28:M114)</formula>
    </cfRule>
  </conditionalFormatting>
  <conditionalFormatting sqref="H27:J38">
    <cfRule type="expression" dxfId="43" priority="222">
      <formula>_xlfn.ISFORMULA(H28:T114)</formula>
    </cfRule>
  </conditionalFormatting>
  <conditionalFormatting sqref="XES9:XFD23">
    <cfRule type="expression" dxfId="42" priority="246">
      <formula>_xlfn.ISFORMULA(A9:XES106)</formula>
    </cfRule>
  </conditionalFormatting>
  <conditionalFormatting sqref="A9:XER23">
    <cfRule type="expression" dxfId="41" priority="247">
      <formula>_xlfn.ISFORMULA(A9:M106)</formula>
    </cfRule>
  </conditionalFormatting>
  <conditionalFormatting sqref="XES8:XFD8">
    <cfRule type="expression" dxfId="40" priority="248">
      <formula>_xlfn.ISFORMULA(A8:XES107)</formula>
    </cfRule>
  </conditionalFormatting>
  <conditionalFormatting sqref="XES1:XFD7">
    <cfRule type="expression" dxfId="39" priority="253">
      <formula>_xlfn.ISFORMULA(A1:XES102)</formula>
    </cfRule>
  </conditionalFormatting>
  <conditionalFormatting sqref="B39">
    <cfRule type="expression" dxfId="38" priority="272">
      <formula>_xlfn.ISFORMULA(C42:O126)</formula>
    </cfRule>
  </conditionalFormatting>
  <conditionalFormatting sqref="B28:B38">
    <cfRule type="expression" dxfId="37" priority="276">
      <formula>_xlfn.ISFORMULA(C29:O115)</formula>
    </cfRule>
  </conditionalFormatting>
  <conditionalFormatting sqref="B43">
    <cfRule type="expression" dxfId="36" priority="293">
      <formula>_xlfn.ISFORMULA(C43:O134)</formula>
    </cfRule>
  </conditionalFormatting>
  <conditionalFormatting sqref="B44">
    <cfRule type="expression" dxfId="35" priority="297">
      <formula>_xlfn.ISFORMULA(C44:O136)</formula>
    </cfRule>
  </conditionalFormatting>
  <pageMargins left="0.25" right="0.25" top="0.75" bottom="0.75" header="0.3" footer="0.3"/>
  <pageSetup paperSize="9" scale="94" fitToHeight="0" orientation="portrait" r:id="rId1"/>
  <headerFooter>
    <oddHeader>&amp;L&amp;G                                                                      &amp;R&amp;"Arial,Regular"&amp;8&amp;A</oddHeader>
    <oddFooter>&amp;L&amp;"Arial,Regular"&amp;8&amp;A&amp;C&amp;"Arial,Regular"&amp;8&amp;F&amp;R&amp;"Arial,Regular"&amp;8Page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pageSetUpPr fitToPage="1"/>
  </sheetPr>
  <dimension ref="A2:N382"/>
  <sheetViews>
    <sheetView view="pageLayout" topLeftCell="A31" zoomScale="160" zoomScaleNormal="100" zoomScaleSheetLayoutView="100" zoomScalePageLayoutView="160" workbookViewId="0">
      <selection activeCell="C144" sqref="C144"/>
    </sheetView>
  </sheetViews>
  <sheetFormatPr defaultColWidth="8.85546875" defaultRowHeight="12.75" x14ac:dyDescent="0.25"/>
  <cols>
    <col min="1" max="1" width="3.28515625" style="30" bestFit="1" customWidth="1"/>
    <col min="2" max="2" width="10.140625" style="30" customWidth="1"/>
    <col min="3" max="3" width="9.28515625" style="30" customWidth="1"/>
    <col min="4" max="4" width="15.7109375" style="30" customWidth="1"/>
    <col min="5" max="5" width="14.5703125" style="30" customWidth="1"/>
    <col min="6" max="7" width="11.42578125" style="30" bestFit="1" customWidth="1"/>
    <col min="8" max="9" width="11.42578125" style="30" customWidth="1"/>
    <col min="10" max="10" width="13" style="30" customWidth="1"/>
    <col min="11" max="13" width="13" style="30" bestFit="1" customWidth="1"/>
    <col min="14" max="16384" width="8.85546875" style="30"/>
  </cols>
  <sheetData>
    <row r="2" spans="1:14" ht="18" x14ac:dyDescent="0.25">
      <c r="A2" s="265" t="s">
        <v>2659</v>
      </c>
      <c r="B2" s="265"/>
      <c r="C2" s="265"/>
      <c r="D2" s="265"/>
      <c r="E2" s="265"/>
      <c r="F2" s="265"/>
      <c r="G2" s="265"/>
      <c r="H2" s="265"/>
      <c r="I2" s="265"/>
      <c r="J2" s="265"/>
      <c r="K2" s="265"/>
      <c r="L2" s="44"/>
      <c r="M2" s="44"/>
      <c r="N2" s="44"/>
    </row>
    <row r="4" spans="1:14" x14ac:dyDescent="0.25">
      <c r="B4" s="44" t="s">
        <v>0</v>
      </c>
      <c r="D4" s="119"/>
      <c r="F4" s="44" t="s">
        <v>1</v>
      </c>
      <c r="G4" s="119"/>
      <c r="I4" s="44" t="s">
        <v>2</v>
      </c>
      <c r="J4" s="120"/>
    </row>
    <row r="5" spans="1:14" x14ac:dyDescent="0.25">
      <c r="B5" s="44"/>
      <c r="E5" s="44"/>
      <c r="G5" s="44"/>
      <c r="H5" s="45"/>
    </row>
    <row r="6" spans="1:14" x14ac:dyDescent="0.25">
      <c r="B6" s="44"/>
      <c r="E6" s="44"/>
      <c r="G6" s="44"/>
      <c r="H6" s="45"/>
      <c r="I6" s="108"/>
    </row>
    <row r="7" spans="1:14" x14ac:dyDescent="0.25">
      <c r="B7" s="44"/>
      <c r="E7" s="44"/>
      <c r="G7" s="44"/>
      <c r="H7" s="45"/>
    </row>
    <row r="8" spans="1:14" x14ac:dyDescent="0.25">
      <c r="B8" s="44"/>
      <c r="E8" s="44"/>
      <c r="G8" s="44"/>
      <c r="H8" s="45"/>
    </row>
    <row r="9" spans="1:14" x14ac:dyDescent="0.25">
      <c r="B9" s="44"/>
      <c r="E9" s="44"/>
      <c r="G9" s="44"/>
      <c r="H9" s="45"/>
    </row>
    <row r="10" spans="1:14" x14ac:dyDescent="0.25">
      <c r="B10" s="44"/>
      <c r="E10" s="44"/>
      <c r="G10" s="44"/>
      <c r="H10" s="45"/>
    </row>
    <row r="11" spans="1:14" x14ac:dyDescent="0.25">
      <c r="B11" s="44"/>
      <c r="E11" s="44"/>
      <c r="G11" s="107"/>
      <c r="H11" s="45"/>
    </row>
    <row r="12" spans="1:14" x14ac:dyDescent="0.25">
      <c r="B12" s="44" t="s">
        <v>2475</v>
      </c>
      <c r="E12" s="44"/>
      <c r="G12" s="44"/>
      <c r="H12" s="45"/>
    </row>
    <row r="13" spans="1:14" x14ac:dyDescent="0.25">
      <c r="B13" s="44"/>
      <c r="E13" s="44"/>
      <c r="G13" s="44"/>
      <c r="H13" s="45"/>
    </row>
    <row r="14" spans="1:14" x14ac:dyDescent="0.25">
      <c r="B14" s="30" t="s">
        <v>2135</v>
      </c>
      <c r="E14" s="44"/>
      <c r="G14" s="44"/>
      <c r="H14" s="45"/>
      <c r="I14" s="74"/>
      <c r="J14" s="74"/>
    </row>
    <row r="15" spans="1:14" x14ac:dyDescent="0.25">
      <c r="B15" s="30" t="s">
        <v>2490</v>
      </c>
      <c r="E15" s="44"/>
      <c r="G15" s="44"/>
      <c r="H15" s="45"/>
      <c r="I15" s="74"/>
      <c r="J15" s="74"/>
    </row>
    <row r="16" spans="1:14" x14ac:dyDescent="0.25">
      <c r="B16" s="30" t="s">
        <v>2138</v>
      </c>
      <c r="E16" s="44"/>
      <c r="G16" s="44"/>
      <c r="H16" s="45"/>
      <c r="I16" s="74"/>
      <c r="J16" s="74"/>
    </row>
    <row r="17" spans="1:10" x14ac:dyDescent="0.25">
      <c r="B17" s="30" t="s">
        <v>2136</v>
      </c>
      <c r="E17" s="44"/>
      <c r="G17" s="44"/>
      <c r="H17" s="45"/>
      <c r="I17" s="74"/>
      <c r="J17" s="74"/>
    </row>
    <row r="18" spans="1:10" x14ac:dyDescent="0.25">
      <c r="E18" s="44"/>
      <c r="G18" s="44"/>
      <c r="H18" s="45"/>
      <c r="I18" s="74"/>
      <c r="J18" s="74"/>
    </row>
    <row r="19" spans="1:10" x14ac:dyDescent="0.25">
      <c r="B19" s="30" t="s">
        <v>2137</v>
      </c>
      <c r="E19" s="44"/>
      <c r="G19" s="44"/>
      <c r="H19" s="45"/>
      <c r="I19" s="74"/>
      <c r="J19" s="74"/>
    </row>
    <row r="20" spans="1:10" x14ac:dyDescent="0.25">
      <c r="B20" s="30" t="s">
        <v>2134</v>
      </c>
      <c r="E20" s="44"/>
      <c r="G20" s="44"/>
      <c r="H20" s="45"/>
      <c r="I20" s="74"/>
      <c r="J20" s="74"/>
    </row>
    <row r="21" spans="1:10" x14ac:dyDescent="0.25">
      <c r="B21" s="44"/>
      <c r="E21" s="44"/>
      <c r="G21" s="44"/>
      <c r="H21" s="45"/>
      <c r="I21" s="74"/>
      <c r="J21" s="74"/>
    </row>
    <row r="22" spans="1:10" x14ac:dyDescent="0.25">
      <c r="B22" s="44"/>
      <c r="E22" s="44"/>
      <c r="G22" s="44"/>
      <c r="H22" s="45"/>
      <c r="I22" s="74"/>
      <c r="J22" s="74"/>
    </row>
    <row r="23" spans="1:10" x14ac:dyDescent="0.25">
      <c r="B23" s="44" t="s">
        <v>2110</v>
      </c>
      <c r="E23" s="44"/>
      <c r="G23" s="44"/>
      <c r="H23" s="45"/>
      <c r="I23" s="74"/>
      <c r="J23" s="74"/>
    </row>
    <row r="24" spans="1:10" x14ac:dyDescent="0.25">
      <c r="B24" s="44"/>
      <c r="E24" s="44"/>
      <c r="G24" s="44"/>
      <c r="H24" s="45"/>
      <c r="I24" s="74"/>
      <c r="J24" s="74"/>
    </row>
    <row r="25" spans="1:10" s="108" customFormat="1" x14ac:dyDescent="0.25">
      <c r="A25" s="114" t="s">
        <v>11</v>
      </c>
      <c r="B25" s="108" t="s">
        <v>2491</v>
      </c>
      <c r="E25" s="107"/>
      <c r="G25" s="107"/>
      <c r="H25" s="38"/>
      <c r="I25" s="73"/>
      <c r="J25" s="73"/>
    </row>
    <row r="26" spans="1:10" s="108" customFormat="1" x14ac:dyDescent="0.25">
      <c r="E26" s="107"/>
      <c r="G26" s="107"/>
      <c r="H26" s="38"/>
      <c r="I26" s="73"/>
      <c r="J26" s="73"/>
    </row>
    <row r="27" spans="1:10" s="108" customFormat="1" x14ac:dyDescent="0.25">
      <c r="A27" s="114" t="s">
        <v>11</v>
      </c>
      <c r="B27" s="108" t="s">
        <v>2446</v>
      </c>
      <c r="H27" s="38"/>
    </row>
    <row r="28" spans="1:10" s="108" customFormat="1" x14ac:dyDescent="0.25">
      <c r="B28" s="108" t="s">
        <v>2618</v>
      </c>
      <c r="H28" s="38"/>
    </row>
    <row r="29" spans="1:10" s="108" customFormat="1" x14ac:dyDescent="0.25">
      <c r="B29" s="107"/>
      <c r="E29" s="107"/>
      <c r="G29" s="107"/>
      <c r="H29" s="38"/>
    </row>
    <row r="30" spans="1:10" s="108" customFormat="1" x14ac:dyDescent="0.25">
      <c r="A30" s="114" t="s">
        <v>11</v>
      </c>
      <c r="B30" s="108" t="s">
        <v>2492</v>
      </c>
      <c r="E30" s="107"/>
      <c r="G30" s="107"/>
      <c r="H30" s="38"/>
    </row>
    <row r="31" spans="1:10" s="108" customFormat="1" x14ac:dyDescent="0.25">
      <c r="B31" s="108" t="s">
        <v>2493</v>
      </c>
      <c r="E31" s="107"/>
      <c r="G31" s="107"/>
      <c r="H31" s="38"/>
    </row>
    <row r="32" spans="1:10" s="108" customFormat="1" x14ac:dyDescent="0.25">
      <c r="B32" s="108" t="s">
        <v>637</v>
      </c>
      <c r="E32" s="107"/>
      <c r="G32" s="107"/>
      <c r="H32" s="38"/>
    </row>
    <row r="33" spans="1:14" s="108" customFormat="1" x14ac:dyDescent="0.25">
      <c r="B33" s="107"/>
      <c r="E33" s="107"/>
      <c r="G33" s="107"/>
      <c r="H33" s="38"/>
      <c r="I33" s="73"/>
      <c r="J33" s="73"/>
    </row>
    <row r="34" spans="1:14" s="108" customFormat="1" x14ac:dyDescent="0.25">
      <c r="B34" s="108" t="s">
        <v>638</v>
      </c>
      <c r="E34" s="107"/>
      <c r="G34" s="107"/>
      <c r="H34" s="38"/>
    </row>
    <row r="35" spans="1:14" s="108" customFormat="1" x14ac:dyDescent="0.25">
      <c r="B35" s="107" t="s">
        <v>2095</v>
      </c>
      <c r="E35" s="107"/>
      <c r="G35" s="107"/>
      <c r="H35" s="38"/>
      <c r="I35" s="73"/>
      <c r="J35" s="73"/>
    </row>
    <row r="36" spans="1:14" x14ac:dyDescent="0.25">
      <c r="B36" s="44"/>
      <c r="E36" s="44"/>
      <c r="G36" s="44"/>
      <c r="H36" s="45"/>
      <c r="I36" s="74"/>
      <c r="J36" s="74"/>
    </row>
    <row r="37" spans="1:14" x14ac:dyDescent="0.25">
      <c r="B37" s="44"/>
      <c r="E37" s="44"/>
      <c r="G37" s="44"/>
      <c r="H37" s="45"/>
    </row>
    <row r="38" spans="1:14" x14ac:dyDescent="0.25">
      <c r="A38" s="56"/>
      <c r="B38" s="44" t="s">
        <v>639</v>
      </c>
      <c r="C38" s="56"/>
      <c r="E38" s="44"/>
      <c r="G38" s="44"/>
      <c r="H38" s="45"/>
    </row>
    <row r="39" spans="1:14" x14ac:dyDescent="0.25">
      <c r="A39" s="56"/>
      <c r="B39" s="44"/>
      <c r="C39" s="56"/>
      <c r="E39" s="44"/>
      <c r="G39" s="44"/>
      <c r="H39" s="45"/>
    </row>
    <row r="40" spans="1:14" x14ac:dyDescent="0.25">
      <c r="A40" s="56"/>
      <c r="B40" s="30" t="s">
        <v>2111</v>
      </c>
      <c r="C40" s="56"/>
      <c r="E40" s="44"/>
      <c r="G40" s="44"/>
      <c r="H40" s="45"/>
    </row>
    <row r="41" spans="1:14" x14ac:dyDescent="0.25">
      <c r="A41" s="56"/>
      <c r="B41" s="30" t="s">
        <v>2112</v>
      </c>
      <c r="C41" s="56"/>
      <c r="E41" s="44"/>
      <c r="G41" s="44"/>
      <c r="H41" s="45"/>
    </row>
    <row r="42" spans="1:14" x14ac:dyDescent="0.25">
      <c r="A42" s="56"/>
      <c r="C42" s="56"/>
      <c r="E42" s="44"/>
      <c r="G42" s="44"/>
      <c r="H42" s="45"/>
    </row>
    <row r="43" spans="1:14" x14ac:dyDescent="0.25">
      <c r="A43" s="56"/>
      <c r="B43" s="57" t="s">
        <v>2494</v>
      </c>
      <c r="C43" s="56"/>
      <c r="E43" s="44"/>
      <c r="G43" s="44"/>
      <c r="H43" s="45"/>
    </row>
    <row r="44" spans="1:14" x14ac:dyDescent="0.25">
      <c r="A44" s="56"/>
      <c r="B44" s="30" t="s">
        <v>640</v>
      </c>
      <c r="C44" s="56"/>
      <c r="E44" s="44"/>
      <c r="G44" s="44"/>
      <c r="H44" s="45"/>
    </row>
    <row r="45" spans="1:14" s="108" customFormat="1" ht="13.5" thickBot="1" x14ac:dyDescent="0.3">
      <c r="B45" s="107"/>
      <c r="E45" s="107"/>
      <c r="G45" s="107"/>
      <c r="H45" s="38"/>
    </row>
    <row r="46" spans="1:14" s="108" customFormat="1" ht="13.5" thickBot="1" x14ac:dyDescent="0.3">
      <c r="B46" s="58"/>
      <c r="C46" s="58"/>
      <c r="D46" s="58"/>
      <c r="E46" s="211" t="s">
        <v>2436</v>
      </c>
      <c r="F46" s="58"/>
      <c r="G46" s="58"/>
      <c r="H46" s="26"/>
      <c r="I46" s="26"/>
      <c r="J46" s="26"/>
      <c r="K46" s="26"/>
    </row>
    <row r="47" spans="1:14" s="108" customFormat="1" ht="15.75" customHeight="1" thickBot="1" x14ac:dyDescent="0.3">
      <c r="B47" s="26"/>
      <c r="E47" s="231"/>
      <c r="G47" s="232" t="s">
        <v>2496</v>
      </c>
      <c r="H47" s="233"/>
      <c r="I47" s="26"/>
      <c r="J47" s="26"/>
      <c r="K47" s="26"/>
      <c r="L47" s="109"/>
      <c r="M47" s="109"/>
    </row>
    <row r="48" spans="1:14" s="108" customFormat="1" ht="13.5" thickBot="1" x14ac:dyDescent="0.3">
      <c r="B48" s="210" t="s">
        <v>3</v>
      </c>
      <c r="C48" s="211" t="s">
        <v>4</v>
      </c>
      <c r="D48" s="212" t="s">
        <v>2495</v>
      </c>
      <c r="E48" s="210" t="s">
        <v>2444</v>
      </c>
      <c r="F48" s="211" t="s">
        <v>2445</v>
      </c>
      <c r="G48" s="213" t="s">
        <v>9</v>
      </c>
      <c r="H48" s="214" t="s">
        <v>8</v>
      </c>
      <c r="I48" s="26"/>
      <c r="J48" s="110"/>
      <c r="K48" s="110"/>
      <c r="L48" s="110"/>
      <c r="M48" s="110"/>
      <c r="N48" s="58"/>
    </row>
    <row r="49" spans="2:14" x14ac:dyDescent="0.25">
      <c r="B49" s="215">
        <v>1</v>
      </c>
      <c r="C49" s="216"/>
      <c r="D49" s="217"/>
      <c r="E49" s="218" t="str">
        <f>IF(D49="","",$E$47/D49)</f>
        <v/>
      </c>
      <c r="F49" s="219" t="str">
        <f>IF(D49="","",43-E49)</f>
        <v/>
      </c>
      <c r="G49" s="217"/>
      <c r="H49" s="215">
        <f>G49</f>
        <v>0</v>
      </c>
      <c r="I49" s="59" t="str">
        <f t="shared" ref="I49:I80" si="0">CONCATENATE(H49,"_",G49)</f>
        <v>0_</v>
      </c>
      <c r="J49" s="60"/>
      <c r="K49" s="42"/>
      <c r="L49" s="42"/>
      <c r="M49" s="42"/>
      <c r="N49" s="61"/>
    </row>
    <row r="50" spans="2:14" x14ac:dyDescent="0.25">
      <c r="B50" s="220">
        <v>2</v>
      </c>
      <c r="C50" s="221"/>
      <c r="D50" s="222"/>
      <c r="E50" s="223" t="str">
        <f t="shared" ref="E50:E113" si="1">IF(D50="","",$E$47/D50)</f>
        <v/>
      </c>
      <c r="F50" s="224" t="str">
        <f t="shared" ref="F50:F113" si="2">IF(D50="","",43-E50)</f>
        <v/>
      </c>
      <c r="G50" s="222"/>
      <c r="H50" s="220">
        <f t="shared" ref="H50:H113" si="3">G50</f>
        <v>0</v>
      </c>
      <c r="I50" s="59" t="str">
        <f t="shared" si="0"/>
        <v>0_</v>
      </c>
      <c r="J50" s="60"/>
      <c r="K50" s="42"/>
      <c r="L50" s="42"/>
      <c r="M50" s="42"/>
      <c r="N50" s="61"/>
    </row>
    <row r="51" spans="2:14" x14ac:dyDescent="0.25">
      <c r="B51" s="220">
        <v>3</v>
      </c>
      <c r="C51" s="221"/>
      <c r="D51" s="222"/>
      <c r="E51" s="223" t="str">
        <f>IF(D51="","",$E$47/D51)</f>
        <v/>
      </c>
      <c r="F51" s="224" t="str">
        <f t="shared" si="2"/>
        <v/>
      </c>
      <c r="G51" s="222"/>
      <c r="H51" s="220">
        <f t="shared" si="3"/>
        <v>0</v>
      </c>
      <c r="I51" s="59" t="str">
        <f t="shared" si="0"/>
        <v>0_</v>
      </c>
      <c r="J51" s="60"/>
      <c r="K51" s="42"/>
      <c r="L51" s="42"/>
      <c r="M51" s="42"/>
      <c r="N51" s="61"/>
    </row>
    <row r="52" spans="2:14" x14ac:dyDescent="0.25">
      <c r="B52" s="220">
        <v>4</v>
      </c>
      <c r="C52" s="221"/>
      <c r="D52" s="222"/>
      <c r="E52" s="223" t="str">
        <f>IF(D52="","",$E$47/D52)</f>
        <v/>
      </c>
      <c r="F52" s="224" t="str">
        <f t="shared" si="2"/>
        <v/>
      </c>
      <c r="G52" s="222"/>
      <c r="H52" s="220">
        <f t="shared" si="3"/>
        <v>0</v>
      </c>
      <c r="I52" s="59" t="str">
        <f t="shared" si="0"/>
        <v>0_</v>
      </c>
      <c r="J52" s="60"/>
      <c r="K52" s="42"/>
      <c r="L52" s="42"/>
      <c r="M52" s="42"/>
      <c r="N52" s="61"/>
    </row>
    <row r="53" spans="2:14" s="108" customFormat="1" x14ac:dyDescent="0.25">
      <c r="B53" s="220">
        <v>5</v>
      </c>
      <c r="C53" s="221"/>
      <c r="D53" s="222"/>
      <c r="E53" s="223" t="str">
        <f>IF(D53="","",$E$47/D53)</f>
        <v/>
      </c>
      <c r="F53" s="224" t="str">
        <f t="shared" si="2"/>
        <v/>
      </c>
      <c r="G53" s="222"/>
      <c r="H53" s="220">
        <f t="shared" si="3"/>
        <v>0</v>
      </c>
      <c r="I53" s="59" t="str">
        <f t="shared" si="0"/>
        <v>0_</v>
      </c>
      <c r="J53" s="60"/>
      <c r="K53" s="42"/>
      <c r="L53" s="42"/>
      <c r="M53" s="42"/>
      <c r="N53" s="58"/>
    </row>
    <row r="54" spans="2:14" s="108" customFormat="1" x14ac:dyDescent="0.25">
      <c r="B54" s="220">
        <v>6</v>
      </c>
      <c r="C54" s="221"/>
      <c r="D54" s="222"/>
      <c r="E54" s="223" t="str">
        <f t="shared" si="1"/>
        <v/>
      </c>
      <c r="F54" s="224" t="str">
        <f t="shared" si="2"/>
        <v/>
      </c>
      <c r="G54" s="222"/>
      <c r="H54" s="220">
        <f t="shared" si="3"/>
        <v>0</v>
      </c>
      <c r="I54" s="59" t="str">
        <f t="shared" si="0"/>
        <v>0_</v>
      </c>
      <c r="J54" s="60"/>
      <c r="K54" s="42"/>
      <c r="L54" s="42"/>
      <c r="M54" s="42"/>
      <c r="N54" s="58"/>
    </row>
    <row r="55" spans="2:14" s="108" customFormat="1" x14ac:dyDescent="0.25">
      <c r="B55" s="220">
        <v>7</v>
      </c>
      <c r="C55" s="221"/>
      <c r="D55" s="225"/>
      <c r="E55" s="223" t="str">
        <f t="shared" si="1"/>
        <v/>
      </c>
      <c r="F55" s="224" t="str">
        <f t="shared" si="2"/>
        <v/>
      </c>
      <c r="G55" s="222"/>
      <c r="H55" s="220">
        <f t="shared" si="3"/>
        <v>0</v>
      </c>
      <c r="I55" s="59" t="str">
        <f t="shared" si="0"/>
        <v>0_</v>
      </c>
      <c r="J55" s="60"/>
      <c r="K55" s="42"/>
      <c r="L55" s="42"/>
      <c r="M55" s="42"/>
      <c r="N55" s="58"/>
    </row>
    <row r="56" spans="2:14" s="108" customFormat="1" x14ac:dyDescent="0.25">
      <c r="B56" s="220">
        <v>8</v>
      </c>
      <c r="C56" s="221"/>
      <c r="D56" s="225"/>
      <c r="E56" s="223" t="str">
        <f t="shared" si="1"/>
        <v/>
      </c>
      <c r="F56" s="224" t="str">
        <f t="shared" si="2"/>
        <v/>
      </c>
      <c r="G56" s="222"/>
      <c r="H56" s="220">
        <f t="shared" si="3"/>
        <v>0</v>
      </c>
      <c r="I56" s="59" t="str">
        <f t="shared" si="0"/>
        <v>0_</v>
      </c>
      <c r="J56" s="60"/>
      <c r="K56" s="42"/>
      <c r="L56" s="42"/>
      <c r="M56" s="42"/>
      <c r="N56" s="58"/>
    </row>
    <row r="57" spans="2:14" s="108" customFormat="1" x14ac:dyDescent="0.25">
      <c r="B57" s="220">
        <v>9</v>
      </c>
      <c r="C57" s="221"/>
      <c r="D57" s="225"/>
      <c r="E57" s="223" t="str">
        <f t="shared" si="1"/>
        <v/>
      </c>
      <c r="F57" s="224" t="str">
        <f t="shared" si="2"/>
        <v/>
      </c>
      <c r="G57" s="222"/>
      <c r="H57" s="220">
        <f t="shared" si="3"/>
        <v>0</v>
      </c>
      <c r="I57" s="59" t="str">
        <f t="shared" si="0"/>
        <v>0_</v>
      </c>
      <c r="J57" s="60"/>
      <c r="K57" s="42"/>
      <c r="L57" s="42"/>
      <c r="M57" s="42"/>
      <c r="N57" s="58"/>
    </row>
    <row r="58" spans="2:14" s="108" customFormat="1" x14ac:dyDescent="0.25">
      <c r="B58" s="220">
        <v>10</v>
      </c>
      <c r="C58" s="221"/>
      <c r="D58" s="225"/>
      <c r="E58" s="223" t="str">
        <f t="shared" si="1"/>
        <v/>
      </c>
      <c r="F58" s="224" t="str">
        <f t="shared" si="2"/>
        <v/>
      </c>
      <c r="G58" s="222"/>
      <c r="H58" s="220">
        <f t="shared" si="3"/>
        <v>0</v>
      </c>
      <c r="I58" s="59" t="str">
        <f t="shared" si="0"/>
        <v>0_</v>
      </c>
      <c r="J58" s="60"/>
      <c r="K58" s="42"/>
      <c r="L58" s="42"/>
      <c r="M58" s="42"/>
      <c r="N58" s="58"/>
    </row>
    <row r="59" spans="2:14" s="108" customFormat="1" x14ac:dyDescent="0.25">
      <c r="B59" s="220">
        <v>11</v>
      </c>
      <c r="C59" s="221"/>
      <c r="D59" s="225"/>
      <c r="E59" s="223" t="str">
        <f t="shared" si="1"/>
        <v/>
      </c>
      <c r="F59" s="224" t="str">
        <f t="shared" si="2"/>
        <v/>
      </c>
      <c r="G59" s="222"/>
      <c r="H59" s="220">
        <f t="shared" si="3"/>
        <v>0</v>
      </c>
      <c r="I59" s="59" t="str">
        <f t="shared" si="0"/>
        <v>0_</v>
      </c>
      <c r="J59" s="60"/>
      <c r="K59" s="42"/>
      <c r="L59" s="42"/>
      <c r="M59" s="42"/>
      <c r="N59" s="58"/>
    </row>
    <row r="60" spans="2:14" s="108" customFormat="1" x14ac:dyDescent="0.25">
      <c r="B60" s="220">
        <v>12</v>
      </c>
      <c r="C60" s="221"/>
      <c r="D60" s="225"/>
      <c r="E60" s="223" t="str">
        <f t="shared" si="1"/>
        <v/>
      </c>
      <c r="F60" s="224" t="str">
        <f t="shared" si="2"/>
        <v/>
      </c>
      <c r="G60" s="222"/>
      <c r="H60" s="220">
        <f t="shared" si="3"/>
        <v>0</v>
      </c>
      <c r="I60" s="59" t="str">
        <f t="shared" si="0"/>
        <v>0_</v>
      </c>
      <c r="J60" s="60"/>
      <c r="K60" s="42"/>
      <c r="L60" s="42"/>
      <c r="M60" s="42"/>
      <c r="N60" s="58"/>
    </row>
    <row r="61" spans="2:14" x14ac:dyDescent="0.25">
      <c r="B61" s="220">
        <v>13</v>
      </c>
      <c r="C61" s="221"/>
      <c r="D61" s="225"/>
      <c r="E61" s="223" t="str">
        <f t="shared" si="1"/>
        <v/>
      </c>
      <c r="F61" s="224" t="str">
        <f t="shared" si="2"/>
        <v/>
      </c>
      <c r="G61" s="222"/>
      <c r="H61" s="220">
        <f t="shared" si="3"/>
        <v>0</v>
      </c>
      <c r="I61" s="59" t="str">
        <f t="shared" si="0"/>
        <v>0_</v>
      </c>
      <c r="J61" s="60"/>
      <c r="K61" s="42"/>
      <c r="L61" s="42"/>
      <c r="M61" s="42"/>
      <c r="N61" s="61"/>
    </row>
    <row r="62" spans="2:14" x14ac:dyDescent="0.25">
      <c r="B62" s="220">
        <v>14</v>
      </c>
      <c r="C62" s="221"/>
      <c r="D62" s="225"/>
      <c r="E62" s="223" t="str">
        <f t="shared" si="1"/>
        <v/>
      </c>
      <c r="F62" s="224" t="str">
        <f t="shared" si="2"/>
        <v/>
      </c>
      <c r="G62" s="222"/>
      <c r="H62" s="220">
        <f t="shared" si="3"/>
        <v>0</v>
      </c>
      <c r="I62" s="59" t="str">
        <f t="shared" si="0"/>
        <v>0_</v>
      </c>
      <c r="J62" s="60"/>
      <c r="K62" s="42"/>
      <c r="L62" s="42"/>
      <c r="M62" s="42"/>
      <c r="N62" s="61"/>
    </row>
    <row r="63" spans="2:14" x14ac:dyDescent="0.25">
      <c r="B63" s="220">
        <v>15</v>
      </c>
      <c r="C63" s="221"/>
      <c r="D63" s="222"/>
      <c r="E63" s="223" t="str">
        <f t="shared" si="1"/>
        <v/>
      </c>
      <c r="F63" s="224" t="str">
        <f t="shared" si="2"/>
        <v/>
      </c>
      <c r="G63" s="222"/>
      <c r="H63" s="220">
        <f t="shared" si="3"/>
        <v>0</v>
      </c>
      <c r="I63" s="59" t="str">
        <f t="shared" si="0"/>
        <v>0_</v>
      </c>
      <c r="J63" s="60"/>
      <c r="K63" s="42"/>
      <c r="L63" s="42"/>
      <c r="M63" s="42"/>
      <c r="N63" s="61"/>
    </row>
    <row r="64" spans="2:14" x14ac:dyDescent="0.25">
      <c r="B64" s="220">
        <v>16</v>
      </c>
      <c r="C64" s="221"/>
      <c r="D64" s="222"/>
      <c r="E64" s="223" t="str">
        <f t="shared" si="1"/>
        <v/>
      </c>
      <c r="F64" s="224" t="str">
        <f t="shared" si="2"/>
        <v/>
      </c>
      <c r="G64" s="222"/>
      <c r="H64" s="220">
        <f t="shared" si="3"/>
        <v>0</v>
      </c>
      <c r="I64" s="59" t="str">
        <f t="shared" si="0"/>
        <v>0_</v>
      </c>
      <c r="J64" s="60"/>
      <c r="K64" s="42"/>
      <c r="L64" s="42"/>
      <c r="M64" s="42"/>
      <c r="N64" s="61"/>
    </row>
    <row r="65" spans="2:14" x14ac:dyDescent="0.25">
      <c r="B65" s="220">
        <v>17</v>
      </c>
      <c r="C65" s="221"/>
      <c r="D65" s="222"/>
      <c r="E65" s="223" t="str">
        <f t="shared" si="1"/>
        <v/>
      </c>
      <c r="F65" s="224" t="str">
        <f t="shared" si="2"/>
        <v/>
      </c>
      <c r="G65" s="222"/>
      <c r="H65" s="220">
        <f t="shared" si="3"/>
        <v>0</v>
      </c>
      <c r="I65" s="59" t="str">
        <f t="shared" si="0"/>
        <v>0_</v>
      </c>
      <c r="J65" s="60"/>
      <c r="K65" s="42"/>
      <c r="L65" s="42"/>
      <c r="M65" s="42"/>
      <c r="N65" s="61"/>
    </row>
    <row r="66" spans="2:14" x14ac:dyDescent="0.25">
      <c r="B66" s="220">
        <v>18</v>
      </c>
      <c r="C66" s="221"/>
      <c r="D66" s="222"/>
      <c r="E66" s="223" t="str">
        <f t="shared" si="1"/>
        <v/>
      </c>
      <c r="F66" s="224" t="str">
        <f t="shared" si="2"/>
        <v/>
      </c>
      <c r="G66" s="222"/>
      <c r="H66" s="220">
        <f t="shared" si="3"/>
        <v>0</v>
      </c>
      <c r="I66" s="59" t="str">
        <f t="shared" si="0"/>
        <v>0_</v>
      </c>
      <c r="J66" s="60"/>
      <c r="K66" s="42"/>
      <c r="L66" s="42"/>
      <c r="M66" s="42"/>
      <c r="N66" s="61"/>
    </row>
    <row r="67" spans="2:14" x14ac:dyDescent="0.25">
      <c r="B67" s="220">
        <v>19</v>
      </c>
      <c r="C67" s="221"/>
      <c r="D67" s="222"/>
      <c r="E67" s="223" t="str">
        <f t="shared" si="1"/>
        <v/>
      </c>
      <c r="F67" s="224" t="str">
        <f t="shared" si="2"/>
        <v/>
      </c>
      <c r="G67" s="222"/>
      <c r="H67" s="220">
        <f t="shared" si="3"/>
        <v>0</v>
      </c>
      <c r="I67" s="59" t="str">
        <f t="shared" si="0"/>
        <v>0_</v>
      </c>
      <c r="J67" s="60"/>
      <c r="K67" s="42"/>
      <c r="L67" s="42"/>
      <c r="M67" s="42"/>
      <c r="N67" s="61"/>
    </row>
    <row r="68" spans="2:14" x14ac:dyDescent="0.25">
      <c r="B68" s="220">
        <v>20</v>
      </c>
      <c r="C68" s="221"/>
      <c r="D68" s="222"/>
      <c r="E68" s="223" t="str">
        <f t="shared" si="1"/>
        <v/>
      </c>
      <c r="F68" s="224" t="str">
        <f t="shared" si="2"/>
        <v/>
      </c>
      <c r="G68" s="222"/>
      <c r="H68" s="220">
        <f t="shared" si="3"/>
        <v>0</v>
      </c>
      <c r="I68" s="59" t="str">
        <f t="shared" si="0"/>
        <v>0_</v>
      </c>
      <c r="J68" s="60"/>
      <c r="K68" s="42"/>
      <c r="L68" s="42"/>
      <c r="M68" s="42"/>
      <c r="N68" s="61"/>
    </row>
    <row r="69" spans="2:14" x14ac:dyDescent="0.25">
      <c r="B69" s="220">
        <v>21</v>
      </c>
      <c r="C69" s="221"/>
      <c r="D69" s="222"/>
      <c r="E69" s="223" t="str">
        <f t="shared" si="1"/>
        <v/>
      </c>
      <c r="F69" s="224" t="str">
        <f t="shared" si="2"/>
        <v/>
      </c>
      <c r="G69" s="222"/>
      <c r="H69" s="220">
        <f t="shared" si="3"/>
        <v>0</v>
      </c>
      <c r="I69" s="59" t="str">
        <f t="shared" si="0"/>
        <v>0_</v>
      </c>
      <c r="J69" s="60"/>
      <c r="K69" s="42"/>
      <c r="L69" s="42"/>
      <c r="M69" s="42"/>
      <c r="N69" s="61"/>
    </row>
    <row r="70" spans="2:14" x14ac:dyDescent="0.25">
      <c r="B70" s="220">
        <v>22</v>
      </c>
      <c r="C70" s="221"/>
      <c r="D70" s="222"/>
      <c r="E70" s="223" t="str">
        <f t="shared" si="1"/>
        <v/>
      </c>
      <c r="F70" s="224" t="str">
        <f t="shared" si="2"/>
        <v/>
      </c>
      <c r="G70" s="222"/>
      <c r="H70" s="220">
        <f t="shared" si="3"/>
        <v>0</v>
      </c>
      <c r="I70" s="59" t="str">
        <f t="shared" si="0"/>
        <v>0_</v>
      </c>
      <c r="J70" s="60"/>
      <c r="K70" s="42"/>
      <c r="L70" s="42"/>
      <c r="M70" s="42"/>
      <c r="N70" s="61"/>
    </row>
    <row r="71" spans="2:14" x14ac:dyDescent="0.25">
      <c r="B71" s="220">
        <v>23</v>
      </c>
      <c r="C71" s="221"/>
      <c r="D71" s="222"/>
      <c r="E71" s="223" t="str">
        <f t="shared" si="1"/>
        <v/>
      </c>
      <c r="F71" s="224" t="str">
        <f t="shared" si="2"/>
        <v/>
      </c>
      <c r="G71" s="222"/>
      <c r="H71" s="220">
        <f t="shared" si="3"/>
        <v>0</v>
      </c>
      <c r="I71" s="59" t="str">
        <f t="shared" si="0"/>
        <v>0_</v>
      </c>
      <c r="J71" s="60"/>
      <c r="K71" s="42"/>
      <c r="L71" s="42"/>
      <c r="M71" s="42"/>
      <c r="N71" s="61"/>
    </row>
    <row r="72" spans="2:14" x14ac:dyDescent="0.25">
      <c r="B72" s="220">
        <v>24</v>
      </c>
      <c r="C72" s="221"/>
      <c r="D72" s="222"/>
      <c r="E72" s="223" t="str">
        <f t="shared" si="1"/>
        <v/>
      </c>
      <c r="F72" s="224" t="str">
        <f t="shared" si="2"/>
        <v/>
      </c>
      <c r="G72" s="222"/>
      <c r="H72" s="220">
        <f t="shared" si="3"/>
        <v>0</v>
      </c>
      <c r="I72" s="59" t="str">
        <f t="shared" si="0"/>
        <v>0_</v>
      </c>
      <c r="J72" s="60"/>
      <c r="K72" s="42"/>
      <c r="L72" s="42"/>
      <c r="M72" s="42"/>
      <c r="N72" s="61"/>
    </row>
    <row r="73" spans="2:14" x14ac:dyDescent="0.25">
      <c r="B73" s="220">
        <v>25</v>
      </c>
      <c r="C73" s="221"/>
      <c r="D73" s="222"/>
      <c r="E73" s="223" t="str">
        <f t="shared" si="1"/>
        <v/>
      </c>
      <c r="F73" s="224" t="str">
        <f t="shared" si="2"/>
        <v/>
      </c>
      <c r="G73" s="222"/>
      <c r="H73" s="220">
        <f t="shared" si="3"/>
        <v>0</v>
      </c>
      <c r="I73" s="59" t="str">
        <f t="shared" si="0"/>
        <v>0_</v>
      </c>
      <c r="J73" s="60"/>
      <c r="K73" s="42"/>
      <c r="L73" s="42"/>
      <c r="M73" s="42"/>
      <c r="N73" s="61"/>
    </row>
    <row r="74" spans="2:14" x14ac:dyDescent="0.25">
      <c r="B74" s="220">
        <v>26</v>
      </c>
      <c r="C74" s="221"/>
      <c r="D74" s="222"/>
      <c r="E74" s="223" t="str">
        <f t="shared" si="1"/>
        <v/>
      </c>
      <c r="F74" s="224" t="str">
        <f t="shared" si="2"/>
        <v/>
      </c>
      <c r="G74" s="222"/>
      <c r="H74" s="220">
        <f t="shared" si="3"/>
        <v>0</v>
      </c>
      <c r="I74" s="59" t="str">
        <f t="shared" si="0"/>
        <v>0_</v>
      </c>
      <c r="J74" s="60"/>
      <c r="K74" s="42"/>
      <c r="L74" s="42"/>
      <c r="M74" s="42"/>
      <c r="N74" s="61"/>
    </row>
    <row r="75" spans="2:14" x14ac:dyDescent="0.25">
      <c r="B75" s="220">
        <v>27</v>
      </c>
      <c r="C75" s="221"/>
      <c r="D75" s="222"/>
      <c r="E75" s="223" t="str">
        <f t="shared" si="1"/>
        <v/>
      </c>
      <c r="F75" s="224" t="str">
        <f t="shared" si="2"/>
        <v/>
      </c>
      <c r="G75" s="222"/>
      <c r="H75" s="220">
        <f t="shared" si="3"/>
        <v>0</v>
      </c>
      <c r="I75" s="59" t="str">
        <f t="shared" si="0"/>
        <v>0_</v>
      </c>
      <c r="J75" s="60"/>
      <c r="K75" s="42"/>
      <c r="L75" s="42"/>
      <c r="M75" s="42"/>
      <c r="N75" s="61"/>
    </row>
    <row r="76" spans="2:14" x14ac:dyDescent="0.25">
      <c r="B76" s="220">
        <v>28</v>
      </c>
      <c r="C76" s="221"/>
      <c r="D76" s="222"/>
      <c r="E76" s="223" t="str">
        <f t="shared" si="1"/>
        <v/>
      </c>
      <c r="F76" s="224" t="str">
        <f t="shared" si="2"/>
        <v/>
      </c>
      <c r="G76" s="222"/>
      <c r="H76" s="220">
        <f t="shared" si="3"/>
        <v>0</v>
      </c>
      <c r="I76" s="59" t="str">
        <f t="shared" si="0"/>
        <v>0_</v>
      </c>
      <c r="J76" s="60"/>
      <c r="K76" s="42"/>
      <c r="L76" s="42"/>
      <c r="M76" s="42"/>
      <c r="N76" s="61"/>
    </row>
    <row r="77" spans="2:14" x14ac:dyDescent="0.25">
      <c r="B77" s="220">
        <v>29</v>
      </c>
      <c r="C77" s="221"/>
      <c r="D77" s="222"/>
      <c r="E77" s="223" t="str">
        <f t="shared" si="1"/>
        <v/>
      </c>
      <c r="F77" s="224" t="str">
        <f t="shared" si="2"/>
        <v/>
      </c>
      <c r="G77" s="222"/>
      <c r="H77" s="220">
        <f t="shared" si="3"/>
        <v>0</v>
      </c>
      <c r="I77" s="59" t="str">
        <f t="shared" si="0"/>
        <v>0_</v>
      </c>
      <c r="J77" s="60"/>
      <c r="K77" s="42"/>
      <c r="L77" s="42"/>
      <c r="M77" s="42"/>
      <c r="N77" s="61"/>
    </row>
    <row r="78" spans="2:14" x14ac:dyDescent="0.25">
      <c r="B78" s="220">
        <v>30</v>
      </c>
      <c r="C78" s="221"/>
      <c r="D78" s="222"/>
      <c r="E78" s="223" t="str">
        <f t="shared" si="1"/>
        <v/>
      </c>
      <c r="F78" s="224" t="str">
        <f t="shared" si="2"/>
        <v/>
      </c>
      <c r="G78" s="222"/>
      <c r="H78" s="220">
        <f t="shared" si="3"/>
        <v>0</v>
      </c>
      <c r="I78" s="59" t="str">
        <f t="shared" si="0"/>
        <v>0_</v>
      </c>
      <c r="J78" s="60"/>
      <c r="K78" s="42"/>
      <c r="L78" s="42"/>
      <c r="M78" s="42"/>
      <c r="N78" s="61"/>
    </row>
    <row r="79" spans="2:14" x14ac:dyDescent="0.25">
      <c r="B79" s="220">
        <v>31</v>
      </c>
      <c r="C79" s="221"/>
      <c r="D79" s="222"/>
      <c r="E79" s="223" t="str">
        <f t="shared" si="1"/>
        <v/>
      </c>
      <c r="F79" s="224" t="str">
        <f t="shared" si="2"/>
        <v/>
      </c>
      <c r="G79" s="222"/>
      <c r="H79" s="220">
        <f t="shared" si="3"/>
        <v>0</v>
      </c>
      <c r="I79" s="59" t="str">
        <f t="shared" si="0"/>
        <v>0_</v>
      </c>
      <c r="J79" s="60"/>
      <c r="K79" s="42"/>
      <c r="L79" s="42"/>
      <c r="M79" s="42"/>
      <c r="N79" s="61"/>
    </row>
    <row r="80" spans="2:14" x14ac:dyDescent="0.25">
      <c r="B80" s="220">
        <v>32</v>
      </c>
      <c r="C80" s="221"/>
      <c r="D80" s="222"/>
      <c r="E80" s="223" t="str">
        <f t="shared" si="1"/>
        <v/>
      </c>
      <c r="F80" s="224" t="str">
        <f t="shared" si="2"/>
        <v/>
      </c>
      <c r="G80" s="222"/>
      <c r="H80" s="220">
        <f t="shared" si="3"/>
        <v>0</v>
      </c>
      <c r="I80" s="59" t="str">
        <f t="shared" si="0"/>
        <v>0_</v>
      </c>
      <c r="J80" s="60"/>
      <c r="K80" s="42"/>
      <c r="L80" s="42"/>
      <c r="M80" s="42"/>
      <c r="N80" s="61"/>
    </row>
    <row r="81" spans="2:14" x14ac:dyDescent="0.25">
      <c r="B81" s="220">
        <v>33</v>
      </c>
      <c r="C81" s="221"/>
      <c r="D81" s="222"/>
      <c r="E81" s="223" t="str">
        <f t="shared" si="1"/>
        <v/>
      </c>
      <c r="F81" s="224" t="str">
        <f t="shared" si="2"/>
        <v/>
      </c>
      <c r="G81" s="222"/>
      <c r="H81" s="220">
        <f t="shared" si="3"/>
        <v>0</v>
      </c>
      <c r="I81" s="59" t="str">
        <f t="shared" ref="I81:I112" si="4">CONCATENATE(H81,"_",G81)</f>
        <v>0_</v>
      </c>
      <c r="J81" s="60"/>
      <c r="K81" s="42"/>
      <c r="L81" s="42"/>
      <c r="M81" s="42"/>
      <c r="N81" s="61"/>
    </row>
    <row r="82" spans="2:14" x14ac:dyDescent="0.25">
      <c r="B82" s="220">
        <v>34</v>
      </c>
      <c r="C82" s="221"/>
      <c r="D82" s="222"/>
      <c r="E82" s="223" t="str">
        <f t="shared" si="1"/>
        <v/>
      </c>
      <c r="F82" s="224" t="str">
        <f t="shared" si="2"/>
        <v/>
      </c>
      <c r="G82" s="222"/>
      <c r="H82" s="220">
        <f t="shared" si="3"/>
        <v>0</v>
      </c>
      <c r="I82" s="59" t="str">
        <f t="shared" si="4"/>
        <v>0_</v>
      </c>
      <c r="J82" s="60"/>
      <c r="K82" s="42"/>
      <c r="L82" s="42"/>
      <c r="M82" s="42"/>
      <c r="N82" s="61"/>
    </row>
    <row r="83" spans="2:14" x14ac:dyDescent="0.25">
      <c r="B83" s="220">
        <v>35</v>
      </c>
      <c r="C83" s="221"/>
      <c r="D83" s="222"/>
      <c r="E83" s="223" t="str">
        <f t="shared" si="1"/>
        <v/>
      </c>
      <c r="F83" s="224" t="str">
        <f t="shared" si="2"/>
        <v/>
      </c>
      <c r="G83" s="222"/>
      <c r="H83" s="220">
        <f t="shared" si="3"/>
        <v>0</v>
      </c>
      <c r="I83" s="59" t="str">
        <f t="shared" si="4"/>
        <v>0_</v>
      </c>
      <c r="J83" s="60"/>
      <c r="K83" s="42"/>
      <c r="L83" s="42"/>
      <c r="M83" s="42"/>
      <c r="N83" s="61"/>
    </row>
    <row r="84" spans="2:14" x14ac:dyDescent="0.25">
      <c r="B84" s="220">
        <v>36</v>
      </c>
      <c r="C84" s="221"/>
      <c r="D84" s="222"/>
      <c r="E84" s="223" t="str">
        <f t="shared" si="1"/>
        <v/>
      </c>
      <c r="F84" s="224" t="str">
        <f t="shared" si="2"/>
        <v/>
      </c>
      <c r="G84" s="222"/>
      <c r="H84" s="220">
        <f t="shared" si="3"/>
        <v>0</v>
      </c>
      <c r="I84" s="59" t="str">
        <f t="shared" si="4"/>
        <v>0_</v>
      </c>
      <c r="J84" s="60"/>
      <c r="K84" s="42"/>
      <c r="L84" s="42"/>
      <c r="M84" s="42"/>
      <c r="N84" s="61"/>
    </row>
    <row r="85" spans="2:14" x14ac:dyDescent="0.25">
      <c r="B85" s="220">
        <v>37</v>
      </c>
      <c r="C85" s="221"/>
      <c r="D85" s="222"/>
      <c r="E85" s="223" t="str">
        <f t="shared" si="1"/>
        <v/>
      </c>
      <c r="F85" s="224" t="str">
        <f t="shared" si="2"/>
        <v/>
      </c>
      <c r="G85" s="222"/>
      <c r="H85" s="220">
        <f t="shared" si="3"/>
        <v>0</v>
      </c>
      <c r="I85" s="59" t="str">
        <f t="shared" si="4"/>
        <v>0_</v>
      </c>
      <c r="J85" s="60"/>
      <c r="K85" s="42"/>
      <c r="L85" s="42"/>
      <c r="M85" s="42"/>
      <c r="N85" s="61"/>
    </row>
    <row r="86" spans="2:14" x14ac:dyDescent="0.25">
      <c r="B86" s="220">
        <v>38</v>
      </c>
      <c r="C86" s="221"/>
      <c r="D86" s="222"/>
      <c r="E86" s="223" t="str">
        <f t="shared" si="1"/>
        <v/>
      </c>
      <c r="F86" s="224" t="str">
        <f t="shared" si="2"/>
        <v/>
      </c>
      <c r="G86" s="222"/>
      <c r="H86" s="220">
        <f t="shared" si="3"/>
        <v>0</v>
      </c>
      <c r="I86" s="59" t="str">
        <f t="shared" si="4"/>
        <v>0_</v>
      </c>
      <c r="J86" s="60"/>
      <c r="K86" s="42"/>
      <c r="L86" s="42"/>
      <c r="M86" s="42"/>
      <c r="N86" s="61"/>
    </row>
    <row r="87" spans="2:14" x14ac:dyDescent="0.25">
      <c r="B87" s="220">
        <v>39</v>
      </c>
      <c r="C87" s="221"/>
      <c r="D87" s="222"/>
      <c r="E87" s="223" t="str">
        <f t="shared" si="1"/>
        <v/>
      </c>
      <c r="F87" s="224" t="str">
        <f t="shared" si="2"/>
        <v/>
      </c>
      <c r="G87" s="222"/>
      <c r="H87" s="220">
        <f t="shared" si="3"/>
        <v>0</v>
      </c>
      <c r="I87" s="59" t="str">
        <f t="shared" si="4"/>
        <v>0_</v>
      </c>
      <c r="J87" s="60"/>
      <c r="K87" s="42"/>
      <c r="L87" s="42"/>
      <c r="M87" s="42"/>
      <c r="N87" s="61"/>
    </row>
    <row r="88" spans="2:14" x14ac:dyDescent="0.25">
      <c r="B88" s="220">
        <v>40</v>
      </c>
      <c r="C88" s="221"/>
      <c r="D88" s="222"/>
      <c r="E88" s="223" t="str">
        <f t="shared" si="1"/>
        <v/>
      </c>
      <c r="F88" s="224" t="str">
        <f t="shared" si="2"/>
        <v/>
      </c>
      <c r="G88" s="222"/>
      <c r="H88" s="220">
        <f t="shared" si="3"/>
        <v>0</v>
      </c>
      <c r="I88" s="59" t="str">
        <f t="shared" si="4"/>
        <v>0_</v>
      </c>
      <c r="J88" s="60"/>
      <c r="K88" s="42"/>
      <c r="L88" s="42"/>
      <c r="M88" s="42"/>
      <c r="N88" s="61"/>
    </row>
    <row r="89" spans="2:14" x14ac:dyDescent="0.25">
      <c r="B89" s="220">
        <v>41</v>
      </c>
      <c r="C89" s="221"/>
      <c r="D89" s="222"/>
      <c r="E89" s="223" t="str">
        <f t="shared" si="1"/>
        <v/>
      </c>
      <c r="F89" s="224" t="str">
        <f t="shared" si="2"/>
        <v/>
      </c>
      <c r="G89" s="222"/>
      <c r="H89" s="220">
        <f t="shared" si="3"/>
        <v>0</v>
      </c>
      <c r="I89" s="59" t="str">
        <f t="shared" si="4"/>
        <v>0_</v>
      </c>
      <c r="J89" s="60"/>
      <c r="K89" s="42"/>
      <c r="L89" s="42"/>
      <c r="M89" s="42"/>
      <c r="N89" s="61"/>
    </row>
    <row r="90" spans="2:14" x14ac:dyDescent="0.25">
      <c r="B90" s="220">
        <v>42</v>
      </c>
      <c r="C90" s="221"/>
      <c r="D90" s="222"/>
      <c r="E90" s="223" t="str">
        <f t="shared" si="1"/>
        <v/>
      </c>
      <c r="F90" s="224" t="str">
        <f t="shared" si="2"/>
        <v/>
      </c>
      <c r="G90" s="222"/>
      <c r="H90" s="220">
        <f t="shared" si="3"/>
        <v>0</v>
      </c>
      <c r="I90" s="59" t="str">
        <f t="shared" si="4"/>
        <v>0_</v>
      </c>
      <c r="J90" s="60"/>
      <c r="K90" s="42"/>
      <c r="L90" s="42"/>
      <c r="M90" s="42"/>
      <c r="N90" s="61"/>
    </row>
    <row r="91" spans="2:14" x14ac:dyDescent="0.25">
      <c r="B91" s="220">
        <v>43</v>
      </c>
      <c r="C91" s="221"/>
      <c r="D91" s="222"/>
      <c r="E91" s="223" t="str">
        <f t="shared" si="1"/>
        <v/>
      </c>
      <c r="F91" s="224" t="str">
        <f t="shared" si="2"/>
        <v/>
      </c>
      <c r="G91" s="222"/>
      <c r="H91" s="220">
        <f t="shared" si="3"/>
        <v>0</v>
      </c>
      <c r="I91" s="59" t="str">
        <f t="shared" si="4"/>
        <v>0_</v>
      </c>
      <c r="J91" s="60"/>
      <c r="K91" s="42"/>
      <c r="L91" s="42"/>
      <c r="M91" s="42"/>
      <c r="N91" s="61"/>
    </row>
    <row r="92" spans="2:14" x14ac:dyDescent="0.25">
      <c r="B92" s="220">
        <v>44</v>
      </c>
      <c r="C92" s="221"/>
      <c r="D92" s="222"/>
      <c r="E92" s="223" t="str">
        <f t="shared" si="1"/>
        <v/>
      </c>
      <c r="F92" s="224" t="str">
        <f t="shared" si="2"/>
        <v/>
      </c>
      <c r="G92" s="222"/>
      <c r="H92" s="220">
        <f t="shared" si="3"/>
        <v>0</v>
      </c>
      <c r="I92" s="59" t="str">
        <f t="shared" si="4"/>
        <v>0_</v>
      </c>
      <c r="J92" s="60"/>
      <c r="K92" s="42"/>
      <c r="L92" s="42"/>
      <c r="M92" s="42"/>
      <c r="N92" s="61"/>
    </row>
    <row r="93" spans="2:14" x14ac:dyDescent="0.25">
      <c r="B93" s="220">
        <v>45</v>
      </c>
      <c r="C93" s="221"/>
      <c r="D93" s="222"/>
      <c r="E93" s="223" t="str">
        <f t="shared" si="1"/>
        <v/>
      </c>
      <c r="F93" s="224" t="str">
        <f t="shared" si="2"/>
        <v/>
      </c>
      <c r="G93" s="222"/>
      <c r="H93" s="220">
        <f t="shared" si="3"/>
        <v>0</v>
      </c>
      <c r="I93" s="59" t="str">
        <f t="shared" si="4"/>
        <v>0_</v>
      </c>
      <c r="J93" s="60"/>
      <c r="K93" s="42"/>
      <c r="L93" s="42"/>
      <c r="M93" s="42"/>
      <c r="N93" s="61"/>
    </row>
    <row r="94" spans="2:14" x14ac:dyDescent="0.25">
      <c r="B94" s="220">
        <v>46</v>
      </c>
      <c r="C94" s="221"/>
      <c r="D94" s="222"/>
      <c r="E94" s="223" t="str">
        <f t="shared" si="1"/>
        <v/>
      </c>
      <c r="F94" s="224" t="str">
        <f t="shared" si="2"/>
        <v/>
      </c>
      <c r="G94" s="222"/>
      <c r="H94" s="220">
        <f t="shared" si="3"/>
        <v>0</v>
      </c>
      <c r="I94" s="59" t="str">
        <f t="shared" si="4"/>
        <v>0_</v>
      </c>
      <c r="J94" s="60"/>
      <c r="K94" s="42"/>
      <c r="L94" s="42"/>
      <c r="M94" s="42"/>
      <c r="N94" s="61"/>
    </row>
    <row r="95" spans="2:14" x14ac:dyDescent="0.25">
      <c r="B95" s="220">
        <v>47</v>
      </c>
      <c r="C95" s="221"/>
      <c r="D95" s="222"/>
      <c r="E95" s="223" t="str">
        <f t="shared" si="1"/>
        <v/>
      </c>
      <c r="F95" s="224" t="str">
        <f t="shared" si="2"/>
        <v/>
      </c>
      <c r="G95" s="222"/>
      <c r="H95" s="220">
        <f t="shared" si="3"/>
        <v>0</v>
      </c>
      <c r="I95" s="59" t="str">
        <f t="shared" si="4"/>
        <v>0_</v>
      </c>
      <c r="J95" s="60"/>
      <c r="K95" s="42"/>
      <c r="L95" s="42"/>
      <c r="M95" s="42"/>
      <c r="N95" s="61"/>
    </row>
    <row r="96" spans="2:14" x14ac:dyDescent="0.25">
      <c r="B96" s="220">
        <v>48</v>
      </c>
      <c r="C96" s="221"/>
      <c r="D96" s="222"/>
      <c r="E96" s="223" t="str">
        <f t="shared" si="1"/>
        <v/>
      </c>
      <c r="F96" s="224" t="str">
        <f t="shared" si="2"/>
        <v/>
      </c>
      <c r="G96" s="222"/>
      <c r="H96" s="220">
        <f t="shared" si="3"/>
        <v>0</v>
      </c>
      <c r="I96" s="59" t="str">
        <f t="shared" si="4"/>
        <v>0_</v>
      </c>
      <c r="J96" s="60"/>
      <c r="K96" s="42"/>
      <c r="L96" s="42"/>
      <c r="M96" s="42"/>
      <c r="N96" s="61"/>
    </row>
    <row r="97" spans="2:14" x14ac:dyDescent="0.25">
      <c r="B97" s="220">
        <v>49</v>
      </c>
      <c r="C97" s="221"/>
      <c r="D97" s="222"/>
      <c r="E97" s="223" t="str">
        <f t="shared" si="1"/>
        <v/>
      </c>
      <c r="F97" s="224" t="str">
        <f t="shared" si="2"/>
        <v/>
      </c>
      <c r="G97" s="222"/>
      <c r="H97" s="220">
        <f t="shared" si="3"/>
        <v>0</v>
      </c>
      <c r="I97" s="59" t="str">
        <f t="shared" si="4"/>
        <v>0_</v>
      </c>
      <c r="J97" s="60"/>
      <c r="K97" s="42"/>
      <c r="L97" s="42"/>
      <c r="M97" s="42"/>
      <c r="N97" s="61"/>
    </row>
    <row r="98" spans="2:14" x14ac:dyDescent="0.25">
      <c r="B98" s="220">
        <v>50</v>
      </c>
      <c r="C98" s="221"/>
      <c r="D98" s="222"/>
      <c r="E98" s="223" t="str">
        <f t="shared" si="1"/>
        <v/>
      </c>
      <c r="F98" s="224" t="str">
        <f t="shared" si="2"/>
        <v/>
      </c>
      <c r="G98" s="222"/>
      <c r="H98" s="220">
        <f t="shared" si="3"/>
        <v>0</v>
      </c>
      <c r="I98" s="59" t="str">
        <f t="shared" si="4"/>
        <v>0_</v>
      </c>
      <c r="J98" s="60"/>
      <c r="K98" s="42"/>
      <c r="L98" s="42"/>
      <c r="M98" s="42"/>
      <c r="N98" s="61"/>
    </row>
    <row r="99" spans="2:14" x14ac:dyDescent="0.25">
      <c r="B99" s="220">
        <v>51</v>
      </c>
      <c r="C99" s="221"/>
      <c r="D99" s="222"/>
      <c r="E99" s="223" t="str">
        <f t="shared" si="1"/>
        <v/>
      </c>
      <c r="F99" s="224" t="str">
        <f t="shared" si="2"/>
        <v/>
      </c>
      <c r="G99" s="222"/>
      <c r="H99" s="220">
        <f t="shared" si="3"/>
        <v>0</v>
      </c>
      <c r="I99" s="59" t="str">
        <f t="shared" si="4"/>
        <v>0_</v>
      </c>
      <c r="J99" s="60"/>
      <c r="K99" s="42"/>
      <c r="L99" s="42"/>
      <c r="M99" s="42"/>
      <c r="N99" s="61"/>
    </row>
    <row r="100" spans="2:14" x14ac:dyDescent="0.25">
      <c r="B100" s="220">
        <v>52</v>
      </c>
      <c r="C100" s="221"/>
      <c r="D100" s="222"/>
      <c r="E100" s="223" t="str">
        <f t="shared" si="1"/>
        <v/>
      </c>
      <c r="F100" s="224" t="str">
        <f t="shared" si="2"/>
        <v/>
      </c>
      <c r="G100" s="222"/>
      <c r="H100" s="220">
        <f t="shared" si="3"/>
        <v>0</v>
      </c>
      <c r="I100" s="59" t="str">
        <f t="shared" si="4"/>
        <v>0_</v>
      </c>
      <c r="J100" s="60"/>
      <c r="K100" s="42"/>
      <c r="L100" s="42"/>
      <c r="M100" s="42"/>
      <c r="N100" s="61"/>
    </row>
    <row r="101" spans="2:14" x14ac:dyDescent="0.25">
      <c r="B101" s="220">
        <v>53</v>
      </c>
      <c r="C101" s="221"/>
      <c r="D101" s="222"/>
      <c r="E101" s="223" t="str">
        <f t="shared" si="1"/>
        <v/>
      </c>
      <c r="F101" s="224" t="str">
        <f t="shared" si="2"/>
        <v/>
      </c>
      <c r="G101" s="222"/>
      <c r="H101" s="220">
        <f t="shared" si="3"/>
        <v>0</v>
      </c>
      <c r="I101" s="59" t="str">
        <f t="shared" si="4"/>
        <v>0_</v>
      </c>
      <c r="J101" s="60"/>
      <c r="K101" s="42"/>
      <c r="L101" s="42"/>
      <c r="M101" s="42"/>
      <c r="N101" s="61"/>
    </row>
    <row r="102" spans="2:14" x14ac:dyDescent="0.25">
      <c r="B102" s="220">
        <v>54</v>
      </c>
      <c r="C102" s="221"/>
      <c r="D102" s="222"/>
      <c r="E102" s="223" t="str">
        <f t="shared" si="1"/>
        <v/>
      </c>
      <c r="F102" s="224" t="str">
        <f t="shared" si="2"/>
        <v/>
      </c>
      <c r="G102" s="222"/>
      <c r="H102" s="220">
        <f t="shared" si="3"/>
        <v>0</v>
      </c>
      <c r="I102" s="59" t="str">
        <f t="shared" si="4"/>
        <v>0_</v>
      </c>
      <c r="J102" s="60"/>
      <c r="K102" s="42"/>
      <c r="L102" s="42"/>
      <c r="M102" s="42"/>
      <c r="N102" s="61"/>
    </row>
    <row r="103" spans="2:14" x14ac:dyDescent="0.25">
      <c r="B103" s="220">
        <v>55</v>
      </c>
      <c r="C103" s="221"/>
      <c r="D103" s="222"/>
      <c r="E103" s="223" t="str">
        <f t="shared" si="1"/>
        <v/>
      </c>
      <c r="F103" s="224" t="str">
        <f t="shared" si="2"/>
        <v/>
      </c>
      <c r="G103" s="222"/>
      <c r="H103" s="220">
        <f t="shared" si="3"/>
        <v>0</v>
      </c>
      <c r="I103" s="59" t="str">
        <f t="shared" si="4"/>
        <v>0_</v>
      </c>
      <c r="J103" s="60"/>
      <c r="K103" s="42"/>
      <c r="L103" s="42"/>
      <c r="M103" s="42"/>
      <c r="N103" s="61"/>
    </row>
    <row r="104" spans="2:14" x14ac:dyDescent="0.25">
      <c r="B104" s="220">
        <v>56</v>
      </c>
      <c r="C104" s="221"/>
      <c r="D104" s="222"/>
      <c r="E104" s="223" t="str">
        <f t="shared" si="1"/>
        <v/>
      </c>
      <c r="F104" s="224" t="str">
        <f t="shared" si="2"/>
        <v/>
      </c>
      <c r="G104" s="222"/>
      <c r="H104" s="220">
        <f t="shared" si="3"/>
        <v>0</v>
      </c>
      <c r="I104" s="59" t="str">
        <f t="shared" si="4"/>
        <v>0_</v>
      </c>
      <c r="J104" s="60"/>
      <c r="K104" s="42"/>
      <c r="L104" s="42"/>
      <c r="M104" s="42"/>
      <c r="N104" s="61"/>
    </row>
    <row r="105" spans="2:14" x14ac:dyDescent="0.25">
      <c r="B105" s="220">
        <v>57</v>
      </c>
      <c r="C105" s="221"/>
      <c r="D105" s="222"/>
      <c r="E105" s="223" t="str">
        <f t="shared" si="1"/>
        <v/>
      </c>
      <c r="F105" s="224" t="str">
        <f t="shared" si="2"/>
        <v/>
      </c>
      <c r="G105" s="222"/>
      <c r="H105" s="220">
        <f t="shared" si="3"/>
        <v>0</v>
      </c>
      <c r="I105" s="59" t="str">
        <f t="shared" si="4"/>
        <v>0_</v>
      </c>
      <c r="J105" s="60"/>
      <c r="K105" s="42"/>
      <c r="L105" s="42"/>
      <c r="M105" s="42"/>
      <c r="N105" s="61"/>
    </row>
    <row r="106" spans="2:14" x14ac:dyDescent="0.25">
      <c r="B106" s="220">
        <v>58</v>
      </c>
      <c r="C106" s="221"/>
      <c r="D106" s="222"/>
      <c r="E106" s="223" t="str">
        <f t="shared" si="1"/>
        <v/>
      </c>
      <c r="F106" s="224" t="str">
        <f t="shared" si="2"/>
        <v/>
      </c>
      <c r="G106" s="222"/>
      <c r="H106" s="220">
        <f t="shared" si="3"/>
        <v>0</v>
      </c>
      <c r="I106" s="59" t="str">
        <f t="shared" si="4"/>
        <v>0_</v>
      </c>
      <c r="J106" s="60"/>
      <c r="K106" s="42"/>
      <c r="L106" s="42"/>
      <c r="M106" s="42"/>
      <c r="N106" s="61"/>
    </row>
    <row r="107" spans="2:14" x14ac:dyDescent="0.25">
      <c r="B107" s="220">
        <v>59</v>
      </c>
      <c r="C107" s="221"/>
      <c r="D107" s="222"/>
      <c r="E107" s="223" t="str">
        <f t="shared" si="1"/>
        <v/>
      </c>
      <c r="F107" s="224" t="str">
        <f t="shared" si="2"/>
        <v/>
      </c>
      <c r="G107" s="222"/>
      <c r="H107" s="220">
        <f t="shared" si="3"/>
        <v>0</v>
      </c>
      <c r="I107" s="59" t="str">
        <f t="shared" si="4"/>
        <v>0_</v>
      </c>
      <c r="J107" s="60"/>
      <c r="K107" s="42"/>
      <c r="L107" s="42"/>
      <c r="M107" s="42"/>
      <c r="N107" s="61"/>
    </row>
    <row r="108" spans="2:14" x14ac:dyDescent="0.25">
      <c r="B108" s="220">
        <v>60</v>
      </c>
      <c r="C108" s="221"/>
      <c r="D108" s="222"/>
      <c r="E108" s="223" t="str">
        <f t="shared" si="1"/>
        <v/>
      </c>
      <c r="F108" s="224" t="str">
        <f t="shared" si="2"/>
        <v/>
      </c>
      <c r="G108" s="222"/>
      <c r="H108" s="220">
        <f t="shared" si="3"/>
        <v>0</v>
      </c>
      <c r="I108" s="59" t="str">
        <f t="shared" si="4"/>
        <v>0_</v>
      </c>
      <c r="J108" s="60"/>
      <c r="K108" s="42"/>
      <c r="L108" s="42"/>
      <c r="M108" s="42"/>
      <c r="N108" s="61"/>
    </row>
    <row r="109" spans="2:14" x14ac:dyDescent="0.25">
      <c r="B109" s="220">
        <v>61</v>
      </c>
      <c r="C109" s="221"/>
      <c r="D109" s="222"/>
      <c r="E109" s="223" t="str">
        <f t="shared" si="1"/>
        <v/>
      </c>
      <c r="F109" s="224" t="str">
        <f t="shared" si="2"/>
        <v/>
      </c>
      <c r="G109" s="222"/>
      <c r="H109" s="220">
        <f t="shared" si="3"/>
        <v>0</v>
      </c>
      <c r="I109" s="59" t="str">
        <f t="shared" si="4"/>
        <v>0_</v>
      </c>
      <c r="J109" s="60"/>
      <c r="K109" s="42"/>
      <c r="L109" s="42"/>
      <c r="M109" s="42"/>
      <c r="N109" s="61"/>
    </row>
    <row r="110" spans="2:14" x14ac:dyDescent="0.25">
      <c r="B110" s="220">
        <v>62</v>
      </c>
      <c r="C110" s="221"/>
      <c r="D110" s="222"/>
      <c r="E110" s="223" t="str">
        <f t="shared" si="1"/>
        <v/>
      </c>
      <c r="F110" s="224" t="str">
        <f t="shared" si="2"/>
        <v/>
      </c>
      <c r="G110" s="222"/>
      <c r="H110" s="220">
        <f t="shared" si="3"/>
        <v>0</v>
      </c>
      <c r="I110" s="59" t="str">
        <f t="shared" si="4"/>
        <v>0_</v>
      </c>
      <c r="J110" s="60"/>
      <c r="K110" s="42"/>
      <c r="L110" s="42"/>
      <c r="M110" s="42"/>
      <c r="N110" s="61"/>
    </row>
    <row r="111" spans="2:14" x14ac:dyDescent="0.25">
      <c r="B111" s="220">
        <v>63</v>
      </c>
      <c r="C111" s="221"/>
      <c r="D111" s="222"/>
      <c r="E111" s="223" t="str">
        <f t="shared" si="1"/>
        <v/>
      </c>
      <c r="F111" s="224" t="str">
        <f t="shared" si="2"/>
        <v/>
      </c>
      <c r="G111" s="222"/>
      <c r="H111" s="220">
        <f t="shared" si="3"/>
        <v>0</v>
      </c>
      <c r="I111" s="59" t="str">
        <f t="shared" si="4"/>
        <v>0_</v>
      </c>
      <c r="J111" s="60"/>
      <c r="K111" s="42"/>
      <c r="L111" s="42"/>
      <c r="M111" s="42"/>
      <c r="N111" s="61"/>
    </row>
    <row r="112" spans="2:14" x14ac:dyDescent="0.25">
      <c r="B112" s="220">
        <v>64</v>
      </c>
      <c r="C112" s="221"/>
      <c r="D112" s="222"/>
      <c r="E112" s="223" t="str">
        <f t="shared" si="1"/>
        <v/>
      </c>
      <c r="F112" s="224" t="str">
        <f t="shared" si="2"/>
        <v/>
      </c>
      <c r="G112" s="222"/>
      <c r="H112" s="220">
        <f t="shared" si="3"/>
        <v>0</v>
      </c>
      <c r="I112" s="59" t="str">
        <f t="shared" si="4"/>
        <v>0_</v>
      </c>
      <c r="J112" s="60"/>
      <c r="K112" s="42"/>
      <c r="L112" s="42"/>
      <c r="M112" s="42"/>
      <c r="N112" s="61"/>
    </row>
    <row r="113" spans="2:14" x14ac:dyDescent="0.25">
      <c r="B113" s="220">
        <v>65</v>
      </c>
      <c r="C113" s="221"/>
      <c r="D113" s="222"/>
      <c r="E113" s="223" t="str">
        <f t="shared" si="1"/>
        <v/>
      </c>
      <c r="F113" s="224" t="str">
        <f t="shared" si="2"/>
        <v/>
      </c>
      <c r="G113" s="222"/>
      <c r="H113" s="220">
        <f t="shared" si="3"/>
        <v>0</v>
      </c>
      <c r="I113" s="59" t="str">
        <f t="shared" ref="I113:I144" si="5">CONCATENATE(H113,"_",G113)</f>
        <v>0_</v>
      </c>
      <c r="J113" s="60"/>
      <c r="K113" s="42"/>
      <c r="L113" s="42"/>
      <c r="M113" s="42"/>
      <c r="N113" s="61"/>
    </row>
    <row r="114" spans="2:14" x14ac:dyDescent="0.25">
      <c r="B114" s="220">
        <v>66</v>
      </c>
      <c r="C114" s="221"/>
      <c r="D114" s="222"/>
      <c r="E114" s="223" t="str">
        <f t="shared" ref="E114:E144" si="6">IF(D114="","",$E$47/D114)</f>
        <v/>
      </c>
      <c r="F114" s="224" t="str">
        <f t="shared" ref="F114:F144" si="7">IF(D114="","",43-E114)</f>
        <v/>
      </c>
      <c r="G114" s="222"/>
      <c r="H114" s="220">
        <f t="shared" ref="H114:H144" si="8">G114</f>
        <v>0</v>
      </c>
      <c r="I114" s="59" t="str">
        <f t="shared" si="5"/>
        <v>0_</v>
      </c>
      <c r="J114" s="60"/>
      <c r="K114" s="42"/>
      <c r="L114" s="42"/>
      <c r="M114" s="42"/>
      <c r="N114" s="61"/>
    </row>
    <row r="115" spans="2:14" x14ac:dyDescent="0.25">
      <c r="B115" s="220">
        <v>67</v>
      </c>
      <c r="C115" s="221"/>
      <c r="D115" s="222"/>
      <c r="E115" s="223" t="str">
        <f t="shared" si="6"/>
        <v/>
      </c>
      <c r="F115" s="224" t="str">
        <f t="shared" si="7"/>
        <v/>
      </c>
      <c r="G115" s="222"/>
      <c r="H115" s="220">
        <f t="shared" si="8"/>
        <v>0</v>
      </c>
      <c r="I115" s="59" t="str">
        <f t="shared" si="5"/>
        <v>0_</v>
      </c>
      <c r="J115" s="60"/>
      <c r="K115" s="42"/>
      <c r="L115" s="42"/>
      <c r="M115" s="42"/>
      <c r="N115" s="61"/>
    </row>
    <row r="116" spans="2:14" x14ac:dyDescent="0.25">
      <c r="B116" s="220">
        <v>68</v>
      </c>
      <c r="C116" s="221"/>
      <c r="D116" s="222"/>
      <c r="E116" s="223" t="str">
        <f t="shared" si="6"/>
        <v/>
      </c>
      <c r="F116" s="224" t="str">
        <f t="shared" si="7"/>
        <v/>
      </c>
      <c r="G116" s="222"/>
      <c r="H116" s="220">
        <f t="shared" si="8"/>
        <v>0</v>
      </c>
      <c r="I116" s="59" t="str">
        <f t="shared" si="5"/>
        <v>0_</v>
      </c>
      <c r="J116" s="60"/>
      <c r="K116" s="42"/>
      <c r="L116" s="42"/>
      <c r="M116" s="42"/>
      <c r="N116" s="61"/>
    </row>
    <row r="117" spans="2:14" x14ac:dyDescent="0.25">
      <c r="B117" s="220">
        <v>69</v>
      </c>
      <c r="C117" s="221"/>
      <c r="D117" s="222"/>
      <c r="E117" s="223" t="str">
        <f t="shared" si="6"/>
        <v/>
      </c>
      <c r="F117" s="224" t="str">
        <f t="shared" si="7"/>
        <v/>
      </c>
      <c r="G117" s="222"/>
      <c r="H117" s="220">
        <f t="shared" si="8"/>
        <v>0</v>
      </c>
      <c r="I117" s="59" t="str">
        <f t="shared" si="5"/>
        <v>0_</v>
      </c>
      <c r="J117" s="60"/>
      <c r="K117" s="42"/>
      <c r="L117" s="42"/>
      <c r="M117" s="42"/>
      <c r="N117" s="61"/>
    </row>
    <row r="118" spans="2:14" x14ac:dyDescent="0.25">
      <c r="B118" s="220">
        <v>70</v>
      </c>
      <c r="C118" s="221"/>
      <c r="D118" s="222"/>
      <c r="E118" s="223" t="str">
        <f t="shared" si="6"/>
        <v/>
      </c>
      <c r="F118" s="224" t="str">
        <f t="shared" si="7"/>
        <v/>
      </c>
      <c r="G118" s="222"/>
      <c r="H118" s="220">
        <f t="shared" si="8"/>
        <v>0</v>
      </c>
      <c r="I118" s="59" t="str">
        <f t="shared" si="5"/>
        <v>0_</v>
      </c>
      <c r="J118" s="60"/>
      <c r="K118" s="42"/>
      <c r="L118" s="42"/>
      <c r="M118" s="42"/>
      <c r="N118" s="61"/>
    </row>
    <row r="119" spans="2:14" x14ac:dyDescent="0.25">
      <c r="B119" s="220">
        <v>71</v>
      </c>
      <c r="C119" s="221"/>
      <c r="D119" s="222"/>
      <c r="E119" s="223" t="str">
        <f t="shared" si="6"/>
        <v/>
      </c>
      <c r="F119" s="224" t="str">
        <f t="shared" si="7"/>
        <v/>
      </c>
      <c r="G119" s="222"/>
      <c r="H119" s="220">
        <f t="shared" si="8"/>
        <v>0</v>
      </c>
      <c r="I119" s="59" t="str">
        <f t="shared" si="5"/>
        <v>0_</v>
      </c>
      <c r="J119" s="60"/>
      <c r="K119" s="42"/>
      <c r="L119" s="42"/>
      <c r="M119" s="42"/>
      <c r="N119" s="61"/>
    </row>
    <row r="120" spans="2:14" x14ac:dyDescent="0.25">
      <c r="B120" s="220">
        <v>72</v>
      </c>
      <c r="C120" s="221"/>
      <c r="D120" s="222"/>
      <c r="E120" s="223" t="str">
        <f t="shared" si="6"/>
        <v/>
      </c>
      <c r="F120" s="224" t="str">
        <f t="shared" si="7"/>
        <v/>
      </c>
      <c r="G120" s="222"/>
      <c r="H120" s="220">
        <f t="shared" si="8"/>
        <v>0</v>
      </c>
      <c r="I120" s="59" t="str">
        <f t="shared" si="5"/>
        <v>0_</v>
      </c>
      <c r="J120" s="60"/>
      <c r="K120" s="42"/>
      <c r="L120" s="42"/>
      <c r="M120" s="42"/>
      <c r="N120" s="61"/>
    </row>
    <row r="121" spans="2:14" x14ac:dyDescent="0.25">
      <c r="B121" s="220">
        <v>73</v>
      </c>
      <c r="C121" s="221"/>
      <c r="D121" s="222"/>
      <c r="E121" s="223" t="str">
        <f t="shared" si="6"/>
        <v/>
      </c>
      <c r="F121" s="224" t="str">
        <f t="shared" si="7"/>
        <v/>
      </c>
      <c r="G121" s="222"/>
      <c r="H121" s="220">
        <f t="shared" si="8"/>
        <v>0</v>
      </c>
      <c r="I121" s="59" t="str">
        <f t="shared" si="5"/>
        <v>0_</v>
      </c>
      <c r="J121" s="60"/>
      <c r="K121" s="42"/>
      <c r="L121" s="42"/>
      <c r="M121" s="42"/>
      <c r="N121" s="61"/>
    </row>
    <row r="122" spans="2:14" x14ac:dyDescent="0.25">
      <c r="B122" s="220">
        <v>74</v>
      </c>
      <c r="C122" s="221"/>
      <c r="D122" s="222"/>
      <c r="E122" s="223" t="str">
        <f t="shared" si="6"/>
        <v/>
      </c>
      <c r="F122" s="224" t="str">
        <f t="shared" si="7"/>
        <v/>
      </c>
      <c r="G122" s="222"/>
      <c r="H122" s="220">
        <f t="shared" si="8"/>
        <v>0</v>
      </c>
      <c r="I122" s="59" t="str">
        <f t="shared" si="5"/>
        <v>0_</v>
      </c>
      <c r="J122" s="60"/>
      <c r="K122" s="42"/>
      <c r="L122" s="42"/>
      <c r="M122" s="42"/>
      <c r="N122" s="61"/>
    </row>
    <row r="123" spans="2:14" x14ac:dyDescent="0.25">
      <c r="B123" s="220">
        <v>75</v>
      </c>
      <c r="C123" s="221"/>
      <c r="D123" s="222"/>
      <c r="E123" s="223" t="str">
        <f t="shared" si="6"/>
        <v/>
      </c>
      <c r="F123" s="224" t="str">
        <f t="shared" si="7"/>
        <v/>
      </c>
      <c r="G123" s="222"/>
      <c r="H123" s="220">
        <f t="shared" si="8"/>
        <v>0</v>
      </c>
      <c r="I123" s="59" t="str">
        <f t="shared" si="5"/>
        <v>0_</v>
      </c>
      <c r="J123" s="60"/>
      <c r="K123" s="42"/>
      <c r="L123" s="42"/>
      <c r="M123" s="42"/>
      <c r="N123" s="61"/>
    </row>
    <row r="124" spans="2:14" x14ac:dyDescent="0.25">
      <c r="B124" s="220">
        <v>76</v>
      </c>
      <c r="C124" s="221"/>
      <c r="D124" s="222"/>
      <c r="E124" s="223" t="str">
        <f t="shared" si="6"/>
        <v/>
      </c>
      <c r="F124" s="224" t="str">
        <f t="shared" si="7"/>
        <v/>
      </c>
      <c r="G124" s="222"/>
      <c r="H124" s="220">
        <f t="shared" si="8"/>
        <v>0</v>
      </c>
      <c r="I124" s="59" t="str">
        <f t="shared" si="5"/>
        <v>0_</v>
      </c>
      <c r="J124" s="60"/>
      <c r="K124" s="42"/>
      <c r="L124" s="42"/>
      <c r="M124" s="42"/>
      <c r="N124" s="61"/>
    </row>
    <row r="125" spans="2:14" x14ac:dyDescent="0.25">
      <c r="B125" s="220">
        <v>77</v>
      </c>
      <c r="C125" s="221"/>
      <c r="D125" s="222"/>
      <c r="E125" s="223" t="str">
        <f t="shared" si="6"/>
        <v/>
      </c>
      <c r="F125" s="224" t="str">
        <f t="shared" si="7"/>
        <v/>
      </c>
      <c r="G125" s="222"/>
      <c r="H125" s="220">
        <f t="shared" si="8"/>
        <v>0</v>
      </c>
      <c r="I125" s="59" t="str">
        <f t="shared" si="5"/>
        <v>0_</v>
      </c>
      <c r="J125" s="60"/>
      <c r="K125" s="42"/>
      <c r="L125" s="42"/>
      <c r="M125" s="42"/>
      <c r="N125" s="61"/>
    </row>
    <row r="126" spans="2:14" x14ac:dyDescent="0.25">
      <c r="B126" s="220">
        <v>78</v>
      </c>
      <c r="C126" s="221"/>
      <c r="D126" s="222"/>
      <c r="E126" s="223" t="str">
        <f t="shared" si="6"/>
        <v/>
      </c>
      <c r="F126" s="224" t="str">
        <f t="shared" si="7"/>
        <v/>
      </c>
      <c r="G126" s="222"/>
      <c r="H126" s="220">
        <f t="shared" si="8"/>
        <v>0</v>
      </c>
      <c r="I126" s="59" t="str">
        <f t="shared" si="5"/>
        <v>0_</v>
      </c>
      <c r="J126" s="60"/>
      <c r="K126" s="42"/>
      <c r="L126" s="42"/>
      <c r="M126" s="42"/>
      <c r="N126" s="61"/>
    </row>
    <row r="127" spans="2:14" x14ac:dyDescent="0.25">
      <c r="B127" s="220">
        <v>79</v>
      </c>
      <c r="C127" s="221"/>
      <c r="D127" s="222"/>
      <c r="E127" s="223" t="str">
        <f t="shared" si="6"/>
        <v/>
      </c>
      <c r="F127" s="224" t="str">
        <f t="shared" si="7"/>
        <v/>
      </c>
      <c r="G127" s="222"/>
      <c r="H127" s="220">
        <f t="shared" si="8"/>
        <v>0</v>
      </c>
      <c r="I127" s="59" t="str">
        <f t="shared" si="5"/>
        <v>0_</v>
      </c>
      <c r="J127" s="60"/>
      <c r="K127" s="42"/>
      <c r="L127" s="42"/>
      <c r="M127" s="42"/>
      <c r="N127" s="61"/>
    </row>
    <row r="128" spans="2:14" x14ac:dyDescent="0.25">
      <c r="B128" s="220">
        <v>80</v>
      </c>
      <c r="C128" s="221"/>
      <c r="D128" s="222"/>
      <c r="E128" s="223" t="str">
        <f t="shared" si="6"/>
        <v/>
      </c>
      <c r="F128" s="224" t="str">
        <f t="shared" si="7"/>
        <v/>
      </c>
      <c r="G128" s="222"/>
      <c r="H128" s="220">
        <f t="shared" si="8"/>
        <v>0</v>
      </c>
      <c r="I128" s="59" t="str">
        <f t="shared" si="5"/>
        <v>0_</v>
      </c>
      <c r="J128" s="60"/>
      <c r="K128" s="42"/>
      <c r="L128" s="42"/>
      <c r="M128" s="42"/>
      <c r="N128" s="61"/>
    </row>
    <row r="129" spans="2:14" x14ac:dyDescent="0.25">
      <c r="B129" s="220">
        <v>81</v>
      </c>
      <c r="C129" s="221"/>
      <c r="D129" s="222"/>
      <c r="E129" s="223" t="str">
        <f t="shared" si="6"/>
        <v/>
      </c>
      <c r="F129" s="224" t="str">
        <f t="shared" si="7"/>
        <v/>
      </c>
      <c r="G129" s="222"/>
      <c r="H129" s="220">
        <f t="shared" si="8"/>
        <v>0</v>
      </c>
      <c r="I129" s="59" t="str">
        <f t="shared" si="5"/>
        <v>0_</v>
      </c>
      <c r="J129" s="60"/>
      <c r="K129" s="42"/>
      <c r="L129" s="42"/>
      <c r="M129" s="42"/>
      <c r="N129" s="61"/>
    </row>
    <row r="130" spans="2:14" x14ac:dyDescent="0.25">
      <c r="B130" s="220">
        <v>82</v>
      </c>
      <c r="C130" s="221"/>
      <c r="D130" s="222"/>
      <c r="E130" s="223" t="str">
        <f t="shared" si="6"/>
        <v/>
      </c>
      <c r="F130" s="224" t="str">
        <f t="shared" si="7"/>
        <v/>
      </c>
      <c r="G130" s="222"/>
      <c r="H130" s="220">
        <f t="shared" si="8"/>
        <v>0</v>
      </c>
      <c r="I130" s="59" t="str">
        <f t="shared" si="5"/>
        <v>0_</v>
      </c>
      <c r="J130" s="60"/>
      <c r="K130" s="42"/>
      <c r="L130" s="42"/>
      <c r="M130" s="42"/>
      <c r="N130" s="61"/>
    </row>
    <row r="131" spans="2:14" x14ac:dyDescent="0.25">
      <c r="B131" s="220">
        <v>83</v>
      </c>
      <c r="C131" s="221"/>
      <c r="D131" s="222"/>
      <c r="E131" s="223" t="str">
        <f t="shared" si="6"/>
        <v/>
      </c>
      <c r="F131" s="224" t="str">
        <f t="shared" si="7"/>
        <v/>
      </c>
      <c r="G131" s="222"/>
      <c r="H131" s="220">
        <f t="shared" si="8"/>
        <v>0</v>
      </c>
      <c r="I131" s="59" t="str">
        <f t="shared" si="5"/>
        <v>0_</v>
      </c>
      <c r="J131" s="60"/>
      <c r="K131" s="42"/>
      <c r="L131" s="42"/>
      <c r="M131" s="42"/>
      <c r="N131" s="61"/>
    </row>
    <row r="132" spans="2:14" x14ac:dyDescent="0.25">
      <c r="B132" s="220">
        <v>84</v>
      </c>
      <c r="C132" s="221"/>
      <c r="D132" s="222"/>
      <c r="E132" s="223" t="str">
        <f t="shared" si="6"/>
        <v/>
      </c>
      <c r="F132" s="224" t="str">
        <f t="shared" si="7"/>
        <v/>
      </c>
      <c r="G132" s="222"/>
      <c r="H132" s="220">
        <f t="shared" si="8"/>
        <v>0</v>
      </c>
      <c r="I132" s="59" t="str">
        <f t="shared" si="5"/>
        <v>0_</v>
      </c>
      <c r="J132" s="60"/>
      <c r="K132" s="42"/>
      <c r="L132" s="42"/>
      <c r="M132" s="42"/>
      <c r="N132" s="61"/>
    </row>
    <row r="133" spans="2:14" x14ac:dyDescent="0.25">
      <c r="B133" s="220">
        <v>85</v>
      </c>
      <c r="C133" s="221"/>
      <c r="D133" s="222"/>
      <c r="E133" s="223" t="str">
        <f t="shared" si="6"/>
        <v/>
      </c>
      <c r="F133" s="224" t="str">
        <f t="shared" si="7"/>
        <v/>
      </c>
      <c r="G133" s="222"/>
      <c r="H133" s="220">
        <f t="shared" si="8"/>
        <v>0</v>
      </c>
      <c r="I133" s="59" t="str">
        <f t="shared" si="5"/>
        <v>0_</v>
      </c>
      <c r="J133" s="60"/>
      <c r="K133" s="42"/>
      <c r="L133" s="42"/>
      <c r="M133" s="42"/>
      <c r="N133" s="61"/>
    </row>
    <row r="134" spans="2:14" x14ac:dyDescent="0.25">
      <c r="B134" s="220">
        <v>86</v>
      </c>
      <c r="C134" s="221"/>
      <c r="D134" s="222"/>
      <c r="E134" s="223" t="str">
        <f t="shared" si="6"/>
        <v/>
      </c>
      <c r="F134" s="224" t="str">
        <f t="shared" si="7"/>
        <v/>
      </c>
      <c r="G134" s="222"/>
      <c r="H134" s="220">
        <f t="shared" si="8"/>
        <v>0</v>
      </c>
      <c r="I134" s="59" t="str">
        <f t="shared" si="5"/>
        <v>0_</v>
      </c>
      <c r="J134" s="60"/>
      <c r="K134" s="42"/>
      <c r="L134" s="42"/>
      <c r="M134" s="42"/>
      <c r="N134" s="61"/>
    </row>
    <row r="135" spans="2:14" x14ac:dyDescent="0.25">
      <c r="B135" s="220">
        <v>87</v>
      </c>
      <c r="C135" s="221"/>
      <c r="D135" s="222"/>
      <c r="E135" s="223" t="str">
        <f t="shared" si="6"/>
        <v/>
      </c>
      <c r="F135" s="224" t="str">
        <f t="shared" si="7"/>
        <v/>
      </c>
      <c r="G135" s="222"/>
      <c r="H135" s="220">
        <f t="shared" si="8"/>
        <v>0</v>
      </c>
      <c r="I135" s="59" t="str">
        <f t="shared" si="5"/>
        <v>0_</v>
      </c>
      <c r="J135" s="60"/>
      <c r="K135" s="42"/>
      <c r="L135" s="42"/>
      <c r="M135" s="42"/>
      <c r="N135" s="61"/>
    </row>
    <row r="136" spans="2:14" x14ac:dyDescent="0.25">
      <c r="B136" s="220">
        <v>88</v>
      </c>
      <c r="C136" s="221"/>
      <c r="D136" s="222"/>
      <c r="E136" s="223" t="str">
        <f t="shared" si="6"/>
        <v/>
      </c>
      <c r="F136" s="224" t="str">
        <f t="shared" si="7"/>
        <v/>
      </c>
      <c r="G136" s="222"/>
      <c r="H136" s="220">
        <f t="shared" si="8"/>
        <v>0</v>
      </c>
      <c r="I136" s="59" t="str">
        <f t="shared" si="5"/>
        <v>0_</v>
      </c>
      <c r="J136" s="60"/>
      <c r="K136" s="42"/>
      <c r="L136" s="42"/>
      <c r="M136" s="42"/>
      <c r="N136" s="61"/>
    </row>
    <row r="137" spans="2:14" x14ac:dyDescent="0.25">
      <c r="B137" s="220">
        <v>89</v>
      </c>
      <c r="C137" s="221"/>
      <c r="D137" s="222"/>
      <c r="E137" s="223" t="str">
        <f t="shared" si="6"/>
        <v/>
      </c>
      <c r="F137" s="224" t="str">
        <f t="shared" si="7"/>
        <v/>
      </c>
      <c r="G137" s="222"/>
      <c r="H137" s="220">
        <f t="shared" si="8"/>
        <v>0</v>
      </c>
      <c r="I137" s="59" t="str">
        <f t="shared" si="5"/>
        <v>0_</v>
      </c>
      <c r="J137" s="60"/>
      <c r="K137" s="42"/>
      <c r="L137" s="42"/>
      <c r="M137" s="42"/>
      <c r="N137" s="61"/>
    </row>
    <row r="138" spans="2:14" x14ac:dyDescent="0.25">
      <c r="B138" s="220">
        <v>90</v>
      </c>
      <c r="C138" s="221"/>
      <c r="D138" s="222"/>
      <c r="E138" s="223" t="str">
        <f t="shared" si="6"/>
        <v/>
      </c>
      <c r="F138" s="224" t="str">
        <f t="shared" si="7"/>
        <v/>
      </c>
      <c r="G138" s="222"/>
      <c r="H138" s="220">
        <f t="shared" si="8"/>
        <v>0</v>
      </c>
      <c r="I138" s="59" t="str">
        <f t="shared" si="5"/>
        <v>0_</v>
      </c>
      <c r="J138" s="60"/>
      <c r="K138" s="42"/>
      <c r="L138" s="42"/>
      <c r="M138" s="42"/>
      <c r="N138" s="61"/>
    </row>
    <row r="139" spans="2:14" x14ac:dyDescent="0.25">
      <c r="B139" s="220">
        <v>91</v>
      </c>
      <c r="C139" s="221"/>
      <c r="D139" s="222"/>
      <c r="E139" s="223" t="str">
        <f t="shared" si="6"/>
        <v/>
      </c>
      <c r="F139" s="224" t="str">
        <f t="shared" si="7"/>
        <v/>
      </c>
      <c r="G139" s="222"/>
      <c r="H139" s="220">
        <f t="shared" si="8"/>
        <v>0</v>
      </c>
      <c r="I139" s="59" t="str">
        <f t="shared" si="5"/>
        <v>0_</v>
      </c>
      <c r="J139" s="60"/>
      <c r="K139" s="42"/>
      <c r="L139" s="42"/>
      <c r="M139" s="42"/>
      <c r="N139" s="61"/>
    </row>
    <row r="140" spans="2:14" x14ac:dyDescent="0.25">
      <c r="B140" s="220">
        <v>92</v>
      </c>
      <c r="C140" s="221"/>
      <c r="D140" s="222"/>
      <c r="E140" s="223" t="str">
        <f t="shared" si="6"/>
        <v/>
      </c>
      <c r="F140" s="224" t="str">
        <f t="shared" si="7"/>
        <v/>
      </c>
      <c r="G140" s="222"/>
      <c r="H140" s="220">
        <f t="shared" si="8"/>
        <v>0</v>
      </c>
      <c r="I140" s="59" t="str">
        <f t="shared" si="5"/>
        <v>0_</v>
      </c>
      <c r="J140" s="60"/>
      <c r="K140" s="42"/>
      <c r="L140" s="42"/>
      <c r="M140" s="42"/>
      <c r="N140" s="61"/>
    </row>
    <row r="141" spans="2:14" x14ac:dyDescent="0.25">
      <c r="B141" s="220">
        <v>93</v>
      </c>
      <c r="C141" s="221"/>
      <c r="D141" s="222"/>
      <c r="E141" s="223" t="str">
        <f t="shared" si="6"/>
        <v/>
      </c>
      <c r="F141" s="224" t="str">
        <f t="shared" si="7"/>
        <v/>
      </c>
      <c r="G141" s="222"/>
      <c r="H141" s="220">
        <f t="shared" si="8"/>
        <v>0</v>
      </c>
      <c r="I141" s="59" t="str">
        <f t="shared" si="5"/>
        <v>0_</v>
      </c>
      <c r="J141" s="60"/>
      <c r="K141" s="42"/>
      <c r="L141" s="42"/>
      <c r="M141" s="42"/>
      <c r="N141" s="61"/>
    </row>
    <row r="142" spans="2:14" x14ac:dyDescent="0.25">
      <c r="B142" s="220">
        <v>94</v>
      </c>
      <c r="C142" s="221"/>
      <c r="D142" s="222"/>
      <c r="E142" s="223" t="str">
        <f t="shared" si="6"/>
        <v/>
      </c>
      <c r="F142" s="224" t="str">
        <f t="shared" si="7"/>
        <v/>
      </c>
      <c r="G142" s="222"/>
      <c r="H142" s="220">
        <f t="shared" si="8"/>
        <v>0</v>
      </c>
      <c r="I142" s="59" t="str">
        <f t="shared" si="5"/>
        <v>0_</v>
      </c>
      <c r="J142" s="60"/>
      <c r="K142" s="42"/>
      <c r="L142" s="42"/>
      <c r="M142" s="42"/>
      <c r="N142" s="61"/>
    </row>
    <row r="143" spans="2:14" x14ac:dyDescent="0.25">
      <c r="B143" s="220">
        <v>95</v>
      </c>
      <c r="C143" s="221"/>
      <c r="D143" s="222"/>
      <c r="E143" s="223" t="str">
        <f t="shared" si="6"/>
        <v/>
      </c>
      <c r="F143" s="224" t="str">
        <f t="shared" si="7"/>
        <v/>
      </c>
      <c r="G143" s="222"/>
      <c r="H143" s="220">
        <f t="shared" si="8"/>
        <v>0</v>
      </c>
      <c r="I143" s="59" t="str">
        <f t="shared" si="5"/>
        <v>0_</v>
      </c>
      <c r="J143" s="60"/>
      <c r="K143" s="42"/>
      <c r="L143" s="42"/>
      <c r="M143" s="42"/>
    </row>
    <row r="144" spans="2:14" s="63" customFormat="1" ht="13.5" thickBot="1" x14ac:dyDescent="0.3">
      <c r="B144" s="226">
        <v>96</v>
      </c>
      <c r="C144" s="227"/>
      <c r="D144" s="228"/>
      <c r="E144" s="229" t="str">
        <f t="shared" si="6"/>
        <v/>
      </c>
      <c r="F144" s="230" t="str">
        <f t="shared" si="7"/>
        <v/>
      </c>
      <c r="G144" s="228"/>
      <c r="H144" s="226">
        <f t="shared" si="8"/>
        <v>0</v>
      </c>
      <c r="I144" s="59" t="str">
        <f t="shared" si="5"/>
        <v>0_</v>
      </c>
      <c r="J144" s="62"/>
    </row>
    <row r="145" spans="1:9" s="63" customFormat="1" ht="13.5" thickBot="1" x14ac:dyDescent="0.3">
      <c r="B145" s="61"/>
      <c r="C145" s="61"/>
      <c r="D145" s="61"/>
      <c r="E145" s="61"/>
      <c r="F145" s="61"/>
      <c r="G145" s="61"/>
      <c r="H145" s="61"/>
      <c r="I145" s="61"/>
    </row>
    <row r="146" spans="1:9" ht="13.5" thickBot="1" x14ac:dyDescent="0.3">
      <c r="B146" s="44" t="s">
        <v>2476</v>
      </c>
      <c r="F146" s="234">
        <f>COUNTA(C49:C144)</f>
        <v>0</v>
      </c>
    </row>
    <row r="147" spans="1:9" x14ac:dyDescent="0.25">
      <c r="B147" s="44"/>
    </row>
    <row r="148" spans="1:9" x14ac:dyDescent="0.25">
      <c r="B148" s="44"/>
    </row>
    <row r="149" spans="1:9" x14ac:dyDescent="0.25">
      <c r="B149" s="44"/>
    </row>
    <row r="150" spans="1:9" x14ac:dyDescent="0.25">
      <c r="A150" s="56"/>
      <c r="B150" s="107" t="s">
        <v>2477</v>
      </c>
    </row>
    <row r="151" spans="1:9" x14ac:dyDescent="0.25">
      <c r="A151" s="56"/>
      <c r="B151" s="64"/>
    </row>
    <row r="152" spans="1:9" x14ac:dyDescent="0.25">
      <c r="A152" s="114" t="s">
        <v>11</v>
      </c>
      <c r="B152" s="108" t="s">
        <v>2140</v>
      </c>
    </row>
    <row r="153" spans="1:9" x14ac:dyDescent="0.25">
      <c r="A153" s="108"/>
      <c r="B153" s="108" t="s">
        <v>2634</v>
      </c>
    </row>
    <row r="154" spans="1:9" x14ac:dyDescent="0.25">
      <c r="A154" s="108"/>
      <c r="B154" s="108" t="s">
        <v>2141</v>
      </c>
    </row>
    <row r="155" spans="1:9" x14ac:dyDescent="0.25">
      <c r="A155" s="114" t="s">
        <v>11</v>
      </c>
      <c r="B155" s="108" t="s">
        <v>2640</v>
      </c>
    </row>
    <row r="156" spans="1:9" x14ac:dyDescent="0.25">
      <c r="A156" s="108"/>
      <c r="B156" s="108" t="s">
        <v>2142</v>
      </c>
    </row>
    <row r="157" spans="1:9" x14ac:dyDescent="0.25">
      <c r="A157" s="114" t="s">
        <v>11</v>
      </c>
      <c r="B157" s="108" t="s">
        <v>2143</v>
      </c>
    </row>
    <row r="158" spans="1:9" x14ac:dyDescent="0.25">
      <c r="A158" s="114" t="s">
        <v>11</v>
      </c>
      <c r="B158" s="108" t="s">
        <v>2620</v>
      </c>
    </row>
    <row r="159" spans="1:9" x14ac:dyDescent="0.25">
      <c r="A159" s="114" t="s">
        <v>11</v>
      </c>
      <c r="B159" s="108" t="s">
        <v>2497</v>
      </c>
    </row>
    <row r="160" spans="1:9" x14ac:dyDescent="0.25">
      <c r="A160" s="108"/>
      <c r="B160" s="108" t="s">
        <v>2498</v>
      </c>
    </row>
    <row r="161" spans="1:2" x14ac:dyDescent="0.25">
      <c r="A161" s="114" t="s">
        <v>11</v>
      </c>
      <c r="B161" s="108" t="s">
        <v>2499</v>
      </c>
    </row>
    <row r="162" spans="1:2" x14ac:dyDescent="0.25">
      <c r="A162" s="114" t="s">
        <v>11</v>
      </c>
      <c r="B162" s="108" t="s">
        <v>2500</v>
      </c>
    </row>
    <row r="163" spans="1:2" x14ac:dyDescent="0.25">
      <c r="A163" s="114" t="s">
        <v>11</v>
      </c>
      <c r="B163" s="108" t="s">
        <v>2501</v>
      </c>
    </row>
    <row r="164" spans="1:2" x14ac:dyDescent="0.25">
      <c r="A164" s="114" t="s">
        <v>11</v>
      </c>
      <c r="B164" s="108" t="s">
        <v>2502</v>
      </c>
    </row>
    <row r="165" spans="1:2" x14ac:dyDescent="0.25">
      <c r="B165" s="44"/>
    </row>
    <row r="166" spans="1:2" x14ac:dyDescent="0.25">
      <c r="B166" s="44"/>
    </row>
    <row r="167" spans="1:2" s="63" customFormat="1" x14ac:dyDescent="0.25">
      <c r="B167" s="65"/>
    </row>
    <row r="168" spans="1:2" s="56" customFormat="1" x14ac:dyDescent="0.25">
      <c r="B168" s="107" t="s">
        <v>2679</v>
      </c>
    </row>
    <row r="169" spans="1:2" s="56" customFormat="1" x14ac:dyDescent="0.25">
      <c r="B169" s="133"/>
    </row>
    <row r="170" spans="1:2" s="56" customFormat="1" x14ac:dyDescent="0.25">
      <c r="A170" s="134"/>
      <c r="B170" s="133" t="s">
        <v>2477</v>
      </c>
    </row>
    <row r="171" spans="1:2" s="56" customFormat="1" x14ac:dyDescent="0.25">
      <c r="A171" s="134"/>
      <c r="B171" s="133"/>
    </row>
    <row r="172" spans="1:2" s="56" customFormat="1" x14ac:dyDescent="0.25">
      <c r="A172" s="142" t="s">
        <v>11</v>
      </c>
      <c r="B172" s="134" t="s">
        <v>2677</v>
      </c>
    </row>
    <row r="173" spans="1:2" s="56" customFormat="1" x14ac:dyDescent="0.25">
      <c r="A173" s="134"/>
      <c r="B173" s="134" t="s">
        <v>2678</v>
      </c>
    </row>
    <row r="174" spans="1:2" s="56" customFormat="1" x14ac:dyDescent="0.25">
      <c r="A174" s="142" t="s">
        <v>11</v>
      </c>
      <c r="B174" s="134" t="s">
        <v>2575</v>
      </c>
    </row>
    <row r="175" spans="1:2" s="56" customFormat="1" x14ac:dyDescent="0.25">
      <c r="A175" s="142" t="s">
        <v>11</v>
      </c>
      <c r="B175" s="57" t="s">
        <v>2690</v>
      </c>
    </row>
    <row r="176" spans="1:2" s="56" customFormat="1" ht="13.5" thickBot="1" x14ac:dyDescent="0.3">
      <c r="B176" s="108" t="s">
        <v>2133</v>
      </c>
    </row>
    <row r="177" spans="1:10" s="56" customFormat="1" ht="13.5" thickBot="1" x14ac:dyDescent="0.3">
      <c r="B177" s="235" t="s">
        <v>2119</v>
      </c>
      <c r="C177" s="236" t="s">
        <v>35</v>
      </c>
      <c r="D177" s="237" t="s">
        <v>2532</v>
      </c>
      <c r="E177" s="236" t="s">
        <v>2533</v>
      </c>
      <c r="F177" s="145" t="s">
        <v>2534</v>
      </c>
      <c r="G177" s="146"/>
      <c r="H177" s="146"/>
      <c r="I177" s="147"/>
      <c r="J177" s="109"/>
    </row>
    <row r="178" spans="1:10" s="56" customFormat="1" x14ac:dyDescent="0.25">
      <c r="B178" s="238" t="s">
        <v>2115</v>
      </c>
      <c r="C178" s="239">
        <v>1</v>
      </c>
      <c r="D178" s="240" t="s">
        <v>2547</v>
      </c>
      <c r="E178" s="239" t="s">
        <v>36</v>
      </c>
      <c r="F178" s="148" t="s">
        <v>2117</v>
      </c>
      <c r="G178" s="149"/>
      <c r="H178" s="149"/>
      <c r="I178" s="150"/>
      <c r="J178" s="110"/>
    </row>
    <row r="179" spans="1:10" s="56" customFormat="1" x14ac:dyDescent="0.25">
      <c r="B179" s="241"/>
      <c r="C179" s="242">
        <v>2</v>
      </c>
      <c r="D179" s="243" t="s">
        <v>2548</v>
      </c>
      <c r="E179" s="242" t="s">
        <v>2113</v>
      </c>
      <c r="F179" s="151" t="s">
        <v>2118</v>
      </c>
      <c r="G179" s="152"/>
      <c r="H179" s="152"/>
      <c r="I179" s="153"/>
      <c r="J179" s="110"/>
    </row>
    <row r="180" spans="1:10" s="56" customFormat="1" ht="13.5" thickBot="1" x14ac:dyDescent="0.3">
      <c r="B180" s="244"/>
      <c r="C180" s="245">
        <v>3</v>
      </c>
      <c r="D180" s="246" t="s">
        <v>2549</v>
      </c>
      <c r="E180" s="245" t="s">
        <v>37</v>
      </c>
      <c r="F180" s="154"/>
      <c r="G180" s="155"/>
      <c r="H180" s="155"/>
      <c r="I180" s="156"/>
      <c r="J180" s="110"/>
    </row>
    <row r="181" spans="1:10" s="56" customFormat="1" ht="15.75" customHeight="1" x14ac:dyDescent="0.25">
      <c r="C181" s="110"/>
      <c r="D181" s="110"/>
      <c r="E181" s="110"/>
      <c r="F181" s="110"/>
      <c r="G181" s="110"/>
      <c r="H181" s="110"/>
      <c r="I181" s="110"/>
      <c r="J181" s="110"/>
    </row>
    <row r="182" spans="1:10" s="134" customFormat="1" x14ac:dyDescent="0.25"/>
    <row r="183" spans="1:10" s="108" customFormat="1" x14ac:dyDescent="0.25">
      <c r="B183" s="133" t="s">
        <v>2680</v>
      </c>
    </row>
    <row r="184" spans="1:10" s="134" customFormat="1" x14ac:dyDescent="0.25">
      <c r="B184" s="133"/>
    </row>
    <row r="185" spans="1:10" s="56" customFormat="1" x14ac:dyDescent="0.25">
      <c r="A185" s="114" t="s">
        <v>11</v>
      </c>
      <c r="B185" s="108" t="s">
        <v>2681</v>
      </c>
      <c r="C185" s="108"/>
      <c r="D185" s="108"/>
      <c r="E185" s="108"/>
      <c r="F185" s="108"/>
      <c r="G185" s="108"/>
      <c r="H185" s="108"/>
      <c r="I185" s="108"/>
    </row>
    <row r="186" spans="1:10" s="56" customFormat="1" x14ac:dyDescent="0.25">
      <c r="A186" s="108"/>
      <c r="B186" s="108"/>
      <c r="C186" s="108"/>
      <c r="D186" s="108"/>
      <c r="E186" s="108"/>
      <c r="F186" s="108"/>
      <c r="G186" s="108"/>
      <c r="H186" s="108"/>
      <c r="I186" s="108"/>
    </row>
    <row r="187" spans="1:10" s="56" customFormat="1" x14ac:dyDescent="0.25">
      <c r="B187" s="107" t="s">
        <v>2545</v>
      </c>
      <c r="C187" s="108"/>
      <c r="D187" s="108"/>
      <c r="E187" s="108"/>
      <c r="F187" s="108"/>
      <c r="G187" s="108"/>
      <c r="H187" s="108"/>
      <c r="I187" s="108"/>
    </row>
    <row r="188" spans="1:10" s="56" customFormat="1" x14ac:dyDescent="0.25">
      <c r="B188" s="107"/>
      <c r="C188" s="108"/>
      <c r="D188" s="108"/>
      <c r="E188" s="108"/>
      <c r="F188" s="108"/>
      <c r="G188" s="108"/>
      <c r="H188" s="108"/>
      <c r="I188" s="108"/>
    </row>
    <row r="189" spans="1:10" s="56" customFormat="1" x14ac:dyDescent="0.25">
      <c r="B189" s="108"/>
      <c r="C189" s="108"/>
      <c r="D189" s="108"/>
      <c r="F189" s="247" t="s">
        <v>2096</v>
      </c>
      <c r="G189" s="247"/>
      <c r="H189" s="107"/>
      <c r="I189" s="108"/>
    </row>
    <row r="190" spans="1:10" s="56" customFormat="1" x14ac:dyDescent="0.25">
      <c r="C190" s="66" t="s">
        <v>5</v>
      </c>
      <c r="D190" s="66"/>
      <c r="F190" s="248" t="s">
        <v>2535</v>
      </c>
      <c r="G190" s="248">
        <f>$F$146+(0.1*$F$146)</f>
        <v>0</v>
      </c>
      <c r="H190" s="109"/>
    </row>
    <row r="191" spans="1:10" s="56" customFormat="1" x14ac:dyDescent="0.25">
      <c r="C191" s="57" t="s">
        <v>2570</v>
      </c>
      <c r="D191" s="67"/>
      <c r="F191" s="249" t="s">
        <v>6</v>
      </c>
      <c r="G191" s="250" t="s">
        <v>7</v>
      </c>
      <c r="H191" s="114" t="s">
        <v>11</v>
      </c>
    </row>
    <row r="192" spans="1:10" s="56" customFormat="1" x14ac:dyDescent="0.25">
      <c r="C192" s="57" t="s">
        <v>2120</v>
      </c>
      <c r="D192" s="57"/>
      <c r="F192" s="249">
        <v>5</v>
      </c>
      <c r="G192" s="249">
        <f>F192*$G$190</f>
        <v>0</v>
      </c>
      <c r="H192" s="114" t="s">
        <v>11</v>
      </c>
    </row>
    <row r="193" spans="1:9" s="56" customFormat="1" x14ac:dyDescent="0.25">
      <c r="C193" s="58" t="s">
        <v>39</v>
      </c>
      <c r="D193" s="58"/>
      <c r="F193" s="249" t="s">
        <v>6</v>
      </c>
      <c r="G193" s="250" t="s">
        <v>7</v>
      </c>
      <c r="H193" s="114" t="s">
        <v>11</v>
      </c>
      <c r="I193" s="108" t="s">
        <v>2122</v>
      </c>
    </row>
    <row r="194" spans="1:9" s="56" customFormat="1" ht="13.5" thickBot="1" x14ac:dyDescent="0.3">
      <c r="C194" s="254" t="s">
        <v>2121</v>
      </c>
      <c r="D194" s="254"/>
      <c r="E194" s="255"/>
      <c r="F194" s="253">
        <v>2</v>
      </c>
      <c r="G194" s="253">
        <f>F194*$G$190</f>
        <v>0</v>
      </c>
      <c r="H194" s="114" t="s">
        <v>11</v>
      </c>
    </row>
    <row r="195" spans="1:9" s="56" customFormat="1" ht="13.5" thickBot="1" x14ac:dyDescent="0.3">
      <c r="C195" s="251" t="s">
        <v>2546</v>
      </c>
      <c r="D195" s="251"/>
      <c r="E195" s="252"/>
      <c r="F195" s="253">
        <v>50</v>
      </c>
      <c r="G195" s="253">
        <f>SUM(G191:G194)</f>
        <v>0</v>
      </c>
      <c r="H195" s="110"/>
    </row>
    <row r="196" spans="1:9" s="56" customFormat="1" x14ac:dyDescent="0.25">
      <c r="B196" s="26"/>
      <c r="C196" s="26"/>
      <c r="D196" s="26"/>
      <c r="E196" s="110"/>
      <c r="F196" s="110"/>
      <c r="G196" s="110"/>
      <c r="H196" s="110"/>
      <c r="I196" s="108"/>
    </row>
    <row r="197" spans="1:9" s="56" customFormat="1" x14ac:dyDescent="0.25">
      <c r="B197" s="26" t="s">
        <v>2478</v>
      </c>
      <c r="C197" s="26"/>
      <c r="D197" s="26"/>
      <c r="E197" s="110"/>
      <c r="F197" s="110"/>
      <c r="G197" s="110"/>
      <c r="H197" s="110"/>
      <c r="I197" s="108"/>
    </row>
    <row r="198" spans="1:9" s="56" customFormat="1" x14ac:dyDescent="0.25">
      <c r="B198" s="26"/>
      <c r="C198" s="26"/>
      <c r="D198" s="26"/>
      <c r="E198" s="110"/>
      <c r="F198" s="110"/>
      <c r="G198" s="110"/>
      <c r="H198" s="110"/>
      <c r="I198" s="108"/>
    </row>
    <row r="199" spans="1:9" s="56" customFormat="1" x14ac:dyDescent="0.25">
      <c r="A199" s="114" t="s">
        <v>11</v>
      </c>
      <c r="B199" s="108" t="s">
        <v>2682</v>
      </c>
      <c r="C199" s="108"/>
      <c r="D199" s="109"/>
      <c r="E199" s="109"/>
      <c r="F199" s="109"/>
      <c r="G199" s="110"/>
      <c r="H199" s="110"/>
      <c r="I199" s="108"/>
    </row>
    <row r="200" spans="1:9" s="56" customFormat="1" x14ac:dyDescent="0.25">
      <c r="A200" s="114" t="s">
        <v>11</v>
      </c>
      <c r="B200" s="108" t="s">
        <v>2683</v>
      </c>
      <c r="C200" s="108"/>
      <c r="D200" s="109"/>
      <c r="E200" s="109"/>
      <c r="F200" s="109"/>
      <c r="G200" s="110"/>
      <c r="H200" s="110"/>
      <c r="I200" s="108"/>
    </row>
    <row r="201" spans="1:9" s="56" customFormat="1" x14ac:dyDescent="0.25">
      <c r="A201" s="114" t="s">
        <v>11</v>
      </c>
      <c r="B201" s="108" t="s">
        <v>2684</v>
      </c>
      <c r="C201" s="108"/>
      <c r="D201" s="109"/>
      <c r="E201" s="109"/>
      <c r="F201" s="109"/>
      <c r="G201" s="110"/>
      <c r="H201" s="110"/>
      <c r="I201" s="108"/>
    </row>
    <row r="202" spans="1:9" s="56" customFormat="1" x14ac:dyDescent="0.25">
      <c r="A202" s="114" t="s">
        <v>11</v>
      </c>
      <c r="B202" s="108" t="s">
        <v>2685</v>
      </c>
      <c r="C202" s="108"/>
      <c r="D202" s="109"/>
      <c r="E202" s="109"/>
      <c r="F202" s="109"/>
      <c r="G202" s="110"/>
      <c r="H202" s="110"/>
      <c r="I202" s="108"/>
    </row>
    <row r="203" spans="1:9" s="56" customFormat="1" x14ac:dyDescent="0.25">
      <c r="B203" s="108" t="s">
        <v>48</v>
      </c>
      <c r="C203" s="108"/>
      <c r="D203" s="109"/>
      <c r="E203" s="109"/>
      <c r="F203" s="109"/>
      <c r="G203" s="110"/>
      <c r="H203" s="110"/>
      <c r="I203" s="108"/>
    </row>
    <row r="204" spans="1:9" s="56" customFormat="1" x14ac:dyDescent="0.25">
      <c r="B204" s="108"/>
      <c r="C204" s="108"/>
      <c r="D204" s="109"/>
      <c r="E204" s="109"/>
      <c r="F204" s="109"/>
      <c r="G204" s="110"/>
      <c r="H204" s="110"/>
      <c r="I204" s="108"/>
    </row>
    <row r="205" spans="1:9" s="56" customFormat="1" x14ac:dyDescent="0.25">
      <c r="B205" s="110" t="s">
        <v>2550</v>
      </c>
      <c r="C205" s="110"/>
      <c r="D205" s="109"/>
      <c r="E205" s="109"/>
      <c r="F205" s="109"/>
      <c r="G205" s="110"/>
      <c r="H205" s="110"/>
      <c r="I205" s="110"/>
    </row>
    <row r="206" spans="1:9" s="56" customFormat="1" ht="13.5" thickBot="1" x14ac:dyDescent="0.3">
      <c r="B206" s="110"/>
      <c r="C206" s="110"/>
      <c r="D206" s="109"/>
      <c r="E206" s="109"/>
      <c r="F206" s="109"/>
      <c r="G206" s="110"/>
      <c r="H206" s="110"/>
      <c r="I206" s="110"/>
    </row>
    <row r="207" spans="1:9" s="56" customFormat="1" ht="13.5" thickBot="1" x14ac:dyDescent="0.3">
      <c r="B207" s="235" t="s">
        <v>2119</v>
      </c>
      <c r="C207" s="236" t="s">
        <v>35</v>
      </c>
      <c r="D207" s="237" t="s">
        <v>2532</v>
      </c>
      <c r="E207" s="236" t="s">
        <v>2533</v>
      </c>
      <c r="F207" s="145" t="s">
        <v>2534</v>
      </c>
      <c r="G207" s="146"/>
      <c r="H207" s="146"/>
      <c r="I207" s="147"/>
    </row>
    <row r="208" spans="1:9" s="56" customFormat="1" ht="12.75" customHeight="1" x14ac:dyDescent="0.25">
      <c r="B208" s="256" t="s">
        <v>2115</v>
      </c>
      <c r="C208" s="257">
        <v>1</v>
      </c>
      <c r="D208" s="258" t="s">
        <v>2547</v>
      </c>
      <c r="E208" s="257" t="s">
        <v>36</v>
      </c>
      <c r="F208" s="157" t="s">
        <v>2117</v>
      </c>
      <c r="G208" s="158"/>
      <c r="H208" s="158"/>
      <c r="I208" s="159"/>
    </row>
    <row r="209" spans="1:9" s="56" customFormat="1" x14ac:dyDescent="0.25">
      <c r="B209" s="241"/>
      <c r="C209" s="242">
        <v>2</v>
      </c>
      <c r="D209" s="243" t="s">
        <v>2548</v>
      </c>
      <c r="E209" s="242" t="s">
        <v>2113</v>
      </c>
      <c r="F209" s="151" t="s">
        <v>2118</v>
      </c>
      <c r="G209" s="152"/>
      <c r="H209" s="152"/>
      <c r="I209" s="153"/>
    </row>
    <row r="210" spans="1:9" s="56" customFormat="1" ht="13.5" thickBot="1" x14ac:dyDescent="0.3">
      <c r="B210" s="244"/>
      <c r="C210" s="245">
        <v>3</v>
      </c>
      <c r="D210" s="246" t="s">
        <v>2549</v>
      </c>
      <c r="E210" s="245" t="s">
        <v>37</v>
      </c>
      <c r="F210" s="154"/>
      <c r="G210" s="155"/>
      <c r="H210" s="155"/>
      <c r="I210" s="156"/>
    </row>
    <row r="211" spans="1:9" s="56" customFormat="1" x14ac:dyDescent="0.25">
      <c r="B211" s="68"/>
      <c r="C211" s="110"/>
      <c r="D211" s="110"/>
      <c r="E211" s="110"/>
      <c r="F211" s="110"/>
      <c r="G211" s="110"/>
      <c r="H211" s="110"/>
      <c r="I211" s="110"/>
    </row>
    <row r="212" spans="1:9" s="56" customFormat="1" x14ac:dyDescent="0.25">
      <c r="B212" s="68"/>
      <c r="C212" s="110"/>
      <c r="D212" s="110"/>
      <c r="E212" s="110"/>
      <c r="F212" s="110"/>
      <c r="G212" s="110"/>
      <c r="H212" s="110"/>
      <c r="I212" s="110"/>
    </row>
    <row r="213" spans="1:9" s="56" customFormat="1" x14ac:dyDescent="0.25">
      <c r="A213" s="114" t="s">
        <v>11</v>
      </c>
      <c r="B213" s="108" t="s">
        <v>2686</v>
      </c>
      <c r="C213" s="108"/>
      <c r="D213" s="110"/>
      <c r="E213" s="110"/>
      <c r="F213" s="110"/>
      <c r="G213" s="110"/>
      <c r="H213" s="110"/>
      <c r="I213" s="110"/>
    </row>
    <row r="214" spans="1:9" s="108" customFormat="1" x14ac:dyDescent="0.25">
      <c r="B214" s="108" t="s">
        <v>2633</v>
      </c>
      <c r="D214" s="110"/>
      <c r="E214" s="110"/>
      <c r="F214" s="110"/>
      <c r="G214" s="110"/>
      <c r="H214" s="110"/>
      <c r="I214" s="110"/>
    </row>
    <row r="215" spans="1:9" s="56" customFormat="1" ht="15.75" customHeight="1" x14ac:dyDescent="0.25">
      <c r="A215" s="108"/>
      <c r="B215" s="108"/>
      <c r="C215" s="108"/>
      <c r="D215" s="110"/>
      <c r="E215" s="110"/>
      <c r="F215" s="110"/>
      <c r="G215" s="110"/>
      <c r="H215" s="110"/>
      <c r="I215" s="110"/>
    </row>
    <row r="216" spans="1:9" s="56" customFormat="1" ht="15.75" customHeight="1" x14ac:dyDescent="0.25">
      <c r="A216" s="108"/>
      <c r="B216" s="107" t="s">
        <v>2571</v>
      </c>
      <c r="C216" s="108"/>
      <c r="D216" s="110"/>
      <c r="E216" s="110"/>
      <c r="F216" s="110"/>
      <c r="G216" s="110"/>
      <c r="H216" s="110"/>
      <c r="I216" s="110"/>
    </row>
    <row r="217" spans="1:9" s="56" customFormat="1" ht="15.75" customHeight="1" x14ac:dyDescent="0.25">
      <c r="A217" s="108"/>
      <c r="B217" s="107" t="s">
        <v>2635</v>
      </c>
      <c r="C217" s="108"/>
      <c r="D217" s="110"/>
      <c r="E217" s="110"/>
      <c r="F217" s="110"/>
      <c r="G217" s="110"/>
      <c r="H217" s="110"/>
      <c r="I217" s="110"/>
    </row>
    <row r="218" spans="1:9" s="56" customFormat="1" ht="15.75" customHeight="1" x14ac:dyDescent="0.25">
      <c r="A218" s="108"/>
      <c r="B218" s="107" t="s">
        <v>49</v>
      </c>
      <c r="C218" s="108"/>
      <c r="D218" s="110"/>
      <c r="E218" s="110"/>
      <c r="F218" s="110"/>
      <c r="G218" s="110"/>
      <c r="H218" s="110"/>
      <c r="I218" s="110"/>
    </row>
    <row r="219" spans="1:9" s="56" customFormat="1" ht="15.75" customHeight="1" x14ac:dyDescent="0.25">
      <c r="A219" s="108"/>
      <c r="B219" s="108"/>
      <c r="C219" s="110"/>
      <c r="D219" s="110"/>
      <c r="E219" s="110"/>
      <c r="F219" s="110"/>
      <c r="G219" s="110"/>
      <c r="H219" s="110"/>
      <c r="I219" s="110"/>
    </row>
    <row r="220" spans="1:9" s="56" customFormat="1" x14ac:dyDescent="0.25">
      <c r="A220" s="108"/>
      <c r="B220" s="108"/>
      <c r="C220" s="144" t="s">
        <v>2572</v>
      </c>
      <c r="D220" s="144"/>
      <c r="E220" s="109"/>
      <c r="F220" s="161" t="s">
        <v>2573</v>
      </c>
      <c r="G220" s="161"/>
      <c r="H220" s="110"/>
    </row>
    <row r="221" spans="1:9" s="56" customFormat="1" x14ac:dyDescent="0.25">
      <c r="A221" s="108"/>
      <c r="B221" s="108"/>
      <c r="C221" s="164" t="s">
        <v>2536</v>
      </c>
      <c r="D221" s="164"/>
      <c r="E221" s="109"/>
      <c r="F221" s="162" t="s">
        <v>2123</v>
      </c>
      <c r="G221" s="162"/>
      <c r="H221" s="110"/>
    </row>
    <row r="222" spans="1:9" s="56" customFormat="1" x14ac:dyDescent="0.25">
      <c r="A222" s="108"/>
      <c r="B222" s="108"/>
      <c r="C222" s="164" t="s">
        <v>2537</v>
      </c>
      <c r="D222" s="164"/>
      <c r="E222" s="109"/>
      <c r="F222" s="162" t="s">
        <v>2124</v>
      </c>
      <c r="G222" s="162"/>
      <c r="H222" s="110"/>
    </row>
    <row r="223" spans="1:9" s="56" customFormat="1" x14ac:dyDescent="0.25">
      <c r="A223" s="108"/>
      <c r="B223" s="108"/>
      <c r="C223" s="164" t="s">
        <v>2538</v>
      </c>
      <c r="D223" s="164"/>
      <c r="E223" s="109"/>
      <c r="F223" s="162" t="s">
        <v>2125</v>
      </c>
      <c r="G223" s="162"/>
      <c r="H223" s="110"/>
    </row>
    <row r="224" spans="1:9" s="56" customFormat="1" x14ac:dyDescent="0.25">
      <c r="A224" s="108"/>
      <c r="B224" s="108"/>
      <c r="C224" s="164" t="s">
        <v>2539</v>
      </c>
      <c r="D224" s="164"/>
      <c r="E224" s="109"/>
      <c r="F224" s="163" t="s">
        <v>2611</v>
      </c>
      <c r="G224" s="163"/>
      <c r="H224" s="110"/>
    </row>
    <row r="225" spans="1:9" s="56" customFormat="1" x14ac:dyDescent="0.25">
      <c r="A225" s="108"/>
      <c r="B225" s="108"/>
      <c r="C225" s="108"/>
      <c r="D225" s="109"/>
      <c r="E225" s="109"/>
      <c r="F225" s="109"/>
      <c r="G225" s="110"/>
      <c r="H225" s="110"/>
    </row>
    <row r="226" spans="1:9" s="56" customFormat="1" x14ac:dyDescent="0.25">
      <c r="A226" s="114" t="s">
        <v>11</v>
      </c>
      <c r="B226" s="108" t="s">
        <v>2687</v>
      </c>
      <c r="C226" s="108"/>
      <c r="D226" s="109"/>
      <c r="E226" s="109"/>
      <c r="F226" s="109"/>
      <c r="G226" s="110"/>
      <c r="H226" s="110"/>
    </row>
    <row r="227" spans="1:9" s="56" customFormat="1" x14ac:dyDescent="0.25">
      <c r="A227" s="114" t="s">
        <v>11</v>
      </c>
      <c r="B227" s="108" t="s">
        <v>2688</v>
      </c>
      <c r="C227" s="108"/>
      <c r="D227" s="109"/>
      <c r="E227" s="109"/>
      <c r="F227" s="109"/>
      <c r="G227" s="110"/>
      <c r="H227" s="110"/>
    </row>
    <row r="228" spans="1:9" s="56" customFormat="1" x14ac:dyDescent="0.25">
      <c r="B228" s="108"/>
      <c r="C228" s="108"/>
      <c r="D228" s="109"/>
      <c r="E228" s="109"/>
      <c r="F228" s="109"/>
      <c r="G228" s="110"/>
      <c r="H228" s="110"/>
    </row>
    <row r="229" spans="1:9" s="56" customFormat="1" x14ac:dyDescent="0.25">
      <c r="B229" s="134"/>
      <c r="C229" s="134"/>
      <c r="D229" s="135"/>
      <c r="E229" s="135"/>
      <c r="F229" s="135"/>
      <c r="G229" s="136"/>
      <c r="H229" s="136"/>
    </row>
    <row r="230" spans="1:9" s="56" customFormat="1" x14ac:dyDescent="0.25">
      <c r="B230" s="108"/>
      <c r="C230" s="108"/>
      <c r="D230" s="109"/>
      <c r="E230" s="109"/>
      <c r="F230" s="109"/>
      <c r="G230" s="110"/>
      <c r="H230" s="110"/>
    </row>
    <row r="231" spans="1:9" s="56" customFormat="1" x14ac:dyDescent="0.25">
      <c r="B231" s="107" t="s">
        <v>2636</v>
      </c>
      <c r="C231" s="108"/>
      <c r="D231" s="109"/>
      <c r="E231" s="109"/>
      <c r="F231" s="109"/>
      <c r="G231" s="110"/>
      <c r="H231" s="110"/>
      <c r="I231" s="108"/>
    </row>
    <row r="232" spans="1:9" s="56" customFormat="1" x14ac:dyDescent="0.25">
      <c r="B232" s="107"/>
      <c r="C232" s="108"/>
      <c r="D232" s="109"/>
      <c r="E232" s="109"/>
      <c r="F232" s="109"/>
      <c r="G232" s="110"/>
      <c r="H232" s="110"/>
      <c r="I232" s="108"/>
    </row>
    <row r="233" spans="1:9" s="56" customFormat="1" x14ac:dyDescent="0.25">
      <c r="A233" s="108"/>
      <c r="B233" s="107" t="s">
        <v>2477</v>
      </c>
      <c r="C233" s="108"/>
      <c r="D233" s="109"/>
      <c r="E233" s="109"/>
      <c r="F233" s="109"/>
      <c r="G233" s="110"/>
      <c r="H233" s="110"/>
      <c r="I233" s="108"/>
    </row>
    <row r="234" spans="1:9" s="56" customFormat="1" x14ac:dyDescent="0.25">
      <c r="A234" s="108"/>
      <c r="B234" s="107"/>
      <c r="C234" s="108"/>
      <c r="D234" s="109"/>
      <c r="E234" s="109"/>
      <c r="F234" s="109"/>
      <c r="G234" s="110"/>
      <c r="H234" s="110"/>
      <c r="I234" s="108"/>
    </row>
    <row r="235" spans="1:9" s="56" customFormat="1" x14ac:dyDescent="0.25">
      <c r="A235" s="114" t="s">
        <v>11</v>
      </c>
      <c r="B235" s="108" t="s">
        <v>2574</v>
      </c>
      <c r="C235" s="108"/>
      <c r="D235" s="109"/>
      <c r="E235" s="109"/>
      <c r="F235" s="109"/>
      <c r="G235" s="110"/>
      <c r="H235" s="110"/>
      <c r="I235" s="108"/>
    </row>
    <row r="236" spans="1:9" s="56" customFormat="1" x14ac:dyDescent="0.25">
      <c r="A236" s="108"/>
      <c r="B236" s="108" t="s">
        <v>2498</v>
      </c>
      <c r="C236" s="108"/>
      <c r="D236" s="109"/>
      <c r="E236" s="109"/>
      <c r="F236" s="109"/>
      <c r="G236" s="110"/>
      <c r="H236" s="110"/>
      <c r="I236" s="108"/>
    </row>
    <row r="237" spans="1:9" s="56" customFormat="1" x14ac:dyDescent="0.25">
      <c r="A237" s="114" t="s">
        <v>11</v>
      </c>
      <c r="B237" s="108" t="s">
        <v>2575</v>
      </c>
      <c r="C237" s="108"/>
      <c r="D237" s="109"/>
      <c r="E237" s="109"/>
      <c r="F237" s="109"/>
      <c r="G237" s="110"/>
      <c r="H237" s="110"/>
      <c r="I237" s="108"/>
    </row>
    <row r="238" spans="1:9" s="56" customFormat="1" x14ac:dyDescent="0.25">
      <c r="A238" s="114" t="s">
        <v>11</v>
      </c>
      <c r="B238" s="108" t="s">
        <v>2576</v>
      </c>
      <c r="C238" s="108"/>
      <c r="D238" s="109"/>
      <c r="E238" s="109"/>
      <c r="F238" s="109"/>
      <c r="G238" s="110"/>
      <c r="H238" s="110"/>
      <c r="I238" s="108"/>
    </row>
    <row r="239" spans="1:9" s="56" customFormat="1" x14ac:dyDescent="0.25">
      <c r="A239" s="114" t="s">
        <v>11</v>
      </c>
      <c r="B239" s="108" t="s">
        <v>2556</v>
      </c>
      <c r="C239" s="108"/>
      <c r="D239" s="109"/>
      <c r="E239" s="109"/>
      <c r="F239" s="109"/>
      <c r="G239" s="110"/>
      <c r="H239" s="110"/>
      <c r="I239" s="108"/>
    </row>
    <row r="240" spans="1:9" s="56" customFormat="1" x14ac:dyDescent="0.25">
      <c r="A240" s="142" t="s">
        <v>11</v>
      </c>
      <c r="B240" s="57" t="s">
        <v>2691</v>
      </c>
      <c r="C240" s="134"/>
      <c r="D240" s="135"/>
      <c r="E240" s="135"/>
      <c r="F240" s="135"/>
      <c r="G240" s="136"/>
      <c r="H240" s="136"/>
      <c r="I240" s="134"/>
    </row>
    <row r="241" spans="1:13" s="56" customFormat="1" ht="13.5" thickBot="1" x14ac:dyDescent="0.3">
      <c r="A241" s="142"/>
      <c r="B241" s="134"/>
      <c r="C241" s="134"/>
      <c r="D241" s="135"/>
      <c r="E241" s="135"/>
      <c r="F241" s="135"/>
      <c r="G241" s="136"/>
      <c r="H241" s="136"/>
      <c r="I241" s="134"/>
    </row>
    <row r="242" spans="1:13" s="56" customFormat="1" ht="13.5" thickBot="1" x14ac:dyDescent="0.3">
      <c r="A242" s="142"/>
      <c r="B242" s="235" t="s">
        <v>2119</v>
      </c>
      <c r="C242" s="236" t="s">
        <v>35</v>
      </c>
      <c r="D242" s="237" t="s">
        <v>2532</v>
      </c>
      <c r="E242" s="236" t="s">
        <v>2533</v>
      </c>
      <c r="F242" s="145" t="s">
        <v>2534</v>
      </c>
      <c r="G242" s="146"/>
      <c r="H242" s="146"/>
      <c r="I242" s="147"/>
    </row>
    <row r="243" spans="1:13" s="56" customFormat="1" x14ac:dyDescent="0.25">
      <c r="A243" s="142"/>
      <c r="B243" s="256" t="s">
        <v>2116</v>
      </c>
      <c r="C243" s="257">
        <v>1</v>
      </c>
      <c r="D243" s="258" t="s">
        <v>2547</v>
      </c>
      <c r="E243" s="257" t="s">
        <v>2114</v>
      </c>
      <c r="F243" s="157" t="s">
        <v>2582</v>
      </c>
      <c r="G243" s="158"/>
      <c r="H243" s="158"/>
      <c r="I243" s="159"/>
    </row>
    <row r="244" spans="1:13" s="56" customFormat="1" ht="13.5" thickBot="1" x14ac:dyDescent="0.3">
      <c r="B244" s="244"/>
      <c r="C244" s="245">
        <v>2</v>
      </c>
      <c r="D244" s="246" t="s">
        <v>2549</v>
      </c>
      <c r="E244" s="245" t="s">
        <v>37</v>
      </c>
      <c r="F244" s="154"/>
      <c r="G244" s="155"/>
      <c r="H244" s="155"/>
      <c r="I244" s="156"/>
    </row>
    <row r="245" spans="1:13" s="56" customFormat="1" x14ac:dyDescent="0.25">
      <c r="B245" s="269"/>
      <c r="C245" s="270"/>
      <c r="D245" s="270"/>
      <c r="E245" s="270"/>
      <c r="F245" s="136"/>
      <c r="G245" s="136"/>
      <c r="H245" s="136"/>
      <c r="I245" s="136"/>
    </row>
    <row r="246" spans="1:13" s="56" customFormat="1" x14ac:dyDescent="0.25">
      <c r="B246" s="269"/>
      <c r="C246" s="270"/>
      <c r="D246" s="270"/>
      <c r="E246" s="270"/>
      <c r="F246" s="136"/>
      <c r="G246" s="136"/>
      <c r="H246" s="136"/>
      <c r="I246" s="136"/>
    </row>
    <row r="247" spans="1:13" s="56" customFormat="1" x14ac:dyDescent="0.25">
      <c r="B247" s="107" t="s">
        <v>2669</v>
      </c>
      <c r="C247" s="108"/>
      <c r="D247" s="109"/>
      <c r="E247" s="109"/>
      <c r="F247" s="109"/>
      <c r="G247" s="110"/>
      <c r="H247" s="110"/>
      <c r="I247" s="108"/>
    </row>
    <row r="248" spans="1:13" s="56" customFormat="1" x14ac:dyDescent="0.25">
      <c r="B248" s="107"/>
      <c r="C248" s="108"/>
      <c r="D248" s="109"/>
      <c r="E248" s="109"/>
      <c r="F248" s="109"/>
      <c r="G248" s="110"/>
      <c r="H248" s="110"/>
      <c r="I248" s="108"/>
    </row>
    <row r="249" spans="1:13" s="56" customFormat="1" x14ac:dyDescent="0.25">
      <c r="A249" s="114" t="s">
        <v>11</v>
      </c>
      <c r="B249" s="108" t="s">
        <v>2144</v>
      </c>
      <c r="C249" s="108"/>
      <c r="D249" s="108"/>
      <c r="E249" s="108"/>
      <c r="F249" s="108"/>
      <c r="G249" s="108"/>
      <c r="H249" s="42"/>
      <c r="I249" s="42"/>
      <c r="J249" s="42"/>
      <c r="K249" s="42"/>
      <c r="L249" s="42"/>
      <c r="M249" s="42"/>
    </row>
    <row r="250" spans="1:13" s="56" customFormat="1" x14ac:dyDescent="0.25">
      <c r="B250" s="108"/>
      <c r="C250" s="108"/>
      <c r="D250" s="108"/>
      <c r="E250" s="108"/>
      <c r="F250" s="108"/>
      <c r="G250" s="108"/>
      <c r="H250" s="42"/>
      <c r="I250" s="42"/>
      <c r="J250" s="42"/>
      <c r="K250" s="42"/>
      <c r="L250" s="42"/>
      <c r="M250" s="42"/>
    </row>
    <row r="251" spans="1:13" s="56" customFormat="1" x14ac:dyDescent="0.25">
      <c r="C251" s="108"/>
      <c r="D251" s="108"/>
      <c r="E251" s="108"/>
      <c r="G251" s="247" t="s">
        <v>2096</v>
      </c>
      <c r="H251" s="247"/>
      <c r="I251" s="107"/>
      <c r="J251" s="42"/>
      <c r="K251" s="42"/>
      <c r="L251" s="42"/>
      <c r="M251" s="42"/>
    </row>
    <row r="252" spans="1:13" s="56" customFormat="1" x14ac:dyDescent="0.25">
      <c r="B252" s="107" t="s">
        <v>5</v>
      </c>
      <c r="D252" s="108"/>
      <c r="G252" s="248" t="s">
        <v>2535</v>
      </c>
      <c r="H252" s="248">
        <f>$F$146+(0.1*$F$146)</f>
        <v>0</v>
      </c>
      <c r="I252" s="109"/>
      <c r="J252" s="42"/>
      <c r="K252" s="42"/>
      <c r="L252" s="42"/>
      <c r="M252" s="42"/>
    </row>
    <row r="253" spans="1:13" s="56" customFormat="1" x14ac:dyDescent="0.25">
      <c r="B253" s="108" t="s">
        <v>2577</v>
      </c>
      <c r="D253" s="108"/>
      <c r="G253" s="249">
        <v>50</v>
      </c>
      <c r="H253" s="250" t="s">
        <v>7</v>
      </c>
      <c r="I253" s="114" t="s">
        <v>11</v>
      </c>
      <c r="J253" s="42"/>
      <c r="K253" s="42"/>
      <c r="L253" s="42"/>
      <c r="M253" s="42"/>
    </row>
    <row r="254" spans="1:13" s="56" customFormat="1" x14ac:dyDescent="0.25">
      <c r="B254" s="108" t="s">
        <v>2105</v>
      </c>
      <c r="D254" s="108"/>
      <c r="G254" s="249">
        <v>25</v>
      </c>
      <c r="H254" s="249">
        <f>G254*$H$252</f>
        <v>0</v>
      </c>
      <c r="I254" s="114" t="s">
        <v>11</v>
      </c>
      <c r="J254" s="42"/>
      <c r="K254" s="42"/>
      <c r="L254" s="42"/>
      <c r="M254" s="42"/>
    </row>
    <row r="255" spans="1:13" s="56" customFormat="1" x14ac:dyDescent="0.25">
      <c r="B255" s="108" t="s">
        <v>2126</v>
      </c>
      <c r="D255" s="108"/>
      <c r="G255" s="249">
        <v>2</v>
      </c>
      <c r="H255" s="250" t="s">
        <v>7</v>
      </c>
      <c r="I255" s="114" t="s">
        <v>11</v>
      </c>
      <c r="J255" s="42"/>
      <c r="K255" s="42"/>
      <c r="L255" s="42"/>
      <c r="M255" s="42"/>
    </row>
    <row r="256" spans="1:13" s="56" customFormat="1" x14ac:dyDescent="0.25">
      <c r="B256" s="108" t="s">
        <v>39</v>
      </c>
      <c r="D256" s="108"/>
      <c r="G256" s="249">
        <v>18</v>
      </c>
      <c r="H256" s="249">
        <f>G256*$H$252</f>
        <v>0</v>
      </c>
      <c r="I256" s="114" t="s">
        <v>11</v>
      </c>
      <c r="J256" s="42"/>
      <c r="K256" s="42"/>
      <c r="L256" s="42"/>
      <c r="M256" s="42"/>
    </row>
    <row r="257" spans="1:13" s="56" customFormat="1" ht="13.5" thickBot="1" x14ac:dyDescent="0.3">
      <c r="B257" s="255" t="s">
        <v>2102</v>
      </c>
      <c r="C257" s="252"/>
      <c r="D257" s="255"/>
      <c r="E257" s="252"/>
      <c r="F257" s="252"/>
      <c r="G257" s="253">
        <v>5</v>
      </c>
      <c r="H257" s="253">
        <f>G257*$H$252</f>
        <v>0</v>
      </c>
      <c r="I257" s="114" t="s">
        <v>11</v>
      </c>
      <c r="J257" s="42"/>
      <c r="K257" s="42"/>
      <c r="L257" s="42"/>
      <c r="M257" s="42"/>
    </row>
    <row r="258" spans="1:13" s="56" customFormat="1" ht="13.5" thickBot="1" x14ac:dyDescent="0.3">
      <c r="B258" s="259" t="s">
        <v>2546</v>
      </c>
      <c r="C258" s="252"/>
      <c r="D258" s="255"/>
      <c r="E258" s="252"/>
      <c r="F258" s="252"/>
      <c r="G258" s="260">
        <f>SUM(G253:G257)</f>
        <v>100</v>
      </c>
      <c r="H258" s="260">
        <f>SUM(H253:H257)</f>
        <v>0</v>
      </c>
      <c r="I258" s="58"/>
      <c r="J258" s="42"/>
      <c r="K258" s="42"/>
      <c r="L258" s="42"/>
      <c r="M258" s="42"/>
    </row>
    <row r="259" spans="1:13" s="56" customFormat="1" x14ac:dyDescent="0.25">
      <c r="C259" s="109"/>
      <c r="D259" s="110"/>
      <c r="E259" s="69"/>
      <c r="F259" s="69"/>
      <c r="G259" s="69"/>
      <c r="H259" s="58"/>
      <c r="I259" s="58"/>
      <c r="J259" s="42"/>
      <c r="K259" s="42"/>
      <c r="L259" s="42"/>
      <c r="M259" s="42"/>
    </row>
    <row r="260" spans="1:13" s="56" customFormat="1" x14ac:dyDescent="0.25">
      <c r="A260" s="114" t="s">
        <v>11</v>
      </c>
      <c r="B260" s="108" t="s">
        <v>2578</v>
      </c>
      <c r="C260" s="42"/>
      <c r="D260" s="42"/>
      <c r="E260" s="42"/>
      <c r="F260" s="42"/>
      <c r="G260" s="42"/>
      <c r="H260" s="42"/>
      <c r="I260" s="42"/>
      <c r="J260" s="42"/>
      <c r="K260" s="42"/>
      <c r="L260" s="42"/>
      <c r="M260" s="42"/>
    </row>
    <row r="261" spans="1:13" s="56" customFormat="1" x14ac:dyDescent="0.25">
      <c r="A261" s="114" t="s">
        <v>11</v>
      </c>
      <c r="B261" s="70" t="s">
        <v>2579</v>
      </c>
      <c r="C261" s="55"/>
      <c r="D261" s="55"/>
      <c r="E261" s="55"/>
      <c r="F261" s="55"/>
      <c r="G261" s="55"/>
      <c r="H261" s="55"/>
      <c r="I261" s="55"/>
      <c r="J261" s="55"/>
      <c r="K261" s="55"/>
      <c r="L261" s="55"/>
      <c r="M261" s="55"/>
    </row>
    <row r="262" spans="1:13" s="56" customFormat="1" x14ac:dyDescent="0.25">
      <c r="B262" s="70" t="s">
        <v>2580</v>
      </c>
      <c r="C262" s="55"/>
      <c r="D262" s="55"/>
      <c r="E262" s="55"/>
      <c r="F262" s="55"/>
      <c r="G262" s="55"/>
      <c r="H262" s="55"/>
      <c r="I262" s="55"/>
      <c r="J262" s="55"/>
      <c r="K262" s="55"/>
      <c r="L262" s="55"/>
      <c r="M262" s="55"/>
    </row>
    <row r="263" spans="1:13" s="56" customFormat="1" x14ac:dyDescent="0.25">
      <c r="A263" s="114" t="s">
        <v>11</v>
      </c>
      <c r="B263" s="108" t="s">
        <v>2581</v>
      </c>
      <c r="C263" s="108"/>
      <c r="D263" s="109"/>
      <c r="E263" s="109"/>
      <c r="F263" s="109"/>
      <c r="G263" s="110"/>
      <c r="H263" s="110"/>
      <c r="I263" s="108"/>
    </row>
    <row r="264" spans="1:13" s="56" customFormat="1" x14ac:dyDescent="0.25">
      <c r="A264" s="108"/>
      <c r="B264" s="108" t="s">
        <v>2127</v>
      </c>
      <c r="C264" s="108"/>
      <c r="D264" s="109"/>
      <c r="E264" s="109"/>
      <c r="F264" s="109"/>
      <c r="G264" s="110"/>
      <c r="H264" s="110"/>
      <c r="I264" s="108"/>
    </row>
    <row r="265" spans="1:13" s="56" customFormat="1" x14ac:dyDescent="0.25">
      <c r="A265" s="108"/>
      <c r="C265" s="108"/>
      <c r="D265" s="109"/>
      <c r="E265" s="109"/>
      <c r="F265" s="109"/>
      <c r="G265" s="110"/>
      <c r="H265" s="110"/>
      <c r="I265" s="108"/>
    </row>
    <row r="266" spans="1:13" s="56" customFormat="1" x14ac:dyDescent="0.25">
      <c r="A266" s="108"/>
      <c r="B266" s="110" t="s">
        <v>2550</v>
      </c>
      <c r="C266" s="108"/>
      <c r="D266" s="109"/>
      <c r="E266" s="109"/>
      <c r="F266" s="109"/>
      <c r="G266" s="110"/>
      <c r="H266" s="110"/>
      <c r="I266" s="108"/>
    </row>
    <row r="267" spans="1:13" s="56" customFormat="1" ht="13.5" thickBot="1" x14ac:dyDescent="0.3">
      <c r="A267" s="108"/>
      <c r="B267" s="108"/>
      <c r="C267" s="108"/>
      <c r="D267" s="109"/>
      <c r="E267" s="109"/>
      <c r="F267" s="109"/>
      <c r="G267" s="110"/>
      <c r="H267" s="110"/>
      <c r="I267" s="108"/>
    </row>
    <row r="268" spans="1:13" s="56" customFormat="1" ht="13.5" thickBot="1" x14ac:dyDescent="0.3">
      <c r="B268" s="235" t="s">
        <v>2119</v>
      </c>
      <c r="C268" s="236" t="s">
        <v>35</v>
      </c>
      <c r="D268" s="237" t="s">
        <v>2532</v>
      </c>
      <c r="E268" s="236" t="s">
        <v>2533</v>
      </c>
      <c r="F268" s="145" t="s">
        <v>2534</v>
      </c>
      <c r="G268" s="146"/>
      <c r="H268" s="146"/>
      <c r="I268" s="147"/>
    </row>
    <row r="269" spans="1:13" s="56" customFormat="1" x14ac:dyDescent="0.25">
      <c r="B269" s="256" t="s">
        <v>2116</v>
      </c>
      <c r="C269" s="257">
        <v>1</v>
      </c>
      <c r="D269" s="258" t="s">
        <v>2547</v>
      </c>
      <c r="E269" s="257" t="s">
        <v>2114</v>
      </c>
      <c r="F269" s="157" t="s">
        <v>2582</v>
      </c>
      <c r="G269" s="158"/>
      <c r="H269" s="158"/>
      <c r="I269" s="159"/>
    </row>
    <row r="270" spans="1:13" s="56" customFormat="1" ht="13.5" thickBot="1" x14ac:dyDescent="0.3">
      <c r="B270" s="244"/>
      <c r="C270" s="245">
        <v>2</v>
      </c>
      <c r="D270" s="246" t="s">
        <v>2549</v>
      </c>
      <c r="E270" s="245" t="s">
        <v>37</v>
      </c>
      <c r="F270" s="154"/>
      <c r="G270" s="155"/>
      <c r="H270" s="155"/>
      <c r="I270" s="156"/>
    </row>
    <row r="271" spans="1:13" s="56" customFormat="1" ht="13.5" thickBot="1" x14ac:dyDescent="0.3">
      <c r="B271" s="108"/>
      <c r="C271" s="108"/>
      <c r="D271" s="109"/>
      <c r="E271" s="109"/>
      <c r="F271" s="109"/>
      <c r="G271" s="110"/>
      <c r="H271" s="110"/>
      <c r="I271" s="108"/>
    </row>
    <row r="272" spans="1:13" s="56" customFormat="1" ht="13.5" thickBot="1" x14ac:dyDescent="0.3">
      <c r="B272" s="261" t="s">
        <v>38</v>
      </c>
      <c r="C272" s="262"/>
      <c r="D272" s="262"/>
      <c r="E272" s="262"/>
      <c r="F272" s="262"/>
      <c r="G272" s="262"/>
      <c r="H272" s="262"/>
      <c r="I272" s="263"/>
    </row>
    <row r="273" spans="1:9" s="56" customFormat="1" x14ac:dyDescent="0.25">
      <c r="B273" s="71"/>
      <c r="C273" s="71"/>
      <c r="D273" s="71"/>
      <c r="E273" s="71"/>
      <c r="F273" s="71"/>
      <c r="G273" s="71"/>
      <c r="H273" s="71"/>
      <c r="I273" s="71"/>
    </row>
    <row r="274" spans="1:9" s="56" customFormat="1" x14ac:dyDescent="0.25">
      <c r="A274" s="114" t="s">
        <v>11</v>
      </c>
      <c r="B274" s="108" t="s">
        <v>2583</v>
      </c>
      <c r="C274" s="71"/>
      <c r="D274" s="71"/>
      <c r="E274" s="71"/>
      <c r="F274" s="71"/>
      <c r="G274" s="71"/>
      <c r="H274" s="71"/>
      <c r="I274" s="71"/>
    </row>
    <row r="275" spans="1:9" s="56" customFormat="1" x14ac:dyDescent="0.25">
      <c r="B275" s="108" t="s">
        <v>2584</v>
      </c>
      <c r="C275" s="71"/>
      <c r="D275" s="71"/>
      <c r="E275" s="71"/>
      <c r="F275" s="71"/>
      <c r="G275" s="71"/>
      <c r="H275" s="71"/>
      <c r="I275" s="71"/>
    </row>
    <row r="276" spans="1:9" s="108" customFormat="1" x14ac:dyDescent="0.25">
      <c r="A276" s="114" t="s">
        <v>11</v>
      </c>
      <c r="B276" s="108" t="s">
        <v>2503</v>
      </c>
    </row>
    <row r="277" spans="1:9" s="108" customFormat="1" x14ac:dyDescent="0.25">
      <c r="A277" s="114" t="s">
        <v>11</v>
      </c>
      <c r="B277" s="108" t="s">
        <v>2585</v>
      </c>
    </row>
    <row r="278" spans="1:9" s="108" customFormat="1" x14ac:dyDescent="0.25">
      <c r="B278" s="108" t="s">
        <v>2515</v>
      </c>
    </row>
    <row r="279" spans="1:9" s="108" customFormat="1" x14ac:dyDescent="0.25">
      <c r="A279" s="114" t="s">
        <v>11</v>
      </c>
      <c r="B279" s="108" t="s">
        <v>2145</v>
      </c>
    </row>
    <row r="280" spans="1:9" s="108" customFormat="1" x14ac:dyDescent="0.25">
      <c r="A280" s="114" t="s">
        <v>11</v>
      </c>
      <c r="B280" s="108" t="s">
        <v>2557</v>
      </c>
    </row>
    <row r="281" spans="1:9" s="108" customFormat="1" x14ac:dyDescent="0.25">
      <c r="A281" s="114" t="s">
        <v>11</v>
      </c>
      <c r="B281" s="108" t="s">
        <v>2558</v>
      </c>
    </row>
    <row r="282" spans="1:9" s="108" customFormat="1" x14ac:dyDescent="0.25">
      <c r="A282" s="114" t="s">
        <v>11</v>
      </c>
      <c r="B282" s="108" t="s">
        <v>2562</v>
      </c>
    </row>
    <row r="283" spans="1:9" s="108" customFormat="1" x14ac:dyDescent="0.25">
      <c r="A283" s="114" t="s">
        <v>11</v>
      </c>
      <c r="B283" s="108" t="s">
        <v>2568</v>
      </c>
    </row>
    <row r="284" spans="1:9" s="108" customFormat="1" x14ac:dyDescent="0.25">
      <c r="A284" s="114" t="s">
        <v>11</v>
      </c>
      <c r="B284" s="108" t="s">
        <v>2586</v>
      </c>
    </row>
    <row r="285" spans="1:9" s="108" customFormat="1" x14ac:dyDescent="0.25">
      <c r="A285" s="114" t="s">
        <v>11</v>
      </c>
      <c r="B285" s="108" t="s">
        <v>2621</v>
      </c>
    </row>
    <row r="286" spans="1:9" s="108" customFormat="1" x14ac:dyDescent="0.25">
      <c r="A286" s="114" t="s">
        <v>11</v>
      </c>
      <c r="B286" s="108" t="s">
        <v>2504</v>
      </c>
    </row>
    <row r="287" spans="1:9" s="108" customFormat="1" x14ac:dyDescent="0.25">
      <c r="B287" s="108" t="s">
        <v>2510</v>
      </c>
    </row>
    <row r="288" spans="1:9" s="108" customFormat="1" x14ac:dyDescent="0.25">
      <c r="A288" s="114" t="s">
        <v>11</v>
      </c>
      <c r="B288" s="108" t="s">
        <v>2587</v>
      </c>
    </row>
    <row r="289" spans="1:3" s="108" customFormat="1" x14ac:dyDescent="0.25">
      <c r="B289" s="108" t="s">
        <v>2588</v>
      </c>
    </row>
    <row r="290" spans="1:3" s="108" customFormat="1" x14ac:dyDescent="0.25">
      <c r="B290" s="108" t="s">
        <v>2128</v>
      </c>
    </row>
    <row r="291" spans="1:3" s="108" customFormat="1" x14ac:dyDescent="0.25">
      <c r="A291" s="114" t="s">
        <v>11</v>
      </c>
      <c r="B291" s="108" t="s">
        <v>2505</v>
      </c>
    </row>
    <row r="292" spans="1:3" s="108" customFormat="1" x14ac:dyDescent="0.25">
      <c r="A292" s="114" t="s">
        <v>11</v>
      </c>
      <c r="B292" s="108" t="s">
        <v>2506</v>
      </c>
    </row>
    <row r="293" spans="1:3" s="108" customFormat="1" x14ac:dyDescent="0.25">
      <c r="B293" s="108" t="s">
        <v>2507</v>
      </c>
    </row>
    <row r="294" spans="1:3" s="108" customFormat="1" x14ac:dyDescent="0.25">
      <c r="A294" s="114" t="s">
        <v>11</v>
      </c>
      <c r="B294" s="108" t="s">
        <v>2146</v>
      </c>
    </row>
    <row r="295" spans="1:3" s="108" customFormat="1" x14ac:dyDescent="0.25">
      <c r="A295" s="114" t="s">
        <v>11</v>
      </c>
      <c r="B295" s="108" t="s">
        <v>2563</v>
      </c>
    </row>
    <row r="296" spans="1:3" s="108" customFormat="1" x14ac:dyDescent="0.25">
      <c r="A296" s="114" t="s">
        <v>11</v>
      </c>
      <c r="B296" s="108" t="s">
        <v>2564</v>
      </c>
    </row>
    <row r="297" spans="1:3" s="108" customFormat="1" x14ac:dyDescent="0.25">
      <c r="A297" s="114" t="s">
        <v>11</v>
      </c>
      <c r="B297" s="108" t="s">
        <v>2565</v>
      </c>
    </row>
    <row r="298" spans="1:3" s="108" customFormat="1" x14ac:dyDescent="0.25">
      <c r="A298" s="114" t="s">
        <v>11</v>
      </c>
      <c r="B298" s="108" t="s">
        <v>2566</v>
      </c>
    </row>
    <row r="299" spans="1:3" s="108" customFormat="1" x14ac:dyDescent="0.25">
      <c r="A299" s="114" t="s">
        <v>11</v>
      </c>
      <c r="B299" s="108" t="s">
        <v>2508</v>
      </c>
      <c r="C299" s="56"/>
    </row>
    <row r="300" spans="1:3" s="108" customFormat="1" x14ac:dyDescent="0.25">
      <c r="A300" s="114" t="s">
        <v>11</v>
      </c>
      <c r="B300" s="108" t="s">
        <v>2622</v>
      </c>
      <c r="C300" s="56"/>
    </row>
    <row r="301" spans="1:3" s="108" customFormat="1" x14ac:dyDescent="0.25">
      <c r="A301" s="114" t="s">
        <v>11</v>
      </c>
      <c r="B301" s="108" t="s">
        <v>2509</v>
      </c>
      <c r="C301" s="56"/>
    </row>
    <row r="302" spans="1:3" s="108" customFormat="1" x14ac:dyDescent="0.25">
      <c r="B302" s="108" t="s">
        <v>2510</v>
      </c>
      <c r="C302" s="56"/>
    </row>
    <row r="303" spans="1:3" s="108" customFormat="1" x14ac:dyDescent="0.25">
      <c r="A303" s="114" t="s">
        <v>11</v>
      </c>
      <c r="B303" s="108" t="s">
        <v>2147</v>
      </c>
      <c r="C303" s="56"/>
    </row>
    <row r="304" spans="1:3" s="108" customFormat="1" x14ac:dyDescent="0.25">
      <c r="A304" s="114" t="s">
        <v>11</v>
      </c>
      <c r="B304" s="108" t="s">
        <v>2589</v>
      </c>
    </row>
    <row r="305" spans="1:3" s="108" customFormat="1" ht="14.25" x14ac:dyDescent="0.25">
      <c r="B305" s="108" t="s">
        <v>2590</v>
      </c>
    </row>
    <row r="306" spans="1:3" s="108" customFormat="1" x14ac:dyDescent="0.25">
      <c r="B306" s="108" t="s">
        <v>2437</v>
      </c>
    </row>
    <row r="307" spans="1:3" s="108" customFormat="1" x14ac:dyDescent="0.25"/>
    <row r="308" spans="1:3" s="108" customFormat="1" x14ac:dyDescent="0.25">
      <c r="B308" s="110" t="s">
        <v>2555</v>
      </c>
    </row>
    <row r="309" spans="1:3" s="108" customFormat="1" x14ac:dyDescent="0.25">
      <c r="B309" s="108" t="s">
        <v>2452</v>
      </c>
    </row>
    <row r="310" spans="1:3" s="108" customFormat="1" x14ac:dyDescent="0.25">
      <c r="B310" s="108" t="s">
        <v>2591</v>
      </c>
    </row>
    <row r="311" spans="1:3" s="108" customFormat="1" x14ac:dyDescent="0.25">
      <c r="A311" s="56"/>
      <c r="B311" s="72"/>
      <c r="C311" s="56"/>
    </row>
    <row r="312" spans="1:3" s="108" customFormat="1" x14ac:dyDescent="0.25">
      <c r="A312" s="114" t="s">
        <v>11</v>
      </c>
      <c r="B312" s="108" t="s">
        <v>2592</v>
      </c>
    </row>
    <row r="313" spans="1:3" s="108" customFormat="1" x14ac:dyDescent="0.25">
      <c r="B313" s="108" t="s">
        <v>2676</v>
      </c>
    </row>
    <row r="314" spans="1:3" s="108" customFormat="1" x14ac:dyDescent="0.25"/>
    <row r="315" spans="1:3" s="108" customFormat="1" x14ac:dyDescent="0.25">
      <c r="B315" s="108" t="s">
        <v>2593</v>
      </c>
    </row>
    <row r="316" spans="1:3" s="108" customFormat="1" x14ac:dyDescent="0.25"/>
    <row r="317" spans="1:3" s="134" customFormat="1" x14ac:dyDescent="0.25"/>
    <row r="318" spans="1:3" s="108" customFormat="1" x14ac:dyDescent="0.25"/>
    <row r="319" spans="1:3" s="56" customFormat="1" x14ac:dyDescent="0.25">
      <c r="B319" s="107" t="s">
        <v>44</v>
      </c>
    </row>
    <row r="320" spans="1:3" s="56" customFormat="1" x14ac:dyDescent="0.25"/>
    <row r="321" spans="1:9" s="56" customFormat="1" x14ac:dyDescent="0.25">
      <c r="A321" s="108"/>
      <c r="B321" s="107" t="s">
        <v>2477</v>
      </c>
    </row>
    <row r="322" spans="1:9" s="56" customFormat="1" x14ac:dyDescent="0.25">
      <c r="A322" s="108"/>
      <c r="B322" s="107"/>
    </row>
    <row r="323" spans="1:9" s="56" customFormat="1" x14ac:dyDescent="0.25">
      <c r="A323" s="114" t="s">
        <v>11</v>
      </c>
      <c r="B323" s="108" t="s">
        <v>2689</v>
      </c>
    </row>
    <row r="324" spans="1:9" s="56" customFormat="1" x14ac:dyDescent="0.25">
      <c r="A324" s="114" t="s">
        <v>11</v>
      </c>
      <c r="B324" s="108" t="s">
        <v>2628</v>
      </c>
    </row>
    <row r="325" spans="1:9" s="56" customFormat="1" x14ac:dyDescent="0.25">
      <c r="A325" s="108"/>
      <c r="B325" s="108" t="s">
        <v>2498</v>
      </c>
    </row>
    <row r="326" spans="1:9" s="56" customFormat="1" x14ac:dyDescent="0.25">
      <c r="A326" s="114" t="s">
        <v>11</v>
      </c>
      <c r="B326" s="108" t="s">
        <v>2616</v>
      </c>
    </row>
    <row r="327" spans="1:9" s="56" customFormat="1" x14ac:dyDescent="0.25">
      <c r="A327" s="114" t="s">
        <v>11</v>
      </c>
      <c r="B327" s="108" t="s">
        <v>2511</v>
      </c>
    </row>
    <row r="328" spans="1:9" s="56" customFormat="1" x14ac:dyDescent="0.25">
      <c r="A328" s="114" t="s">
        <v>11</v>
      </c>
      <c r="B328" s="108" t="s">
        <v>2512</v>
      </c>
    </row>
    <row r="329" spans="1:9" s="56" customFormat="1" x14ac:dyDescent="0.25">
      <c r="A329" s="142"/>
      <c r="B329" s="134"/>
    </row>
    <row r="330" spans="1:9" s="56" customFormat="1" x14ac:dyDescent="0.25">
      <c r="A330" s="108"/>
      <c r="B330" s="108"/>
    </row>
    <row r="331" spans="1:9" s="56" customFormat="1" x14ac:dyDescent="0.25">
      <c r="B331" s="107" t="s">
        <v>2617</v>
      </c>
    </row>
    <row r="332" spans="1:9" s="56" customFormat="1" x14ac:dyDescent="0.25"/>
    <row r="333" spans="1:9" s="108" customFormat="1" x14ac:dyDescent="0.25">
      <c r="A333" s="114" t="s">
        <v>11</v>
      </c>
      <c r="B333" s="108" t="s">
        <v>46</v>
      </c>
    </row>
    <row r="334" spans="1:9" s="108" customFormat="1" x14ac:dyDescent="0.25"/>
    <row r="335" spans="1:9" s="108" customFormat="1" x14ac:dyDescent="0.25">
      <c r="G335" s="247" t="s">
        <v>2096</v>
      </c>
      <c r="H335" s="247"/>
      <c r="I335" s="109"/>
    </row>
    <row r="336" spans="1:9" s="108" customFormat="1" x14ac:dyDescent="0.25">
      <c r="C336" s="107" t="s">
        <v>5</v>
      </c>
      <c r="E336" s="107"/>
      <c r="G336" s="248" t="s">
        <v>2535</v>
      </c>
      <c r="H336" s="248">
        <f>$F$146+($F$146*0.1)</f>
        <v>0</v>
      </c>
      <c r="I336" s="109"/>
    </row>
    <row r="337" spans="1:9" s="108" customFormat="1" x14ac:dyDescent="0.25">
      <c r="C337" s="108" t="s">
        <v>2097</v>
      </c>
      <c r="E337" s="107"/>
      <c r="G337" s="249">
        <v>25</v>
      </c>
      <c r="H337" s="249">
        <f>G337*$H$336</f>
        <v>0</v>
      </c>
      <c r="I337" s="114" t="s">
        <v>11</v>
      </c>
    </row>
    <row r="338" spans="1:9" s="108" customFormat="1" x14ac:dyDescent="0.25">
      <c r="C338" s="108" t="s">
        <v>45</v>
      </c>
      <c r="G338" s="249">
        <v>1.5</v>
      </c>
      <c r="H338" s="249">
        <f>G338*$H$336</f>
        <v>0</v>
      </c>
      <c r="I338" s="114" t="s">
        <v>11</v>
      </c>
    </row>
    <row r="339" spans="1:9" s="108" customFormat="1" ht="13.5" thickBot="1" x14ac:dyDescent="0.3">
      <c r="C339" s="255" t="s">
        <v>2629</v>
      </c>
      <c r="D339" s="255"/>
      <c r="E339" s="255"/>
      <c r="F339" s="255"/>
      <c r="G339" s="253">
        <v>23.5</v>
      </c>
      <c r="H339" s="264" t="s">
        <v>7</v>
      </c>
      <c r="I339" s="114" t="s">
        <v>11</v>
      </c>
    </row>
    <row r="340" spans="1:9" s="108" customFormat="1" ht="13.5" thickBot="1" x14ac:dyDescent="0.3">
      <c r="C340" s="259" t="s">
        <v>2546</v>
      </c>
      <c r="D340" s="255"/>
      <c r="E340" s="259"/>
      <c r="F340" s="255"/>
      <c r="G340" s="253">
        <v>50</v>
      </c>
      <c r="H340" s="253">
        <f>SUM(H337:H339)</f>
        <v>0</v>
      </c>
      <c r="I340" s="110"/>
    </row>
    <row r="341" spans="1:9" s="108" customFormat="1" x14ac:dyDescent="0.25">
      <c r="D341" s="109"/>
      <c r="E341" s="109"/>
      <c r="F341" s="109"/>
      <c r="G341" s="110"/>
      <c r="H341" s="110"/>
    </row>
    <row r="342" spans="1:9" s="108" customFormat="1" x14ac:dyDescent="0.25">
      <c r="A342" s="114" t="s">
        <v>11</v>
      </c>
      <c r="B342" s="108" t="s">
        <v>2540</v>
      </c>
      <c r="D342" s="109"/>
      <c r="E342" s="109"/>
      <c r="F342" s="109"/>
      <c r="G342" s="110"/>
      <c r="H342" s="110"/>
    </row>
    <row r="343" spans="1:9" s="108" customFormat="1" x14ac:dyDescent="0.25">
      <c r="B343" s="108" t="s">
        <v>50</v>
      </c>
      <c r="D343" s="109"/>
      <c r="E343" s="109"/>
      <c r="F343" s="109"/>
      <c r="G343" s="110"/>
      <c r="H343" s="110"/>
    </row>
    <row r="344" spans="1:9" s="108" customFormat="1" x14ac:dyDescent="0.25">
      <c r="A344" s="114" t="s">
        <v>11</v>
      </c>
      <c r="B344" s="108" t="s">
        <v>2641</v>
      </c>
    </row>
    <row r="345" spans="1:9" s="108" customFormat="1" x14ac:dyDescent="0.25">
      <c r="B345" s="108" t="s">
        <v>2642</v>
      </c>
    </row>
    <row r="346" spans="1:9" s="108" customFormat="1" x14ac:dyDescent="0.25">
      <c r="A346" s="114" t="s">
        <v>11</v>
      </c>
      <c r="B346" s="108" t="s">
        <v>2627</v>
      </c>
    </row>
    <row r="347" spans="1:9" s="108" customFormat="1" x14ac:dyDescent="0.25">
      <c r="A347" s="114" t="s">
        <v>11</v>
      </c>
      <c r="B347" s="108" t="s">
        <v>40</v>
      </c>
    </row>
    <row r="348" spans="1:9" s="108" customFormat="1" x14ac:dyDescent="0.25"/>
    <row r="349" spans="1:9" s="108" customFormat="1" x14ac:dyDescent="0.25">
      <c r="B349" s="107" t="s">
        <v>2542</v>
      </c>
      <c r="C349" s="107"/>
      <c r="D349" s="144" t="s">
        <v>2543</v>
      </c>
      <c r="E349" s="144"/>
      <c r="F349" s="144" t="s">
        <v>2544</v>
      </c>
      <c r="G349" s="144"/>
      <c r="H349" s="144" t="s">
        <v>2543</v>
      </c>
      <c r="I349" s="144"/>
    </row>
    <row r="350" spans="1:9" s="108" customFormat="1" x14ac:dyDescent="0.25">
      <c r="B350" s="143" t="s">
        <v>2551</v>
      </c>
      <c r="C350" s="143"/>
      <c r="D350" s="143">
        <v>1</v>
      </c>
      <c r="E350" s="143"/>
    </row>
    <row r="351" spans="1:9" s="108" customFormat="1" ht="14.25" customHeight="1" x14ac:dyDescent="0.25">
      <c r="B351" s="160" t="s">
        <v>2630</v>
      </c>
      <c r="C351" s="160"/>
      <c r="D351" s="160" t="s">
        <v>2541</v>
      </c>
      <c r="E351" s="160"/>
      <c r="F351" s="143" t="s">
        <v>2130</v>
      </c>
      <c r="G351" s="143"/>
      <c r="H351" s="143">
        <v>8</v>
      </c>
      <c r="I351" s="143"/>
    </row>
    <row r="352" spans="1:9" s="108" customFormat="1" x14ac:dyDescent="0.25">
      <c r="B352" s="160"/>
      <c r="C352" s="160"/>
      <c r="D352" s="160"/>
      <c r="E352" s="160"/>
      <c r="F352" s="143" t="s">
        <v>2131</v>
      </c>
      <c r="G352" s="143"/>
      <c r="H352" s="143">
        <v>10</v>
      </c>
      <c r="I352" s="143"/>
    </row>
    <row r="353" spans="1:9" s="108" customFormat="1" x14ac:dyDescent="0.25">
      <c r="B353" s="160"/>
      <c r="C353" s="160"/>
      <c r="D353" s="160"/>
      <c r="E353" s="160"/>
      <c r="F353" s="143" t="s">
        <v>2132</v>
      </c>
      <c r="G353" s="143"/>
      <c r="H353" s="143">
        <v>14</v>
      </c>
      <c r="I353" s="143"/>
    </row>
    <row r="354" spans="1:9" s="108" customFormat="1" ht="15" customHeight="1" x14ac:dyDescent="0.25">
      <c r="B354" s="160"/>
      <c r="C354" s="160"/>
      <c r="D354" s="160"/>
      <c r="E354" s="160"/>
      <c r="F354" s="143" t="s">
        <v>2129</v>
      </c>
      <c r="G354" s="143"/>
      <c r="H354" s="143">
        <v>16</v>
      </c>
      <c r="I354" s="143"/>
    </row>
    <row r="355" spans="1:9" s="108" customFormat="1" x14ac:dyDescent="0.25">
      <c r="B355" s="143" t="s">
        <v>2552</v>
      </c>
      <c r="C355" s="143"/>
      <c r="D355" s="143">
        <v>1</v>
      </c>
      <c r="E355" s="143"/>
    </row>
    <row r="356" spans="1:9" s="108" customFormat="1" x14ac:dyDescent="0.25">
      <c r="B356" s="143" t="s">
        <v>2553</v>
      </c>
      <c r="C356" s="143"/>
      <c r="D356" s="143">
        <v>1</v>
      </c>
      <c r="E356" s="143"/>
    </row>
    <row r="357" spans="1:9" s="108" customFormat="1" x14ac:dyDescent="0.25">
      <c r="B357" s="143" t="s">
        <v>2554</v>
      </c>
      <c r="C357" s="143"/>
      <c r="D357" s="143" t="s">
        <v>47</v>
      </c>
      <c r="E357" s="143"/>
    </row>
    <row r="358" spans="1:9" s="108" customFormat="1" x14ac:dyDescent="0.25"/>
    <row r="359" spans="1:9" s="108" customFormat="1" x14ac:dyDescent="0.25">
      <c r="A359" s="114" t="s">
        <v>11</v>
      </c>
      <c r="B359" s="108" t="s">
        <v>2569</v>
      </c>
    </row>
    <row r="360" spans="1:9" s="108" customFormat="1" x14ac:dyDescent="0.25">
      <c r="B360" s="108" t="s">
        <v>2643</v>
      </c>
    </row>
    <row r="361" spans="1:9" s="56" customFormat="1" x14ac:dyDescent="0.25">
      <c r="A361" s="114" t="s">
        <v>11</v>
      </c>
      <c r="B361" s="108" t="s">
        <v>2513</v>
      </c>
    </row>
    <row r="362" spans="1:9" s="56" customFormat="1" x14ac:dyDescent="0.25">
      <c r="A362" s="114" t="s">
        <v>11</v>
      </c>
      <c r="B362" s="108" t="s">
        <v>2514</v>
      </c>
    </row>
    <row r="363" spans="1:9" s="56" customFormat="1" x14ac:dyDescent="0.25">
      <c r="B363" s="108" t="s">
        <v>2515</v>
      </c>
    </row>
    <row r="364" spans="1:9" s="56" customFormat="1" x14ac:dyDescent="0.25">
      <c r="A364" s="114" t="s">
        <v>11</v>
      </c>
      <c r="B364" s="108" t="s">
        <v>43</v>
      </c>
    </row>
    <row r="365" spans="1:9" s="56" customFormat="1" x14ac:dyDescent="0.25">
      <c r="A365" s="114" t="s">
        <v>11</v>
      </c>
      <c r="B365" s="108" t="s">
        <v>2559</v>
      </c>
    </row>
    <row r="366" spans="1:9" s="56" customFormat="1" x14ac:dyDescent="0.25">
      <c r="A366" s="114" t="s">
        <v>11</v>
      </c>
      <c r="B366" s="108" t="s">
        <v>2560</v>
      </c>
    </row>
    <row r="367" spans="1:9" s="56" customFormat="1" x14ac:dyDescent="0.25">
      <c r="A367" s="114" t="s">
        <v>11</v>
      </c>
      <c r="B367" s="108" t="s">
        <v>2561</v>
      </c>
    </row>
    <row r="368" spans="1:9" s="56" customFormat="1" x14ac:dyDescent="0.25">
      <c r="A368" s="114" t="s">
        <v>11</v>
      </c>
      <c r="B368" s="108" t="s">
        <v>2567</v>
      </c>
    </row>
    <row r="369" spans="1:2" s="56" customFormat="1" x14ac:dyDescent="0.25">
      <c r="A369" s="114" t="s">
        <v>11</v>
      </c>
      <c r="B369" s="108" t="s">
        <v>2516</v>
      </c>
    </row>
    <row r="370" spans="1:2" s="56" customFormat="1" x14ac:dyDescent="0.25">
      <c r="A370" s="114" t="s">
        <v>11</v>
      </c>
      <c r="B370" s="108" t="s">
        <v>2623</v>
      </c>
    </row>
    <row r="371" spans="1:2" s="56" customFormat="1" x14ac:dyDescent="0.25">
      <c r="A371" s="114" t="s">
        <v>11</v>
      </c>
      <c r="B371" s="108" t="s">
        <v>2517</v>
      </c>
    </row>
    <row r="372" spans="1:2" s="56" customFormat="1" x14ac:dyDescent="0.25">
      <c r="B372" s="108" t="s">
        <v>2510</v>
      </c>
    </row>
    <row r="373" spans="1:2" s="56" customFormat="1" x14ac:dyDescent="0.25">
      <c r="A373" s="114" t="s">
        <v>11</v>
      </c>
      <c r="B373" s="57" t="s">
        <v>2518</v>
      </c>
    </row>
    <row r="374" spans="1:2" s="56" customFormat="1" x14ac:dyDescent="0.25">
      <c r="A374" s="114" t="s">
        <v>11</v>
      </c>
      <c r="B374" s="108" t="s">
        <v>2519</v>
      </c>
    </row>
    <row r="375" spans="1:2" s="56" customFormat="1" ht="14.25" x14ac:dyDescent="0.25">
      <c r="B375" s="30" t="s">
        <v>2520</v>
      </c>
    </row>
    <row r="376" spans="1:2" s="56" customFormat="1" x14ac:dyDescent="0.25">
      <c r="B376" s="30" t="s">
        <v>2521</v>
      </c>
    </row>
    <row r="377" spans="1:2" s="56" customFormat="1" x14ac:dyDescent="0.25">
      <c r="B377" s="108" t="s">
        <v>2098</v>
      </c>
    </row>
    <row r="378" spans="1:2" s="56" customFormat="1" x14ac:dyDescent="0.25">
      <c r="B378" s="108" t="s">
        <v>2674</v>
      </c>
    </row>
    <row r="379" spans="1:2" s="56" customFormat="1" x14ac:dyDescent="0.25">
      <c r="B379" s="108"/>
    </row>
    <row r="380" spans="1:2" s="56" customFormat="1" x14ac:dyDescent="0.25">
      <c r="B380" s="108" t="s">
        <v>2522</v>
      </c>
    </row>
    <row r="381" spans="1:2" s="56" customFormat="1" x14ac:dyDescent="0.25">
      <c r="B381" s="108"/>
    </row>
    <row r="382" spans="1:2" s="56" customFormat="1" x14ac:dyDescent="0.25"/>
  </sheetData>
  <sheetProtection algorithmName="SHA-512" hashValue="qZhfUzbhWXkHhOUGawac4ClENGWTk1ToWols0eqd7PJ+QiWokU22H9tmYE25VRjHF9BKjzgctRGbIhBI5TLqdA==" saltValue="0yBvM9h8Yzxb0VNi+pRL0Q==" spinCount="100000" sheet="1" objects="1" scenarios="1"/>
  <mergeCells count="55">
    <mergeCell ref="A2:K2"/>
    <mergeCell ref="F242:I242"/>
    <mergeCell ref="B243:B244"/>
    <mergeCell ref="F243:I243"/>
    <mergeCell ref="F244:I244"/>
    <mergeCell ref="C220:D220"/>
    <mergeCell ref="C221:D221"/>
    <mergeCell ref="C222:D222"/>
    <mergeCell ref="C223:D223"/>
    <mergeCell ref="C224:D224"/>
    <mergeCell ref="F220:G220"/>
    <mergeCell ref="F221:G221"/>
    <mergeCell ref="F222:G222"/>
    <mergeCell ref="F223:G223"/>
    <mergeCell ref="F224:G224"/>
    <mergeCell ref="F268:I268"/>
    <mergeCell ref="H354:I354"/>
    <mergeCell ref="F354:G354"/>
    <mergeCell ref="B351:C354"/>
    <mergeCell ref="B272:I272"/>
    <mergeCell ref="G335:H335"/>
    <mergeCell ref="H353:I353"/>
    <mergeCell ref="H351:I351"/>
    <mergeCell ref="H352:I352"/>
    <mergeCell ref="F189:G189"/>
    <mergeCell ref="G47:H47"/>
    <mergeCell ref="H349:I349"/>
    <mergeCell ref="F207:I207"/>
    <mergeCell ref="B178:B180"/>
    <mergeCell ref="F177:I177"/>
    <mergeCell ref="F178:I178"/>
    <mergeCell ref="F179:I179"/>
    <mergeCell ref="F180:I180"/>
    <mergeCell ref="B208:B210"/>
    <mergeCell ref="F208:I208"/>
    <mergeCell ref="F209:I209"/>
    <mergeCell ref="F210:I210"/>
    <mergeCell ref="B269:B270"/>
    <mergeCell ref="D349:E349"/>
    <mergeCell ref="B355:C355"/>
    <mergeCell ref="B356:C356"/>
    <mergeCell ref="B357:C357"/>
    <mergeCell ref="B350:C350"/>
    <mergeCell ref="G251:H251"/>
    <mergeCell ref="D355:E355"/>
    <mergeCell ref="D356:E356"/>
    <mergeCell ref="D357:E357"/>
    <mergeCell ref="F349:G349"/>
    <mergeCell ref="F353:G353"/>
    <mergeCell ref="D350:E350"/>
    <mergeCell ref="F351:G351"/>
    <mergeCell ref="F352:G352"/>
    <mergeCell ref="D351:E354"/>
    <mergeCell ref="F269:I269"/>
    <mergeCell ref="F270:I270"/>
  </mergeCells>
  <conditionalFormatting sqref="L48:M143">
    <cfRule type="containsErrors" dxfId="34" priority="42">
      <formula>ISERROR(L48)</formula>
    </cfRule>
  </conditionalFormatting>
  <conditionalFormatting sqref="F49:F144">
    <cfRule type="containsErrors" dxfId="33" priority="34">
      <formula>ISERROR(F49)</formula>
    </cfRule>
  </conditionalFormatting>
  <conditionalFormatting sqref="E49">
    <cfRule type="containsErrors" dxfId="32" priority="35">
      <formula>ISERROR(E49)</formula>
    </cfRule>
  </conditionalFormatting>
  <conditionalFormatting sqref="H49:H144">
    <cfRule type="cellIs" dxfId="31" priority="13" operator="equal">
      <formula>0</formula>
    </cfRule>
    <cfRule type="containsErrors" dxfId="30" priority="14">
      <formula>ISERROR(H49)</formula>
    </cfRule>
    <cfRule type="containsText" dxfId="29" priority="15" operator="containsText" text="#N/A">
      <formula>NOT(ISERROR(SEARCH("#N/A",H49)))</formula>
    </cfRule>
    <cfRule type="cellIs" dxfId="28" priority="16" operator="equal">
      <formula>#N/A</formula>
    </cfRule>
  </conditionalFormatting>
  <conditionalFormatting sqref="E50:E144">
    <cfRule type="containsErrors" dxfId="27" priority="12">
      <formula>ISERROR(E50)</formula>
    </cfRule>
  </conditionalFormatting>
  <conditionalFormatting sqref="I49:I144">
    <cfRule type="containsText" dxfId="26" priority="7" stopIfTrue="1" operator="containsText" text="0_">
      <formula>NOT(ISERROR(SEARCH("0_",I49)))</formula>
    </cfRule>
    <cfRule type="duplicateValues" dxfId="25" priority="8"/>
    <cfRule type="containsErrors" dxfId="24" priority="45">
      <formula>ISERROR(I49)</formula>
    </cfRule>
  </conditionalFormatting>
  <conditionalFormatting sqref="I4:J4 F4">
    <cfRule type="expression" dxfId="23" priority="74">
      <formula>_xlfn.ISFORMULA(E4:Q103)</formula>
    </cfRule>
  </conditionalFormatting>
  <conditionalFormatting sqref="F146">
    <cfRule type="cellIs" dxfId="22" priority="4" operator="equal">
      <formula>0</formula>
    </cfRule>
  </conditionalFormatting>
  <conditionalFormatting sqref="G190:G195">
    <cfRule type="cellIs" dxfId="21" priority="3" operator="equal">
      <formula>0</formula>
    </cfRule>
  </conditionalFormatting>
  <conditionalFormatting sqref="H252:H258">
    <cfRule type="cellIs" dxfId="20" priority="2" operator="equal">
      <formula>0</formula>
    </cfRule>
  </conditionalFormatting>
  <conditionalFormatting sqref="H336:H340">
    <cfRule type="cellIs" dxfId="19" priority="1" operator="equal">
      <formula>0</formula>
    </cfRule>
  </conditionalFormatting>
  <pageMargins left="0.25" right="0.25" top="0.75" bottom="0.75" header="0.3" footer="0.3"/>
  <pageSetup paperSize="9" scale="79" fitToHeight="0" orientation="portrait" r:id="rId1"/>
  <headerFooter>
    <oddHeader>&amp;L&amp;G&amp;R&amp;"Arial,Regular"&amp;8&amp;A</oddHeader>
    <oddFooter>&amp;L&amp;"Arial,Regular"&amp;8&amp;A&amp;C&amp;"Arial,Regular"&amp;8&amp;F&amp;R&amp;"Arial,Regular"&amp;8Page &amp;P of &amp;N</oddFooter>
  </headerFooter>
  <rowBreaks count="1" manualBreakCount="1">
    <brk id="212"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250F3722-DA03-4883-A57E-587DB6547D79}">
          <x14:formula1>
            <xm:f>'Autopopulate UDI''s'!$A$2:$A$385</xm:f>
          </x14:formula1>
          <xm:sqref>G49:G144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80253-9AEE-4162-AF42-71EE44F2D432}">
  <sheetPr>
    <tabColor rgb="FF002060"/>
  </sheetPr>
  <dimension ref="B2:R71"/>
  <sheetViews>
    <sheetView view="pageBreakPreview" zoomScale="85" zoomScaleNormal="85" zoomScaleSheetLayoutView="85" zoomScalePageLayoutView="70" workbookViewId="0">
      <selection activeCell="K52" sqref="K52"/>
    </sheetView>
  </sheetViews>
  <sheetFormatPr defaultColWidth="9.140625" defaultRowHeight="12.75" x14ac:dyDescent="0.25"/>
  <cols>
    <col min="1" max="1" width="4.140625" style="30" customWidth="1"/>
    <col min="2" max="16384" width="9.140625" style="30"/>
  </cols>
  <sheetData>
    <row r="2" spans="2:18" ht="13.5" thickBot="1" x14ac:dyDescent="0.3"/>
    <row r="3" spans="2:18" ht="13.5" thickBot="1" x14ac:dyDescent="0.3">
      <c r="B3" s="165" t="s">
        <v>2447</v>
      </c>
      <c r="C3" s="166"/>
      <c r="D3" s="166"/>
      <c r="E3" s="166"/>
      <c r="F3" s="166"/>
      <c r="G3" s="166"/>
      <c r="H3" s="166"/>
      <c r="I3" s="167"/>
      <c r="K3" s="165" t="s">
        <v>2448</v>
      </c>
      <c r="L3" s="166"/>
      <c r="M3" s="166"/>
      <c r="N3" s="166"/>
      <c r="O3" s="166"/>
      <c r="P3" s="166"/>
      <c r="Q3" s="166"/>
      <c r="R3" s="167"/>
    </row>
    <row r="4" spans="2:18" ht="13.5" thickBot="1" x14ac:dyDescent="0.3">
      <c r="B4" s="165" t="s">
        <v>2479</v>
      </c>
      <c r="C4" s="166"/>
      <c r="D4" s="166"/>
      <c r="E4" s="166"/>
      <c r="F4" s="166"/>
      <c r="G4" s="166"/>
      <c r="H4" s="166"/>
      <c r="I4" s="168"/>
      <c r="J4" s="42"/>
      <c r="K4" s="165" t="s">
        <v>2480</v>
      </c>
      <c r="L4" s="166"/>
      <c r="M4" s="166"/>
      <c r="N4" s="166"/>
      <c r="O4" s="166"/>
      <c r="P4" s="166"/>
      <c r="Q4" s="166"/>
      <c r="R4" s="167"/>
    </row>
    <row r="5" spans="2:18" x14ac:dyDescent="0.25">
      <c r="B5" s="46"/>
      <c r="C5" s="47"/>
      <c r="D5" s="47"/>
      <c r="E5" s="47"/>
      <c r="F5" s="47"/>
      <c r="G5" s="47"/>
      <c r="H5" s="47"/>
      <c r="I5" s="48"/>
      <c r="J5" s="42"/>
      <c r="K5" s="46"/>
      <c r="L5" s="47"/>
      <c r="M5" s="47"/>
      <c r="N5" s="47"/>
      <c r="O5" s="47"/>
      <c r="P5" s="47"/>
      <c r="Q5" s="47"/>
      <c r="R5" s="48"/>
    </row>
    <row r="6" spans="2:18" x14ac:dyDescent="0.25">
      <c r="B6" s="49"/>
      <c r="C6" s="42"/>
      <c r="D6" s="42"/>
      <c r="E6" s="42"/>
      <c r="F6" s="42"/>
      <c r="G6" s="42"/>
      <c r="H6" s="42"/>
      <c r="I6" s="50"/>
      <c r="J6" s="42"/>
      <c r="K6" s="49"/>
      <c r="L6" s="42"/>
      <c r="M6" s="42"/>
      <c r="N6" s="42"/>
      <c r="O6" s="42"/>
      <c r="P6" s="42"/>
      <c r="Q6" s="42"/>
      <c r="R6" s="51"/>
    </row>
    <row r="7" spans="2:18" x14ac:dyDescent="0.25">
      <c r="B7" s="49"/>
      <c r="C7" s="42"/>
      <c r="D7" s="42"/>
      <c r="E7" s="42"/>
      <c r="F7" s="42"/>
      <c r="G7" s="42"/>
      <c r="H7" s="42"/>
      <c r="I7" s="51"/>
      <c r="J7" s="42"/>
      <c r="K7" s="49"/>
      <c r="L7" s="42"/>
      <c r="M7" s="42"/>
      <c r="N7" s="42"/>
      <c r="O7" s="42"/>
      <c r="P7" s="42"/>
      <c r="Q7" s="42"/>
      <c r="R7" s="51"/>
    </row>
    <row r="8" spans="2:18" x14ac:dyDescent="0.25">
      <c r="B8" s="49"/>
      <c r="C8" s="42"/>
      <c r="D8" s="42"/>
      <c r="E8" s="42"/>
      <c r="F8" s="42"/>
      <c r="G8" s="42"/>
      <c r="H8" s="42"/>
      <c r="I8" s="51"/>
      <c r="J8" s="42"/>
      <c r="K8" s="49"/>
      <c r="L8" s="42"/>
      <c r="M8" s="42"/>
      <c r="N8" s="42"/>
      <c r="O8" s="42"/>
      <c r="P8" s="42"/>
      <c r="Q8" s="42"/>
      <c r="R8" s="51"/>
    </row>
    <row r="9" spans="2:18" x14ac:dyDescent="0.25">
      <c r="B9" s="49"/>
      <c r="C9" s="42"/>
      <c r="D9" s="42"/>
      <c r="E9" s="42"/>
      <c r="F9" s="42"/>
      <c r="G9" s="42"/>
      <c r="H9" s="42"/>
      <c r="I9" s="51"/>
      <c r="J9" s="42"/>
      <c r="K9" s="49"/>
      <c r="L9" s="42"/>
      <c r="M9" s="42"/>
      <c r="N9" s="42"/>
      <c r="O9" s="42"/>
      <c r="P9" s="42"/>
      <c r="Q9" s="42"/>
      <c r="R9" s="51"/>
    </row>
    <row r="10" spans="2:18" x14ac:dyDescent="0.25">
      <c r="B10" s="49"/>
      <c r="C10" s="42"/>
      <c r="D10" s="42"/>
      <c r="E10" s="42"/>
      <c r="F10" s="42"/>
      <c r="G10" s="42"/>
      <c r="H10" s="42"/>
      <c r="I10" s="51"/>
      <c r="J10" s="42"/>
      <c r="K10" s="49"/>
      <c r="L10" s="42"/>
      <c r="M10" s="42"/>
      <c r="N10" s="42"/>
      <c r="O10" s="42"/>
      <c r="P10" s="42"/>
      <c r="Q10" s="42"/>
      <c r="R10" s="51"/>
    </row>
    <row r="11" spans="2:18" x14ac:dyDescent="0.25">
      <c r="B11" s="49"/>
      <c r="C11" s="42"/>
      <c r="D11" s="42"/>
      <c r="E11" s="42"/>
      <c r="F11" s="42"/>
      <c r="G11" s="110"/>
      <c r="H11" s="42"/>
      <c r="I11" s="51"/>
      <c r="J11" s="42"/>
      <c r="K11" s="49"/>
      <c r="L11" s="42"/>
      <c r="M11" s="42"/>
      <c r="N11" s="42"/>
      <c r="O11" s="42"/>
      <c r="P11" s="42"/>
      <c r="Q11" s="42"/>
      <c r="R11" s="51"/>
    </row>
    <row r="12" spans="2:18" x14ac:dyDescent="0.25">
      <c r="B12" s="49"/>
      <c r="C12" s="42"/>
      <c r="D12" s="42"/>
      <c r="E12" s="42"/>
      <c r="F12" s="42"/>
      <c r="G12" s="42"/>
      <c r="H12" s="42"/>
      <c r="I12" s="51"/>
      <c r="J12" s="42"/>
      <c r="K12" s="49"/>
      <c r="L12" s="42"/>
      <c r="M12" s="42"/>
      <c r="N12" s="42"/>
      <c r="O12" s="42"/>
      <c r="P12" s="42"/>
      <c r="Q12" s="42"/>
      <c r="R12" s="51"/>
    </row>
    <row r="13" spans="2:18" x14ac:dyDescent="0.25">
      <c r="B13" s="49"/>
      <c r="C13" s="42"/>
      <c r="D13" s="42"/>
      <c r="E13" s="42"/>
      <c r="F13" s="42"/>
      <c r="G13" s="42"/>
      <c r="H13" s="42"/>
      <c r="I13" s="51"/>
      <c r="J13" s="42"/>
      <c r="K13" s="49"/>
      <c r="L13" s="42"/>
      <c r="M13" s="42"/>
      <c r="N13" s="42"/>
      <c r="O13" s="42"/>
      <c r="P13" s="42"/>
      <c r="Q13" s="42"/>
      <c r="R13" s="51"/>
    </row>
    <row r="14" spans="2:18" x14ac:dyDescent="0.25">
      <c r="B14" s="49"/>
      <c r="C14" s="42"/>
      <c r="D14" s="42"/>
      <c r="E14" s="42"/>
      <c r="F14" s="42"/>
      <c r="G14" s="42"/>
      <c r="H14" s="42"/>
      <c r="I14" s="75"/>
      <c r="J14" s="77"/>
      <c r="K14" s="49"/>
      <c r="L14" s="42"/>
      <c r="M14" s="42"/>
      <c r="N14" s="42"/>
      <c r="O14" s="42"/>
      <c r="P14" s="42"/>
      <c r="Q14" s="42"/>
      <c r="R14" s="51"/>
    </row>
    <row r="15" spans="2:18" x14ac:dyDescent="0.25">
      <c r="B15" s="49"/>
      <c r="C15" s="42"/>
      <c r="D15" s="42"/>
      <c r="E15" s="42"/>
      <c r="F15" s="42"/>
      <c r="G15" s="42"/>
      <c r="H15" s="42"/>
      <c r="I15" s="75"/>
      <c r="J15" s="77"/>
      <c r="K15" s="49"/>
      <c r="L15" s="42"/>
      <c r="M15" s="42"/>
      <c r="N15" s="42"/>
      <c r="O15" s="42"/>
      <c r="P15" s="42"/>
      <c r="Q15" s="42"/>
      <c r="R15" s="51"/>
    </row>
    <row r="16" spans="2:18" x14ac:dyDescent="0.25">
      <c r="B16" s="49"/>
      <c r="C16" s="42"/>
      <c r="D16" s="42"/>
      <c r="E16" s="42"/>
      <c r="F16" s="42"/>
      <c r="G16" s="42"/>
      <c r="H16" s="42"/>
      <c r="I16" s="75"/>
      <c r="J16" s="77"/>
      <c r="K16" s="49"/>
      <c r="L16" s="42"/>
      <c r="M16" s="42"/>
      <c r="N16" s="42"/>
      <c r="O16" s="42"/>
      <c r="P16" s="42"/>
      <c r="Q16" s="42"/>
      <c r="R16" s="51"/>
    </row>
    <row r="17" spans="2:18" x14ac:dyDescent="0.25">
      <c r="B17" s="49"/>
      <c r="C17" s="42"/>
      <c r="D17" s="42"/>
      <c r="E17" s="42"/>
      <c r="F17" s="42"/>
      <c r="G17" s="42"/>
      <c r="H17" s="42"/>
      <c r="I17" s="75"/>
      <c r="J17" s="77"/>
      <c r="K17" s="49"/>
      <c r="L17" s="42"/>
      <c r="M17" s="42"/>
      <c r="N17" s="42"/>
      <c r="O17" s="42"/>
      <c r="P17" s="42"/>
      <c r="Q17" s="42"/>
      <c r="R17" s="51"/>
    </row>
    <row r="18" spans="2:18" x14ac:dyDescent="0.25">
      <c r="B18" s="49"/>
      <c r="C18" s="42"/>
      <c r="D18" s="42"/>
      <c r="E18" s="42"/>
      <c r="F18" s="42"/>
      <c r="G18" s="42"/>
      <c r="H18" s="42"/>
      <c r="I18" s="75"/>
      <c r="J18" s="77"/>
      <c r="K18" s="49"/>
      <c r="L18" s="42"/>
      <c r="M18" s="42"/>
      <c r="N18" s="42"/>
      <c r="O18" s="42"/>
      <c r="P18" s="42"/>
      <c r="Q18" s="42"/>
      <c r="R18" s="51"/>
    </row>
    <row r="19" spans="2:18" x14ac:dyDescent="0.25">
      <c r="B19" s="49"/>
      <c r="C19" s="42"/>
      <c r="D19" s="42"/>
      <c r="E19" s="42"/>
      <c r="F19" s="42"/>
      <c r="G19" s="42"/>
      <c r="H19" s="42"/>
      <c r="I19" s="75"/>
      <c r="J19" s="77"/>
      <c r="K19" s="49"/>
      <c r="L19" s="42"/>
      <c r="M19" s="42"/>
      <c r="N19" s="42"/>
      <c r="O19" s="42"/>
      <c r="P19" s="42"/>
      <c r="Q19" s="42"/>
      <c r="R19" s="51"/>
    </row>
    <row r="20" spans="2:18" x14ac:dyDescent="0.25">
      <c r="B20" s="49"/>
      <c r="C20" s="42"/>
      <c r="D20" s="42"/>
      <c r="E20" s="42"/>
      <c r="F20" s="42"/>
      <c r="G20" s="42"/>
      <c r="H20" s="42"/>
      <c r="I20" s="75"/>
      <c r="J20" s="77"/>
      <c r="K20" s="49"/>
      <c r="L20" s="42"/>
      <c r="M20" s="42"/>
      <c r="N20" s="42"/>
      <c r="O20" s="42"/>
      <c r="P20" s="42"/>
      <c r="Q20" s="42"/>
      <c r="R20" s="51"/>
    </row>
    <row r="21" spans="2:18" x14ac:dyDescent="0.25">
      <c r="B21" s="49"/>
      <c r="C21" s="42"/>
      <c r="D21" s="42"/>
      <c r="E21" s="42"/>
      <c r="F21" s="42"/>
      <c r="G21" s="42"/>
      <c r="H21" s="42"/>
      <c r="I21" s="75"/>
      <c r="J21" s="77"/>
      <c r="K21" s="49"/>
      <c r="L21" s="42"/>
      <c r="M21" s="42"/>
      <c r="N21" s="42"/>
      <c r="O21" s="42"/>
      <c r="P21" s="42"/>
      <c r="Q21" s="42"/>
      <c r="R21" s="51"/>
    </row>
    <row r="22" spans="2:18" x14ac:dyDescent="0.25">
      <c r="B22" s="49"/>
      <c r="C22" s="42"/>
      <c r="D22" s="42"/>
      <c r="E22" s="42"/>
      <c r="F22" s="42"/>
      <c r="G22" s="42"/>
      <c r="H22" s="42"/>
      <c r="I22" s="75"/>
      <c r="J22" s="77"/>
      <c r="K22" s="49"/>
      <c r="L22" s="42"/>
      <c r="M22" s="42"/>
      <c r="N22" s="42"/>
      <c r="O22" s="42"/>
      <c r="P22" s="42"/>
      <c r="Q22" s="42"/>
      <c r="R22" s="51"/>
    </row>
    <row r="23" spans="2:18" ht="41.1" customHeight="1" thickBot="1" x14ac:dyDescent="0.3">
      <c r="B23" s="52"/>
      <c r="C23" s="53"/>
      <c r="D23" s="53"/>
      <c r="E23" s="53"/>
      <c r="F23" s="53"/>
      <c r="G23" s="53"/>
      <c r="H23" s="53"/>
      <c r="I23" s="76"/>
      <c r="J23" s="77"/>
      <c r="K23" s="52"/>
      <c r="L23" s="53"/>
      <c r="M23" s="53"/>
      <c r="N23" s="53"/>
      <c r="O23" s="53"/>
      <c r="P23" s="53"/>
      <c r="Q23" s="53"/>
      <c r="R23" s="54"/>
    </row>
    <row r="24" spans="2:18" x14ac:dyDescent="0.25">
      <c r="B24" s="42"/>
      <c r="C24" s="42"/>
      <c r="D24" s="42"/>
      <c r="E24" s="42"/>
      <c r="F24" s="42"/>
      <c r="G24" s="42"/>
      <c r="H24" s="42"/>
      <c r="I24" s="77"/>
      <c r="J24" s="77"/>
    </row>
    <row r="25" spans="2:18" x14ac:dyDescent="0.25">
      <c r="B25" s="42"/>
      <c r="C25" s="42"/>
      <c r="D25" s="42"/>
      <c r="E25" s="42"/>
      <c r="F25" s="42"/>
      <c r="G25" s="42"/>
      <c r="H25" s="42"/>
      <c r="I25" s="77"/>
      <c r="J25" s="77"/>
    </row>
    <row r="26" spans="2:18" ht="13.5" thickBot="1" x14ac:dyDescent="0.3">
      <c r="B26" s="42"/>
      <c r="C26" s="42"/>
      <c r="D26" s="42"/>
      <c r="E26" s="42"/>
      <c r="F26" s="42"/>
      <c r="G26" s="42"/>
      <c r="H26" s="42"/>
      <c r="I26" s="77"/>
      <c r="J26" s="77"/>
    </row>
    <row r="27" spans="2:18" ht="13.5" thickBot="1" x14ac:dyDescent="0.3">
      <c r="B27" s="165" t="s">
        <v>2449</v>
      </c>
      <c r="C27" s="166"/>
      <c r="D27" s="166"/>
      <c r="E27" s="166"/>
      <c r="F27" s="166"/>
      <c r="G27" s="166"/>
      <c r="H27" s="166"/>
      <c r="I27" s="167"/>
      <c r="K27" s="165" t="s">
        <v>2450</v>
      </c>
      <c r="L27" s="166"/>
      <c r="M27" s="166"/>
      <c r="N27" s="166"/>
      <c r="O27" s="166"/>
      <c r="P27" s="166"/>
      <c r="Q27" s="166"/>
      <c r="R27" s="167"/>
    </row>
    <row r="28" spans="2:18" ht="13.5" thickBot="1" x14ac:dyDescent="0.3">
      <c r="B28" s="165" t="s">
        <v>2481</v>
      </c>
      <c r="C28" s="166"/>
      <c r="D28" s="166"/>
      <c r="E28" s="166"/>
      <c r="F28" s="166"/>
      <c r="G28" s="166"/>
      <c r="H28" s="166"/>
      <c r="I28" s="167"/>
      <c r="K28" s="165" t="s">
        <v>2482</v>
      </c>
      <c r="L28" s="166"/>
      <c r="M28" s="166"/>
      <c r="N28" s="166"/>
      <c r="O28" s="166"/>
      <c r="P28" s="166"/>
      <c r="Q28" s="166"/>
      <c r="R28" s="167"/>
    </row>
    <row r="29" spans="2:18" x14ac:dyDescent="0.25">
      <c r="B29" s="46"/>
      <c r="C29" s="47"/>
      <c r="D29" s="47"/>
      <c r="E29" s="47"/>
      <c r="F29" s="47"/>
      <c r="G29" s="47"/>
      <c r="H29" s="47"/>
      <c r="I29" s="48"/>
      <c r="K29" s="46"/>
      <c r="L29" s="47"/>
      <c r="M29" s="47"/>
      <c r="N29" s="47"/>
      <c r="O29" s="47"/>
      <c r="P29" s="47"/>
      <c r="Q29" s="47"/>
      <c r="R29" s="48"/>
    </row>
    <row r="30" spans="2:18" x14ac:dyDescent="0.25">
      <c r="B30" s="49"/>
      <c r="C30" s="42"/>
      <c r="D30" s="42"/>
      <c r="E30" s="42"/>
      <c r="F30" s="42"/>
      <c r="G30" s="42"/>
      <c r="H30" s="42"/>
      <c r="I30" s="51"/>
      <c r="K30" s="49"/>
      <c r="L30" s="42"/>
      <c r="M30" s="42"/>
      <c r="N30" s="42"/>
      <c r="O30" s="42"/>
      <c r="P30" s="42"/>
      <c r="Q30" s="42"/>
      <c r="R30" s="51"/>
    </row>
    <row r="31" spans="2:18" x14ac:dyDescent="0.25">
      <c r="B31" s="49"/>
      <c r="C31" s="42"/>
      <c r="D31" s="42"/>
      <c r="E31" s="42"/>
      <c r="F31" s="42"/>
      <c r="G31" s="42"/>
      <c r="H31" s="42"/>
      <c r="I31" s="51"/>
      <c r="K31" s="49"/>
      <c r="L31" s="42"/>
      <c r="M31" s="42"/>
      <c r="N31" s="42"/>
      <c r="O31" s="42"/>
      <c r="P31" s="42"/>
      <c r="Q31" s="42"/>
      <c r="R31" s="51"/>
    </row>
    <row r="32" spans="2:18" x14ac:dyDescent="0.25">
      <c r="B32" s="49"/>
      <c r="C32" s="42"/>
      <c r="D32" s="42"/>
      <c r="E32" s="42"/>
      <c r="F32" s="42"/>
      <c r="G32" s="42"/>
      <c r="H32" s="42"/>
      <c r="I32" s="51"/>
      <c r="K32" s="49"/>
      <c r="L32" s="42"/>
      <c r="M32" s="42"/>
      <c r="N32" s="42"/>
      <c r="O32" s="42"/>
      <c r="P32" s="42"/>
      <c r="Q32" s="42"/>
      <c r="R32" s="51"/>
    </row>
    <row r="33" spans="2:18" x14ac:dyDescent="0.25">
      <c r="B33" s="49"/>
      <c r="C33" s="42"/>
      <c r="D33" s="42"/>
      <c r="E33" s="42"/>
      <c r="F33" s="42"/>
      <c r="G33" s="42"/>
      <c r="H33" s="42"/>
      <c r="I33" s="75"/>
      <c r="J33" s="74"/>
      <c r="K33" s="49"/>
      <c r="L33" s="42"/>
      <c r="M33" s="42"/>
      <c r="N33" s="42"/>
      <c r="O33" s="42"/>
      <c r="P33" s="42"/>
      <c r="Q33" s="42"/>
      <c r="R33" s="51"/>
    </row>
    <row r="34" spans="2:18" x14ac:dyDescent="0.25">
      <c r="B34" s="49"/>
      <c r="C34" s="42"/>
      <c r="D34" s="42"/>
      <c r="E34" s="42"/>
      <c r="F34" s="42"/>
      <c r="G34" s="42"/>
      <c r="H34" s="42"/>
      <c r="I34" s="51"/>
      <c r="K34" s="49"/>
      <c r="L34" s="42"/>
      <c r="M34" s="55"/>
      <c r="N34" s="42"/>
      <c r="O34" s="42"/>
      <c r="P34" s="42"/>
      <c r="Q34" s="42"/>
      <c r="R34" s="51"/>
    </row>
    <row r="35" spans="2:18" x14ac:dyDescent="0.25">
      <c r="B35" s="49"/>
      <c r="C35" s="42"/>
      <c r="D35" s="42"/>
      <c r="E35" s="42"/>
      <c r="F35" s="42"/>
      <c r="G35" s="42"/>
      <c r="H35" s="42"/>
      <c r="I35" s="75"/>
      <c r="J35" s="74"/>
      <c r="K35" s="49"/>
      <c r="L35" s="42"/>
      <c r="M35" s="42"/>
      <c r="N35" s="42"/>
      <c r="O35" s="42"/>
      <c r="P35" s="42"/>
      <c r="Q35" s="42"/>
      <c r="R35" s="51"/>
    </row>
    <row r="36" spans="2:18" x14ac:dyDescent="0.25">
      <c r="B36" s="49"/>
      <c r="C36" s="42"/>
      <c r="D36" s="42"/>
      <c r="E36" s="42"/>
      <c r="F36" s="42"/>
      <c r="G36" s="42"/>
      <c r="H36" s="42"/>
      <c r="I36" s="75"/>
      <c r="J36" s="74"/>
      <c r="K36" s="49"/>
      <c r="L36" s="42"/>
      <c r="M36" s="42"/>
      <c r="N36" s="42"/>
      <c r="O36" s="42"/>
      <c r="P36" s="42"/>
      <c r="Q36" s="42"/>
      <c r="R36" s="51"/>
    </row>
    <row r="37" spans="2:18" x14ac:dyDescent="0.25">
      <c r="B37" s="49"/>
      <c r="C37" s="42"/>
      <c r="D37" s="42"/>
      <c r="E37" s="42"/>
      <c r="F37" s="42"/>
      <c r="G37" s="42"/>
      <c r="H37" s="42"/>
      <c r="I37" s="51"/>
      <c r="K37" s="49"/>
      <c r="L37" s="42"/>
      <c r="M37" s="42"/>
      <c r="N37" s="42"/>
      <c r="O37" s="42"/>
      <c r="P37" s="42"/>
      <c r="Q37" s="42"/>
      <c r="R37" s="51"/>
    </row>
    <row r="38" spans="2:18" x14ac:dyDescent="0.25">
      <c r="B38" s="49"/>
      <c r="C38" s="42"/>
      <c r="D38" s="42"/>
      <c r="E38" s="42"/>
      <c r="F38" s="42"/>
      <c r="G38" s="42"/>
      <c r="H38" s="42"/>
      <c r="I38" s="51"/>
      <c r="K38" s="49"/>
      <c r="L38" s="42"/>
      <c r="M38" s="42"/>
      <c r="N38" s="42"/>
      <c r="O38" s="42"/>
      <c r="P38" s="42"/>
      <c r="Q38" s="42"/>
      <c r="R38" s="51"/>
    </row>
    <row r="39" spans="2:18" x14ac:dyDescent="0.25">
      <c r="B39" s="49"/>
      <c r="C39" s="42"/>
      <c r="D39" s="42"/>
      <c r="E39" s="42"/>
      <c r="F39" s="42"/>
      <c r="G39" s="42"/>
      <c r="H39" s="42"/>
      <c r="I39" s="51"/>
      <c r="K39" s="49"/>
      <c r="L39" s="42"/>
      <c r="M39" s="42"/>
      <c r="N39" s="42"/>
      <c r="O39" s="42"/>
      <c r="P39" s="42"/>
      <c r="Q39" s="42"/>
      <c r="R39" s="51"/>
    </row>
    <row r="40" spans="2:18" x14ac:dyDescent="0.25">
      <c r="B40" s="49"/>
      <c r="C40" s="42"/>
      <c r="D40" s="42"/>
      <c r="E40" s="42"/>
      <c r="F40" s="42"/>
      <c r="G40" s="42"/>
      <c r="H40" s="42"/>
      <c r="I40" s="51"/>
      <c r="K40" s="49"/>
      <c r="L40" s="42"/>
      <c r="M40" s="42"/>
      <c r="N40" s="42"/>
      <c r="O40" s="42"/>
      <c r="P40" s="42"/>
      <c r="Q40" s="42"/>
      <c r="R40" s="51"/>
    </row>
    <row r="41" spans="2:18" x14ac:dyDescent="0.25">
      <c r="B41" s="49"/>
      <c r="C41" s="42"/>
      <c r="D41" s="42"/>
      <c r="E41" s="42"/>
      <c r="F41" s="42"/>
      <c r="G41" s="42"/>
      <c r="H41" s="42"/>
      <c r="I41" s="51"/>
      <c r="K41" s="49"/>
      <c r="L41" s="42"/>
      <c r="M41" s="42"/>
      <c r="N41" s="42"/>
      <c r="O41" s="42"/>
      <c r="P41" s="42"/>
      <c r="Q41" s="42"/>
      <c r="R41" s="51"/>
    </row>
    <row r="42" spans="2:18" x14ac:dyDescent="0.25">
      <c r="B42" s="49"/>
      <c r="C42" s="42"/>
      <c r="D42" s="42"/>
      <c r="E42" s="42"/>
      <c r="F42" s="42"/>
      <c r="G42" s="42"/>
      <c r="H42" s="42"/>
      <c r="I42" s="51"/>
      <c r="K42" s="49"/>
      <c r="L42" s="42"/>
      <c r="M42" s="42"/>
      <c r="N42" s="42"/>
      <c r="O42" s="42"/>
      <c r="P42" s="42"/>
      <c r="Q42" s="42"/>
      <c r="R42" s="51"/>
    </row>
    <row r="43" spans="2:18" x14ac:dyDescent="0.25">
      <c r="B43" s="49"/>
      <c r="C43" s="42"/>
      <c r="D43" s="42"/>
      <c r="E43" s="42"/>
      <c r="F43" s="42"/>
      <c r="G43" s="42"/>
      <c r="H43" s="42"/>
      <c r="I43" s="51"/>
      <c r="K43" s="49"/>
      <c r="L43" s="42"/>
      <c r="M43" s="42"/>
      <c r="N43" s="42"/>
      <c r="O43" s="42"/>
      <c r="P43" s="42"/>
      <c r="Q43" s="42"/>
      <c r="R43" s="51"/>
    </row>
    <row r="44" spans="2:18" x14ac:dyDescent="0.25">
      <c r="B44" s="49"/>
      <c r="C44" s="42"/>
      <c r="D44" s="42"/>
      <c r="E44" s="42"/>
      <c r="F44" s="42"/>
      <c r="G44" s="42"/>
      <c r="H44" s="42"/>
      <c r="I44" s="51"/>
      <c r="K44" s="49"/>
      <c r="L44" s="42"/>
      <c r="M44" s="42"/>
      <c r="N44" s="42"/>
      <c r="O44" s="42"/>
      <c r="P44" s="42"/>
      <c r="Q44" s="42"/>
      <c r="R44" s="51"/>
    </row>
    <row r="45" spans="2:18" x14ac:dyDescent="0.25">
      <c r="B45" s="49"/>
      <c r="C45" s="42"/>
      <c r="D45" s="42"/>
      <c r="E45" s="42"/>
      <c r="F45" s="42"/>
      <c r="G45" s="42"/>
      <c r="H45" s="42"/>
      <c r="I45" s="51"/>
      <c r="K45" s="49"/>
      <c r="L45" s="42"/>
      <c r="M45" s="42"/>
      <c r="N45" s="42"/>
      <c r="O45" s="42"/>
      <c r="P45" s="42"/>
      <c r="Q45" s="42"/>
      <c r="R45" s="51"/>
    </row>
    <row r="46" spans="2:18" x14ac:dyDescent="0.25">
      <c r="B46" s="49"/>
      <c r="C46" s="42"/>
      <c r="D46" s="42"/>
      <c r="E46" s="42"/>
      <c r="F46" s="42"/>
      <c r="G46" s="42"/>
      <c r="H46" s="42"/>
      <c r="I46" s="51"/>
      <c r="K46" s="49"/>
      <c r="L46" s="42"/>
      <c r="M46" s="42"/>
      <c r="N46" s="42"/>
      <c r="O46" s="42"/>
      <c r="P46" s="42"/>
      <c r="Q46" s="42"/>
      <c r="R46" s="51"/>
    </row>
    <row r="47" spans="2:18" ht="37.5" customHeight="1" thickBot="1" x14ac:dyDescent="0.3">
      <c r="B47" s="52"/>
      <c r="C47" s="53"/>
      <c r="D47" s="53"/>
      <c r="E47" s="53"/>
      <c r="F47" s="53"/>
      <c r="G47" s="53"/>
      <c r="H47" s="53"/>
      <c r="I47" s="54"/>
      <c r="K47" s="52"/>
      <c r="L47" s="53"/>
      <c r="M47" s="53"/>
      <c r="N47" s="53"/>
      <c r="O47" s="53"/>
      <c r="P47" s="53"/>
      <c r="Q47" s="53"/>
      <c r="R47" s="54"/>
    </row>
    <row r="50" spans="2:9" ht="13.5" thickBot="1" x14ac:dyDescent="0.3"/>
    <row r="51" spans="2:9" ht="13.5" thickBot="1" x14ac:dyDescent="0.3">
      <c r="B51" s="165" t="s">
        <v>2451</v>
      </c>
      <c r="C51" s="166"/>
      <c r="D51" s="166"/>
      <c r="E51" s="166"/>
      <c r="F51" s="166"/>
      <c r="G51" s="166"/>
      <c r="H51" s="166"/>
      <c r="I51" s="167"/>
    </row>
    <row r="52" spans="2:9" ht="13.5" thickBot="1" x14ac:dyDescent="0.3">
      <c r="B52" s="165" t="s">
        <v>2644</v>
      </c>
      <c r="C52" s="166"/>
      <c r="D52" s="166"/>
      <c r="E52" s="166"/>
      <c r="F52" s="166"/>
      <c r="G52" s="166"/>
      <c r="H52" s="166"/>
      <c r="I52" s="167"/>
    </row>
    <row r="53" spans="2:9" x14ac:dyDescent="0.25">
      <c r="B53" s="46"/>
      <c r="C53" s="47"/>
      <c r="D53" s="47"/>
      <c r="E53" s="47"/>
      <c r="F53" s="47"/>
      <c r="G53" s="47"/>
      <c r="H53" s="47"/>
      <c r="I53" s="48"/>
    </row>
    <row r="54" spans="2:9" x14ac:dyDescent="0.25">
      <c r="B54" s="49"/>
      <c r="C54" s="42"/>
      <c r="D54" s="42"/>
      <c r="E54" s="42"/>
      <c r="F54" s="42"/>
      <c r="G54" s="42"/>
      <c r="H54" s="42"/>
      <c r="I54" s="51"/>
    </row>
    <row r="55" spans="2:9" x14ac:dyDescent="0.25">
      <c r="B55" s="49"/>
      <c r="C55" s="42"/>
      <c r="D55" s="42"/>
      <c r="E55" s="42"/>
      <c r="F55" s="42"/>
      <c r="G55" s="42"/>
      <c r="H55" s="42"/>
      <c r="I55" s="51"/>
    </row>
    <row r="56" spans="2:9" x14ac:dyDescent="0.25">
      <c r="B56" s="49"/>
      <c r="C56" s="42"/>
      <c r="D56" s="42"/>
      <c r="E56" s="42"/>
      <c r="F56" s="42"/>
      <c r="G56" s="42"/>
      <c r="H56" s="42"/>
      <c r="I56" s="51"/>
    </row>
    <row r="57" spans="2:9" x14ac:dyDescent="0.25">
      <c r="B57" s="49"/>
      <c r="C57" s="42"/>
      <c r="D57" s="42"/>
      <c r="E57" s="42"/>
      <c r="F57" s="42"/>
      <c r="G57" s="42"/>
      <c r="H57" s="42"/>
      <c r="I57" s="51"/>
    </row>
    <row r="58" spans="2:9" x14ac:dyDescent="0.25">
      <c r="B58" s="49"/>
      <c r="C58" s="42"/>
      <c r="D58" s="42"/>
      <c r="E58" s="42"/>
      <c r="F58" s="42"/>
      <c r="G58" s="42"/>
      <c r="H58" s="42"/>
      <c r="I58" s="51"/>
    </row>
    <row r="59" spans="2:9" x14ac:dyDescent="0.25">
      <c r="B59" s="49"/>
      <c r="C59" s="42"/>
      <c r="D59" s="42"/>
      <c r="E59" s="42"/>
      <c r="F59" s="42"/>
      <c r="G59" s="42"/>
      <c r="H59" s="42"/>
      <c r="I59" s="51"/>
    </row>
    <row r="60" spans="2:9" x14ac:dyDescent="0.25">
      <c r="B60" s="49"/>
      <c r="C60" s="42"/>
      <c r="D60" s="42"/>
      <c r="E60" s="42"/>
      <c r="F60" s="42"/>
      <c r="G60" s="42"/>
      <c r="H60" s="42"/>
      <c r="I60" s="51"/>
    </row>
    <row r="61" spans="2:9" x14ac:dyDescent="0.25">
      <c r="B61" s="49"/>
      <c r="C61" s="42"/>
      <c r="D61" s="42"/>
      <c r="E61" s="42"/>
      <c r="F61" s="42"/>
      <c r="G61" s="42"/>
      <c r="H61" s="42"/>
      <c r="I61" s="51"/>
    </row>
    <row r="62" spans="2:9" x14ac:dyDescent="0.25">
      <c r="B62" s="49"/>
      <c r="C62" s="42"/>
      <c r="D62" s="42"/>
      <c r="E62" s="42"/>
      <c r="F62" s="42"/>
      <c r="G62" s="42"/>
      <c r="H62" s="42"/>
      <c r="I62" s="51"/>
    </row>
    <row r="63" spans="2:9" x14ac:dyDescent="0.25">
      <c r="B63" s="49"/>
      <c r="C63" s="42"/>
      <c r="D63" s="42"/>
      <c r="E63" s="42"/>
      <c r="F63" s="42"/>
      <c r="G63" s="42"/>
      <c r="H63" s="42"/>
      <c r="I63" s="51"/>
    </row>
    <row r="64" spans="2:9" x14ac:dyDescent="0.25">
      <c r="B64" s="49"/>
      <c r="C64" s="42"/>
      <c r="D64" s="42"/>
      <c r="E64" s="42"/>
      <c r="F64" s="42"/>
      <c r="G64" s="42"/>
      <c r="H64" s="42"/>
      <c r="I64" s="51"/>
    </row>
    <row r="65" spans="2:9" x14ac:dyDescent="0.25">
      <c r="B65" s="49"/>
      <c r="C65" s="42"/>
      <c r="D65" s="42"/>
      <c r="E65" s="42"/>
      <c r="F65" s="42"/>
      <c r="G65" s="42"/>
      <c r="H65" s="42"/>
      <c r="I65" s="51"/>
    </row>
    <row r="66" spans="2:9" x14ac:dyDescent="0.25">
      <c r="B66" s="49"/>
      <c r="C66" s="42"/>
      <c r="D66" s="42"/>
      <c r="E66" s="42"/>
      <c r="F66" s="42"/>
      <c r="G66" s="42"/>
      <c r="H66" s="42"/>
      <c r="I66" s="51"/>
    </row>
    <row r="67" spans="2:9" x14ac:dyDescent="0.25">
      <c r="B67" s="49"/>
      <c r="C67" s="42"/>
      <c r="D67" s="42"/>
      <c r="E67" s="42"/>
      <c r="F67" s="42"/>
      <c r="G67" s="42"/>
      <c r="H67" s="42"/>
      <c r="I67" s="51"/>
    </row>
    <row r="68" spans="2:9" x14ac:dyDescent="0.25">
      <c r="B68" s="49"/>
      <c r="C68" s="42"/>
      <c r="D68" s="42"/>
      <c r="E68" s="42"/>
      <c r="F68" s="42"/>
      <c r="G68" s="42"/>
      <c r="H68" s="42"/>
      <c r="I68" s="51"/>
    </row>
    <row r="69" spans="2:9" x14ac:dyDescent="0.25">
      <c r="B69" s="49"/>
      <c r="C69" s="42"/>
      <c r="D69" s="42"/>
      <c r="E69" s="42"/>
      <c r="F69" s="42"/>
      <c r="G69" s="42"/>
      <c r="H69" s="42"/>
      <c r="I69" s="51"/>
    </row>
    <row r="70" spans="2:9" x14ac:dyDescent="0.25">
      <c r="B70" s="49"/>
      <c r="C70" s="42"/>
      <c r="D70" s="42"/>
      <c r="E70" s="42"/>
      <c r="F70" s="42"/>
      <c r="G70" s="42"/>
      <c r="H70" s="42"/>
      <c r="I70" s="51"/>
    </row>
    <row r="71" spans="2:9" ht="39.6" customHeight="1" thickBot="1" x14ac:dyDescent="0.3">
      <c r="B71" s="52"/>
      <c r="C71" s="53"/>
      <c r="D71" s="53"/>
      <c r="E71" s="53"/>
      <c r="F71" s="53"/>
      <c r="G71" s="53"/>
      <c r="H71" s="53"/>
      <c r="I71" s="54"/>
    </row>
  </sheetData>
  <sheetProtection algorithmName="SHA-512" hashValue="ecIHCwOPoRZhyPbDOECyn/dm/b+X3FD0erZKKJeS5A4uQjyUw97nM7q1JJwrSSHh0KOX8DuL1E1wEn3ecjSClQ==" saltValue="6c/lj7nHa6uv2MezA20Stg==" spinCount="100000" sheet="1" objects="1" scenarios="1"/>
  <mergeCells count="10">
    <mergeCell ref="B28:I28"/>
    <mergeCell ref="K28:R28"/>
    <mergeCell ref="B51:I51"/>
    <mergeCell ref="B52:I52"/>
    <mergeCell ref="B3:I3"/>
    <mergeCell ref="K3:R3"/>
    <mergeCell ref="B4:I4"/>
    <mergeCell ref="K4:R4"/>
    <mergeCell ref="B27:I27"/>
    <mergeCell ref="K27:R27"/>
  </mergeCells>
  <conditionalFormatting sqref="A1:XFD1048576">
    <cfRule type="expression" dxfId="18" priority="1">
      <formula>_xlfn.ISFORMULA(A1:M100)</formula>
    </cfRule>
  </conditionalFormatting>
  <pageMargins left="0.25" right="0.25" top="0.75" bottom="0.75" header="0.3" footer="0.3"/>
  <pageSetup paperSize="5" orientation="landscape" r:id="rId1"/>
  <headerFooter>
    <oddHeader>&amp;L&amp;G&amp;R&amp;"Arial,Regular"&amp;8&amp;A</oddHeader>
    <oddFooter>&amp;L&amp;"Arial,Regular"&amp;8&amp;A&amp;C&amp;"Arial,Regular"&amp;8&amp;F&amp;R&amp;"Arial,Regular"&amp;8Page &amp;P of &amp;N</oddFooter>
  </headerFooter>
  <rowBreaks count="2" manualBreakCount="2">
    <brk id="24" max="16383" man="1"/>
    <brk id="48"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385"/>
  <sheetViews>
    <sheetView workbookViewId="0">
      <selection activeCell="E19" sqref="E19"/>
    </sheetView>
  </sheetViews>
  <sheetFormatPr defaultColWidth="9.140625" defaultRowHeight="15" x14ac:dyDescent="0.25"/>
  <cols>
    <col min="1" max="1" width="11.5703125" style="17" customWidth="1"/>
    <col min="2" max="2" width="14.28515625" style="20" bestFit="1" customWidth="1"/>
    <col min="3" max="3" width="35" style="19" bestFit="1" customWidth="1"/>
    <col min="4" max="4" width="32" style="18" customWidth="1"/>
    <col min="5" max="5" width="11.5703125" style="19" customWidth="1"/>
    <col min="6" max="6" width="11.5703125" style="17" customWidth="1"/>
    <col min="7" max="7" width="14.28515625" style="18" bestFit="1" customWidth="1"/>
    <col min="8" max="8" width="40" style="19" bestFit="1" customWidth="1"/>
    <col min="9" max="9" width="15.7109375" style="20" bestFit="1" customWidth="1"/>
  </cols>
  <sheetData>
    <row r="1" spans="1:9" x14ac:dyDescent="0.25">
      <c r="B1" s="18" t="s">
        <v>57</v>
      </c>
      <c r="C1" s="19" t="s">
        <v>58</v>
      </c>
      <c r="G1" s="18" t="s">
        <v>59</v>
      </c>
      <c r="H1" s="19" t="s">
        <v>60</v>
      </c>
    </row>
    <row r="2" spans="1:9" x14ac:dyDescent="0.25">
      <c r="A2" s="19" t="s">
        <v>61</v>
      </c>
      <c r="B2" s="21" t="s">
        <v>833</v>
      </c>
      <c r="C2" s="19" t="s">
        <v>62</v>
      </c>
      <c r="D2" s="22" t="s">
        <v>834</v>
      </c>
      <c r="F2" s="19" t="s">
        <v>61</v>
      </c>
      <c r="G2" s="21" t="s">
        <v>835</v>
      </c>
      <c r="H2" s="19" t="s">
        <v>63</v>
      </c>
      <c r="I2" s="22" t="s">
        <v>63</v>
      </c>
    </row>
    <row r="3" spans="1:9" x14ac:dyDescent="0.25">
      <c r="A3" s="19" t="s">
        <v>64</v>
      </c>
      <c r="B3" s="21" t="s">
        <v>836</v>
      </c>
      <c r="C3" s="19" t="s">
        <v>65</v>
      </c>
      <c r="D3" s="22" t="s">
        <v>837</v>
      </c>
      <c r="F3" s="19" t="s">
        <v>64</v>
      </c>
      <c r="G3" s="21" t="s">
        <v>838</v>
      </c>
      <c r="H3" s="19" t="s">
        <v>66</v>
      </c>
      <c r="I3" s="22" t="s">
        <v>66</v>
      </c>
    </row>
    <row r="4" spans="1:9" x14ac:dyDescent="0.25">
      <c r="A4" s="19" t="s">
        <v>67</v>
      </c>
      <c r="B4" s="21" t="s">
        <v>839</v>
      </c>
      <c r="C4" s="19" t="s">
        <v>68</v>
      </c>
      <c r="D4" s="22" t="s">
        <v>840</v>
      </c>
      <c r="F4" s="19" t="s">
        <v>67</v>
      </c>
      <c r="G4" s="21" t="s">
        <v>841</v>
      </c>
      <c r="H4" s="19" t="s">
        <v>69</v>
      </c>
      <c r="I4" s="22" t="s">
        <v>69</v>
      </c>
    </row>
    <row r="5" spans="1:9" x14ac:dyDescent="0.25">
      <c r="A5" s="19" t="s">
        <v>70</v>
      </c>
      <c r="B5" s="21" t="s">
        <v>842</v>
      </c>
      <c r="C5" s="19" t="s">
        <v>71</v>
      </c>
      <c r="D5" s="22" t="s">
        <v>843</v>
      </c>
      <c r="F5" s="19" t="s">
        <v>70</v>
      </c>
      <c r="G5" s="21" t="s">
        <v>844</v>
      </c>
      <c r="H5" s="19" t="s">
        <v>72</v>
      </c>
      <c r="I5" s="22" t="s">
        <v>72</v>
      </c>
    </row>
    <row r="6" spans="1:9" x14ac:dyDescent="0.25">
      <c r="A6" s="19" t="s">
        <v>73</v>
      </c>
      <c r="B6" s="21" t="s">
        <v>845</v>
      </c>
      <c r="C6" s="19" t="s">
        <v>74</v>
      </c>
      <c r="D6" s="22" t="s">
        <v>846</v>
      </c>
      <c r="F6" s="19" t="s">
        <v>73</v>
      </c>
      <c r="G6" s="21" t="s">
        <v>847</v>
      </c>
      <c r="H6" s="19" t="s">
        <v>75</v>
      </c>
      <c r="I6" s="22" t="s">
        <v>75</v>
      </c>
    </row>
    <row r="7" spans="1:9" x14ac:dyDescent="0.25">
      <c r="A7" s="19" t="s">
        <v>76</v>
      </c>
      <c r="B7" s="21" t="s">
        <v>848</v>
      </c>
      <c r="C7" s="19" t="s">
        <v>77</v>
      </c>
      <c r="D7" s="22" t="s">
        <v>849</v>
      </c>
      <c r="F7" s="19" t="s">
        <v>76</v>
      </c>
      <c r="G7" s="21" t="s">
        <v>850</v>
      </c>
      <c r="H7" s="19" t="s">
        <v>78</v>
      </c>
      <c r="I7" s="22" t="s">
        <v>78</v>
      </c>
    </row>
    <row r="8" spans="1:9" x14ac:dyDescent="0.25">
      <c r="A8" s="19" t="s">
        <v>79</v>
      </c>
      <c r="B8" s="21" t="s">
        <v>851</v>
      </c>
      <c r="C8" s="19" t="s">
        <v>80</v>
      </c>
      <c r="D8" s="22" t="s">
        <v>852</v>
      </c>
      <c r="F8" s="19" t="s">
        <v>79</v>
      </c>
      <c r="G8" s="21" t="s">
        <v>853</v>
      </c>
      <c r="H8" s="19" t="s">
        <v>81</v>
      </c>
      <c r="I8" s="22" t="s">
        <v>81</v>
      </c>
    </row>
    <row r="9" spans="1:9" x14ac:dyDescent="0.25">
      <c r="A9" s="19" t="s">
        <v>82</v>
      </c>
      <c r="B9" s="21" t="s">
        <v>854</v>
      </c>
      <c r="C9" s="19" t="s">
        <v>83</v>
      </c>
      <c r="D9" s="22" t="s">
        <v>855</v>
      </c>
      <c r="F9" s="19" t="s">
        <v>82</v>
      </c>
      <c r="G9" s="21" t="s">
        <v>856</v>
      </c>
      <c r="H9" s="19" t="s">
        <v>84</v>
      </c>
      <c r="I9" s="22" t="s">
        <v>84</v>
      </c>
    </row>
    <row r="10" spans="1:9" x14ac:dyDescent="0.25">
      <c r="A10" s="19" t="s">
        <v>85</v>
      </c>
      <c r="B10" s="21" t="s">
        <v>857</v>
      </c>
      <c r="C10" s="19" t="s">
        <v>86</v>
      </c>
      <c r="D10" s="22" t="s">
        <v>858</v>
      </c>
      <c r="F10" s="19" t="s">
        <v>85</v>
      </c>
      <c r="G10" s="21" t="s">
        <v>859</v>
      </c>
      <c r="H10" s="19" t="s">
        <v>87</v>
      </c>
      <c r="I10" s="22" t="s">
        <v>87</v>
      </c>
    </row>
    <row r="11" spans="1:9" x14ac:dyDescent="0.25">
      <c r="A11" s="19" t="s">
        <v>88</v>
      </c>
      <c r="B11" s="21" t="s">
        <v>860</v>
      </c>
      <c r="C11" s="19" t="s">
        <v>89</v>
      </c>
      <c r="D11" s="22" t="s">
        <v>861</v>
      </c>
      <c r="F11" s="19" t="s">
        <v>88</v>
      </c>
      <c r="G11" s="21" t="s">
        <v>862</v>
      </c>
      <c r="H11" s="19" t="s">
        <v>90</v>
      </c>
      <c r="I11" s="22" t="s">
        <v>90</v>
      </c>
    </row>
    <row r="12" spans="1:9" x14ac:dyDescent="0.25">
      <c r="A12" s="19" t="s">
        <v>91</v>
      </c>
      <c r="B12" s="21" t="s">
        <v>863</v>
      </c>
      <c r="C12" s="19" t="s">
        <v>92</v>
      </c>
      <c r="D12" s="22" t="s">
        <v>864</v>
      </c>
      <c r="F12" s="19" t="s">
        <v>91</v>
      </c>
      <c r="G12" s="21" t="s">
        <v>865</v>
      </c>
      <c r="H12" s="19" t="s">
        <v>93</v>
      </c>
      <c r="I12" s="22" t="s">
        <v>93</v>
      </c>
    </row>
    <row r="13" spans="1:9" x14ac:dyDescent="0.25">
      <c r="A13" s="19" t="s">
        <v>94</v>
      </c>
      <c r="B13" s="21" t="s">
        <v>866</v>
      </c>
      <c r="C13" s="19" t="s">
        <v>95</v>
      </c>
      <c r="D13" s="22" t="s">
        <v>867</v>
      </c>
      <c r="E13" s="23"/>
      <c r="F13" s="19" t="s">
        <v>94</v>
      </c>
      <c r="G13" s="21" t="s">
        <v>868</v>
      </c>
      <c r="H13" s="19" t="s">
        <v>96</v>
      </c>
      <c r="I13" s="22" t="s">
        <v>96</v>
      </c>
    </row>
    <row r="14" spans="1:9" x14ac:dyDescent="0.25">
      <c r="A14" s="19" t="s">
        <v>97</v>
      </c>
      <c r="B14" s="21" t="s">
        <v>869</v>
      </c>
      <c r="C14" s="19" t="s">
        <v>98</v>
      </c>
      <c r="D14" s="22" t="s">
        <v>870</v>
      </c>
      <c r="F14" s="19" t="s">
        <v>97</v>
      </c>
      <c r="G14" s="21" t="s">
        <v>871</v>
      </c>
      <c r="H14" s="19" t="s">
        <v>99</v>
      </c>
      <c r="I14" s="22" t="s">
        <v>99</v>
      </c>
    </row>
    <row r="15" spans="1:9" x14ac:dyDescent="0.25">
      <c r="A15" s="19" t="s">
        <v>100</v>
      </c>
      <c r="B15" s="21" t="s">
        <v>872</v>
      </c>
      <c r="C15" s="19" t="s">
        <v>101</v>
      </c>
      <c r="D15" s="22" t="s">
        <v>873</v>
      </c>
      <c r="F15" s="19" t="s">
        <v>100</v>
      </c>
      <c r="G15" s="21" t="s">
        <v>874</v>
      </c>
      <c r="H15" s="19" t="s">
        <v>102</v>
      </c>
      <c r="I15" s="22" t="s">
        <v>102</v>
      </c>
    </row>
    <row r="16" spans="1:9" x14ac:dyDescent="0.25">
      <c r="A16" s="19" t="s">
        <v>103</v>
      </c>
      <c r="B16" s="21" t="s">
        <v>875</v>
      </c>
      <c r="C16" s="19" t="s">
        <v>104</v>
      </c>
      <c r="D16" s="22" t="s">
        <v>876</v>
      </c>
      <c r="F16" s="19" t="s">
        <v>103</v>
      </c>
      <c r="G16" s="21" t="s">
        <v>877</v>
      </c>
      <c r="H16" s="19" t="s">
        <v>105</v>
      </c>
      <c r="I16" s="22" t="s">
        <v>105</v>
      </c>
    </row>
    <row r="17" spans="1:9" x14ac:dyDescent="0.25">
      <c r="A17" s="19" t="s">
        <v>106</v>
      </c>
      <c r="B17" s="21" t="s">
        <v>878</v>
      </c>
      <c r="C17" s="19" t="s">
        <v>107</v>
      </c>
      <c r="D17" s="22" t="s">
        <v>879</v>
      </c>
      <c r="F17" s="19" t="s">
        <v>106</v>
      </c>
      <c r="G17" s="21" t="s">
        <v>880</v>
      </c>
      <c r="H17" s="19" t="s">
        <v>108</v>
      </c>
      <c r="I17" s="22" t="s">
        <v>108</v>
      </c>
    </row>
    <row r="18" spans="1:9" x14ac:dyDescent="0.25">
      <c r="A18" s="19" t="s">
        <v>109</v>
      </c>
      <c r="B18" s="21" t="s">
        <v>881</v>
      </c>
      <c r="C18" s="19" t="s">
        <v>110</v>
      </c>
      <c r="D18" s="22" t="s">
        <v>882</v>
      </c>
      <c r="F18" s="19" t="s">
        <v>109</v>
      </c>
      <c r="G18" s="21" t="s">
        <v>883</v>
      </c>
      <c r="H18" s="19" t="s">
        <v>111</v>
      </c>
      <c r="I18" s="22" t="s">
        <v>111</v>
      </c>
    </row>
    <row r="19" spans="1:9" x14ac:dyDescent="0.25">
      <c r="A19" s="19" t="s">
        <v>112</v>
      </c>
      <c r="B19" s="21" t="s">
        <v>884</v>
      </c>
      <c r="C19" s="19" t="s">
        <v>113</v>
      </c>
      <c r="D19" s="22" t="s">
        <v>885</v>
      </c>
      <c r="F19" s="19" t="s">
        <v>112</v>
      </c>
      <c r="G19" s="21" t="s">
        <v>886</v>
      </c>
      <c r="H19" s="19" t="s">
        <v>114</v>
      </c>
      <c r="I19" s="22" t="s">
        <v>114</v>
      </c>
    </row>
    <row r="20" spans="1:9" x14ac:dyDescent="0.25">
      <c r="A20" s="19" t="s">
        <v>115</v>
      </c>
      <c r="B20" s="21" t="s">
        <v>887</v>
      </c>
      <c r="C20" s="19" t="s">
        <v>116</v>
      </c>
      <c r="D20" s="22" t="s">
        <v>888</v>
      </c>
      <c r="F20" s="19" t="s">
        <v>115</v>
      </c>
      <c r="G20" s="21" t="s">
        <v>889</v>
      </c>
      <c r="H20" s="19" t="s">
        <v>117</v>
      </c>
      <c r="I20" s="22" t="s">
        <v>117</v>
      </c>
    </row>
    <row r="21" spans="1:9" x14ac:dyDescent="0.25">
      <c r="A21" s="19" t="s">
        <v>118</v>
      </c>
      <c r="B21" s="21" t="s">
        <v>890</v>
      </c>
      <c r="C21" s="19" t="s">
        <v>119</v>
      </c>
      <c r="D21" s="22" t="s">
        <v>891</v>
      </c>
      <c r="F21" s="19" t="s">
        <v>118</v>
      </c>
      <c r="G21" s="21" t="s">
        <v>892</v>
      </c>
      <c r="H21" s="19" t="s">
        <v>120</v>
      </c>
      <c r="I21" s="22" t="s">
        <v>120</v>
      </c>
    </row>
    <row r="22" spans="1:9" x14ac:dyDescent="0.25">
      <c r="A22" s="19" t="s">
        <v>121</v>
      </c>
      <c r="B22" s="21" t="s">
        <v>893</v>
      </c>
      <c r="C22" s="19" t="s">
        <v>122</v>
      </c>
      <c r="D22" s="22" t="s">
        <v>894</v>
      </c>
      <c r="F22" s="19" t="s">
        <v>121</v>
      </c>
      <c r="G22" s="21" t="s">
        <v>895</v>
      </c>
      <c r="H22" s="19" t="s">
        <v>123</v>
      </c>
      <c r="I22" s="22" t="s">
        <v>123</v>
      </c>
    </row>
    <row r="23" spans="1:9" x14ac:dyDescent="0.25">
      <c r="A23" s="19" t="s">
        <v>124</v>
      </c>
      <c r="B23" s="21" t="s">
        <v>896</v>
      </c>
      <c r="C23" s="19" t="s">
        <v>125</v>
      </c>
      <c r="D23" s="22" t="s">
        <v>897</v>
      </c>
      <c r="F23" s="19" t="s">
        <v>124</v>
      </c>
      <c r="G23" s="21" t="s">
        <v>898</v>
      </c>
      <c r="H23" s="19" t="s">
        <v>126</v>
      </c>
      <c r="I23" s="22" t="s">
        <v>126</v>
      </c>
    </row>
    <row r="24" spans="1:9" x14ac:dyDescent="0.25">
      <c r="A24" s="19" t="s">
        <v>127</v>
      </c>
      <c r="B24" s="21" t="s">
        <v>899</v>
      </c>
      <c r="C24" s="19" t="s">
        <v>128</v>
      </c>
      <c r="D24" s="22" t="s">
        <v>900</v>
      </c>
      <c r="F24" s="19" t="s">
        <v>127</v>
      </c>
      <c r="G24" s="21" t="s">
        <v>901</v>
      </c>
      <c r="H24" s="19" t="s">
        <v>129</v>
      </c>
      <c r="I24" s="22" t="s">
        <v>129</v>
      </c>
    </row>
    <row r="25" spans="1:9" x14ac:dyDescent="0.25">
      <c r="A25" s="19" t="s">
        <v>130</v>
      </c>
      <c r="B25" s="21" t="s">
        <v>902</v>
      </c>
      <c r="C25" s="19" t="s">
        <v>131</v>
      </c>
      <c r="D25" s="22" t="s">
        <v>903</v>
      </c>
      <c r="F25" s="19" t="s">
        <v>130</v>
      </c>
      <c r="G25" s="21" t="s">
        <v>904</v>
      </c>
      <c r="H25" s="19" t="s">
        <v>132</v>
      </c>
      <c r="I25" s="22" t="s">
        <v>132</v>
      </c>
    </row>
    <row r="26" spans="1:9" x14ac:dyDescent="0.25">
      <c r="A26" s="19" t="s">
        <v>133</v>
      </c>
      <c r="B26" s="21" t="s">
        <v>905</v>
      </c>
      <c r="C26" s="19" t="s">
        <v>134</v>
      </c>
      <c r="D26" s="22" t="s">
        <v>906</v>
      </c>
      <c r="F26" s="19" t="s">
        <v>133</v>
      </c>
      <c r="G26" s="21" t="s">
        <v>907</v>
      </c>
      <c r="H26" s="19" t="s">
        <v>135</v>
      </c>
      <c r="I26" s="22" t="s">
        <v>135</v>
      </c>
    </row>
    <row r="27" spans="1:9" x14ac:dyDescent="0.25">
      <c r="A27" s="19" t="s">
        <v>136</v>
      </c>
      <c r="B27" s="21" t="s">
        <v>908</v>
      </c>
      <c r="C27" s="19" t="s">
        <v>137</v>
      </c>
      <c r="D27" s="22" t="s">
        <v>909</v>
      </c>
      <c r="F27" s="19" t="s">
        <v>136</v>
      </c>
      <c r="G27" s="21" t="s">
        <v>910</v>
      </c>
      <c r="H27" s="19" t="s">
        <v>138</v>
      </c>
      <c r="I27" s="22" t="s">
        <v>138</v>
      </c>
    </row>
    <row r="28" spans="1:9" x14ac:dyDescent="0.25">
      <c r="A28" s="19" t="s">
        <v>139</v>
      </c>
      <c r="B28" s="21" t="s">
        <v>911</v>
      </c>
      <c r="C28" s="19" t="s">
        <v>140</v>
      </c>
      <c r="D28" s="22" t="s">
        <v>912</v>
      </c>
      <c r="F28" s="19" t="s">
        <v>139</v>
      </c>
      <c r="G28" s="21" t="s">
        <v>913</v>
      </c>
      <c r="H28" s="19" t="s">
        <v>141</v>
      </c>
      <c r="I28" s="22" t="s">
        <v>141</v>
      </c>
    </row>
    <row r="29" spans="1:9" x14ac:dyDescent="0.25">
      <c r="A29" s="19" t="s">
        <v>142</v>
      </c>
      <c r="B29" s="21" t="s">
        <v>914</v>
      </c>
      <c r="C29" s="19" t="s">
        <v>143</v>
      </c>
      <c r="D29" s="22" t="s">
        <v>915</v>
      </c>
      <c r="F29" s="19" t="s">
        <v>142</v>
      </c>
      <c r="G29" s="21" t="s">
        <v>916</v>
      </c>
      <c r="H29" s="19" t="s">
        <v>144</v>
      </c>
      <c r="I29" s="22" t="s">
        <v>144</v>
      </c>
    </row>
    <row r="30" spans="1:9" x14ac:dyDescent="0.25">
      <c r="A30" s="19" t="s">
        <v>145</v>
      </c>
      <c r="B30" s="21" t="s">
        <v>917</v>
      </c>
      <c r="C30" s="19" t="s">
        <v>146</v>
      </c>
      <c r="D30" s="22" t="s">
        <v>918</v>
      </c>
      <c r="F30" s="19" t="s">
        <v>145</v>
      </c>
      <c r="G30" s="21" t="s">
        <v>919</v>
      </c>
      <c r="H30" s="19" t="s">
        <v>147</v>
      </c>
      <c r="I30" s="22" t="s">
        <v>147</v>
      </c>
    </row>
    <row r="31" spans="1:9" x14ac:dyDescent="0.25">
      <c r="A31" s="19" t="s">
        <v>148</v>
      </c>
      <c r="B31" s="21" t="s">
        <v>920</v>
      </c>
      <c r="C31" s="19" t="s">
        <v>149</v>
      </c>
      <c r="D31" s="22" t="s">
        <v>921</v>
      </c>
      <c r="F31" s="19" t="s">
        <v>148</v>
      </c>
      <c r="G31" s="21" t="s">
        <v>922</v>
      </c>
      <c r="H31" s="19" t="s">
        <v>150</v>
      </c>
      <c r="I31" s="22" t="s">
        <v>150</v>
      </c>
    </row>
    <row r="32" spans="1:9" x14ac:dyDescent="0.25">
      <c r="A32" s="19" t="s">
        <v>151</v>
      </c>
      <c r="B32" s="21" t="s">
        <v>923</v>
      </c>
      <c r="C32" s="19" t="s">
        <v>152</v>
      </c>
      <c r="D32" s="22" t="s">
        <v>924</v>
      </c>
      <c r="F32" s="19" t="s">
        <v>151</v>
      </c>
      <c r="G32" s="21" t="s">
        <v>925</v>
      </c>
      <c r="H32" s="19" t="s">
        <v>153</v>
      </c>
      <c r="I32" s="22" t="s">
        <v>153</v>
      </c>
    </row>
    <row r="33" spans="1:9" x14ac:dyDescent="0.25">
      <c r="A33" s="19" t="s">
        <v>154</v>
      </c>
      <c r="B33" s="21" t="s">
        <v>926</v>
      </c>
      <c r="C33" s="19" t="s">
        <v>155</v>
      </c>
      <c r="D33" s="22" t="s">
        <v>927</v>
      </c>
      <c r="F33" s="19" t="s">
        <v>154</v>
      </c>
      <c r="G33" s="21" t="s">
        <v>928</v>
      </c>
      <c r="H33" s="19" t="s">
        <v>156</v>
      </c>
      <c r="I33" s="22" t="s">
        <v>156</v>
      </c>
    </row>
    <row r="34" spans="1:9" x14ac:dyDescent="0.25">
      <c r="A34" s="19" t="s">
        <v>157</v>
      </c>
      <c r="B34" s="21" t="s">
        <v>929</v>
      </c>
      <c r="C34" s="19" t="s">
        <v>158</v>
      </c>
      <c r="D34" s="22" t="s">
        <v>930</v>
      </c>
      <c r="F34" s="19" t="s">
        <v>157</v>
      </c>
      <c r="G34" s="21" t="s">
        <v>931</v>
      </c>
      <c r="H34" s="19" t="s">
        <v>159</v>
      </c>
      <c r="I34" s="22" t="s">
        <v>159</v>
      </c>
    </row>
    <row r="35" spans="1:9" x14ac:dyDescent="0.25">
      <c r="A35" s="19" t="s">
        <v>160</v>
      </c>
      <c r="B35" s="21" t="s">
        <v>932</v>
      </c>
      <c r="C35" s="19" t="s">
        <v>161</v>
      </c>
      <c r="D35" s="22" t="s">
        <v>933</v>
      </c>
      <c r="F35" s="19" t="s">
        <v>160</v>
      </c>
      <c r="G35" s="21" t="s">
        <v>934</v>
      </c>
      <c r="H35" s="19" t="s">
        <v>162</v>
      </c>
      <c r="I35" s="22" t="s">
        <v>162</v>
      </c>
    </row>
    <row r="36" spans="1:9" x14ac:dyDescent="0.25">
      <c r="A36" s="19" t="s">
        <v>163</v>
      </c>
      <c r="B36" s="21" t="s">
        <v>935</v>
      </c>
      <c r="C36" s="19" t="s">
        <v>164</v>
      </c>
      <c r="D36" s="22" t="s">
        <v>936</v>
      </c>
      <c r="F36" s="19" t="s">
        <v>163</v>
      </c>
      <c r="G36" s="21" t="s">
        <v>937</v>
      </c>
      <c r="H36" s="19" t="s">
        <v>165</v>
      </c>
      <c r="I36" s="22" t="s">
        <v>165</v>
      </c>
    </row>
    <row r="37" spans="1:9" x14ac:dyDescent="0.25">
      <c r="A37" s="19" t="s">
        <v>166</v>
      </c>
      <c r="B37" s="21" t="s">
        <v>938</v>
      </c>
      <c r="C37" s="19" t="s">
        <v>167</v>
      </c>
      <c r="D37" s="22" t="s">
        <v>939</v>
      </c>
      <c r="F37" s="19" t="s">
        <v>166</v>
      </c>
      <c r="G37" s="21" t="s">
        <v>940</v>
      </c>
      <c r="H37" s="19" t="s">
        <v>168</v>
      </c>
      <c r="I37" s="22" t="s">
        <v>168</v>
      </c>
    </row>
    <row r="38" spans="1:9" x14ac:dyDescent="0.25">
      <c r="A38" s="19" t="s">
        <v>169</v>
      </c>
      <c r="B38" s="21" t="s">
        <v>941</v>
      </c>
      <c r="C38" s="19" t="s">
        <v>170</v>
      </c>
      <c r="D38" s="22" t="s">
        <v>942</v>
      </c>
      <c r="F38" s="19" t="s">
        <v>169</v>
      </c>
      <c r="G38" s="21" t="s">
        <v>943</v>
      </c>
      <c r="H38" s="19" t="s">
        <v>171</v>
      </c>
      <c r="I38" s="22" t="s">
        <v>171</v>
      </c>
    </row>
    <row r="39" spans="1:9" x14ac:dyDescent="0.25">
      <c r="A39" s="19" t="s">
        <v>172</v>
      </c>
      <c r="B39" s="21" t="s">
        <v>944</v>
      </c>
      <c r="C39" s="19" t="s">
        <v>173</v>
      </c>
      <c r="D39" s="22" t="s">
        <v>945</v>
      </c>
      <c r="F39" s="19" t="s">
        <v>172</v>
      </c>
      <c r="G39" s="21" t="s">
        <v>946</v>
      </c>
      <c r="H39" s="19" t="s">
        <v>174</v>
      </c>
      <c r="I39" s="22" t="s">
        <v>174</v>
      </c>
    </row>
    <row r="40" spans="1:9" x14ac:dyDescent="0.25">
      <c r="A40" s="19" t="s">
        <v>175</v>
      </c>
      <c r="B40" s="21" t="s">
        <v>947</v>
      </c>
      <c r="C40" s="19" t="s">
        <v>176</v>
      </c>
      <c r="D40" s="22" t="s">
        <v>948</v>
      </c>
      <c r="F40" s="19" t="s">
        <v>175</v>
      </c>
      <c r="G40" s="21" t="s">
        <v>949</v>
      </c>
      <c r="H40" s="19" t="s">
        <v>177</v>
      </c>
      <c r="I40" s="22" t="s">
        <v>177</v>
      </c>
    </row>
    <row r="41" spans="1:9" x14ac:dyDescent="0.25">
      <c r="A41" s="19" t="s">
        <v>178</v>
      </c>
      <c r="B41" s="21" t="s">
        <v>950</v>
      </c>
      <c r="C41" s="19" t="s">
        <v>179</v>
      </c>
      <c r="D41" s="22" t="s">
        <v>951</v>
      </c>
      <c r="F41" s="19" t="s">
        <v>178</v>
      </c>
      <c r="G41" s="21" t="s">
        <v>952</v>
      </c>
      <c r="H41" s="19" t="s">
        <v>180</v>
      </c>
      <c r="I41" s="22" t="s">
        <v>180</v>
      </c>
    </row>
    <row r="42" spans="1:9" x14ac:dyDescent="0.25">
      <c r="A42" s="19" t="s">
        <v>181</v>
      </c>
      <c r="B42" s="21" t="s">
        <v>953</v>
      </c>
      <c r="C42" s="19" t="s">
        <v>182</v>
      </c>
      <c r="D42" s="22" t="s">
        <v>954</v>
      </c>
      <c r="F42" s="19" t="s">
        <v>181</v>
      </c>
      <c r="G42" s="21" t="s">
        <v>955</v>
      </c>
      <c r="H42" s="19" t="s">
        <v>183</v>
      </c>
      <c r="I42" s="22" t="s">
        <v>183</v>
      </c>
    </row>
    <row r="43" spans="1:9" x14ac:dyDescent="0.25">
      <c r="A43" s="19" t="s">
        <v>184</v>
      </c>
      <c r="B43" s="21" t="s">
        <v>956</v>
      </c>
      <c r="C43" s="19" t="s">
        <v>185</v>
      </c>
      <c r="D43" s="22" t="s">
        <v>957</v>
      </c>
      <c r="F43" s="19" t="s">
        <v>184</v>
      </c>
      <c r="G43" s="21" t="s">
        <v>958</v>
      </c>
      <c r="H43" s="19" t="s">
        <v>186</v>
      </c>
      <c r="I43" s="22" t="s">
        <v>186</v>
      </c>
    </row>
    <row r="44" spans="1:9" x14ac:dyDescent="0.25">
      <c r="A44" s="19" t="s">
        <v>187</v>
      </c>
      <c r="B44" s="21" t="s">
        <v>959</v>
      </c>
      <c r="C44" s="19" t="s">
        <v>188</v>
      </c>
      <c r="D44" s="22" t="s">
        <v>960</v>
      </c>
      <c r="F44" s="19" t="s">
        <v>187</v>
      </c>
      <c r="G44" s="21" t="s">
        <v>961</v>
      </c>
      <c r="H44" s="19" t="s">
        <v>189</v>
      </c>
      <c r="I44" s="22" t="s">
        <v>189</v>
      </c>
    </row>
    <row r="45" spans="1:9" x14ac:dyDescent="0.25">
      <c r="A45" s="19" t="s">
        <v>190</v>
      </c>
      <c r="B45" s="21" t="s">
        <v>962</v>
      </c>
      <c r="C45" s="19" t="s">
        <v>191</v>
      </c>
      <c r="D45" s="22" t="s">
        <v>963</v>
      </c>
      <c r="F45" s="19" t="s">
        <v>190</v>
      </c>
      <c r="G45" s="21" t="s">
        <v>964</v>
      </c>
      <c r="H45" s="19" t="s">
        <v>192</v>
      </c>
      <c r="I45" s="22" t="s">
        <v>192</v>
      </c>
    </row>
    <row r="46" spans="1:9" x14ac:dyDescent="0.25">
      <c r="A46" s="19" t="s">
        <v>193</v>
      </c>
      <c r="B46" s="21" t="s">
        <v>965</v>
      </c>
      <c r="C46" s="19" t="s">
        <v>194</v>
      </c>
      <c r="D46" s="22" t="s">
        <v>966</v>
      </c>
      <c r="F46" s="19" t="s">
        <v>193</v>
      </c>
      <c r="G46" s="21" t="s">
        <v>967</v>
      </c>
      <c r="H46" s="19" t="s">
        <v>195</v>
      </c>
      <c r="I46" s="22" t="s">
        <v>195</v>
      </c>
    </row>
    <row r="47" spans="1:9" x14ac:dyDescent="0.25">
      <c r="A47" s="19" t="s">
        <v>196</v>
      </c>
      <c r="B47" s="21" t="s">
        <v>968</v>
      </c>
      <c r="C47" s="19" t="s">
        <v>197</v>
      </c>
      <c r="D47" s="22" t="s">
        <v>969</v>
      </c>
      <c r="F47" s="19" t="s">
        <v>196</v>
      </c>
      <c r="G47" s="21" t="s">
        <v>970</v>
      </c>
      <c r="H47" s="19" t="s">
        <v>198</v>
      </c>
      <c r="I47" s="22" t="s">
        <v>198</v>
      </c>
    </row>
    <row r="48" spans="1:9" x14ac:dyDescent="0.25">
      <c r="A48" s="19" t="s">
        <v>199</v>
      </c>
      <c r="B48" s="21" t="s">
        <v>971</v>
      </c>
      <c r="C48" s="19" t="s">
        <v>200</v>
      </c>
      <c r="D48" s="22" t="s">
        <v>972</v>
      </c>
      <c r="F48" s="19" t="s">
        <v>199</v>
      </c>
      <c r="G48" s="21" t="s">
        <v>973</v>
      </c>
      <c r="H48" s="19" t="s">
        <v>201</v>
      </c>
      <c r="I48" s="22" t="s">
        <v>201</v>
      </c>
    </row>
    <row r="49" spans="1:9" x14ac:dyDescent="0.25">
      <c r="A49" s="19" t="s">
        <v>202</v>
      </c>
      <c r="B49" s="21" t="s">
        <v>974</v>
      </c>
      <c r="C49" s="19" t="s">
        <v>203</v>
      </c>
      <c r="D49" s="22" t="s">
        <v>975</v>
      </c>
      <c r="F49" s="19" t="s">
        <v>202</v>
      </c>
      <c r="G49" s="21" t="s">
        <v>976</v>
      </c>
      <c r="H49" s="19" t="s">
        <v>204</v>
      </c>
      <c r="I49" s="22" t="s">
        <v>204</v>
      </c>
    </row>
    <row r="50" spans="1:9" x14ac:dyDescent="0.25">
      <c r="A50" s="19" t="s">
        <v>205</v>
      </c>
      <c r="B50" s="21" t="s">
        <v>977</v>
      </c>
      <c r="C50" s="19" t="s">
        <v>206</v>
      </c>
      <c r="D50" s="22" t="s">
        <v>978</v>
      </c>
      <c r="F50" s="19" t="s">
        <v>205</v>
      </c>
      <c r="G50" s="21" t="s">
        <v>979</v>
      </c>
      <c r="H50" s="19" t="s">
        <v>207</v>
      </c>
      <c r="I50" s="22" t="s">
        <v>207</v>
      </c>
    </row>
    <row r="51" spans="1:9" x14ac:dyDescent="0.25">
      <c r="A51" s="19" t="s">
        <v>208</v>
      </c>
      <c r="B51" s="21" t="s">
        <v>980</v>
      </c>
      <c r="C51" s="19" t="s">
        <v>209</v>
      </c>
      <c r="D51" s="22" t="s">
        <v>981</v>
      </c>
      <c r="F51" s="19" t="s">
        <v>208</v>
      </c>
      <c r="G51" s="21" t="s">
        <v>982</v>
      </c>
      <c r="H51" s="19" t="s">
        <v>210</v>
      </c>
      <c r="I51" s="22" t="s">
        <v>210</v>
      </c>
    </row>
    <row r="52" spans="1:9" x14ac:dyDescent="0.25">
      <c r="A52" s="19" t="s">
        <v>211</v>
      </c>
      <c r="B52" s="21" t="s">
        <v>983</v>
      </c>
      <c r="C52" s="19" t="s">
        <v>212</v>
      </c>
      <c r="D52" s="22" t="s">
        <v>984</v>
      </c>
      <c r="F52" s="19" t="s">
        <v>211</v>
      </c>
      <c r="G52" s="21" t="s">
        <v>985</v>
      </c>
      <c r="H52" s="19" t="s">
        <v>213</v>
      </c>
      <c r="I52" s="22" t="s">
        <v>213</v>
      </c>
    </row>
    <row r="53" spans="1:9" x14ac:dyDescent="0.25">
      <c r="A53" s="19" t="s">
        <v>214</v>
      </c>
      <c r="B53" s="21" t="s">
        <v>986</v>
      </c>
      <c r="C53" s="19" t="s">
        <v>215</v>
      </c>
      <c r="D53" s="22" t="s">
        <v>987</v>
      </c>
      <c r="F53" s="19" t="s">
        <v>214</v>
      </c>
      <c r="G53" s="21" t="s">
        <v>988</v>
      </c>
      <c r="H53" s="19" t="s">
        <v>216</v>
      </c>
      <c r="I53" s="22" t="s">
        <v>216</v>
      </c>
    </row>
    <row r="54" spans="1:9" x14ac:dyDescent="0.25">
      <c r="A54" s="19" t="s">
        <v>217</v>
      </c>
      <c r="B54" s="21" t="s">
        <v>989</v>
      </c>
      <c r="C54" s="19" t="s">
        <v>218</v>
      </c>
      <c r="D54" s="22" t="s">
        <v>990</v>
      </c>
      <c r="F54" s="19" t="s">
        <v>217</v>
      </c>
      <c r="G54" s="21" t="s">
        <v>991</v>
      </c>
      <c r="H54" s="19" t="s">
        <v>219</v>
      </c>
      <c r="I54" s="22" t="s">
        <v>219</v>
      </c>
    </row>
    <row r="55" spans="1:9" x14ac:dyDescent="0.25">
      <c r="A55" s="19" t="s">
        <v>220</v>
      </c>
      <c r="B55" s="21" t="s">
        <v>992</v>
      </c>
      <c r="C55" s="19" t="s">
        <v>221</v>
      </c>
      <c r="D55" s="22" t="s">
        <v>993</v>
      </c>
      <c r="F55" s="19" t="s">
        <v>220</v>
      </c>
      <c r="G55" s="21" t="s">
        <v>994</v>
      </c>
      <c r="H55" s="19" t="s">
        <v>222</v>
      </c>
      <c r="I55" s="22" t="s">
        <v>222</v>
      </c>
    </row>
    <row r="56" spans="1:9" x14ac:dyDescent="0.25">
      <c r="A56" s="19" t="s">
        <v>223</v>
      </c>
      <c r="B56" s="21" t="s">
        <v>995</v>
      </c>
      <c r="C56" s="19" t="s">
        <v>224</v>
      </c>
      <c r="D56" s="22" t="s">
        <v>996</v>
      </c>
      <c r="F56" s="19" t="s">
        <v>223</v>
      </c>
      <c r="G56" s="21" t="s">
        <v>997</v>
      </c>
      <c r="H56" s="19" t="s">
        <v>225</v>
      </c>
      <c r="I56" s="22" t="s">
        <v>225</v>
      </c>
    </row>
    <row r="57" spans="1:9" x14ac:dyDescent="0.25">
      <c r="A57" s="19" t="s">
        <v>226</v>
      </c>
      <c r="B57" s="21" t="s">
        <v>998</v>
      </c>
      <c r="C57" s="19" t="s">
        <v>227</v>
      </c>
      <c r="D57" s="22" t="s">
        <v>999</v>
      </c>
      <c r="F57" s="19" t="s">
        <v>226</v>
      </c>
      <c r="G57" s="21" t="s">
        <v>1000</v>
      </c>
      <c r="H57" s="19" t="s">
        <v>228</v>
      </c>
      <c r="I57" s="22" t="s">
        <v>228</v>
      </c>
    </row>
    <row r="58" spans="1:9" x14ac:dyDescent="0.25">
      <c r="A58" s="19" t="s">
        <v>229</v>
      </c>
      <c r="B58" s="21" t="s">
        <v>1001</v>
      </c>
      <c r="C58" s="19" t="s">
        <v>230</v>
      </c>
      <c r="D58" s="22" t="s">
        <v>1002</v>
      </c>
      <c r="F58" s="19" t="s">
        <v>229</v>
      </c>
      <c r="G58" s="21" t="s">
        <v>1003</v>
      </c>
      <c r="H58" s="19" t="s">
        <v>231</v>
      </c>
      <c r="I58" s="22" t="s">
        <v>231</v>
      </c>
    </row>
    <row r="59" spans="1:9" x14ac:dyDescent="0.25">
      <c r="A59" s="19" t="s">
        <v>232</v>
      </c>
      <c r="B59" s="21" t="s">
        <v>1004</v>
      </c>
      <c r="C59" s="19" t="s">
        <v>233</v>
      </c>
      <c r="D59" s="22" t="s">
        <v>1005</v>
      </c>
      <c r="F59" s="19" t="s">
        <v>232</v>
      </c>
      <c r="G59" s="21" t="s">
        <v>1006</v>
      </c>
      <c r="H59" s="19" t="s">
        <v>234</v>
      </c>
      <c r="I59" s="22" t="s">
        <v>234</v>
      </c>
    </row>
    <row r="60" spans="1:9" x14ac:dyDescent="0.25">
      <c r="A60" s="19" t="s">
        <v>235</v>
      </c>
      <c r="B60" s="21" t="s">
        <v>1007</v>
      </c>
      <c r="C60" s="19" t="s">
        <v>236</v>
      </c>
      <c r="D60" s="22" t="s">
        <v>1008</v>
      </c>
      <c r="F60" s="19" t="s">
        <v>235</v>
      </c>
      <c r="G60" s="21" t="s">
        <v>1009</v>
      </c>
      <c r="H60" s="19" t="s">
        <v>237</v>
      </c>
      <c r="I60" s="22" t="s">
        <v>237</v>
      </c>
    </row>
    <row r="61" spans="1:9" x14ac:dyDescent="0.25">
      <c r="A61" s="19" t="s">
        <v>238</v>
      </c>
      <c r="B61" s="21" t="s">
        <v>1010</v>
      </c>
      <c r="C61" s="19" t="s">
        <v>239</v>
      </c>
      <c r="D61" s="22" t="s">
        <v>1011</v>
      </c>
      <c r="F61" s="19" t="s">
        <v>238</v>
      </c>
      <c r="G61" s="21" t="s">
        <v>1012</v>
      </c>
      <c r="H61" s="19" t="s">
        <v>240</v>
      </c>
      <c r="I61" s="22" t="s">
        <v>240</v>
      </c>
    </row>
    <row r="62" spans="1:9" x14ac:dyDescent="0.25">
      <c r="A62" s="19" t="s">
        <v>241</v>
      </c>
      <c r="B62" s="21" t="s">
        <v>1013</v>
      </c>
      <c r="C62" s="19" t="s">
        <v>242</v>
      </c>
      <c r="D62" s="22" t="s">
        <v>1014</v>
      </c>
      <c r="F62" s="19" t="s">
        <v>241</v>
      </c>
      <c r="G62" s="21" t="s">
        <v>1015</v>
      </c>
      <c r="H62" s="19" t="s">
        <v>243</v>
      </c>
      <c r="I62" s="22" t="s">
        <v>243</v>
      </c>
    </row>
    <row r="63" spans="1:9" x14ac:dyDescent="0.25">
      <c r="A63" s="19" t="s">
        <v>244</v>
      </c>
      <c r="B63" s="21" t="s">
        <v>1016</v>
      </c>
      <c r="C63" s="19" t="s">
        <v>245</v>
      </c>
      <c r="D63" s="22" t="s">
        <v>1017</v>
      </c>
      <c r="F63" s="19" t="s">
        <v>244</v>
      </c>
      <c r="G63" s="21" t="s">
        <v>1018</v>
      </c>
      <c r="H63" s="19" t="s">
        <v>246</v>
      </c>
      <c r="I63" s="22" t="s">
        <v>246</v>
      </c>
    </row>
    <row r="64" spans="1:9" x14ac:dyDescent="0.25">
      <c r="A64" s="19" t="s">
        <v>247</v>
      </c>
      <c r="B64" s="21" t="s">
        <v>1019</v>
      </c>
      <c r="C64" s="19" t="s">
        <v>248</v>
      </c>
      <c r="D64" s="22" t="s">
        <v>1020</v>
      </c>
      <c r="F64" s="19" t="s">
        <v>247</v>
      </c>
      <c r="G64" s="21" t="s">
        <v>1021</v>
      </c>
      <c r="H64" s="19" t="s">
        <v>249</v>
      </c>
      <c r="I64" s="22" t="s">
        <v>249</v>
      </c>
    </row>
    <row r="65" spans="1:9" x14ac:dyDescent="0.25">
      <c r="A65" s="19" t="s">
        <v>250</v>
      </c>
      <c r="B65" s="21" t="s">
        <v>1022</v>
      </c>
      <c r="C65" s="19" t="s">
        <v>251</v>
      </c>
      <c r="D65" s="22" t="s">
        <v>1023</v>
      </c>
      <c r="F65" s="19" t="s">
        <v>250</v>
      </c>
      <c r="G65" s="21" t="s">
        <v>1024</v>
      </c>
      <c r="H65" s="19" t="s">
        <v>252</v>
      </c>
      <c r="I65" s="22" t="s">
        <v>252</v>
      </c>
    </row>
    <row r="66" spans="1:9" x14ac:dyDescent="0.25">
      <c r="A66" s="19" t="s">
        <v>253</v>
      </c>
      <c r="B66" s="21" t="s">
        <v>1025</v>
      </c>
      <c r="C66" s="19" t="s">
        <v>254</v>
      </c>
      <c r="D66" s="22" t="s">
        <v>1026</v>
      </c>
      <c r="F66" s="19" t="s">
        <v>253</v>
      </c>
      <c r="G66" s="21" t="s">
        <v>1027</v>
      </c>
      <c r="H66" s="19" t="s">
        <v>255</v>
      </c>
      <c r="I66" s="22" t="s">
        <v>255</v>
      </c>
    </row>
    <row r="67" spans="1:9" x14ac:dyDescent="0.25">
      <c r="A67" s="19" t="s">
        <v>256</v>
      </c>
      <c r="B67" s="21" t="s">
        <v>1028</v>
      </c>
      <c r="C67" s="19" t="s">
        <v>257</v>
      </c>
      <c r="D67" s="22" t="s">
        <v>1029</v>
      </c>
      <c r="F67" s="19" t="s">
        <v>256</v>
      </c>
      <c r="G67" s="21" t="s">
        <v>1030</v>
      </c>
      <c r="H67" s="19" t="s">
        <v>258</v>
      </c>
      <c r="I67" s="22" t="s">
        <v>258</v>
      </c>
    </row>
    <row r="68" spans="1:9" x14ac:dyDescent="0.25">
      <c r="A68" s="19" t="s">
        <v>259</v>
      </c>
      <c r="B68" s="21" t="s">
        <v>1031</v>
      </c>
      <c r="C68" s="19" t="s">
        <v>260</v>
      </c>
      <c r="D68" s="22" t="s">
        <v>1032</v>
      </c>
      <c r="F68" s="19" t="s">
        <v>259</v>
      </c>
      <c r="G68" s="21" t="s">
        <v>1033</v>
      </c>
      <c r="H68" s="19" t="s">
        <v>261</v>
      </c>
      <c r="I68" s="22" t="s">
        <v>261</v>
      </c>
    </row>
    <row r="69" spans="1:9" x14ac:dyDescent="0.25">
      <c r="A69" s="19" t="s">
        <v>262</v>
      </c>
      <c r="B69" s="21" t="s">
        <v>1034</v>
      </c>
      <c r="C69" s="19" t="s">
        <v>263</v>
      </c>
      <c r="D69" s="22" t="s">
        <v>1035</v>
      </c>
      <c r="F69" s="19" t="s">
        <v>262</v>
      </c>
      <c r="G69" s="21" t="s">
        <v>1036</v>
      </c>
      <c r="H69" s="19" t="s">
        <v>264</v>
      </c>
      <c r="I69" s="22" t="s">
        <v>264</v>
      </c>
    </row>
    <row r="70" spans="1:9" x14ac:dyDescent="0.25">
      <c r="A70" s="19" t="s">
        <v>265</v>
      </c>
      <c r="B70" s="21" t="s">
        <v>1037</v>
      </c>
      <c r="C70" s="19" t="s">
        <v>266</v>
      </c>
      <c r="D70" s="22" t="s">
        <v>1038</v>
      </c>
      <c r="F70" s="19" t="s">
        <v>265</v>
      </c>
      <c r="G70" s="21" t="s">
        <v>1039</v>
      </c>
      <c r="H70" s="19" t="s">
        <v>267</v>
      </c>
      <c r="I70" s="22" t="s">
        <v>267</v>
      </c>
    </row>
    <row r="71" spans="1:9" x14ac:dyDescent="0.25">
      <c r="A71" s="19" t="s">
        <v>268</v>
      </c>
      <c r="B71" s="21" t="s">
        <v>1040</v>
      </c>
      <c r="C71" s="19" t="s">
        <v>269</v>
      </c>
      <c r="D71" s="22" t="s">
        <v>1041</v>
      </c>
      <c r="F71" s="19" t="s">
        <v>268</v>
      </c>
      <c r="G71" s="21" t="s">
        <v>1042</v>
      </c>
      <c r="H71" s="19" t="s">
        <v>270</v>
      </c>
      <c r="I71" s="22" t="s">
        <v>270</v>
      </c>
    </row>
    <row r="72" spans="1:9" x14ac:dyDescent="0.25">
      <c r="A72" s="19" t="s">
        <v>271</v>
      </c>
      <c r="B72" s="21" t="s">
        <v>1043</v>
      </c>
      <c r="C72" s="19" t="s">
        <v>272</v>
      </c>
      <c r="D72" s="22" t="s">
        <v>1044</v>
      </c>
      <c r="F72" s="19" t="s">
        <v>271</v>
      </c>
      <c r="G72" s="21" t="s">
        <v>1045</v>
      </c>
      <c r="H72" s="19" t="s">
        <v>273</v>
      </c>
      <c r="I72" s="22" t="s">
        <v>273</v>
      </c>
    </row>
    <row r="73" spans="1:9" x14ac:dyDescent="0.25">
      <c r="A73" s="19" t="s">
        <v>274</v>
      </c>
      <c r="B73" s="21" t="s">
        <v>1046</v>
      </c>
      <c r="C73" s="19" t="s">
        <v>275</v>
      </c>
      <c r="D73" s="22" t="s">
        <v>1047</v>
      </c>
      <c r="F73" s="19" t="s">
        <v>274</v>
      </c>
      <c r="G73" s="21" t="s">
        <v>1048</v>
      </c>
      <c r="H73" s="19" t="s">
        <v>276</v>
      </c>
      <c r="I73" s="22" t="s">
        <v>276</v>
      </c>
    </row>
    <row r="74" spans="1:9" x14ac:dyDescent="0.25">
      <c r="A74" s="19" t="s">
        <v>277</v>
      </c>
      <c r="B74" s="21" t="s">
        <v>1049</v>
      </c>
      <c r="C74" s="19" t="s">
        <v>278</v>
      </c>
      <c r="D74" s="22" t="s">
        <v>1050</v>
      </c>
      <c r="F74" s="19" t="s">
        <v>277</v>
      </c>
      <c r="G74" s="21" t="s">
        <v>1051</v>
      </c>
      <c r="H74" s="19" t="s">
        <v>279</v>
      </c>
      <c r="I74" s="22" t="s">
        <v>279</v>
      </c>
    </row>
    <row r="75" spans="1:9" x14ac:dyDescent="0.25">
      <c r="A75" s="19" t="s">
        <v>280</v>
      </c>
      <c r="B75" s="21" t="s">
        <v>1052</v>
      </c>
      <c r="C75" s="19" t="s">
        <v>281</v>
      </c>
      <c r="D75" s="22" t="s">
        <v>1053</v>
      </c>
      <c r="F75" s="19" t="s">
        <v>280</v>
      </c>
      <c r="G75" s="21" t="s">
        <v>1054</v>
      </c>
      <c r="H75" s="19" t="s">
        <v>282</v>
      </c>
      <c r="I75" s="22" t="s">
        <v>282</v>
      </c>
    </row>
    <row r="76" spans="1:9" x14ac:dyDescent="0.25">
      <c r="A76" s="19" t="s">
        <v>283</v>
      </c>
      <c r="B76" s="21" t="s">
        <v>1055</v>
      </c>
      <c r="C76" s="19" t="s">
        <v>284</v>
      </c>
      <c r="D76" s="22" t="s">
        <v>1056</v>
      </c>
      <c r="F76" s="19" t="s">
        <v>283</v>
      </c>
      <c r="G76" s="21" t="s">
        <v>1057</v>
      </c>
      <c r="H76" s="19" t="s">
        <v>285</v>
      </c>
      <c r="I76" s="22" t="s">
        <v>285</v>
      </c>
    </row>
    <row r="77" spans="1:9" x14ac:dyDescent="0.25">
      <c r="A77" s="19" t="s">
        <v>286</v>
      </c>
      <c r="B77" s="21" t="s">
        <v>1058</v>
      </c>
      <c r="C77" s="19" t="s">
        <v>287</v>
      </c>
      <c r="D77" s="22" t="s">
        <v>1059</v>
      </c>
      <c r="F77" s="19" t="s">
        <v>286</v>
      </c>
      <c r="G77" s="21" t="s">
        <v>1060</v>
      </c>
      <c r="H77" s="19" t="s">
        <v>288</v>
      </c>
      <c r="I77" s="22" t="s">
        <v>288</v>
      </c>
    </row>
    <row r="78" spans="1:9" x14ac:dyDescent="0.25">
      <c r="A78" s="19" t="s">
        <v>289</v>
      </c>
      <c r="B78" s="21" t="s">
        <v>1061</v>
      </c>
      <c r="C78" s="19" t="s">
        <v>290</v>
      </c>
      <c r="D78" s="22" t="s">
        <v>1062</v>
      </c>
      <c r="F78" s="19" t="s">
        <v>289</v>
      </c>
      <c r="G78" s="21" t="s">
        <v>1063</v>
      </c>
      <c r="H78" s="19" t="s">
        <v>291</v>
      </c>
      <c r="I78" s="22" t="s">
        <v>291</v>
      </c>
    </row>
    <row r="79" spans="1:9" x14ac:dyDescent="0.25">
      <c r="A79" s="19" t="s">
        <v>292</v>
      </c>
      <c r="B79" s="21" t="s">
        <v>1064</v>
      </c>
      <c r="C79" s="19" t="s">
        <v>293</v>
      </c>
      <c r="D79" s="22" t="s">
        <v>1065</v>
      </c>
      <c r="F79" s="19" t="s">
        <v>292</v>
      </c>
      <c r="G79" s="21" t="s">
        <v>1066</v>
      </c>
      <c r="H79" s="19" t="s">
        <v>294</v>
      </c>
      <c r="I79" s="22" t="s">
        <v>294</v>
      </c>
    </row>
    <row r="80" spans="1:9" x14ac:dyDescent="0.25">
      <c r="A80" s="19" t="s">
        <v>295</v>
      </c>
      <c r="B80" s="21" t="s">
        <v>1067</v>
      </c>
      <c r="C80" s="19" t="s">
        <v>296</v>
      </c>
      <c r="D80" s="22" t="s">
        <v>1068</v>
      </c>
      <c r="F80" s="19" t="s">
        <v>295</v>
      </c>
      <c r="G80" s="21" t="s">
        <v>1069</v>
      </c>
      <c r="H80" s="19" t="s">
        <v>297</v>
      </c>
      <c r="I80" s="22" t="s">
        <v>297</v>
      </c>
    </row>
    <row r="81" spans="1:9" x14ac:dyDescent="0.25">
      <c r="A81" s="19" t="s">
        <v>298</v>
      </c>
      <c r="B81" s="21" t="s">
        <v>1070</v>
      </c>
      <c r="C81" s="19" t="s">
        <v>299</v>
      </c>
      <c r="D81" s="22" t="s">
        <v>1071</v>
      </c>
      <c r="F81" s="19" t="s">
        <v>298</v>
      </c>
      <c r="G81" s="21" t="s">
        <v>1072</v>
      </c>
      <c r="H81" s="19" t="s">
        <v>300</v>
      </c>
      <c r="I81" s="22" t="s">
        <v>300</v>
      </c>
    </row>
    <row r="82" spans="1:9" x14ac:dyDescent="0.25">
      <c r="A82" s="19" t="s">
        <v>301</v>
      </c>
      <c r="B82" s="21" t="s">
        <v>1073</v>
      </c>
      <c r="C82" s="19" t="s">
        <v>302</v>
      </c>
      <c r="D82" s="22" t="s">
        <v>1074</v>
      </c>
      <c r="F82" s="19" t="s">
        <v>301</v>
      </c>
      <c r="G82" s="21" t="s">
        <v>1075</v>
      </c>
      <c r="H82" s="19" t="s">
        <v>303</v>
      </c>
      <c r="I82" s="22" t="s">
        <v>303</v>
      </c>
    </row>
    <row r="83" spans="1:9" x14ac:dyDescent="0.25">
      <c r="A83" s="19" t="s">
        <v>304</v>
      </c>
      <c r="B83" s="21" t="s">
        <v>1076</v>
      </c>
      <c r="C83" s="19" t="s">
        <v>305</v>
      </c>
      <c r="D83" s="22" t="s">
        <v>1077</v>
      </c>
      <c r="F83" s="19" t="s">
        <v>304</v>
      </c>
      <c r="G83" s="21" t="s">
        <v>1078</v>
      </c>
      <c r="H83" s="19" t="s">
        <v>306</v>
      </c>
      <c r="I83" s="22" t="s">
        <v>306</v>
      </c>
    </row>
    <row r="84" spans="1:9" x14ac:dyDescent="0.25">
      <c r="A84" s="19" t="s">
        <v>307</v>
      </c>
      <c r="B84" s="21" t="s">
        <v>1079</v>
      </c>
      <c r="C84" s="19" t="s">
        <v>308</v>
      </c>
      <c r="D84" s="22" t="s">
        <v>1080</v>
      </c>
      <c r="F84" s="19" t="s">
        <v>307</v>
      </c>
      <c r="G84" s="21" t="s">
        <v>1081</v>
      </c>
      <c r="H84" s="19" t="s">
        <v>309</v>
      </c>
      <c r="I84" s="22" t="s">
        <v>309</v>
      </c>
    </row>
    <row r="85" spans="1:9" x14ac:dyDescent="0.25">
      <c r="A85" s="19" t="s">
        <v>310</v>
      </c>
      <c r="B85" s="21" t="s">
        <v>1082</v>
      </c>
      <c r="C85" s="19" t="s">
        <v>311</v>
      </c>
      <c r="D85" s="22" t="s">
        <v>1083</v>
      </c>
      <c r="F85" s="19" t="s">
        <v>310</v>
      </c>
      <c r="G85" s="21" t="s">
        <v>1084</v>
      </c>
      <c r="H85" s="19" t="s">
        <v>312</v>
      </c>
      <c r="I85" s="22" t="s">
        <v>312</v>
      </c>
    </row>
    <row r="86" spans="1:9" x14ac:dyDescent="0.25">
      <c r="A86" s="19" t="s">
        <v>313</v>
      </c>
      <c r="B86" s="21" t="s">
        <v>1085</v>
      </c>
      <c r="C86" s="19" t="s">
        <v>314</v>
      </c>
      <c r="D86" s="22" t="s">
        <v>1086</v>
      </c>
      <c r="F86" s="19" t="s">
        <v>313</v>
      </c>
      <c r="G86" s="21" t="s">
        <v>1087</v>
      </c>
      <c r="H86" s="19" t="s">
        <v>315</v>
      </c>
      <c r="I86" s="22" t="s">
        <v>315</v>
      </c>
    </row>
    <row r="87" spans="1:9" x14ac:dyDescent="0.25">
      <c r="A87" s="19" t="s">
        <v>316</v>
      </c>
      <c r="B87" s="21" t="s">
        <v>1088</v>
      </c>
      <c r="C87" s="19" t="s">
        <v>317</v>
      </c>
      <c r="D87" s="22" t="s">
        <v>1089</v>
      </c>
      <c r="F87" s="19" t="s">
        <v>316</v>
      </c>
      <c r="G87" s="21" t="s">
        <v>1090</v>
      </c>
      <c r="H87" s="19" t="s">
        <v>318</v>
      </c>
      <c r="I87" s="22" t="s">
        <v>318</v>
      </c>
    </row>
    <row r="88" spans="1:9" x14ac:dyDescent="0.25">
      <c r="A88" s="19" t="s">
        <v>319</v>
      </c>
      <c r="B88" s="21" t="s">
        <v>1091</v>
      </c>
      <c r="C88" s="19" t="s">
        <v>320</v>
      </c>
      <c r="D88" s="22" t="s">
        <v>1092</v>
      </c>
      <c r="F88" s="19" t="s">
        <v>319</v>
      </c>
      <c r="G88" s="21" t="s">
        <v>1093</v>
      </c>
      <c r="H88" s="19" t="s">
        <v>321</v>
      </c>
      <c r="I88" s="22" t="s">
        <v>321</v>
      </c>
    </row>
    <row r="89" spans="1:9" x14ac:dyDescent="0.25">
      <c r="A89" s="19" t="s">
        <v>322</v>
      </c>
      <c r="B89" s="21" t="s">
        <v>1094</v>
      </c>
      <c r="C89" s="19" t="s">
        <v>323</v>
      </c>
      <c r="D89" s="22" t="s">
        <v>1095</v>
      </c>
      <c r="F89" s="19" t="s">
        <v>322</v>
      </c>
      <c r="G89" s="21" t="s">
        <v>1096</v>
      </c>
      <c r="H89" s="19" t="s">
        <v>324</v>
      </c>
      <c r="I89" s="22" t="s">
        <v>324</v>
      </c>
    </row>
    <row r="90" spans="1:9" x14ac:dyDescent="0.25">
      <c r="A90" s="19" t="s">
        <v>325</v>
      </c>
      <c r="B90" s="21" t="s">
        <v>1097</v>
      </c>
      <c r="C90" s="19" t="s">
        <v>326</v>
      </c>
      <c r="D90" s="22" t="s">
        <v>1098</v>
      </c>
      <c r="F90" s="19" t="s">
        <v>325</v>
      </c>
      <c r="G90" s="21" t="s">
        <v>1099</v>
      </c>
      <c r="H90" s="19" t="s">
        <v>327</v>
      </c>
      <c r="I90" s="22" t="s">
        <v>327</v>
      </c>
    </row>
    <row r="91" spans="1:9" x14ac:dyDescent="0.25">
      <c r="A91" s="19" t="s">
        <v>328</v>
      </c>
      <c r="B91" s="21" t="s">
        <v>1100</v>
      </c>
      <c r="C91" s="19" t="s">
        <v>329</v>
      </c>
      <c r="D91" s="22" t="s">
        <v>1101</v>
      </c>
      <c r="F91" s="19" t="s">
        <v>328</v>
      </c>
      <c r="G91" s="21" t="s">
        <v>1102</v>
      </c>
      <c r="H91" s="19" t="s">
        <v>330</v>
      </c>
      <c r="I91" s="22" t="s">
        <v>330</v>
      </c>
    </row>
    <row r="92" spans="1:9" x14ac:dyDescent="0.25">
      <c r="A92" s="19" t="s">
        <v>331</v>
      </c>
      <c r="B92" s="21" t="s">
        <v>1103</v>
      </c>
      <c r="C92" s="19" t="s">
        <v>332</v>
      </c>
      <c r="D92" s="22" t="s">
        <v>1104</v>
      </c>
      <c r="F92" s="19" t="s">
        <v>331</v>
      </c>
      <c r="G92" s="21" t="s">
        <v>1105</v>
      </c>
      <c r="H92" s="19" t="s">
        <v>333</v>
      </c>
      <c r="I92" s="22" t="s">
        <v>333</v>
      </c>
    </row>
    <row r="93" spans="1:9" x14ac:dyDescent="0.25">
      <c r="A93" s="19" t="s">
        <v>334</v>
      </c>
      <c r="B93" s="21" t="s">
        <v>1106</v>
      </c>
      <c r="C93" s="19" t="s">
        <v>335</v>
      </c>
      <c r="D93" s="22" t="s">
        <v>1107</v>
      </c>
      <c r="F93" s="19" t="s">
        <v>334</v>
      </c>
      <c r="G93" s="21" t="s">
        <v>1108</v>
      </c>
      <c r="H93" s="19" t="s">
        <v>336</v>
      </c>
      <c r="I93" s="22" t="s">
        <v>336</v>
      </c>
    </row>
    <row r="94" spans="1:9" x14ac:dyDescent="0.25">
      <c r="A94" s="19" t="s">
        <v>337</v>
      </c>
      <c r="B94" s="21" t="s">
        <v>1109</v>
      </c>
      <c r="C94" s="19" t="s">
        <v>338</v>
      </c>
      <c r="D94" s="22" t="s">
        <v>1110</v>
      </c>
      <c r="F94" s="19" t="s">
        <v>337</v>
      </c>
      <c r="G94" s="21" t="s">
        <v>1111</v>
      </c>
      <c r="H94" s="19" t="s">
        <v>339</v>
      </c>
      <c r="I94" s="22" t="s">
        <v>339</v>
      </c>
    </row>
    <row r="95" spans="1:9" x14ac:dyDescent="0.25">
      <c r="A95" s="19" t="s">
        <v>340</v>
      </c>
      <c r="B95" s="21" t="s">
        <v>1112</v>
      </c>
      <c r="C95" s="19" t="s">
        <v>341</v>
      </c>
      <c r="D95" s="22" t="s">
        <v>1113</v>
      </c>
      <c r="F95" s="19" t="s">
        <v>340</v>
      </c>
      <c r="G95" s="21" t="s">
        <v>1114</v>
      </c>
      <c r="H95" s="19" t="s">
        <v>342</v>
      </c>
      <c r="I95" s="22" t="s">
        <v>342</v>
      </c>
    </row>
    <row r="96" spans="1:9" x14ac:dyDescent="0.25">
      <c r="A96" s="19" t="s">
        <v>343</v>
      </c>
      <c r="B96" s="21" t="s">
        <v>1115</v>
      </c>
      <c r="C96" s="19" t="s">
        <v>344</v>
      </c>
      <c r="D96" s="22" t="s">
        <v>1116</v>
      </c>
      <c r="F96" s="19" t="s">
        <v>343</v>
      </c>
      <c r="G96" s="21" t="s">
        <v>1117</v>
      </c>
      <c r="H96" s="19" t="s">
        <v>345</v>
      </c>
      <c r="I96" s="22" t="s">
        <v>345</v>
      </c>
    </row>
    <row r="97" spans="1:9" x14ac:dyDescent="0.25">
      <c r="A97" s="19" t="s">
        <v>346</v>
      </c>
      <c r="B97" s="21" t="s">
        <v>1118</v>
      </c>
      <c r="C97" s="19" t="s">
        <v>347</v>
      </c>
      <c r="D97" s="22" t="s">
        <v>1119</v>
      </c>
      <c r="F97" s="19" t="s">
        <v>346</v>
      </c>
      <c r="G97" s="21" t="s">
        <v>1120</v>
      </c>
      <c r="H97" s="19" t="s">
        <v>348</v>
      </c>
      <c r="I97" s="22" t="s">
        <v>348</v>
      </c>
    </row>
    <row r="98" spans="1:9" s="2" customFormat="1" x14ac:dyDescent="0.25">
      <c r="A98" s="8" t="s">
        <v>349</v>
      </c>
      <c r="B98" s="16" t="s">
        <v>1121</v>
      </c>
      <c r="C98" s="8" t="s">
        <v>2148</v>
      </c>
      <c r="D98" s="22" t="s">
        <v>350</v>
      </c>
      <c r="E98" s="9"/>
      <c r="F98" s="8" t="s">
        <v>349</v>
      </c>
      <c r="G98" s="16" t="s">
        <v>1122</v>
      </c>
      <c r="H98" s="9" t="s">
        <v>351</v>
      </c>
      <c r="I98" s="22" t="s">
        <v>351</v>
      </c>
    </row>
    <row r="99" spans="1:9" s="2" customFormat="1" x14ac:dyDescent="0.25">
      <c r="A99" s="8" t="s">
        <v>352</v>
      </c>
      <c r="B99" s="16" t="s">
        <v>1123</v>
      </c>
      <c r="C99" s="8" t="s">
        <v>2149</v>
      </c>
      <c r="D99" s="22" t="s">
        <v>353</v>
      </c>
      <c r="E99" s="9"/>
      <c r="F99" s="8" t="s">
        <v>352</v>
      </c>
      <c r="G99" s="16" t="s">
        <v>1124</v>
      </c>
      <c r="H99" s="9" t="s">
        <v>354</v>
      </c>
      <c r="I99" s="22" t="s">
        <v>354</v>
      </c>
    </row>
    <row r="100" spans="1:9" s="2" customFormat="1" x14ac:dyDescent="0.25">
      <c r="A100" s="8" t="s">
        <v>355</v>
      </c>
      <c r="B100" s="16" t="s">
        <v>1125</v>
      </c>
      <c r="C100" s="8" t="s">
        <v>2150</v>
      </c>
      <c r="D100" s="22" t="s">
        <v>356</v>
      </c>
      <c r="E100" s="9"/>
      <c r="F100" s="8" t="s">
        <v>355</v>
      </c>
      <c r="G100" s="16" t="s">
        <v>1126</v>
      </c>
      <c r="H100" s="9" t="s">
        <v>357</v>
      </c>
      <c r="I100" s="22" t="s">
        <v>357</v>
      </c>
    </row>
    <row r="101" spans="1:9" s="2" customFormat="1" x14ac:dyDescent="0.25">
      <c r="A101" s="8" t="s">
        <v>358</v>
      </c>
      <c r="B101" s="16" t="s">
        <v>1127</v>
      </c>
      <c r="C101" s="8" t="s">
        <v>2151</v>
      </c>
      <c r="D101" s="22" t="s">
        <v>359</v>
      </c>
      <c r="E101" s="9"/>
      <c r="F101" s="8" t="s">
        <v>358</v>
      </c>
      <c r="G101" s="16" t="s">
        <v>1128</v>
      </c>
      <c r="H101" s="9" t="s">
        <v>360</v>
      </c>
      <c r="I101" s="22" t="s">
        <v>360</v>
      </c>
    </row>
    <row r="102" spans="1:9" s="2" customFormat="1" x14ac:dyDescent="0.25">
      <c r="A102" s="8" t="s">
        <v>361</v>
      </c>
      <c r="B102" s="16" t="s">
        <v>1129</v>
      </c>
      <c r="C102" s="8" t="s">
        <v>2152</v>
      </c>
      <c r="D102" s="22" t="s">
        <v>362</v>
      </c>
      <c r="E102" s="9"/>
      <c r="F102" s="8" t="s">
        <v>361</v>
      </c>
      <c r="G102" s="16" t="s">
        <v>1130</v>
      </c>
      <c r="H102" s="9" t="s">
        <v>363</v>
      </c>
      <c r="I102" s="22" t="s">
        <v>363</v>
      </c>
    </row>
    <row r="103" spans="1:9" s="2" customFormat="1" x14ac:dyDescent="0.25">
      <c r="A103" s="8" t="s">
        <v>364</v>
      </c>
      <c r="B103" s="16" t="s">
        <v>1131</v>
      </c>
      <c r="C103" s="8" t="s">
        <v>2153</v>
      </c>
      <c r="D103" s="22" t="s">
        <v>365</v>
      </c>
      <c r="E103" s="9"/>
      <c r="F103" s="8" t="s">
        <v>364</v>
      </c>
      <c r="G103" s="16" t="s">
        <v>1132</v>
      </c>
      <c r="H103" s="9" t="s">
        <v>366</v>
      </c>
      <c r="I103" s="22" t="s">
        <v>366</v>
      </c>
    </row>
    <row r="104" spans="1:9" s="2" customFormat="1" x14ac:dyDescent="0.25">
      <c r="A104" s="8" t="s">
        <v>367</v>
      </c>
      <c r="B104" s="16" t="s">
        <v>1133</v>
      </c>
      <c r="C104" s="8" t="s">
        <v>2154</v>
      </c>
      <c r="D104" s="22" t="s">
        <v>368</v>
      </c>
      <c r="E104" s="9"/>
      <c r="F104" s="8" t="s">
        <v>367</v>
      </c>
      <c r="G104" s="16" t="s">
        <v>1134</v>
      </c>
      <c r="H104" s="9" t="s">
        <v>369</v>
      </c>
      <c r="I104" s="22" t="s">
        <v>369</v>
      </c>
    </row>
    <row r="105" spans="1:9" s="2" customFormat="1" x14ac:dyDescent="0.25">
      <c r="A105" s="8" t="s">
        <v>370</v>
      </c>
      <c r="B105" s="16" t="s">
        <v>1135</v>
      </c>
      <c r="C105" s="8" t="s">
        <v>2155</v>
      </c>
      <c r="D105" s="22" t="s">
        <v>371</v>
      </c>
      <c r="E105" s="9"/>
      <c r="F105" s="8" t="s">
        <v>370</v>
      </c>
      <c r="G105" s="16" t="s">
        <v>1136</v>
      </c>
      <c r="H105" s="9" t="s">
        <v>372</v>
      </c>
      <c r="I105" s="22" t="s">
        <v>372</v>
      </c>
    </row>
    <row r="106" spans="1:9" s="2" customFormat="1" x14ac:dyDescent="0.25">
      <c r="A106" s="8" t="s">
        <v>373</v>
      </c>
      <c r="B106" s="16" t="s">
        <v>1137</v>
      </c>
      <c r="C106" s="8" t="s">
        <v>2156</v>
      </c>
      <c r="D106" s="22" t="s">
        <v>374</v>
      </c>
      <c r="E106" s="9"/>
      <c r="F106" s="8" t="s">
        <v>373</v>
      </c>
      <c r="G106" s="16" t="s">
        <v>1138</v>
      </c>
      <c r="H106" s="9" t="s">
        <v>375</v>
      </c>
      <c r="I106" s="22" t="s">
        <v>375</v>
      </c>
    </row>
    <row r="107" spans="1:9" s="2" customFormat="1" x14ac:dyDescent="0.25">
      <c r="A107" s="8" t="s">
        <v>376</v>
      </c>
      <c r="B107" s="16" t="s">
        <v>1139</v>
      </c>
      <c r="C107" s="8" t="s">
        <v>2157</v>
      </c>
      <c r="D107" s="22" t="s">
        <v>377</v>
      </c>
      <c r="E107" s="9"/>
      <c r="F107" s="8" t="s">
        <v>376</v>
      </c>
      <c r="G107" s="16" t="s">
        <v>1140</v>
      </c>
      <c r="H107" s="9" t="s">
        <v>378</v>
      </c>
      <c r="I107" s="22" t="s">
        <v>378</v>
      </c>
    </row>
    <row r="108" spans="1:9" s="2" customFormat="1" x14ac:dyDescent="0.25">
      <c r="A108" s="8" t="s">
        <v>379</v>
      </c>
      <c r="B108" s="16" t="s">
        <v>1141</v>
      </c>
      <c r="C108" s="8" t="s">
        <v>2158</v>
      </c>
      <c r="D108" s="22" t="s">
        <v>380</v>
      </c>
      <c r="E108" s="9"/>
      <c r="F108" s="8" t="s">
        <v>379</v>
      </c>
      <c r="G108" s="16" t="s">
        <v>1142</v>
      </c>
      <c r="H108" s="9" t="s">
        <v>381</v>
      </c>
      <c r="I108" s="22" t="s">
        <v>381</v>
      </c>
    </row>
    <row r="109" spans="1:9" s="2" customFormat="1" x14ac:dyDescent="0.25">
      <c r="A109" s="8" t="s">
        <v>382</v>
      </c>
      <c r="B109" s="16" t="s">
        <v>1143</v>
      </c>
      <c r="C109" s="8" t="s">
        <v>2159</v>
      </c>
      <c r="D109" s="22" t="s">
        <v>383</v>
      </c>
      <c r="E109" s="9"/>
      <c r="F109" s="8" t="s">
        <v>382</v>
      </c>
      <c r="G109" s="16" t="s">
        <v>1144</v>
      </c>
      <c r="H109" s="9" t="s">
        <v>384</v>
      </c>
      <c r="I109" s="22" t="s">
        <v>384</v>
      </c>
    </row>
    <row r="110" spans="1:9" s="2" customFormat="1" x14ac:dyDescent="0.25">
      <c r="A110" s="8" t="s">
        <v>385</v>
      </c>
      <c r="B110" s="16" t="s">
        <v>1145</v>
      </c>
      <c r="C110" s="8" t="s">
        <v>2160</v>
      </c>
      <c r="D110" s="22" t="s">
        <v>386</v>
      </c>
      <c r="E110" s="9"/>
      <c r="F110" s="8" t="s">
        <v>385</v>
      </c>
      <c r="G110" s="16" t="s">
        <v>1146</v>
      </c>
      <c r="H110" s="9" t="s">
        <v>387</v>
      </c>
      <c r="I110" s="22" t="s">
        <v>387</v>
      </c>
    </row>
    <row r="111" spans="1:9" s="2" customFormat="1" x14ac:dyDescent="0.25">
      <c r="A111" s="8" t="s">
        <v>388</v>
      </c>
      <c r="B111" s="16" t="s">
        <v>1147</v>
      </c>
      <c r="C111" s="8" t="s">
        <v>2161</v>
      </c>
      <c r="D111" s="22" t="s">
        <v>389</v>
      </c>
      <c r="E111" s="9"/>
      <c r="F111" s="8" t="s">
        <v>388</v>
      </c>
      <c r="G111" s="16" t="s">
        <v>1148</v>
      </c>
      <c r="H111" s="9" t="s">
        <v>390</v>
      </c>
      <c r="I111" s="22" t="s">
        <v>390</v>
      </c>
    </row>
    <row r="112" spans="1:9" s="2" customFormat="1" x14ac:dyDescent="0.25">
      <c r="A112" s="8" t="s">
        <v>391</v>
      </c>
      <c r="B112" s="16" t="s">
        <v>1149</v>
      </c>
      <c r="C112" s="8" t="s">
        <v>2162</v>
      </c>
      <c r="D112" s="22" t="s">
        <v>392</v>
      </c>
      <c r="E112" s="9"/>
      <c r="F112" s="8" t="s">
        <v>391</v>
      </c>
      <c r="G112" s="16" t="s">
        <v>1150</v>
      </c>
      <c r="H112" s="9" t="s">
        <v>393</v>
      </c>
      <c r="I112" s="22" t="s">
        <v>393</v>
      </c>
    </row>
    <row r="113" spans="1:9" s="2" customFormat="1" x14ac:dyDescent="0.25">
      <c r="A113" s="8" t="s">
        <v>394</v>
      </c>
      <c r="B113" s="16" t="s">
        <v>1151</v>
      </c>
      <c r="C113" s="8" t="s">
        <v>2163</v>
      </c>
      <c r="D113" s="22" t="s">
        <v>395</v>
      </c>
      <c r="E113" s="9"/>
      <c r="F113" s="8" t="s">
        <v>394</v>
      </c>
      <c r="G113" s="16" t="s">
        <v>1152</v>
      </c>
      <c r="H113" s="9" t="s">
        <v>396</v>
      </c>
      <c r="I113" s="22" t="s">
        <v>396</v>
      </c>
    </row>
    <row r="114" spans="1:9" s="2" customFormat="1" x14ac:dyDescent="0.25">
      <c r="A114" s="8" t="s">
        <v>397</v>
      </c>
      <c r="B114" s="16" t="s">
        <v>1153</v>
      </c>
      <c r="C114" s="8" t="s">
        <v>2164</v>
      </c>
      <c r="D114" s="22" t="s">
        <v>398</v>
      </c>
      <c r="E114" s="9"/>
      <c r="F114" s="8" t="s">
        <v>397</v>
      </c>
      <c r="G114" s="16" t="s">
        <v>1154</v>
      </c>
      <c r="H114" s="9" t="s">
        <v>399</v>
      </c>
      <c r="I114" s="22" t="s">
        <v>399</v>
      </c>
    </row>
    <row r="115" spans="1:9" s="2" customFormat="1" x14ac:dyDescent="0.25">
      <c r="A115" s="8" t="s">
        <v>400</v>
      </c>
      <c r="B115" s="16" t="s">
        <v>1155</v>
      </c>
      <c r="C115" s="8" t="s">
        <v>2165</v>
      </c>
      <c r="D115" s="22" t="s">
        <v>401</v>
      </c>
      <c r="E115" s="9"/>
      <c r="F115" s="8" t="s">
        <v>400</v>
      </c>
      <c r="G115" s="16" t="s">
        <v>1156</v>
      </c>
      <c r="H115" s="9" t="s">
        <v>402</v>
      </c>
      <c r="I115" s="22" t="s">
        <v>402</v>
      </c>
    </row>
    <row r="116" spans="1:9" s="2" customFormat="1" x14ac:dyDescent="0.25">
      <c r="A116" s="8" t="s">
        <v>403</v>
      </c>
      <c r="B116" s="16" t="s">
        <v>1157</v>
      </c>
      <c r="C116" s="8" t="s">
        <v>2166</v>
      </c>
      <c r="D116" s="22" t="s">
        <v>404</v>
      </c>
      <c r="E116" s="9"/>
      <c r="F116" s="8" t="s">
        <v>403</v>
      </c>
      <c r="G116" s="16" t="s">
        <v>1158</v>
      </c>
      <c r="H116" s="9" t="s">
        <v>405</v>
      </c>
      <c r="I116" s="22" t="s">
        <v>405</v>
      </c>
    </row>
    <row r="117" spans="1:9" s="2" customFormat="1" x14ac:dyDescent="0.25">
      <c r="A117" s="8" t="s">
        <v>406</v>
      </c>
      <c r="B117" s="16" t="s">
        <v>1159</v>
      </c>
      <c r="C117" s="8" t="s">
        <v>2167</v>
      </c>
      <c r="D117" s="22" t="s">
        <v>407</v>
      </c>
      <c r="E117" s="9"/>
      <c r="F117" s="8" t="s">
        <v>406</v>
      </c>
      <c r="G117" s="16" t="s">
        <v>1160</v>
      </c>
      <c r="H117" s="9" t="s">
        <v>408</v>
      </c>
      <c r="I117" s="22" t="s">
        <v>408</v>
      </c>
    </row>
    <row r="118" spans="1:9" s="2" customFormat="1" x14ac:dyDescent="0.25">
      <c r="A118" s="8" t="s">
        <v>409</v>
      </c>
      <c r="B118" s="16" t="s">
        <v>1161</v>
      </c>
      <c r="C118" s="8" t="s">
        <v>2168</v>
      </c>
      <c r="D118" s="22" t="s">
        <v>410</v>
      </c>
      <c r="E118" s="9"/>
      <c r="F118" s="8" t="s">
        <v>409</v>
      </c>
      <c r="G118" s="16" t="s">
        <v>1162</v>
      </c>
      <c r="H118" s="9" t="s">
        <v>411</v>
      </c>
      <c r="I118" s="22" t="s">
        <v>411</v>
      </c>
    </row>
    <row r="119" spans="1:9" s="2" customFormat="1" x14ac:dyDescent="0.25">
      <c r="A119" s="8" t="s">
        <v>412</v>
      </c>
      <c r="B119" s="16" t="s">
        <v>1163</v>
      </c>
      <c r="C119" s="8" t="s">
        <v>2169</v>
      </c>
      <c r="D119" s="22" t="s">
        <v>413</v>
      </c>
      <c r="E119" s="9"/>
      <c r="F119" s="8" t="s">
        <v>412</v>
      </c>
      <c r="G119" s="16" t="s">
        <v>1164</v>
      </c>
      <c r="H119" s="9" t="s">
        <v>414</v>
      </c>
      <c r="I119" s="22" t="s">
        <v>414</v>
      </c>
    </row>
    <row r="120" spans="1:9" s="2" customFormat="1" x14ac:dyDescent="0.25">
      <c r="A120" s="8" t="s">
        <v>415</v>
      </c>
      <c r="B120" s="16" t="s">
        <v>1165</v>
      </c>
      <c r="C120" s="8" t="s">
        <v>2170</v>
      </c>
      <c r="D120" s="22" t="s">
        <v>416</v>
      </c>
      <c r="E120" s="9"/>
      <c r="F120" s="8" t="s">
        <v>415</v>
      </c>
      <c r="G120" s="16" t="s">
        <v>1166</v>
      </c>
      <c r="H120" s="9" t="s">
        <v>417</v>
      </c>
      <c r="I120" s="22" t="s">
        <v>417</v>
      </c>
    </row>
    <row r="121" spans="1:9" s="2" customFormat="1" x14ac:dyDescent="0.25">
      <c r="A121" s="8" t="s">
        <v>418</v>
      </c>
      <c r="B121" s="16" t="s">
        <v>1167</v>
      </c>
      <c r="C121" s="8" t="s">
        <v>2171</v>
      </c>
      <c r="D121" s="22" t="s">
        <v>419</v>
      </c>
      <c r="E121" s="9"/>
      <c r="F121" s="8" t="s">
        <v>418</v>
      </c>
      <c r="G121" s="16" t="s">
        <v>1168</v>
      </c>
      <c r="H121" s="9" t="s">
        <v>420</v>
      </c>
      <c r="I121" s="22" t="s">
        <v>420</v>
      </c>
    </row>
    <row r="122" spans="1:9" s="2" customFormat="1" x14ac:dyDescent="0.25">
      <c r="A122" s="8" t="s">
        <v>421</v>
      </c>
      <c r="B122" s="16" t="s">
        <v>1169</v>
      </c>
      <c r="C122" s="8" t="s">
        <v>2172</v>
      </c>
      <c r="D122" s="22" t="s">
        <v>422</v>
      </c>
      <c r="E122" s="9"/>
      <c r="F122" s="8" t="s">
        <v>421</v>
      </c>
      <c r="G122" s="16" t="s">
        <v>1170</v>
      </c>
      <c r="H122" s="9" t="s">
        <v>423</v>
      </c>
      <c r="I122" s="22" t="s">
        <v>423</v>
      </c>
    </row>
    <row r="123" spans="1:9" s="2" customFormat="1" x14ac:dyDescent="0.25">
      <c r="A123" s="8" t="s">
        <v>424</v>
      </c>
      <c r="B123" s="16" t="s">
        <v>1171</v>
      </c>
      <c r="C123" s="8" t="s">
        <v>2173</v>
      </c>
      <c r="D123" s="22" t="s">
        <v>425</v>
      </c>
      <c r="E123" s="9"/>
      <c r="F123" s="8" t="s">
        <v>424</v>
      </c>
      <c r="G123" s="16" t="s">
        <v>1172</v>
      </c>
      <c r="H123" s="9" t="s">
        <v>426</v>
      </c>
      <c r="I123" s="22" t="s">
        <v>426</v>
      </c>
    </row>
    <row r="124" spans="1:9" s="2" customFormat="1" x14ac:dyDescent="0.25">
      <c r="A124" s="8" t="s">
        <v>427</v>
      </c>
      <c r="B124" s="16" t="s">
        <v>1173</v>
      </c>
      <c r="C124" s="8" t="s">
        <v>2174</v>
      </c>
      <c r="D124" s="22" t="s">
        <v>428</v>
      </c>
      <c r="E124" s="9"/>
      <c r="F124" s="8" t="s">
        <v>427</v>
      </c>
      <c r="G124" s="16" t="s">
        <v>1174</v>
      </c>
      <c r="H124" s="9" t="s">
        <v>429</v>
      </c>
      <c r="I124" s="22" t="s">
        <v>429</v>
      </c>
    </row>
    <row r="125" spans="1:9" s="2" customFormat="1" x14ac:dyDescent="0.25">
      <c r="A125" s="8" t="s">
        <v>430</v>
      </c>
      <c r="B125" s="16" t="s">
        <v>1175</v>
      </c>
      <c r="C125" s="8" t="s">
        <v>2175</v>
      </c>
      <c r="D125" s="22" t="s">
        <v>431</v>
      </c>
      <c r="E125" s="9"/>
      <c r="F125" s="8" t="s">
        <v>430</v>
      </c>
      <c r="G125" s="16" t="s">
        <v>1176</v>
      </c>
      <c r="H125" s="9" t="s">
        <v>432</v>
      </c>
      <c r="I125" s="22" t="s">
        <v>432</v>
      </c>
    </row>
    <row r="126" spans="1:9" s="2" customFormat="1" x14ac:dyDescent="0.25">
      <c r="A126" s="8" t="s">
        <v>433</v>
      </c>
      <c r="B126" s="16" t="s">
        <v>1177</v>
      </c>
      <c r="C126" s="8" t="s">
        <v>2176</v>
      </c>
      <c r="D126" s="22" t="s">
        <v>434</v>
      </c>
      <c r="E126" s="9"/>
      <c r="F126" s="8" t="s">
        <v>433</v>
      </c>
      <c r="G126" s="16" t="s">
        <v>1178</v>
      </c>
      <c r="H126" s="9" t="s">
        <v>435</v>
      </c>
      <c r="I126" s="22" t="s">
        <v>435</v>
      </c>
    </row>
    <row r="127" spans="1:9" s="2" customFormat="1" x14ac:dyDescent="0.25">
      <c r="A127" s="8" t="s">
        <v>436</v>
      </c>
      <c r="B127" s="16" t="s">
        <v>1179</v>
      </c>
      <c r="C127" s="8" t="s">
        <v>2177</v>
      </c>
      <c r="D127" s="22" t="s">
        <v>437</v>
      </c>
      <c r="E127" s="9"/>
      <c r="F127" s="8" t="s">
        <v>436</v>
      </c>
      <c r="G127" s="16" t="s">
        <v>1180</v>
      </c>
      <c r="H127" s="9" t="s">
        <v>438</v>
      </c>
      <c r="I127" s="22" t="s">
        <v>438</v>
      </c>
    </row>
    <row r="128" spans="1:9" s="2" customFormat="1" x14ac:dyDescent="0.25">
      <c r="A128" s="8" t="s">
        <v>439</v>
      </c>
      <c r="B128" s="16" t="s">
        <v>1181</v>
      </c>
      <c r="C128" s="8" t="s">
        <v>2178</v>
      </c>
      <c r="D128" s="22" t="s">
        <v>440</v>
      </c>
      <c r="E128" s="9"/>
      <c r="F128" s="8" t="s">
        <v>439</v>
      </c>
      <c r="G128" s="16" t="s">
        <v>1182</v>
      </c>
      <c r="H128" s="9" t="s">
        <v>441</v>
      </c>
      <c r="I128" s="22" t="s">
        <v>441</v>
      </c>
    </row>
    <row r="129" spans="1:9" s="2" customFormat="1" x14ac:dyDescent="0.25">
      <c r="A129" s="8" t="s">
        <v>442</v>
      </c>
      <c r="B129" s="16" t="s">
        <v>1183</v>
      </c>
      <c r="C129" s="8" t="s">
        <v>2179</v>
      </c>
      <c r="D129" s="22" t="s">
        <v>443</v>
      </c>
      <c r="E129" s="9"/>
      <c r="F129" s="8" t="s">
        <v>442</v>
      </c>
      <c r="G129" s="16" t="s">
        <v>1184</v>
      </c>
      <c r="H129" s="9" t="s">
        <v>444</v>
      </c>
      <c r="I129" s="22" t="s">
        <v>444</v>
      </c>
    </row>
    <row r="130" spans="1:9" s="2" customFormat="1" x14ac:dyDescent="0.25">
      <c r="A130" s="8" t="s">
        <v>445</v>
      </c>
      <c r="B130" s="16" t="s">
        <v>1185</v>
      </c>
      <c r="C130" s="8" t="s">
        <v>2180</v>
      </c>
      <c r="D130" s="22" t="s">
        <v>446</v>
      </c>
      <c r="E130" s="9"/>
      <c r="F130" s="8" t="s">
        <v>445</v>
      </c>
      <c r="G130" s="16" t="s">
        <v>1186</v>
      </c>
      <c r="H130" s="9" t="s">
        <v>447</v>
      </c>
      <c r="I130" s="22" t="s">
        <v>447</v>
      </c>
    </row>
    <row r="131" spans="1:9" s="2" customFormat="1" x14ac:dyDescent="0.25">
      <c r="A131" s="8" t="s">
        <v>448</v>
      </c>
      <c r="B131" s="16" t="s">
        <v>1187</v>
      </c>
      <c r="C131" s="8" t="s">
        <v>2181</v>
      </c>
      <c r="D131" s="22" t="s">
        <v>449</v>
      </c>
      <c r="E131" s="9"/>
      <c r="F131" s="8" t="s">
        <v>448</v>
      </c>
      <c r="G131" s="16" t="s">
        <v>1188</v>
      </c>
      <c r="H131" s="9" t="s">
        <v>450</v>
      </c>
      <c r="I131" s="22" t="s">
        <v>450</v>
      </c>
    </row>
    <row r="132" spans="1:9" s="2" customFormat="1" x14ac:dyDescent="0.25">
      <c r="A132" s="8" t="s">
        <v>451</v>
      </c>
      <c r="B132" s="16" t="s">
        <v>1189</v>
      </c>
      <c r="C132" s="8" t="s">
        <v>2182</v>
      </c>
      <c r="D132" s="22" t="s">
        <v>452</v>
      </c>
      <c r="E132" s="9"/>
      <c r="F132" s="8" t="s">
        <v>451</v>
      </c>
      <c r="G132" s="16" t="s">
        <v>1190</v>
      </c>
      <c r="H132" s="9" t="s">
        <v>453</v>
      </c>
      <c r="I132" s="22" t="s">
        <v>453</v>
      </c>
    </row>
    <row r="133" spans="1:9" s="2" customFormat="1" x14ac:dyDescent="0.25">
      <c r="A133" s="8" t="s">
        <v>454</v>
      </c>
      <c r="B133" s="16" t="s">
        <v>1191</v>
      </c>
      <c r="C133" s="8" t="s">
        <v>2183</v>
      </c>
      <c r="D133" s="22" t="s">
        <v>455</v>
      </c>
      <c r="E133" s="9"/>
      <c r="F133" s="8" t="s">
        <v>454</v>
      </c>
      <c r="G133" s="16" t="s">
        <v>1192</v>
      </c>
      <c r="H133" s="9" t="s">
        <v>456</v>
      </c>
      <c r="I133" s="22" t="s">
        <v>456</v>
      </c>
    </row>
    <row r="134" spans="1:9" s="2" customFormat="1" x14ac:dyDescent="0.25">
      <c r="A134" s="8" t="s">
        <v>457</v>
      </c>
      <c r="B134" s="16" t="s">
        <v>1193</v>
      </c>
      <c r="C134" s="8" t="s">
        <v>2184</v>
      </c>
      <c r="D134" s="22" t="s">
        <v>458</v>
      </c>
      <c r="E134" s="9"/>
      <c r="F134" s="8" t="s">
        <v>457</v>
      </c>
      <c r="G134" s="16" t="s">
        <v>1194</v>
      </c>
      <c r="H134" s="9" t="s">
        <v>459</v>
      </c>
      <c r="I134" s="22" t="s">
        <v>459</v>
      </c>
    </row>
    <row r="135" spans="1:9" s="2" customFormat="1" x14ac:dyDescent="0.25">
      <c r="A135" s="8" t="s">
        <v>460</v>
      </c>
      <c r="B135" s="16" t="s">
        <v>1195</v>
      </c>
      <c r="C135" s="8" t="s">
        <v>2185</v>
      </c>
      <c r="D135" s="22" t="s">
        <v>461</v>
      </c>
      <c r="E135" s="9"/>
      <c r="F135" s="8" t="s">
        <v>460</v>
      </c>
      <c r="G135" s="16" t="s">
        <v>1196</v>
      </c>
      <c r="H135" s="9" t="s">
        <v>462</v>
      </c>
      <c r="I135" s="22" t="s">
        <v>462</v>
      </c>
    </row>
    <row r="136" spans="1:9" s="2" customFormat="1" x14ac:dyDescent="0.25">
      <c r="A136" s="8" t="s">
        <v>463</v>
      </c>
      <c r="B136" s="16" t="s">
        <v>1197</v>
      </c>
      <c r="C136" s="8" t="s">
        <v>2186</v>
      </c>
      <c r="D136" s="22" t="s">
        <v>464</v>
      </c>
      <c r="E136" s="9"/>
      <c r="F136" s="8" t="s">
        <v>463</v>
      </c>
      <c r="G136" s="16" t="s">
        <v>1198</v>
      </c>
      <c r="H136" s="9" t="s">
        <v>465</v>
      </c>
      <c r="I136" s="22" t="s">
        <v>465</v>
      </c>
    </row>
    <row r="137" spans="1:9" s="2" customFormat="1" x14ac:dyDescent="0.25">
      <c r="A137" s="8" t="s">
        <v>466</v>
      </c>
      <c r="B137" s="16" t="s">
        <v>1199</v>
      </c>
      <c r="C137" s="8" t="s">
        <v>2187</v>
      </c>
      <c r="D137" s="22" t="s">
        <v>467</v>
      </c>
      <c r="E137" s="9"/>
      <c r="F137" s="8" t="s">
        <v>466</v>
      </c>
      <c r="G137" s="16" t="s">
        <v>1200</v>
      </c>
      <c r="H137" s="9" t="s">
        <v>468</v>
      </c>
      <c r="I137" s="22" t="s">
        <v>468</v>
      </c>
    </row>
    <row r="138" spans="1:9" s="2" customFormat="1" x14ac:dyDescent="0.25">
      <c r="A138" s="8" t="s">
        <v>469</v>
      </c>
      <c r="B138" s="16" t="s">
        <v>1201</v>
      </c>
      <c r="C138" s="8" t="s">
        <v>2188</v>
      </c>
      <c r="D138" s="22" t="s">
        <v>470</v>
      </c>
      <c r="E138" s="9"/>
      <c r="F138" s="8" t="s">
        <v>469</v>
      </c>
      <c r="G138" s="16" t="s">
        <v>1202</v>
      </c>
      <c r="H138" s="9" t="s">
        <v>471</v>
      </c>
      <c r="I138" s="22" t="s">
        <v>471</v>
      </c>
    </row>
    <row r="139" spans="1:9" s="2" customFormat="1" x14ac:dyDescent="0.25">
      <c r="A139" s="8" t="s">
        <v>472</v>
      </c>
      <c r="B139" s="16" t="s">
        <v>1203</v>
      </c>
      <c r="C139" s="8" t="s">
        <v>2189</v>
      </c>
      <c r="D139" s="22" t="s">
        <v>473</v>
      </c>
      <c r="E139" s="9"/>
      <c r="F139" s="8" t="s">
        <v>472</v>
      </c>
      <c r="G139" s="16" t="s">
        <v>1204</v>
      </c>
      <c r="H139" s="9" t="s">
        <v>474</v>
      </c>
      <c r="I139" s="22" t="s">
        <v>474</v>
      </c>
    </row>
    <row r="140" spans="1:9" s="2" customFormat="1" x14ac:dyDescent="0.25">
      <c r="A140" s="8" t="s">
        <v>475</v>
      </c>
      <c r="B140" s="16" t="s">
        <v>1205</v>
      </c>
      <c r="C140" s="8" t="s">
        <v>2190</v>
      </c>
      <c r="D140" s="22" t="s">
        <v>476</v>
      </c>
      <c r="E140" s="9"/>
      <c r="F140" s="8" t="s">
        <v>475</v>
      </c>
      <c r="G140" s="16" t="s">
        <v>1206</v>
      </c>
      <c r="H140" s="9" t="s">
        <v>477</v>
      </c>
      <c r="I140" s="22" t="s">
        <v>477</v>
      </c>
    </row>
    <row r="141" spans="1:9" s="2" customFormat="1" x14ac:dyDescent="0.25">
      <c r="A141" s="8" t="s">
        <v>478</v>
      </c>
      <c r="B141" s="16" t="s">
        <v>1207</v>
      </c>
      <c r="C141" s="8" t="s">
        <v>2191</v>
      </c>
      <c r="D141" s="22" t="s">
        <v>479</v>
      </c>
      <c r="E141" s="9"/>
      <c r="F141" s="8" t="s">
        <v>478</v>
      </c>
      <c r="G141" s="16" t="s">
        <v>1208</v>
      </c>
      <c r="H141" s="9" t="s">
        <v>480</v>
      </c>
      <c r="I141" s="22" t="s">
        <v>480</v>
      </c>
    </row>
    <row r="142" spans="1:9" s="2" customFormat="1" x14ac:dyDescent="0.25">
      <c r="A142" s="8" t="s">
        <v>481</v>
      </c>
      <c r="B142" s="16" t="s">
        <v>1209</v>
      </c>
      <c r="C142" s="8" t="s">
        <v>2192</v>
      </c>
      <c r="D142" s="22" t="s">
        <v>482</v>
      </c>
      <c r="E142" s="9"/>
      <c r="F142" s="8" t="s">
        <v>481</v>
      </c>
      <c r="G142" s="16" t="s">
        <v>1210</v>
      </c>
      <c r="H142" s="9" t="s">
        <v>483</v>
      </c>
      <c r="I142" s="22" t="s">
        <v>483</v>
      </c>
    </row>
    <row r="143" spans="1:9" s="2" customFormat="1" x14ac:dyDescent="0.25">
      <c r="A143" s="8" t="s">
        <v>484</v>
      </c>
      <c r="B143" s="16" t="s">
        <v>1211</v>
      </c>
      <c r="C143" s="8" t="s">
        <v>2193</v>
      </c>
      <c r="D143" s="22" t="s">
        <v>485</v>
      </c>
      <c r="E143" s="9"/>
      <c r="F143" s="8" t="s">
        <v>484</v>
      </c>
      <c r="G143" s="16" t="s">
        <v>1212</v>
      </c>
      <c r="H143" s="9" t="s">
        <v>486</v>
      </c>
      <c r="I143" s="22" t="s">
        <v>486</v>
      </c>
    </row>
    <row r="144" spans="1:9" s="3" customFormat="1" x14ac:dyDescent="0.25">
      <c r="A144" s="8" t="s">
        <v>487</v>
      </c>
      <c r="B144" s="16" t="s">
        <v>1213</v>
      </c>
      <c r="C144" s="8" t="s">
        <v>2194</v>
      </c>
      <c r="D144" s="22" t="s">
        <v>488</v>
      </c>
      <c r="E144" s="9"/>
      <c r="F144" s="8" t="s">
        <v>487</v>
      </c>
      <c r="G144" s="16" t="s">
        <v>1214</v>
      </c>
      <c r="H144" s="9" t="s">
        <v>489</v>
      </c>
      <c r="I144" s="22" t="s">
        <v>489</v>
      </c>
    </row>
    <row r="145" spans="1:9" s="3" customFormat="1" x14ac:dyDescent="0.25">
      <c r="A145" s="8" t="s">
        <v>490</v>
      </c>
      <c r="B145" s="16" t="s">
        <v>1215</v>
      </c>
      <c r="C145" s="8" t="s">
        <v>2195</v>
      </c>
      <c r="D145" s="22" t="s">
        <v>491</v>
      </c>
      <c r="E145" s="9"/>
      <c r="F145" s="8" t="s">
        <v>490</v>
      </c>
      <c r="G145" s="16" t="s">
        <v>1216</v>
      </c>
      <c r="H145" s="9" t="s">
        <v>492</v>
      </c>
      <c r="I145" s="22" t="s">
        <v>492</v>
      </c>
    </row>
    <row r="146" spans="1:9" s="3" customFormat="1" x14ac:dyDescent="0.25">
      <c r="A146" s="8" t="s">
        <v>493</v>
      </c>
      <c r="B146" s="16" t="s">
        <v>1217</v>
      </c>
      <c r="C146" s="8" t="s">
        <v>2196</v>
      </c>
      <c r="D146" s="22" t="s">
        <v>494</v>
      </c>
      <c r="E146" s="9"/>
      <c r="F146" s="8" t="s">
        <v>493</v>
      </c>
      <c r="G146" s="16" t="s">
        <v>1218</v>
      </c>
      <c r="H146" s="9" t="s">
        <v>495</v>
      </c>
      <c r="I146" s="22" t="s">
        <v>495</v>
      </c>
    </row>
    <row r="147" spans="1:9" s="4" customFormat="1" x14ac:dyDescent="0.25">
      <c r="A147" s="8" t="s">
        <v>496</v>
      </c>
      <c r="B147" s="16" t="s">
        <v>1219</v>
      </c>
      <c r="C147" s="8" t="s">
        <v>2197</v>
      </c>
      <c r="D147" s="22" t="s">
        <v>497</v>
      </c>
      <c r="E147" s="9"/>
      <c r="F147" s="8" t="s">
        <v>496</v>
      </c>
      <c r="G147" s="16" t="s">
        <v>1220</v>
      </c>
      <c r="H147" s="9" t="s">
        <v>498</v>
      </c>
      <c r="I147" s="22" t="s">
        <v>498</v>
      </c>
    </row>
    <row r="148" spans="1:9" s="4" customFormat="1" x14ac:dyDescent="0.25">
      <c r="A148" s="8" t="s">
        <v>499</v>
      </c>
      <c r="B148" s="16" t="s">
        <v>1221</v>
      </c>
      <c r="C148" s="8" t="s">
        <v>2198</v>
      </c>
      <c r="D148" s="22" t="s">
        <v>500</v>
      </c>
      <c r="E148" s="9"/>
      <c r="F148" s="8" t="s">
        <v>499</v>
      </c>
      <c r="G148" s="16" t="s">
        <v>1222</v>
      </c>
      <c r="H148" s="9" t="s">
        <v>501</v>
      </c>
      <c r="I148" s="22" t="s">
        <v>501</v>
      </c>
    </row>
    <row r="149" spans="1:9" s="4" customFormat="1" x14ac:dyDescent="0.25">
      <c r="A149" s="8" t="s">
        <v>502</v>
      </c>
      <c r="B149" s="16" t="s">
        <v>1223</v>
      </c>
      <c r="C149" s="8" t="s">
        <v>2199</v>
      </c>
      <c r="D149" s="22" t="s">
        <v>503</v>
      </c>
      <c r="E149" s="9"/>
      <c r="F149" s="8" t="s">
        <v>502</v>
      </c>
      <c r="G149" s="16" t="s">
        <v>1224</v>
      </c>
      <c r="H149" s="9" t="s">
        <v>504</v>
      </c>
      <c r="I149" s="22" t="s">
        <v>504</v>
      </c>
    </row>
    <row r="150" spans="1:9" s="4" customFormat="1" x14ac:dyDescent="0.25">
      <c r="A150" s="8" t="s">
        <v>505</v>
      </c>
      <c r="B150" s="16" t="s">
        <v>1225</v>
      </c>
      <c r="C150" s="8" t="s">
        <v>2200</v>
      </c>
      <c r="D150" s="22" t="s">
        <v>506</v>
      </c>
      <c r="E150" s="9"/>
      <c r="F150" s="8" t="s">
        <v>505</v>
      </c>
      <c r="G150" s="16" t="s">
        <v>1226</v>
      </c>
      <c r="H150" s="9" t="s">
        <v>507</v>
      </c>
      <c r="I150" s="22" t="s">
        <v>507</v>
      </c>
    </row>
    <row r="151" spans="1:9" x14ac:dyDescent="0.25">
      <c r="A151" s="8" t="s">
        <v>508</v>
      </c>
      <c r="B151" s="16" t="s">
        <v>1227</v>
      </c>
      <c r="C151" s="8" t="s">
        <v>2201</v>
      </c>
      <c r="D151" s="22" t="s">
        <v>509</v>
      </c>
      <c r="E151" s="9"/>
      <c r="F151" s="8" t="s">
        <v>508</v>
      </c>
      <c r="G151" s="16" t="s">
        <v>1228</v>
      </c>
      <c r="H151" s="9" t="s">
        <v>510</v>
      </c>
      <c r="I151" s="22" t="s">
        <v>510</v>
      </c>
    </row>
    <row r="152" spans="1:9" x14ac:dyDescent="0.25">
      <c r="A152" s="8" t="s">
        <v>511</v>
      </c>
      <c r="B152" s="16" t="s">
        <v>1229</v>
      </c>
      <c r="C152" s="8" t="s">
        <v>2202</v>
      </c>
      <c r="D152" s="22" t="s">
        <v>512</v>
      </c>
      <c r="E152" s="9"/>
      <c r="F152" s="8" t="s">
        <v>511</v>
      </c>
      <c r="G152" s="16" t="s">
        <v>1230</v>
      </c>
      <c r="H152" s="9" t="s">
        <v>513</v>
      </c>
      <c r="I152" s="22" t="s">
        <v>513</v>
      </c>
    </row>
    <row r="153" spans="1:9" x14ac:dyDescent="0.25">
      <c r="A153" s="8" t="s">
        <v>514</v>
      </c>
      <c r="B153" s="16" t="s">
        <v>1231</v>
      </c>
      <c r="C153" s="8" t="s">
        <v>2203</v>
      </c>
      <c r="D153" s="22" t="s">
        <v>515</v>
      </c>
      <c r="E153" s="9"/>
      <c r="F153" s="8" t="s">
        <v>514</v>
      </c>
      <c r="G153" s="16" t="s">
        <v>1232</v>
      </c>
      <c r="H153" s="9" t="s">
        <v>516</v>
      </c>
      <c r="I153" s="22" t="s">
        <v>516</v>
      </c>
    </row>
    <row r="154" spans="1:9" x14ac:dyDescent="0.25">
      <c r="A154" s="8" t="s">
        <v>517</v>
      </c>
      <c r="B154" s="16" t="s">
        <v>1233</v>
      </c>
      <c r="C154" s="8" t="s">
        <v>2204</v>
      </c>
      <c r="D154" s="22" t="s">
        <v>518</v>
      </c>
      <c r="E154" s="9"/>
      <c r="F154" s="8" t="s">
        <v>517</v>
      </c>
      <c r="G154" s="16" t="s">
        <v>1234</v>
      </c>
      <c r="H154" s="9" t="s">
        <v>519</v>
      </c>
      <c r="I154" s="22" t="s">
        <v>519</v>
      </c>
    </row>
    <row r="155" spans="1:9" x14ac:dyDescent="0.25">
      <c r="A155" s="8" t="s">
        <v>520</v>
      </c>
      <c r="B155" s="16" t="s">
        <v>1235</v>
      </c>
      <c r="C155" s="8" t="s">
        <v>2205</v>
      </c>
      <c r="D155" s="22" t="s">
        <v>521</v>
      </c>
      <c r="E155" s="9"/>
      <c r="F155" s="8" t="s">
        <v>520</v>
      </c>
      <c r="G155" s="16" t="s">
        <v>1236</v>
      </c>
      <c r="H155" s="9" t="s">
        <v>522</v>
      </c>
      <c r="I155" s="22" t="s">
        <v>522</v>
      </c>
    </row>
    <row r="156" spans="1:9" x14ac:dyDescent="0.25">
      <c r="A156" s="8" t="s">
        <v>523</v>
      </c>
      <c r="B156" s="16" t="s">
        <v>1237</v>
      </c>
      <c r="C156" s="8" t="s">
        <v>2206</v>
      </c>
      <c r="D156" s="22" t="s">
        <v>524</v>
      </c>
      <c r="E156" s="9"/>
      <c r="F156" s="8" t="s">
        <v>523</v>
      </c>
      <c r="G156" s="16" t="s">
        <v>1238</v>
      </c>
      <c r="H156" s="9" t="s">
        <v>525</v>
      </c>
      <c r="I156" s="22" t="s">
        <v>525</v>
      </c>
    </row>
    <row r="157" spans="1:9" x14ac:dyDescent="0.25">
      <c r="A157" s="8" t="s">
        <v>526</v>
      </c>
      <c r="B157" s="16" t="s">
        <v>1239</v>
      </c>
      <c r="C157" s="8" t="s">
        <v>2207</v>
      </c>
      <c r="D157" s="22" t="s">
        <v>527</v>
      </c>
      <c r="E157" s="9"/>
      <c r="F157" s="8" t="s">
        <v>526</v>
      </c>
      <c r="G157" s="16" t="s">
        <v>1240</v>
      </c>
      <c r="H157" s="9" t="s">
        <v>528</v>
      </c>
      <c r="I157" s="22" t="s">
        <v>528</v>
      </c>
    </row>
    <row r="158" spans="1:9" x14ac:dyDescent="0.25">
      <c r="A158" s="8" t="s">
        <v>529</v>
      </c>
      <c r="B158" s="16" t="s">
        <v>1241</v>
      </c>
      <c r="C158" s="8" t="s">
        <v>2208</v>
      </c>
      <c r="D158" s="22" t="s">
        <v>530</v>
      </c>
      <c r="E158" s="9"/>
      <c r="F158" s="8" t="s">
        <v>529</v>
      </c>
      <c r="G158" s="16" t="s">
        <v>1242</v>
      </c>
      <c r="H158" s="9" t="s">
        <v>531</v>
      </c>
      <c r="I158" s="22" t="s">
        <v>531</v>
      </c>
    </row>
    <row r="159" spans="1:9" x14ac:dyDescent="0.25">
      <c r="A159" s="8" t="s">
        <v>532</v>
      </c>
      <c r="B159" s="16" t="s">
        <v>1243</v>
      </c>
      <c r="C159" s="8" t="s">
        <v>2209</v>
      </c>
      <c r="D159" s="22" t="s">
        <v>533</v>
      </c>
      <c r="E159" s="9"/>
      <c r="F159" s="8" t="s">
        <v>532</v>
      </c>
      <c r="G159" s="16" t="s">
        <v>1244</v>
      </c>
      <c r="H159" s="9" t="s">
        <v>534</v>
      </c>
      <c r="I159" s="22" t="s">
        <v>534</v>
      </c>
    </row>
    <row r="160" spans="1:9" x14ac:dyDescent="0.25">
      <c r="A160" s="8" t="s">
        <v>535</v>
      </c>
      <c r="B160" s="16" t="s">
        <v>1245</v>
      </c>
      <c r="C160" s="8" t="s">
        <v>2210</v>
      </c>
      <c r="D160" s="22" t="s">
        <v>536</v>
      </c>
      <c r="E160" s="9"/>
      <c r="F160" s="8" t="s">
        <v>535</v>
      </c>
      <c r="G160" s="16" t="s">
        <v>1246</v>
      </c>
      <c r="H160" s="9" t="s">
        <v>537</v>
      </c>
      <c r="I160" s="22" t="s">
        <v>537</v>
      </c>
    </row>
    <row r="161" spans="1:9" s="1" customFormat="1" x14ac:dyDescent="0.25">
      <c r="A161" s="8" t="s">
        <v>538</v>
      </c>
      <c r="B161" s="16" t="s">
        <v>1247</v>
      </c>
      <c r="C161" s="8" t="s">
        <v>2211</v>
      </c>
      <c r="D161" s="22" t="s">
        <v>539</v>
      </c>
      <c r="E161" s="9"/>
      <c r="F161" s="8" t="s">
        <v>538</v>
      </c>
      <c r="G161" s="16" t="s">
        <v>1248</v>
      </c>
      <c r="H161" s="9" t="s">
        <v>540</v>
      </c>
      <c r="I161" s="22" t="s">
        <v>540</v>
      </c>
    </row>
    <row r="162" spans="1:9" s="1" customFormat="1" x14ac:dyDescent="0.25">
      <c r="A162" s="8" t="s">
        <v>541</v>
      </c>
      <c r="B162" s="16" t="s">
        <v>1249</v>
      </c>
      <c r="C162" s="8" t="s">
        <v>2212</v>
      </c>
      <c r="D162" s="22" t="s">
        <v>542</v>
      </c>
      <c r="E162" s="9"/>
      <c r="F162" s="8" t="s">
        <v>541</v>
      </c>
      <c r="G162" s="16" t="s">
        <v>1250</v>
      </c>
      <c r="H162" s="9" t="s">
        <v>543</v>
      </c>
      <c r="I162" s="22" t="s">
        <v>543</v>
      </c>
    </row>
    <row r="163" spans="1:9" s="1" customFormat="1" x14ac:dyDescent="0.25">
      <c r="A163" s="8" t="s">
        <v>544</v>
      </c>
      <c r="B163" s="16" t="s">
        <v>1251</v>
      </c>
      <c r="C163" s="8" t="s">
        <v>2213</v>
      </c>
      <c r="D163" s="22" t="s">
        <v>545</v>
      </c>
      <c r="E163" s="9"/>
      <c r="F163" s="8" t="s">
        <v>544</v>
      </c>
      <c r="G163" s="16" t="s">
        <v>1252</v>
      </c>
      <c r="H163" s="9" t="s">
        <v>546</v>
      </c>
      <c r="I163" s="22" t="s">
        <v>546</v>
      </c>
    </row>
    <row r="164" spans="1:9" s="1" customFormat="1" x14ac:dyDescent="0.25">
      <c r="A164" s="8" t="s">
        <v>547</v>
      </c>
      <c r="B164" s="16" t="s">
        <v>1253</v>
      </c>
      <c r="C164" s="8" t="s">
        <v>2214</v>
      </c>
      <c r="D164" s="22" t="s">
        <v>548</v>
      </c>
      <c r="E164" s="9"/>
      <c r="F164" s="8" t="s">
        <v>547</v>
      </c>
      <c r="G164" s="16" t="s">
        <v>1254</v>
      </c>
      <c r="H164" s="9" t="s">
        <v>549</v>
      </c>
      <c r="I164" s="22" t="s">
        <v>549</v>
      </c>
    </row>
    <row r="165" spans="1:9" s="1" customFormat="1" x14ac:dyDescent="0.25">
      <c r="A165" s="8" t="s">
        <v>550</v>
      </c>
      <c r="B165" s="16" t="s">
        <v>1255</v>
      </c>
      <c r="C165" s="8" t="s">
        <v>2215</v>
      </c>
      <c r="D165" s="22" t="s">
        <v>551</v>
      </c>
      <c r="E165" s="9"/>
      <c r="F165" s="8" t="s">
        <v>550</v>
      </c>
      <c r="G165" s="16" t="s">
        <v>1256</v>
      </c>
      <c r="H165" s="9" t="s">
        <v>552</v>
      </c>
      <c r="I165" s="22" t="s">
        <v>552</v>
      </c>
    </row>
    <row r="166" spans="1:9" s="1" customFormat="1" x14ac:dyDescent="0.25">
      <c r="A166" s="8" t="s">
        <v>553</v>
      </c>
      <c r="B166" s="16" t="s">
        <v>1257</v>
      </c>
      <c r="C166" s="8" t="s">
        <v>2216</v>
      </c>
      <c r="D166" s="22" t="s">
        <v>554</v>
      </c>
      <c r="E166" s="9"/>
      <c r="F166" s="8" t="s">
        <v>553</v>
      </c>
      <c r="G166" s="16" t="s">
        <v>1258</v>
      </c>
      <c r="H166" s="9" t="s">
        <v>555</v>
      </c>
      <c r="I166" s="22" t="s">
        <v>555</v>
      </c>
    </row>
    <row r="167" spans="1:9" s="1" customFormat="1" x14ac:dyDescent="0.25">
      <c r="A167" s="8" t="s">
        <v>556</v>
      </c>
      <c r="B167" s="16" t="s">
        <v>1259</v>
      </c>
      <c r="C167" s="8" t="s">
        <v>2217</v>
      </c>
      <c r="D167" s="22" t="s">
        <v>557</v>
      </c>
      <c r="E167" s="9"/>
      <c r="F167" s="8" t="s">
        <v>556</v>
      </c>
      <c r="G167" s="16" t="s">
        <v>1260</v>
      </c>
      <c r="H167" s="9" t="s">
        <v>558</v>
      </c>
      <c r="I167" s="22" t="s">
        <v>558</v>
      </c>
    </row>
    <row r="168" spans="1:9" s="1" customFormat="1" x14ac:dyDescent="0.25">
      <c r="A168" s="8" t="s">
        <v>559</v>
      </c>
      <c r="B168" s="16" t="s">
        <v>1261</v>
      </c>
      <c r="C168" s="8" t="s">
        <v>2218</v>
      </c>
      <c r="D168" s="22" t="s">
        <v>560</v>
      </c>
      <c r="E168" s="9"/>
      <c r="F168" s="8" t="s">
        <v>559</v>
      </c>
      <c r="G168" s="16" t="s">
        <v>1262</v>
      </c>
      <c r="H168" s="9" t="s">
        <v>561</v>
      </c>
      <c r="I168" s="22" t="s">
        <v>561</v>
      </c>
    </row>
    <row r="169" spans="1:9" s="1" customFormat="1" x14ac:dyDescent="0.25">
      <c r="A169" s="8" t="s">
        <v>562</v>
      </c>
      <c r="B169" s="16" t="s">
        <v>1263</v>
      </c>
      <c r="C169" s="8" t="s">
        <v>2219</v>
      </c>
      <c r="D169" s="22" t="s">
        <v>563</v>
      </c>
      <c r="E169" s="9"/>
      <c r="F169" s="8" t="s">
        <v>562</v>
      </c>
      <c r="G169" s="16" t="s">
        <v>1264</v>
      </c>
      <c r="H169" s="9" t="s">
        <v>564</v>
      </c>
      <c r="I169" s="22" t="s">
        <v>564</v>
      </c>
    </row>
    <row r="170" spans="1:9" s="1" customFormat="1" x14ac:dyDescent="0.25">
      <c r="A170" s="8" t="s">
        <v>565</v>
      </c>
      <c r="B170" s="16" t="s">
        <v>1265</v>
      </c>
      <c r="C170" s="8" t="s">
        <v>2220</v>
      </c>
      <c r="D170" s="22" t="s">
        <v>566</v>
      </c>
      <c r="E170" s="9"/>
      <c r="F170" s="8" t="s">
        <v>565</v>
      </c>
      <c r="G170" s="16" t="s">
        <v>1266</v>
      </c>
      <c r="H170" s="9" t="s">
        <v>567</v>
      </c>
      <c r="I170" s="22" t="s">
        <v>567</v>
      </c>
    </row>
    <row r="171" spans="1:9" s="1" customFormat="1" x14ac:dyDescent="0.25">
      <c r="A171" s="8" t="s">
        <v>568</v>
      </c>
      <c r="B171" s="16" t="s">
        <v>1267</v>
      </c>
      <c r="C171" s="8" t="s">
        <v>2221</v>
      </c>
      <c r="D171" s="22" t="s">
        <v>569</v>
      </c>
      <c r="E171" s="9"/>
      <c r="F171" s="8" t="s">
        <v>568</v>
      </c>
      <c r="G171" s="16" t="s">
        <v>1268</v>
      </c>
      <c r="H171" s="9" t="s">
        <v>570</v>
      </c>
      <c r="I171" s="22" t="s">
        <v>570</v>
      </c>
    </row>
    <row r="172" spans="1:9" s="1" customFormat="1" x14ac:dyDescent="0.25">
      <c r="A172" s="8" t="s">
        <v>571</v>
      </c>
      <c r="B172" s="16" t="s">
        <v>1269</v>
      </c>
      <c r="C172" s="8" t="s">
        <v>2222</v>
      </c>
      <c r="D172" s="22" t="s">
        <v>572</v>
      </c>
      <c r="E172" s="9"/>
      <c r="F172" s="8" t="s">
        <v>571</v>
      </c>
      <c r="G172" s="16" t="s">
        <v>1270</v>
      </c>
      <c r="H172" s="9" t="s">
        <v>573</v>
      </c>
      <c r="I172" s="22" t="s">
        <v>573</v>
      </c>
    </row>
    <row r="173" spans="1:9" s="1" customFormat="1" x14ac:dyDescent="0.25">
      <c r="A173" s="8" t="s">
        <v>574</v>
      </c>
      <c r="B173" s="16" t="s">
        <v>1271</v>
      </c>
      <c r="C173" s="8" t="s">
        <v>2223</v>
      </c>
      <c r="D173" s="22" t="s">
        <v>575</v>
      </c>
      <c r="E173" s="9"/>
      <c r="F173" s="8" t="s">
        <v>574</v>
      </c>
      <c r="G173" s="16" t="s">
        <v>1272</v>
      </c>
      <c r="H173" s="9" t="s">
        <v>576</v>
      </c>
      <c r="I173" s="22" t="s">
        <v>576</v>
      </c>
    </row>
    <row r="174" spans="1:9" s="1" customFormat="1" x14ac:dyDescent="0.25">
      <c r="A174" s="8" t="s">
        <v>577</v>
      </c>
      <c r="B174" s="16" t="s">
        <v>1273</v>
      </c>
      <c r="C174" s="8" t="s">
        <v>2224</v>
      </c>
      <c r="D174" s="22" t="s">
        <v>578</v>
      </c>
      <c r="E174" s="9"/>
      <c r="F174" s="8" t="s">
        <v>577</v>
      </c>
      <c r="G174" s="16" t="s">
        <v>1274</v>
      </c>
      <c r="H174" s="9" t="s">
        <v>579</v>
      </c>
      <c r="I174" s="22" t="s">
        <v>579</v>
      </c>
    </row>
    <row r="175" spans="1:9" s="1" customFormat="1" x14ac:dyDescent="0.25">
      <c r="A175" s="8" t="s">
        <v>580</v>
      </c>
      <c r="B175" s="16" t="s">
        <v>1275</v>
      </c>
      <c r="C175" s="8" t="s">
        <v>2225</v>
      </c>
      <c r="D175" s="22" t="s">
        <v>581</v>
      </c>
      <c r="E175" s="9"/>
      <c r="F175" s="8" t="s">
        <v>580</v>
      </c>
      <c r="G175" s="16" t="s">
        <v>1276</v>
      </c>
      <c r="H175" s="9" t="s">
        <v>582</v>
      </c>
      <c r="I175" s="22" t="s">
        <v>582</v>
      </c>
    </row>
    <row r="176" spans="1:9" s="1" customFormat="1" x14ac:dyDescent="0.25">
      <c r="A176" s="8" t="s">
        <v>583</v>
      </c>
      <c r="B176" s="16" t="s">
        <v>1277</v>
      </c>
      <c r="C176" s="8" t="s">
        <v>2226</v>
      </c>
      <c r="D176" s="22" t="s">
        <v>584</v>
      </c>
      <c r="E176" s="9"/>
      <c r="F176" s="8" t="s">
        <v>583</v>
      </c>
      <c r="G176" s="16" t="s">
        <v>1278</v>
      </c>
      <c r="H176" s="9" t="s">
        <v>585</v>
      </c>
      <c r="I176" s="22" t="s">
        <v>585</v>
      </c>
    </row>
    <row r="177" spans="1:9" s="1" customFormat="1" x14ac:dyDescent="0.25">
      <c r="A177" s="8" t="s">
        <v>586</v>
      </c>
      <c r="B177" s="16" t="s">
        <v>1279</v>
      </c>
      <c r="C177" s="8" t="s">
        <v>2227</v>
      </c>
      <c r="D177" s="22" t="s">
        <v>587</v>
      </c>
      <c r="E177" s="9"/>
      <c r="F177" s="8" t="s">
        <v>586</v>
      </c>
      <c r="G177" s="16" t="s">
        <v>1280</v>
      </c>
      <c r="H177" s="9" t="s">
        <v>588</v>
      </c>
      <c r="I177" s="22" t="s">
        <v>588</v>
      </c>
    </row>
    <row r="178" spans="1:9" s="1" customFormat="1" x14ac:dyDescent="0.25">
      <c r="A178" s="8" t="s">
        <v>589</v>
      </c>
      <c r="B178" s="16" t="s">
        <v>1281</v>
      </c>
      <c r="C178" s="8" t="s">
        <v>2228</v>
      </c>
      <c r="D178" s="22" t="s">
        <v>590</v>
      </c>
      <c r="E178" s="9"/>
      <c r="F178" s="8" t="s">
        <v>589</v>
      </c>
      <c r="G178" s="16" t="s">
        <v>1282</v>
      </c>
      <c r="H178" s="9" t="s">
        <v>591</v>
      </c>
      <c r="I178" s="22" t="s">
        <v>591</v>
      </c>
    </row>
    <row r="179" spans="1:9" s="1" customFormat="1" x14ac:dyDescent="0.25">
      <c r="A179" s="8" t="s">
        <v>592</v>
      </c>
      <c r="B179" s="16" t="s">
        <v>1283</v>
      </c>
      <c r="C179" s="8" t="s">
        <v>2229</v>
      </c>
      <c r="D179" s="22" t="s">
        <v>593</v>
      </c>
      <c r="E179" s="9"/>
      <c r="F179" s="8" t="s">
        <v>592</v>
      </c>
      <c r="G179" s="16" t="s">
        <v>1284</v>
      </c>
      <c r="H179" s="9" t="s">
        <v>594</v>
      </c>
      <c r="I179" s="22" t="s">
        <v>594</v>
      </c>
    </row>
    <row r="180" spans="1:9" s="1" customFormat="1" x14ac:dyDescent="0.25">
      <c r="A180" s="8" t="s">
        <v>595</v>
      </c>
      <c r="B180" s="16" t="s">
        <v>1285</v>
      </c>
      <c r="C180" s="8" t="s">
        <v>2230</v>
      </c>
      <c r="D180" s="22" t="s">
        <v>596</v>
      </c>
      <c r="E180" s="9"/>
      <c r="F180" s="8" t="s">
        <v>595</v>
      </c>
      <c r="G180" s="16" t="s">
        <v>1286</v>
      </c>
      <c r="H180" s="9" t="s">
        <v>597</v>
      </c>
      <c r="I180" s="22" t="s">
        <v>597</v>
      </c>
    </row>
    <row r="181" spans="1:9" s="1" customFormat="1" x14ac:dyDescent="0.25">
      <c r="A181" s="8" t="s">
        <v>598</v>
      </c>
      <c r="B181" s="16" t="s">
        <v>1287</v>
      </c>
      <c r="C181" s="8" t="s">
        <v>2231</v>
      </c>
      <c r="D181" s="22" t="s">
        <v>599</v>
      </c>
      <c r="E181" s="9"/>
      <c r="F181" s="8" t="s">
        <v>598</v>
      </c>
      <c r="G181" s="16" t="s">
        <v>1288</v>
      </c>
      <c r="H181" s="9" t="s">
        <v>600</v>
      </c>
      <c r="I181" s="22" t="s">
        <v>600</v>
      </c>
    </row>
    <row r="182" spans="1:9" s="1" customFormat="1" x14ac:dyDescent="0.25">
      <c r="A182" s="8" t="s">
        <v>601</v>
      </c>
      <c r="B182" s="16" t="s">
        <v>1289</v>
      </c>
      <c r="C182" s="8" t="s">
        <v>2232</v>
      </c>
      <c r="D182" s="22" t="s">
        <v>602</v>
      </c>
      <c r="E182" s="9"/>
      <c r="F182" s="8" t="s">
        <v>601</v>
      </c>
      <c r="G182" s="16" t="s">
        <v>1290</v>
      </c>
      <c r="H182" s="9" t="s">
        <v>603</v>
      </c>
      <c r="I182" s="22" t="s">
        <v>603</v>
      </c>
    </row>
    <row r="183" spans="1:9" s="1" customFormat="1" x14ac:dyDescent="0.25">
      <c r="A183" s="8" t="s">
        <v>604</v>
      </c>
      <c r="B183" s="16" t="s">
        <v>1291</v>
      </c>
      <c r="C183" s="8" t="s">
        <v>2233</v>
      </c>
      <c r="D183" s="22" t="s">
        <v>605</v>
      </c>
      <c r="E183" s="9"/>
      <c r="F183" s="8" t="s">
        <v>604</v>
      </c>
      <c r="G183" s="16" t="s">
        <v>1292</v>
      </c>
      <c r="H183" s="9" t="s">
        <v>606</v>
      </c>
      <c r="I183" s="22" t="s">
        <v>606</v>
      </c>
    </row>
    <row r="184" spans="1:9" s="1" customFormat="1" x14ac:dyDescent="0.25">
      <c r="A184" s="8" t="s">
        <v>607</v>
      </c>
      <c r="B184" s="16" t="s">
        <v>1293</v>
      </c>
      <c r="C184" s="8" t="s">
        <v>2234</v>
      </c>
      <c r="D184" s="22" t="s">
        <v>608</v>
      </c>
      <c r="E184" s="9"/>
      <c r="F184" s="8" t="s">
        <v>607</v>
      </c>
      <c r="G184" s="16" t="s">
        <v>1294</v>
      </c>
      <c r="H184" s="9" t="s">
        <v>609</v>
      </c>
      <c r="I184" s="22" t="s">
        <v>609</v>
      </c>
    </row>
    <row r="185" spans="1:9" s="1" customFormat="1" x14ac:dyDescent="0.25">
      <c r="A185" s="8" t="s">
        <v>610</v>
      </c>
      <c r="B185" s="16" t="s">
        <v>1295</v>
      </c>
      <c r="C185" s="8" t="s">
        <v>2235</v>
      </c>
      <c r="D185" s="22" t="s">
        <v>611</v>
      </c>
      <c r="E185" s="9"/>
      <c r="F185" s="8" t="s">
        <v>610</v>
      </c>
      <c r="G185" s="16" t="s">
        <v>1296</v>
      </c>
      <c r="H185" s="9" t="s">
        <v>612</v>
      </c>
      <c r="I185" s="22" t="s">
        <v>612</v>
      </c>
    </row>
    <row r="186" spans="1:9" s="1" customFormat="1" x14ac:dyDescent="0.25">
      <c r="A186" s="8" t="s">
        <v>613</v>
      </c>
      <c r="B186" s="16" t="s">
        <v>1297</v>
      </c>
      <c r="C186" s="8" t="s">
        <v>2236</v>
      </c>
      <c r="D186" s="22" t="s">
        <v>614</v>
      </c>
      <c r="E186" s="9"/>
      <c r="F186" s="8" t="s">
        <v>613</v>
      </c>
      <c r="G186" s="16" t="s">
        <v>1298</v>
      </c>
      <c r="H186" s="9" t="s">
        <v>615</v>
      </c>
      <c r="I186" s="22" t="s">
        <v>615</v>
      </c>
    </row>
    <row r="187" spans="1:9" s="1" customFormat="1" x14ac:dyDescent="0.25">
      <c r="A187" s="8" t="s">
        <v>616</v>
      </c>
      <c r="B187" s="16" t="s">
        <v>1299</v>
      </c>
      <c r="C187" s="8" t="s">
        <v>2237</v>
      </c>
      <c r="D187" s="22" t="s">
        <v>617</v>
      </c>
      <c r="E187" s="9"/>
      <c r="F187" s="8" t="s">
        <v>616</v>
      </c>
      <c r="G187" s="16" t="s">
        <v>1300</v>
      </c>
      <c r="H187" s="9" t="s">
        <v>618</v>
      </c>
      <c r="I187" s="22" t="s">
        <v>618</v>
      </c>
    </row>
    <row r="188" spans="1:9" s="1" customFormat="1" x14ac:dyDescent="0.25">
      <c r="A188" s="8" t="s">
        <v>619</v>
      </c>
      <c r="B188" s="16" t="s">
        <v>1301</v>
      </c>
      <c r="C188" s="8" t="s">
        <v>2238</v>
      </c>
      <c r="D188" s="22" t="s">
        <v>620</v>
      </c>
      <c r="E188" s="9"/>
      <c r="F188" s="8" t="s">
        <v>619</v>
      </c>
      <c r="G188" s="16" t="s">
        <v>1302</v>
      </c>
      <c r="H188" s="9" t="s">
        <v>621</v>
      </c>
      <c r="I188" s="22" t="s">
        <v>621</v>
      </c>
    </row>
    <row r="189" spans="1:9" s="1" customFormat="1" x14ac:dyDescent="0.25">
      <c r="A189" s="8" t="s">
        <v>622</v>
      </c>
      <c r="B189" s="16" t="s">
        <v>1303</v>
      </c>
      <c r="C189" s="8" t="s">
        <v>2239</v>
      </c>
      <c r="D189" s="22" t="s">
        <v>623</v>
      </c>
      <c r="E189" s="9"/>
      <c r="F189" s="8" t="s">
        <v>622</v>
      </c>
      <c r="G189" s="16" t="s">
        <v>1304</v>
      </c>
      <c r="H189" s="9" t="s">
        <v>624</v>
      </c>
      <c r="I189" s="22" t="s">
        <v>624</v>
      </c>
    </row>
    <row r="190" spans="1:9" s="1" customFormat="1" x14ac:dyDescent="0.25">
      <c r="A190" s="8" t="s">
        <v>625</v>
      </c>
      <c r="B190" s="16" t="s">
        <v>1305</v>
      </c>
      <c r="C190" s="8" t="s">
        <v>2240</v>
      </c>
      <c r="D190" s="22" t="s">
        <v>626</v>
      </c>
      <c r="E190" s="9"/>
      <c r="F190" s="8" t="s">
        <v>625</v>
      </c>
      <c r="G190" s="16" t="s">
        <v>1306</v>
      </c>
      <c r="H190" s="9" t="s">
        <v>627</v>
      </c>
      <c r="I190" s="22" t="s">
        <v>627</v>
      </c>
    </row>
    <row r="191" spans="1:9" s="1" customFormat="1" x14ac:dyDescent="0.25">
      <c r="A191" s="8" t="s">
        <v>628</v>
      </c>
      <c r="B191" s="16" t="s">
        <v>1307</v>
      </c>
      <c r="C191" s="8" t="s">
        <v>2241</v>
      </c>
      <c r="D191" s="22" t="s">
        <v>629</v>
      </c>
      <c r="E191" s="9"/>
      <c r="F191" s="8" t="s">
        <v>628</v>
      </c>
      <c r="G191" s="16" t="s">
        <v>1308</v>
      </c>
      <c r="H191" s="9" t="s">
        <v>630</v>
      </c>
      <c r="I191" s="22" t="s">
        <v>630</v>
      </c>
    </row>
    <row r="192" spans="1:9" s="1" customFormat="1" x14ac:dyDescent="0.25">
      <c r="A192" s="8" t="s">
        <v>631</v>
      </c>
      <c r="B192" s="16" t="s">
        <v>1309</v>
      </c>
      <c r="C192" s="8" t="s">
        <v>2242</v>
      </c>
      <c r="D192" s="22" t="s">
        <v>632</v>
      </c>
      <c r="E192" s="9"/>
      <c r="F192" s="8" t="s">
        <v>631</v>
      </c>
      <c r="G192" s="16" t="s">
        <v>1310</v>
      </c>
      <c r="H192" s="9" t="s">
        <v>633</v>
      </c>
      <c r="I192" s="22" t="s">
        <v>633</v>
      </c>
    </row>
    <row r="193" spans="1:9" s="1" customFormat="1" x14ac:dyDescent="0.25">
      <c r="A193" s="8" t="s">
        <v>634</v>
      </c>
      <c r="B193" s="16" t="s">
        <v>1311</v>
      </c>
      <c r="C193" s="8" t="s">
        <v>2243</v>
      </c>
      <c r="D193" s="22" t="s">
        <v>635</v>
      </c>
      <c r="E193" s="9"/>
      <c r="F193" s="8" t="s">
        <v>634</v>
      </c>
      <c r="G193" s="16" t="s">
        <v>1312</v>
      </c>
      <c r="H193" s="9" t="s">
        <v>636</v>
      </c>
      <c r="I193" s="22" t="s">
        <v>636</v>
      </c>
    </row>
    <row r="194" spans="1:9" s="5" customFormat="1" x14ac:dyDescent="0.25">
      <c r="A194" s="10" t="s">
        <v>641</v>
      </c>
      <c r="B194" s="12" t="s">
        <v>1313</v>
      </c>
      <c r="C194" s="10" t="s">
        <v>2244</v>
      </c>
      <c r="D194" s="22" t="s">
        <v>1314</v>
      </c>
      <c r="E194" s="10"/>
      <c r="F194" s="10" t="s">
        <v>641</v>
      </c>
      <c r="G194" s="12" t="s">
        <v>1315</v>
      </c>
      <c r="H194" s="13" t="s">
        <v>1316</v>
      </c>
      <c r="I194" s="22" t="s">
        <v>1316</v>
      </c>
    </row>
    <row r="195" spans="1:9" s="5" customFormat="1" x14ac:dyDescent="0.25">
      <c r="A195" s="10" t="s">
        <v>642</v>
      </c>
      <c r="B195" s="12" t="s">
        <v>1317</v>
      </c>
      <c r="C195" s="10" t="s">
        <v>2245</v>
      </c>
      <c r="D195" s="22" t="s">
        <v>1318</v>
      </c>
      <c r="E195" s="10"/>
      <c r="F195" s="10" t="s">
        <v>642</v>
      </c>
      <c r="G195" s="12" t="s">
        <v>1319</v>
      </c>
      <c r="H195" s="13" t="s">
        <v>1320</v>
      </c>
      <c r="I195" s="22" t="s">
        <v>1320</v>
      </c>
    </row>
    <row r="196" spans="1:9" s="5" customFormat="1" x14ac:dyDescent="0.25">
      <c r="A196" s="10" t="s">
        <v>643</v>
      </c>
      <c r="B196" s="12" t="s">
        <v>1321</v>
      </c>
      <c r="C196" s="10" t="s">
        <v>2246</v>
      </c>
      <c r="D196" s="22" t="s">
        <v>1322</v>
      </c>
      <c r="E196" s="10"/>
      <c r="F196" s="10" t="s">
        <v>643</v>
      </c>
      <c r="G196" s="12" t="s">
        <v>1323</v>
      </c>
      <c r="H196" s="13" t="s">
        <v>1324</v>
      </c>
      <c r="I196" s="22" t="s">
        <v>1324</v>
      </c>
    </row>
    <row r="197" spans="1:9" s="7" customFormat="1" x14ac:dyDescent="0.25">
      <c r="A197" s="10" t="s">
        <v>644</v>
      </c>
      <c r="B197" s="12" t="s">
        <v>1325</v>
      </c>
      <c r="C197" s="10" t="s">
        <v>2247</v>
      </c>
      <c r="D197" s="22" t="s">
        <v>1326</v>
      </c>
      <c r="E197" s="10"/>
      <c r="F197" s="10" t="s">
        <v>644</v>
      </c>
      <c r="G197" s="12" t="s">
        <v>1327</v>
      </c>
      <c r="H197" s="13" t="s">
        <v>1328</v>
      </c>
      <c r="I197" s="22" t="s">
        <v>1328</v>
      </c>
    </row>
    <row r="198" spans="1:9" s="7" customFormat="1" x14ac:dyDescent="0.25">
      <c r="A198" s="10" t="s">
        <v>645</v>
      </c>
      <c r="B198" s="12" t="s">
        <v>1329</v>
      </c>
      <c r="C198" s="10" t="s">
        <v>2248</v>
      </c>
      <c r="D198" s="22" t="s">
        <v>1330</v>
      </c>
      <c r="E198" s="10"/>
      <c r="F198" s="10" t="s">
        <v>645</v>
      </c>
      <c r="G198" s="12" t="s">
        <v>1331</v>
      </c>
      <c r="H198" s="13" t="s">
        <v>1332</v>
      </c>
      <c r="I198" s="22" t="s">
        <v>1332</v>
      </c>
    </row>
    <row r="199" spans="1:9" s="7" customFormat="1" x14ac:dyDescent="0.25">
      <c r="A199" s="10" t="s">
        <v>646</v>
      </c>
      <c r="B199" s="12" t="s">
        <v>1333</v>
      </c>
      <c r="C199" s="10" t="s">
        <v>2249</v>
      </c>
      <c r="D199" s="22" t="s">
        <v>1334</v>
      </c>
      <c r="E199" s="10"/>
      <c r="F199" s="10" t="s">
        <v>646</v>
      </c>
      <c r="G199" s="12" t="s">
        <v>1335</v>
      </c>
      <c r="H199" s="13" t="s">
        <v>1336</v>
      </c>
      <c r="I199" s="22" t="s">
        <v>1336</v>
      </c>
    </row>
    <row r="200" spans="1:9" s="7" customFormat="1" x14ac:dyDescent="0.25">
      <c r="A200" s="10" t="s">
        <v>647</v>
      </c>
      <c r="B200" s="12" t="s">
        <v>1337</v>
      </c>
      <c r="C200" s="10" t="s">
        <v>2250</v>
      </c>
      <c r="D200" s="22" t="s">
        <v>1338</v>
      </c>
      <c r="E200" s="10"/>
      <c r="F200" s="10" t="s">
        <v>647</v>
      </c>
      <c r="G200" s="12" t="s">
        <v>1339</v>
      </c>
      <c r="H200" s="13" t="s">
        <v>1340</v>
      </c>
      <c r="I200" s="22" t="s">
        <v>1340</v>
      </c>
    </row>
    <row r="201" spans="1:9" s="7" customFormat="1" x14ac:dyDescent="0.25">
      <c r="A201" s="10" t="s">
        <v>648</v>
      </c>
      <c r="B201" s="12" t="s">
        <v>1341</v>
      </c>
      <c r="C201" s="10" t="s">
        <v>2251</v>
      </c>
      <c r="D201" s="22" t="s">
        <v>1342</v>
      </c>
      <c r="E201" s="10"/>
      <c r="F201" s="10" t="s">
        <v>648</v>
      </c>
      <c r="G201" s="12" t="s">
        <v>1343</v>
      </c>
      <c r="H201" s="13" t="s">
        <v>1344</v>
      </c>
      <c r="I201" s="22" t="s">
        <v>1344</v>
      </c>
    </row>
    <row r="202" spans="1:9" s="7" customFormat="1" x14ac:dyDescent="0.25">
      <c r="A202" s="10" t="s">
        <v>649</v>
      </c>
      <c r="B202" s="12" t="s">
        <v>1345</v>
      </c>
      <c r="C202" s="10" t="s">
        <v>2252</v>
      </c>
      <c r="D202" s="22" t="s">
        <v>1346</v>
      </c>
      <c r="E202" s="10"/>
      <c r="F202" s="10" t="s">
        <v>649</v>
      </c>
      <c r="G202" s="12" t="s">
        <v>1347</v>
      </c>
      <c r="H202" s="13" t="s">
        <v>1348</v>
      </c>
      <c r="I202" s="22" t="s">
        <v>1348</v>
      </c>
    </row>
    <row r="203" spans="1:9" s="7" customFormat="1" x14ac:dyDescent="0.25">
      <c r="A203" s="10" t="s">
        <v>650</v>
      </c>
      <c r="B203" s="12" t="s">
        <v>1349</v>
      </c>
      <c r="C203" s="10" t="s">
        <v>2253</v>
      </c>
      <c r="D203" s="22" t="s">
        <v>1350</v>
      </c>
      <c r="E203" s="10"/>
      <c r="F203" s="10" t="s">
        <v>650</v>
      </c>
      <c r="G203" s="12" t="s">
        <v>1351</v>
      </c>
      <c r="H203" s="13" t="s">
        <v>1352</v>
      </c>
      <c r="I203" s="22" t="s">
        <v>1352</v>
      </c>
    </row>
    <row r="204" spans="1:9" s="7" customFormat="1" x14ac:dyDescent="0.25">
      <c r="A204" s="10" t="s">
        <v>651</v>
      </c>
      <c r="B204" s="12" t="s">
        <v>1353</v>
      </c>
      <c r="C204" s="10" t="s">
        <v>2254</v>
      </c>
      <c r="D204" s="22" t="s">
        <v>1354</v>
      </c>
      <c r="E204" s="10"/>
      <c r="F204" s="10" t="s">
        <v>651</v>
      </c>
      <c r="G204" s="12" t="s">
        <v>1355</v>
      </c>
      <c r="H204" s="13" t="s">
        <v>1356</v>
      </c>
      <c r="I204" s="22" t="s">
        <v>1356</v>
      </c>
    </row>
    <row r="205" spans="1:9" s="7" customFormat="1" x14ac:dyDescent="0.25">
      <c r="A205" s="10" t="s">
        <v>652</v>
      </c>
      <c r="B205" s="12" t="s">
        <v>1357</v>
      </c>
      <c r="C205" s="10" t="s">
        <v>2255</v>
      </c>
      <c r="D205" s="22" t="s">
        <v>1358</v>
      </c>
      <c r="E205" s="10"/>
      <c r="F205" s="10" t="s">
        <v>652</v>
      </c>
      <c r="G205" s="12" t="s">
        <v>1359</v>
      </c>
      <c r="H205" s="13" t="s">
        <v>1360</v>
      </c>
      <c r="I205" s="22" t="s">
        <v>1360</v>
      </c>
    </row>
    <row r="206" spans="1:9" s="7" customFormat="1" x14ac:dyDescent="0.25">
      <c r="A206" s="10" t="s">
        <v>653</v>
      </c>
      <c r="B206" s="12" t="s">
        <v>1361</v>
      </c>
      <c r="C206" s="10" t="s">
        <v>2256</v>
      </c>
      <c r="D206" s="22" t="s">
        <v>1362</v>
      </c>
      <c r="E206" s="10"/>
      <c r="F206" s="10" t="s">
        <v>653</v>
      </c>
      <c r="G206" s="12" t="s">
        <v>1363</v>
      </c>
      <c r="H206" s="13" t="s">
        <v>1364</v>
      </c>
      <c r="I206" s="22" t="s">
        <v>1364</v>
      </c>
    </row>
    <row r="207" spans="1:9" s="7" customFormat="1" x14ac:dyDescent="0.25">
      <c r="A207" s="10" t="s">
        <v>654</v>
      </c>
      <c r="B207" s="12" t="s">
        <v>1365</v>
      </c>
      <c r="C207" s="10" t="s">
        <v>2257</v>
      </c>
      <c r="D207" s="22" t="s">
        <v>1366</v>
      </c>
      <c r="E207" s="10"/>
      <c r="F207" s="10" t="s">
        <v>654</v>
      </c>
      <c r="G207" s="12" t="s">
        <v>1367</v>
      </c>
      <c r="H207" s="13" t="s">
        <v>1368</v>
      </c>
      <c r="I207" s="22" t="s">
        <v>1368</v>
      </c>
    </row>
    <row r="208" spans="1:9" s="7" customFormat="1" x14ac:dyDescent="0.25">
      <c r="A208" s="10" t="s">
        <v>655</v>
      </c>
      <c r="B208" s="12" t="s">
        <v>1369</v>
      </c>
      <c r="C208" s="10" t="s">
        <v>2258</v>
      </c>
      <c r="D208" s="22" t="s">
        <v>1370</v>
      </c>
      <c r="E208" s="10"/>
      <c r="F208" s="10" t="s">
        <v>655</v>
      </c>
      <c r="G208" s="12" t="s">
        <v>1371</v>
      </c>
      <c r="H208" s="13" t="s">
        <v>1372</v>
      </c>
      <c r="I208" s="22" t="s">
        <v>1372</v>
      </c>
    </row>
    <row r="209" spans="1:9" s="7" customFormat="1" x14ac:dyDescent="0.25">
      <c r="A209" s="10" t="s">
        <v>656</v>
      </c>
      <c r="B209" s="12" t="s">
        <v>1373</v>
      </c>
      <c r="C209" s="10" t="s">
        <v>2259</v>
      </c>
      <c r="D209" s="22" t="s">
        <v>1374</v>
      </c>
      <c r="E209" s="10"/>
      <c r="F209" s="10" t="s">
        <v>656</v>
      </c>
      <c r="G209" s="12" t="s">
        <v>1375</v>
      </c>
      <c r="H209" s="13" t="s">
        <v>1376</v>
      </c>
      <c r="I209" s="22" t="s">
        <v>1376</v>
      </c>
    </row>
    <row r="210" spans="1:9" s="7" customFormat="1" x14ac:dyDescent="0.25">
      <c r="A210" s="10" t="s">
        <v>657</v>
      </c>
      <c r="B210" s="12" t="s">
        <v>1377</v>
      </c>
      <c r="C210" s="10" t="s">
        <v>2260</v>
      </c>
      <c r="D210" s="22" t="s">
        <v>1378</v>
      </c>
      <c r="E210" s="10"/>
      <c r="F210" s="10" t="s">
        <v>657</v>
      </c>
      <c r="G210" s="12" t="s">
        <v>1379</v>
      </c>
      <c r="H210" s="13" t="s">
        <v>1380</v>
      </c>
      <c r="I210" s="22" t="s">
        <v>1380</v>
      </c>
    </row>
    <row r="211" spans="1:9" s="7" customFormat="1" x14ac:dyDescent="0.25">
      <c r="A211" s="10" t="s">
        <v>658</v>
      </c>
      <c r="B211" s="12" t="s">
        <v>1381</v>
      </c>
      <c r="C211" s="10" t="s">
        <v>2261</v>
      </c>
      <c r="D211" s="22" t="s">
        <v>1382</v>
      </c>
      <c r="E211" s="10"/>
      <c r="F211" s="10" t="s">
        <v>658</v>
      </c>
      <c r="G211" s="12" t="s">
        <v>1383</v>
      </c>
      <c r="H211" s="13" t="s">
        <v>1384</v>
      </c>
      <c r="I211" s="22" t="s">
        <v>1384</v>
      </c>
    </row>
    <row r="212" spans="1:9" s="7" customFormat="1" x14ac:dyDescent="0.25">
      <c r="A212" s="10" t="s">
        <v>659</v>
      </c>
      <c r="B212" s="12" t="s">
        <v>1385</v>
      </c>
      <c r="C212" s="10" t="s">
        <v>2262</v>
      </c>
      <c r="D212" s="22" t="s">
        <v>1386</v>
      </c>
      <c r="E212" s="10"/>
      <c r="F212" s="10" t="s">
        <v>659</v>
      </c>
      <c r="G212" s="12" t="s">
        <v>1387</v>
      </c>
      <c r="H212" s="13" t="s">
        <v>1388</v>
      </c>
      <c r="I212" s="22" t="s">
        <v>1388</v>
      </c>
    </row>
    <row r="213" spans="1:9" s="7" customFormat="1" x14ac:dyDescent="0.25">
      <c r="A213" s="10" t="s">
        <v>660</v>
      </c>
      <c r="B213" s="12" t="s">
        <v>1389</v>
      </c>
      <c r="C213" s="10" t="s">
        <v>2263</v>
      </c>
      <c r="D213" s="22" t="s">
        <v>1390</v>
      </c>
      <c r="E213" s="10"/>
      <c r="F213" s="10" t="s">
        <v>660</v>
      </c>
      <c r="G213" s="12" t="s">
        <v>1391</v>
      </c>
      <c r="H213" s="13" t="s">
        <v>1392</v>
      </c>
      <c r="I213" s="22" t="s">
        <v>1392</v>
      </c>
    </row>
    <row r="214" spans="1:9" s="7" customFormat="1" x14ac:dyDescent="0.25">
      <c r="A214" s="10" t="s">
        <v>661</v>
      </c>
      <c r="B214" s="12" t="s">
        <v>1393</v>
      </c>
      <c r="C214" s="10" t="s">
        <v>2264</v>
      </c>
      <c r="D214" s="22" t="s">
        <v>1394</v>
      </c>
      <c r="E214" s="10"/>
      <c r="F214" s="10" t="s">
        <v>661</v>
      </c>
      <c r="G214" s="12" t="s">
        <v>1395</v>
      </c>
      <c r="H214" s="13" t="s">
        <v>1396</v>
      </c>
      <c r="I214" s="22" t="s">
        <v>1396</v>
      </c>
    </row>
    <row r="215" spans="1:9" s="7" customFormat="1" x14ac:dyDescent="0.25">
      <c r="A215" s="10" t="s">
        <v>662</v>
      </c>
      <c r="B215" s="12" t="s">
        <v>1397</v>
      </c>
      <c r="C215" s="10" t="s">
        <v>2265</v>
      </c>
      <c r="D215" s="22" t="s">
        <v>1398</v>
      </c>
      <c r="E215" s="10"/>
      <c r="F215" s="10" t="s">
        <v>662</v>
      </c>
      <c r="G215" s="12" t="s">
        <v>1399</v>
      </c>
      <c r="H215" s="13" t="s">
        <v>1400</v>
      </c>
      <c r="I215" s="22" t="s">
        <v>1400</v>
      </c>
    </row>
    <row r="216" spans="1:9" s="7" customFormat="1" x14ac:dyDescent="0.25">
      <c r="A216" s="10" t="s">
        <v>663</v>
      </c>
      <c r="B216" s="12" t="s">
        <v>1401</v>
      </c>
      <c r="C216" s="10" t="s">
        <v>2266</v>
      </c>
      <c r="D216" s="22" t="s">
        <v>1402</v>
      </c>
      <c r="E216" s="10"/>
      <c r="F216" s="10" t="s">
        <v>663</v>
      </c>
      <c r="G216" s="12" t="s">
        <v>1403</v>
      </c>
      <c r="H216" s="13" t="s">
        <v>1404</v>
      </c>
      <c r="I216" s="22" t="s">
        <v>1404</v>
      </c>
    </row>
    <row r="217" spans="1:9" s="7" customFormat="1" x14ac:dyDescent="0.25">
      <c r="A217" s="10" t="s">
        <v>664</v>
      </c>
      <c r="B217" s="12" t="s">
        <v>1405</v>
      </c>
      <c r="C217" s="10" t="s">
        <v>2267</v>
      </c>
      <c r="D217" s="22" t="s">
        <v>1406</v>
      </c>
      <c r="E217" s="13"/>
      <c r="F217" s="10" t="s">
        <v>664</v>
      </c>
      <c r="G217" s="12" t="s">
        <v>1407</v>
      </c>
      <c r="H217" s="13" t="s">
        <v>1408</v>
      </c>
      <c r="I217" s="22" t="s">
        <v>1408</v>
      </c>
    </row>
    <row r="218" spans="1:9" s="7" customFormat="1" x14ac:dyDescent="0.25">
      <c r="A218" s="10" t="s">
        <v>665</v>
      </c>
      <c r="B218" s="12" t="s">
        <v>1409</v>
      </c>
      <c r="C218" s="10" t="s">
        <v>2268</v>
      </c>
      <c r="D218" s="22" t="s">
        <v>1410</v>
      </c>
      <c r="E218" s="13"/>
      <c r="F218" s="10" t="s">
        <v>665</v>
      </c>
      <c r="G218" s="12" t="s">
        <v>1411</v>
      </c>
      <c r="H218" s="13" t="s">
        <v>1412</v>
      </c>
      <c r="I218" s="22" t="s">
        <v>1412</v>
      </c>
    </row>
    <row r="219" spans="1:9" s="7" customFormat="1" x14ac:dyDescent="0.25">
      <c r="A219" s="10" t="s">
        <v>666</v>
      </c>
      <c r="B219" s="12" t="s">
        <v>1413</v>
      </c>
      <c r="C219" s="10" t="s">
        <v>2269</v>
      </c>
      <c r="D219" s="22" t="s">
        <v>1414</v>
      </c>
      <c r="E219" s="13"/>
      <c r="F219" s="10" t="s">
        <v>666</v>
      </c>
      <c r="G219" s="12" t="s">
        <v>1415</v>
      </c>
      <c r="H219" s="13" t="s">
        <v>1416</v>
      </c>
      <c r="I219" s="22" t="s">
        <v>1416</v>
      </c>
    </row>
    <row r="220" spans="1:9" s="7" customFormat="1" x14ac:dyDescent="0.25">
      <c r="A220" s="10" t="s">
        <v>667</v>
      </c>
      <c r="B220" s="12" t="s">
        <v>1417</v>
      </c>
      <c r="C220" s="10" t="s">
        <v>2270</v>
      </c>
      <c r="D220" s="22" t="s">
        <v>1418</v>
      </c>
      <c r="E220" s="13"/>
      <c r="F220" s="10" t="s">
        <v>667</v>
      </c>
      <c r="G220" s="12" t="s">
        <v>1419</v>
      </c>
      <c r="H220" s="13" t="s">
        <v>1420</v>
      </c>
      <c r="I220" s="22" t="s">
        <v>1420</v>
      </c>
    </row>
    <row r="221" spans="1:9" s="7" customFormat="1" x14ac:dyDescent="0.25">
      <c r="A221" s="10" t="s">
        <v>668</v>
      </c>
      <c r="B221" s="12" t="s">
        <v>1421</v>
      </c>
      <c r="C221" s="10" t="s">
        <v>2271</v>
      </c>
      <c r="D221" s="22" t="s">
        <v>1422</v>
      </c>
      <c r="E221" s="13"/>
      <c r="F221" s="10" t="s">
        <v>668</v>
      </c>
      <c r="G221" s="12" t="s">
        <v>1423</v>
      </c>
      <c r="H221" s="13" t="s">
        <v>1424</v>
      </c>
      <c r="I221" s="22" t="s">
        <v>1424</v>
      </c>
    </row>
    <row r="222" spans="1:9" s="7" customFormat="1" x14ac:dyDescent="0.25">
      <c r="A222" s="10" t="s">
        <v>669</v>
      </c>
      <c r="B222" s="12" t="s">
        <v>1425</v>
      </c>
      <c r="C222" s="10" t="s">
        <v>2272</v>
      </c>
      <c r="D222" s="22" t="s">
        <v>1426</v>
      </c>
      <c r="E222" s="13"/>
      <c r="F222" s="10" t="s">
        <v>669</v>
      </c>
      <c r="G222" s="12" t="s">
        <v>1427</v>
      </c>
      <c r="H222" s="13" t="s">
        <v>1428</v>
      </c>
      <c r="I222" s="22" t="s">
        <v>1428</v>
      </c>
    </row>
    <row r="223" spans="1:9" s="7" customFormat="1" x14ac:dyDescent="0.25">
      <c r="A223" s="10" t="s">
        <v>670</v>
      </c>
      <c r="B223" s="12" t="s">
        <v>1429</v>
      </c>
      <c r="C223" s="10" t="s">
        <v>2273</v>
      </c>
      <c r="D223" s="22" t="s">
        <v>1430</v>
      </c>
      <c r="E223" s="13"/>
      <c r="F223" s="10" t="s">
        <v>670</v>
      </c>
      <c r="G223" s="12" t="s">
        <v>1431</v>
      </c>
      <c r="H223" s="13" t="s">
        <v>1432</v>
      </c>
      <c r="I223" s="22" t="s">
        <v>1432</v>
      </c>
    </row>
    <row r="224" spans="1:9" s="7" customFormat="1" x14ac:dyDescent="0.25">
      <c r="A224" s="10" t="s">
        <v>671</v>
      </c>
      <c r="B224" s="12" t="s">
        <v>1433</v>
      </c>
      <c r="C224" s="10" t="s">
        <v>2274</v>
      </c>
      <c r="D224" s="22" t="s">
        <v>1434</v>
      </c>
      <c r="E224" s="13"/>
      <c r="F224" s="10" t="s">
        <v>671</v>
      </c>
      <c r="G224" s="12" t="s">
        <v>1435</v>
      </c>
      <c r="H224" s="13" t="s">
        <v>1436</v>
      </c>
      <c r="I224" s="22" t="s">
        <v>1436</v>
      </c>
    </row>
    <row r="225" spans="1:9" s="7" customFormat="1" x14ac:dyDescent="0.25">
      <c r="A225" s="10" t="s">
        <v>672</v>
      </c>
      <c r="B225" s="12" t="s">
        <v>1437</v>
      </c>
      <c r="C225" s="10" t="s">
        <v>2275</v>
      </c>
      <c r="D225" s="22" t="s">
        <v>1438</v>
      </c>
      <c r="E225" s="13"/>
      <c r="F225" s="10" t="s">
        <v>672</v>
      </c>
      <c r="G225" s="12" t="s">
        <v>1439</v>
      </c>
      <c r="H225" s="13" t="s">
        <v>1440</v>
      </c>
      <c r="I225" s="22" t="s">
        <v>1440</v>
      </c>
    </row>
    <row r="226" spans="1:9" s="7" customFormat="1" x14ac:dyDescent="0.25">
      <c r="A226" s="10" t="s">
        <v>673</v>
      </c>
      <c r="B226" s="12" t="s">
        <v>1441</v>
      </c>
      <c r="C226" s="10" t="s">
        <v>2276</v>
      </c>
      <c r="D226" s="22" t="s">
        <v>1442</v>
      </c>
      <c r="E226" s="13"/>
      <c r="F226" s="10" t="s">
        <v>673</v>
      </c>
      <c r="G226" s="12" t="s">
        <v>1443</v>
      </c>
      <c r="H226" s="13" t="s">
        <v>1444</v>
      </c>
      <c r="I226" s="22" t="s">
        <v>1444</v>
      </c>
    </row>
    <row r="227" spans="1:9" s="7" customFormat="1" x14ac:dyDescent="0.25">
      <c r="A227" s="10" t="s">
        <v>674</v>
      </c>
      <c r="B227" s="12" t="s">
        <v>1445</v>
      </c>
      <c r="C227" s="10" t="s">
        <v>2277</v>
      </c>
      <c r="D227" s="22" t="s">
        <v>1446</v>
      </c>
      <c r="E227" s="13"/>
      <c r="F227" s="10" t="s">
        <v>674</v>
      </c>
      <c r="G227" s="12" t="s">
        <v>1447</v>
      </c>
      <c r="H227" s="13" t="s">
        <v>1448</v>
      </c>
      <c r="I227" s="22" t="s">
        <v>1448</v>
      </c>
    </row>
    <row r="228" spans="1:9" s="7" customFormat="1" x14ac:dyDescent="0.25">
      <c r="A228" s="10" t="s">
        <v>675</v>
      </c>
      <c r="B228" s="12" t="s">
        <v>1449</v>
      </c>
      <c r="C228" s="10" t="s">
        <v>2278</v>
      </c>
      <c r="D228" s="22" t="s">
        <v>1450</v>
      </c>
      <c r="E228" s="13"/>
      <c r="F228" s="10" t="s">
        <v>675</v>
      </c>
      <c r="G228" s="12" t="s">
        <v>1451</v>
      </c>
      <c r="H228" s="13" t="s">
        <v>1452</v>
      </c>
      <c r="I228" s="22" t="s">
        <v>1452</v>
      </c>
    </row>
    <row r="229" spans="1:9" s="7" customFormat="1" x14ac:dyDescent="0.25">
      <c r="A229" s="10" t="s">
        <v>676</v>
      </c>
      <c r="B229" s="12" t="s">
        <v>1453</v>
      </c>
      <c r="C229" s="10" t="s">
        <v>2279</v>
      </c>
      <c r="D229" s="22" t="s">
        <v>1454</v>
      </c>
      <c r="E229" s="13"/>
      <c r="F229" s="10" t="s">
        <v>676</v>
      </c>
      <c r="G229" s="12" t="s">
        <v>1455</v>
      </c>
      <c r="H229" s="13" t="s">
        <v>1456</v>
      </c>
      <c r="I229" s="22" t="s">
        <v>1456</v>
      </c>
    </row>
    <row r="230" spans="1:9" s="7" customFormat="1" x14ac:dyDescent="0.25">
      <c r="A230" s="10" t="s">
        <v>677</v>
      </c>
      <c r="B230" s="12" t="s">
        <v>1457</v>
      </c>
      <c r="C230" s="10" t="s">
        <v>2280</v>
      </c>
      <c r="D230" s="22" t="s">
        <v>1458</v>
      </c>
      <c r="E230" s="13"/>
      <c r="F230" s="10" t="s">
        <v>677</v>
      </c>
      <c r="G230" s="12" t="s">
        <v>1459</v>
      </c>
      <c r="H230" s="13" t="s">
        <v>1460</v>
      </c>
      <c r="I230" s="22" t="s">
        <v>1460</v>
      </c>
    </row>
    <row r="231" spans="1:9" s="7" customFormat="1" x14ac:dyDescent="0.25">
      <c r="A231" s="10" t="s">
        <v>678</v>
      </c>
      <c r="B231" s="12" t="s">
        <v>1461</v>
      </c>
      <c r="C231" s="10" t="s">
        <v>2281</v>
      </c>
      <c r="D231" s="22" t="s">
        <v>1462</v>
      </c>
      <c r="E231" s="13"/>
      <c r="F231" s="10" t="s">
        <v>678</v>
      </c>
      <c r="G231" s="12" t="s">
        <v>1463</v>
      </c>
      <c r="H231" s="13" t="s">
        <v>1464</v>
      </c>
      <c r="I231" s="22" t="s">
        <v>1464</v>
      </c>
    </row>
    <row r="232" spans="1:9" s="7" customFormat="1" x14ac:dyDescent="0.25">
      <c r="A232" s="10" t="s">
        <v>679</v>
      </c>
      <c r="B232" s="12" t="s">
        <v>1465</v>
      </c>
      <c r="C232" s="10" t="s">
        <v>2282</v>
      </c>
      <c r="D232" s="22" t="s">
        <v>1466</v>
      </c>
      <c r="E232" s="13"/>
      <c r="F232" s="10" t="s">
        <v>679</v>
      </c>
      <c r="G232" s="12" t="s">
        <v>1467</v>
      </c>
      <c r="H232" s="13" t="s">
        <v>1468</v>
      </c>
      <c r="I232" s="22" t="s">
        <v>1468</v>
      </c>
    </row>
    <row r="233" spans="1:9" s="7" customFormat="1" x14ac:dyDescent="0.25">
      <c r="A233" s="10" t="s">
        <v>680</v>
      </c>
      <c r="B233" s="12" t="s">
        <v>1469</v>
      </c>
      <c r="C233" s="10" t="s">
        <v>2283</v>
      </c>
      <c r="D233" s="22" t="s">
        <v>1470</v>
      </c>
      <c r="E233" s="13"/>
      <c r="F233" s="10" t="s">
        <v>680</v>
      </c>
      <c r="G233" s="12" t="s">
        <v>1471</v>
      </c>
      <c r="H233" s="13" t="s">
        <v>1472</v>
      </c>
      <c r="I233" s="22" t="s">
        <v>1472</v>
      </c>
    </row>
    <row r="234" spans="1:9" s="7" customFormat="1" x14ac:dyDescent="0.25">
      <c r="A234" s="10" t="s">
        <v>681</v>
      </c>
      <c r="B234" s="12" t="s">
        <v>1473</v>
      </c>
      <c r="C234" s="10" t="s">
        <v>2284</v>
      </c>
      <c r="D234" s="22" t="s">
        <v>1474</v>
      </c>
      <c r="E234" s="13"/>
      <c r="F234" s="10" t="s">
        <v>681</v>
      </c>
      <c r="G234" s="12" t="s">
        <v>1475</v>
      </c>
      <c r="H234" s="13" t="s">
        <v>1476</v>
      </c>
      <c r="I234" s="22" t="s">
        <v>1476</v>
      </c>
    </row>
    <row r="235" spans="1:9" s="7" customFormat="1" x14ac:dyDescent="0.25">
      <c r="A235" s="10" t="s">
        <v>682</v>
      </c>
      <c r="B235" s="12" t="s">
        <v>1477</v>
      </c>
      <c r="C235" s="10" t="s">
        <v>2285</v>
      </c>
      <c r="D235" s="22" t="s">
        <v>1478</v>
      </c>
      <c r="E235" s="13"/>
      <c r="F235" s="10" t="s">
        <v>682</v>
      </c>
      <c r="G235" s="12" t="s">
        <v>1479</v>
      </c>
      <c r="H235" s="13" t="s">
        <v>1480</v>
      </c>
      <c r="I235" s="22" t="s">
        <v>1480</v>
      </c>
    </row>
    <row r="236" spans="1:9" s="7" customFormat="1" x14ac:dyDescent="0.25">
      <c r="A236" s="10" t="s">
        <v>683</v>
      </c>
      <c r="B236" s="12" t="s">
        <v>1481</v>
      </c>
      <c r="C236" s="10" t="s">
        <v>2286</v>
      </c>
      <c r="D236" s="22" t="s">
        <v>1482</v>
      </c>
      <c r="E236" s="13"/>
      <c r="F236" s="10" t="s">
        <v>683</v>
      </c>
      <c r="G236" s="12" t="s">
        <v>1483</v>
      </c>
      <c r="H236" s="13" t="s">
        <v>1484</v>
      </c>
      <c r="I236" s="22" t="s">
        <v>1484</v>
      </c>
    </row>
    <row r="237" spans="1:9" s="7" customFormat="1" x14ac:dyDescent="0.25">
      <c r="A237" s="10" t="s">
        <v>684</v>
      </c>
      <c r="B237" s="12" t="s">
        <v>1485</v>
      </c>
      <c r="C237" s="10" t="s">
        <v>2287</v>
      </c>
      <c r="D237" s="22" t="s">
        <v>1486</v>
      </c>
      <c r="E237" s="13"/>
      <c r="F237" s="10" t="s">
        <v>684</v>
      </c>
      <c r="G237" s="12" t="s">
        <v>1487</v>
      </c>
      <c r="H237" s="13" t="s">
        <v>1488</v>
      </c>
      <c r="I237" s="22" t="s">
        <v>1488</v>
      </c>
    </row>
    <row r="238" spans="1:9" s="7" customFormat="1" x14ac:dyDescent="0.25">
      <c r="A238" s="10" t="s">
        <v>685</v>
      </c>
      <c r="B238" s="12" t="s">
        <v>1489</v>
      </c>
      <c r="C238" s="10" t="s">
        <v>2288</v>
      </c>
      <c r="D238" s="22" t="s">
        <v>1490</v>
      </c>
      <c r="E238" s="13"/>
      <c r="F238" s="10" t="s">
        <v>685</v>
      </c>
      <c r="G238" s="12" t="s">
        <v>1491</v>
      </c>
      <c r="H238" s="13" t="s">
        <v>1492</v>
      </c>
      <c r="I238" s="22" t="s">
        <v>1492</v>
      </c>
    </row>
    <row r="239" spans="1:9" s="7" customFormat="1" x14ac:dyDescent="0.25">
      <c r="A239" s="10" t="s">
        <v>686</v>
      </c>
      <c r="B239" s="12" t="s">
        <v>1493</v>
      </c>
      <c r="C239" s="10" t="s">
        <v>2289</v>
      </c>
      <c r="D239" s="22" t="s">
        <v>1494</v>
      </c>
      <c r="E239" s="13"/>
      <c r="F239" s="10" t="s">
        <v>686</v>
      </c>
      <c r="G239" s="12" t="s">
        <v>1495</v>
      </c>
      <c r="H239" s="13" t="s">
        <v>1496</v>
      </c>
      <c r="I239" s="22" t="s">
        <v>1496</v>
      </c>
    </row>
    <row r="240" spans="1:9" s="7" customFormat="1" x14ac:dyDescent="0.25">
      <c r="A240" s="10" t="s">
        <v>687</v>
      </c>
      <c r="B240" s="12" t="s">
        <v>1497</v>
      </c>
      <c r="C240" s="10" t="s">
        <v>2290</v>
      </c>
      <c r="D240" s="22" t="s">
        <v>1498</v>
      </c>
      <c r="E240" s="13"/>
      <c r="F240" s="10" t="s">
        <v>687</v>
      </c>
      <c r="G240" s="12" t="s">
        <v>1499</v>
      </c>
      <c r="H240" s="13" t="s">
        <v>1500</v>
      </c>
      <c r="I240" s="22" t="s">
        <v>1500</v>
      </c>
    </row>
    <row r="241" spans="1:9" s="7" customFormat="1" x14ac:dyDescent="0.25">
      <c r="A241" s="10" t="s">
        <v>688</v>
      </c>
      <c r="B241" s="12" t="s">
        <v>1501</v>
      </c>
      <c r="C241" s="10" t="s">
        <v>2291</v>
      </c>
      <c r="D241" s="22" t="s">
        <v>1502</v>
      </c>
      <c r="E241" s="13"/>
      <c r="F241" s="10" t="s">
        <v>688</v>
      </c>
      <c r="G241" s="12" t="s">
        <v>1503</v>
      </c>
      <c r="H241" s="13" t="s">
        <v>1504</v>
      </c>
      <c r="I241" s="22" t="s">
        <v>1504</v>
      </c>
    </row>
    <row r="242" spans="1:9" s="7" customFormat="1" x14ac:dyDescent="0.25">
      <c r="A242" s="10" t="s">
        <v>689</v>
      </c>
      <c r="B242" s="12" t="s">
        <v>1505</v>
      </c>
      <c r="C242" s="10" t="s">
        <v>2292</v>
      </c>
      <c r="D242" s="22" t="s">
        <v>1506</v>
      </c>
      <c r="E242" s="13"/>
      <c r="F242" s="10" t="s">
        <v>689</v>
      </c>
      <c r="G242" s="12" t="s">
        <v>1507</v>
      </c>
      <c r="H242" s="13" t="s">
        <v>1508</v>
      </c>
      <c r="I242" s="22" t="s">
        <v>1508</v>
      </c>
    </row>
    <row r="243" spans="1:9" s="7" customFormat="1" x14ac:dyDescent="0.25">
      <c r="A243" s="10" t="s">
        <v>690</v>
      </c>
      <c r="B243" s="12" t="s">
        <v>1509</v>
      </c>
      <c r="C243" s="10" t="s">
        <v>2293</v>
      </c>
      <c r="D243" s="22" t="s">
        <v>1510</v>
      </c>
      <c r="E243" s="13"/>
      <c r="F243" s="10" t="s">
        <v>690</v>
      </c>
      <c r="G243" s="12" t="s">
        <v>1511</v>
      </c>
      <c r="H243" s="13" t="s">
        <v>1512</v>
      </c>
      <c r="I243" s="22" t="s">
        <v>1512</v>
      </c>
    </row>
    <row r="244" spans="1:9" s="7" customFormat="1" x14ac:dyDescent="0.25">
      <c r="A244" s="10" t="s">
        <v>691</v>
      </c>
      <c r="B244" s="12" t="s">
        <v>1513</v>
      </c>
      <c r="C244" s="10" t="s">
        <v>2294</v>
      </c>
      <c r="D244" s="22" t="s">
        <v>1514</v>
      </c>
      <c r="E244" s="13"/>
      <c r="F244" s="10" t="s">
        <v>691</v>
      </c>
      <c r="G244" s="12" t="s">
        <v>1515</v>
      </c>
      <c r="H244" s="13" t="s">
        <v>1516</v>
      </c>
      <c r="I244" s="22" t="s">
        <v>1516</v>
      </c>
    </row>
    <row r="245" spans="1:9" s="7" customFormat="1" x14ac:dyDescent="0.25">
      <c r="A245" s="10" t="s">
        <v>692</v>
      </c>
      <c r="B245" s="12" t="s">
        <v>1517</v>
      </c>
      <c r="C245" s="10" t="s">
        <v>2295</v>
      </c>
      <c r="D245" s="22" t="s">
        <v>1518</v>
      </c>
      <c r="E245" s="13"/>
      <c r="F245" s="10" t="s">
        <v>692</v>
      </c>
      <c r="G245" s="12" t="s">
        <v>1519</v>
      </c>
      <c r="H245" s="13" t="s">
        <v>1520</v>
      </c>
      <c r="I245" s="22" t="s">
        <v>1520</v>
      </c>
    </row>
    <row r="246" spans="1:9" s="7" customFormat="1" x14ac:dyDescent="0.25">
      <c r="A246" s="10" t="s">
        <v>693</v>
      </c>
      <c r="B246" s="12" t="s">
        <v>1521</v>
      </c>
      <c r="C246" s="10" t="s">
        <v>2296</v>
      </c>
      <c r="D246" s="22" t="s">
        <v>1522</v>
      </c>
      <c r="E246" s="13"/>
      <c r="F246" s="10" t="s">
        <v>693</v>
      </c>
      <c r="G246" s="12" t="s">
        <v>1523</v>
      </c>
      <c r="H246" s="13" t="s">
        <v>1524</v>
      </c>
      <c r="I246" s="22" t="s">
        <v>1524</v>
      </c>
    </row>
    <row r="247" spans="1:9" s="7" customFormat="1" x14ac:dyDescent="0.25">
      <c r="A247" s="10" t="s">
        <v>694</v>
      </c>
      <c r="B247" s="12" t="s">
        <v>1525</v>
      </c>
      <c r="C247" s="10" t="s">
        <v>2297</v>
      </c>
      <c r="D247" s="22" t="s">
        <v>1526</v>
      </c>
      <c r="E247" s="13"/>
      <c r="F247" s="10" t="s">
        <v>694</v>
      </c>
      <c r="G247" s="12" t="s">
        <v>1527</v>
      </c>
      <c r="H247" s="13" t="s">
        <v>1528</v>
      </c>
      <c r="I247" s="22" t="s">
        <v>1528</v>
      </c>
    </row>
    <row r="248" spans="1:9" s="7" customFormat="1" x14ac:dyDescent="0.25">
      <c r="A248" s="10" t="s">
        <v>695</v>
      </c>
      <c r="B248" s="12" t="s">
        <v>1529</v>
      </c>
      <c r="C248" s="10" t="s">
        <v>2298</v>
      </c>
      <c r="D248" s="22" t="s">
        <v>1530</v>
      </c>
      <c r="E248" s="13"/>
      <c r="F248" s="10" t="s">
        <v>695</v>
      </c>
      <c r="G248" s="12" t="s">
        <v>1531</v>
      </c>
      <c r="H248" s="13" t="s">
        <v>1532</v>
      </c>
      <c r="I248" s="22" t="s">
        <v>1532</v>
      </c>
    </row>
    <row r="249" spans="1:9" s="7" customFormat="1" x14ac:dyDescent="0.25">
      <c r="A249" s="10" t="s">
        <v>696</v>
      </c>
      <c r="B249" s="12" t="s">
        <v>1533</v>
      </c>
      <c r="C249" s="10" t="s">
        <v>2299</v>
      </c>
      <c r="D249" s="22" t="s">
        <v>1534</v>
      </c>
      <c r="E249" s="13"/>
      <c r="F249" s="10" t="s">
        <v>696</v>
      </c>
      <c r="G249" s="12" t="s">
        <v>1535</v>
      </c>
      <c r="H249" s="13" t="s">
        <v>1536</v>
      </c>
      <c r="I249" s="22" t="s">
        <v>1536</v>
      </c>
    </row>
    <row r="250" spans="1:9" s="7" customFormat="1" x14ac:dyDescent="0.25">
      <c r="A250" s="10" t="s">
        <v>697</v>
      </c>
      <c r="B250" s="12" t="s">
        <v>1537</v>
      </c>
      <c r="C250" s="10" t="s">
        <v>2300</v>
      </c>
      <c r="D250" s="22" t="s">
        <v>1538</v>
      </c>
      <c r="E250" s="13"/>
      <c r="F250" s="10" t="s">
        <v>697</v>
      </c>
      <c r="G250" s="12" t="s">
        <v>1539</v>
      </c>
      <c r="H250" s="13" t="s">
        <v>1540</v>
      </c>
      <c r="I250" s="22" t="s">
        <v>1540</v>
      </c>
    </row>
    <row r="251" spans="1:9" s="7" customFormat="1" x14ac:dyDescent="0.25">
      <c r="A251" s="10" t="s">
        <v>698</v>
      </c>
      <c r="B251" s="12" t="s">
        <v>1541</v>
      </c>
      <c r="C251" s="10" t="s">
        <v>2301</v>
      </c>
      <c r="D251" s="22" t="s">
        <v>1542</v>
      </c>
      <c r="E251" s="13"/>
      <c r="F251" s="10" t="s">
        <v>698</v>
      </c>
      <c r="G251" s="12" t="s">
        <v>1543</v>
      </c>
      <c r="H251" s="13" t="s">
        <v>1544</v>
      </c>
      <c r="I251" s="22" t="s">
        <v>1544</v>
      </c>
    </row>
    <row r="252" spans="1:9" s="7" customFormat="1" x14ac:dyDescent="0.25">
      <c r="A252" s="10" t="s">
        <v>699</v>
      </c>
      <c r="B252" s="12" t="s">
        <v>1545</v>
      </c>
      <c r="C252" s="10" t="s">
        <v>2302</v>
      </c>
      <c r="D252" s="22" t="s">
        <v>1546</v>
      </c>
      <c r="E252" s="13"/>
      <c r="F252" s="10" t="s">
        <v>699</v>
      </c>
      <c r="G252" s="12" t="s">
        <v>1547</v>
      </c>
      <c r="H252" s="13" t="s">
        <v>1548</v>
      </c>
      <c r="I252" s="22" t="s">
        <v>1548</v>
      </c>
    </row>
    <row r="253" spans="1:9" s="7" customFormat="1" x14ac:dyDescent="0.25">
      <c r="A253" s="10" t="s">
        <v>700</v>
      </c>
      <c r="B253" s="12" t="s">
        <v>1549</v>
      </c>
      <c r="C253" s="10" t="s">
        <v>2303</v>
      </c>
      <c r="D253" s="22" t="s">
        <v>1550</v>
      </c>
      <c r="E253" s="13"/>
      <c r="F253" s="10" t="s">
        <v>700</v>
      </c>
      <c r="G253" s="12" t="s">
        <v>1551</v>
      </c>
      <c r="H253" s="13" t="s">
        <v>1552</v>
      </c>
      <c r="I253" s="22" t="s">
        <v>1552</v>
      </c>
    </row>
    <row r="254" spans="1:9" s="7" customFormat="1" x14ac:dyDescent="0.25">
      <c r="A254" s="10" t="s">
        <v>701</v>
      </c>
      <c r="B254" s="12" t="s">
        <v>1553</v>
      </c>
      <c r="C254" s="10" t="s">
        <v>2304</v>
      </c>
      <c r="D254" s="22" t="s">
        <v>1554</v>
      </c>
      <c r="E254" s="13"/>
      <c r="F254" s="10" t="s">
        <v>701</v>
      </c>
      <c r="G254" s="12" t="s">
        <v>1555</v>
      </c>
      <c r="H254" s="13" t="s">
        <v>1556</v>
      </c>
      <c r="I254" s="22" t="s">
        <v>1556</v>
      </c>
    </row>
    <row r="255" spans="1:9" s="7" customFormat="1" x14ac:dyDescent="0.25">
      <c r="A255" s="10" t="s">
        <v>702</v>
      </c>
      <c r="B255" s="12" t="s">
        <v>1557</v>
      </c>
      <c r="C255" s="10" t="s">
        <v>2305</v>
      </c>
      <c r="D255" s="22" t="s">
        <v>1558</v>
      </c>
      <c r="E255" s="13"/>
      <c r="F255" s="10" t="s">
        <v>702</v>
      </c>
      <c r="G255" s="12" t="s">
        <v>1559</v>
      </c>
      <c r="H255" s="13" t="s">
        <v>1560</v>
      </c>
      <c r="I255" s="22" t="s">
        <v>1560</v>
      </c>
    </row>
    <row r="256" spans="1:9" s="7" customFormat="1" x14ac:dyDescent="0.25">
      <c r="A256" s="10" t="s">
        <v>703</v>
      </c>
      <c r="B256" s="12" t="s">
        <v>1561</v>
      </c>
      <c r="C256" s="10" t="s">
        <v>2306</v>
      </c>
      <c r="D256" s="22" t="s">
        <v>1562</v>
      </c>
      <c r="E256" s="13"/>
      <c r="F256" s="10" t="s">
        <v>703</v>
      </c>
      <c r="G256" s="12" t="s">
        <v>1563</v>
      </c>
      <c r="H256" s="13" t="s">
        <v>1564</v>
      </c>
      <c r="I256" s="22" t="s">
        <v>1564</v>
      </c>
    </row>
    <row r="257" spans="1:9" s="7" customFormat="1" x14ac:dyDescent="0.25">
      <c r="A257" s="10" t="s">
        <v>704</v>
      </c>
      <c r="B257" s="12" t="s">
        <v>1565</v>
      </c>
      <c r="C257" s="10" t="s">
        <v>2307</v>
      </c>
      <c r="D257" s="22" t="s">
        <v>1566</v>
      </c>
      <c r="E257" s="13"/>
      <c r="F257" s="10" t="s">
        <v>704</v>
      </c>
      <c r="G257" s="12" t="s">
        <v>1567</v>
      </c>
      <c r="H257" s="13" t="s">
        <v>1568</v>
      </c>
      <c r="I257" s="22" t="s">
        <v>1568</v>
      </c>
    </row>
    <row r="258" spans="1:9" s="7" customFormat="1" x14ac:dyDescent="0.25">
      <c r="A258" s="10" t="s">
        <v>705</v>
      </c>
      <c r="B258" s="12" t="s">
        <v>1569</v>
      </c>
      <c r="C258" s="10" t="s">
        <v>2308</v>
      </c>
      <c r="D258" s="22" t="s">
        <v>1570</v>
      </c>
      <c r="E258" s="13"/>
      <c r="F258" s="10" t="s">
        <v>705</v>
      </c>
      <c r="G258" s="12" t="s">
        <v>1571</v>
      </c>
      <c r="H258" s="13" t="s">
        <v>1572</v>
      </c>
      <c r="I258" s="22" t="s">
        <v>1572</v>
      </c>
    </row>
    <row r="259" spans="1:9" s="7" customFormat="1" x14ac:dyDescent="0.25">
      <c r="A259" s="10" t="s">
        <v>706</v>
      </c>
      <c r="B259" s="12" t="s">
        <v>1573</v>
      </c>
      <c r="C259" s="10" t="s">
        <v>2309</v>
      </c>
      <c r="D259" s="22" t="s">
        <v>1574</v>
      </c>
      <c r="E259" s="13"/>
      <c r="F259" s="10" t="s">
        <v>706</v>
      </c>
      <c r="G259" s="12" t="s">
        <v>1575</v>
      </c>
      <c r="H259" s="13" t="s">
        <v>1576</v>
      </c>
      <c r="I259" s="22" t="s">
        <v>1576</v>
      </c>
    </row>
    <row r="260" spans="1:9" s="7" customFormat="1" x14ac:dyDescent="0.25">
      <c r="A260" s="10" t="s">
        <v>707</v>
      </c>
      <c r="B260" s="12" t="s">
        <v>1577</v>
      </c>
      <c r="C260" s="10" t="s">
        <v>2310</v>
      </c>
      <c r="D260" s="22" t="s">
        <v>1578</v>
      </c>
      <c r="E260" s="13"/>
      <c r="F260" s="10" t="s">
        <v>707</v>
      </c>
      <c r="G260" s="12" t="s">
        <v>1579</v>
      </c>
      <c r="H260" s="13" t="s">
        <v>1580</v>
      </c>
      <c r="I260" s="22" t="s">
        <v>1580</v>
      </c>
    </row>
    <row r="261" spans="1:9" s="7" customFormat="1" x14ac:dyDescent="0.25">
      <c r="A261" s="10" t="s">
        <v>708</v>
      </c>
      <c r="B261" s="12" t="s">
        <v>1581</v>
      </c>
      <c r="C261" s="10" t="s">
        <v>2311</v>
      </c>
      <c r="D261" s="22" t="s">
        <v>1582</v>
      </c>
      <c r="E261" s="13"/>
      <c r="F261" s="10" t="s">
        <v>708</v>
      </c>
      <c r="G261" s="12" t="s">
        <v>1583</v>
      </c>
      <c r="H261" s="13" t="s">
        <v>1584</v>
      </c>
      <c r="I261" s="22" t="s">
        <v>1584</v>
      </c>
    </row>
    <row r="262" spans="1:9" s="7" customFormat="1" x14ac:dyDescent="0.25">
      <c r="A262" s="10" t="s">
        <v>709</v>
      </c>
      <c r="B262" s="12" t="s">
        <v>1585</v>
      </c>
      <c r="C262" s="10" t="s">
        <v>2312</v>
      </c>
      <c r="D262" s="22" t="s">
        <v>1586</v>
      </c>
      <c r="E262" s="13"/>
      <c r="F262" s="10" t="s">
        <v>709</v>
      </c>
      <c r="G262" s="12" t="s">
        <v>1587</v>
      </c>
      <c r="H262" s="13" t="s">
        <v>1588</v>
      </c>
      <c r="I262" s="22" t="s">
        <v>1588</v>
      </c>
    </row>
    <row r="263" spans="1:9" s="7" customFormat="1" x14ac:dyDescent="0.25">
      <c r="A263" s="10" t="s">
        <v>710</v>
      </c>
      <c r="B263" s="12" t="s">
        <v>1589</v>
      </c>
      <c r="C263" s="10" t="s">
        <v>2313</v>
      </c>
      <c r="D263" s="22" t="s">
        <v>1590</v>
      </c>
      <c r="E263" s="13"/>
      <c r="F263" s="10" t="s">
        <v>710</v>
      </c>
      <c r="G263" s="12" t="s">
        <v>1591</v>
      </c>
      <c r="H263" s="13" t="s">
        <v>1592</v>
      </c>
      <c r="I263" s="22" t="s">
        <v>1592</v>
      </c>
    </row>
    <row r="264" spans="1:9" s="7" customFormat="1" x14ac:dyDescent="0.25">
      <c r="A264" s="10" t="s">
        <v>711</v>
      </c>
      <c r="B264" s="12" t="s">
        <v>1593</v>
      </c>
      <c r="C264" s="10" t="s">
        <v>2314</v>
      </c>
      <c r="D264" s="22" t="s">
        <v>1594</v>
      </c>
      <c r="E264" s="13"/>
      <c r="F264" s="10" t="s">
        <v>711</v>
      </c>
      <c r="G264" s="12" t="s">
        <v>1595</v>
      </c>
      <c r="H264" s="13" t="s">
        <v>1596</v>
      </c>
      <c r="I264" s="22" t="s">
        <v>1596</v>
      </c>
    </row>
    <row r="265" spans="1:9" s="7" customFormat="1" x14ac:dyDescent="0.25">
      <c r="A265" s="10" t="s">
        <v>712</v>
      </c>
      <c r="B265" s="12" t="s">
        <v>1597</v>
      </c>
      <c r="C265" s="10" t="s">
        <v>2315</v>
      </c>
      <c r="D265" s="22" t="s">
        <v>1598</v>
      </c>
      <c r="E265" s="13"/>
      <c r="F265" s="10" t="s">
        <v>712</v>
      </c>
      <c r="G265" s="12" t="s">
        <v>1599</v>
      </c>
      <c r="H265" s="13" t="s">
        <v>1600</v>
      </c>
      <c r="I265" s="22" t="s">
        <v>1600</v>
      </c>
    </row>
    <row r="266" spans="1:9" s="7" customFormat="1" x14ac:dyDescent="0.25">
      <c r="A266" s="10" t="s">
        <v>713</v>
      </c>
      <c r="B266" s="12" t="s">
        <v>1601</v>
      </c>
      <c r="C266" s="10" t="s">
        <v>2316</v>
      </c>
      <c r="D266" s="22" t="s">
        <v>1602</v>
      </c>
      <c r="E266" s="13"/>
      <c r="F266" s="10" t="s">
        <v>713</v>
      </c>
      <c r="G266" s="12" t="s">
        <v>1603</v>
      </c>
      <c r="H266" s="13" t="s">
        <v>1604</v>
      </c>
      <c r="I266" s="22" t="s">
        <v>1604</v>
      </c>
    </row>
    <row r="267" spans="1:9" s="7" customFormat="1" x14ac:dyDescent="0.25">
      <c r="A267" s="10" t="s">
        <v>714</v>
      </c>
      <c r="B267" s="12" t="s">
        <v>1605</v>
      </c>
      <c r="C267" s="10" t="s">
        <v>2317</v>
      </c>
      <c r="D267" s="22" t="s">
        <v>1606</v>
      </c>
      <c r="E267" s="13"/>
      <c r="F267" s="10" t="s">
        <v>714</v>
      </c>
      <c r="G267" s="12" t="s">
        <v>1607</v>
      </c>
      <c r="H267" s="13" t="s">
        <v>1608</v>
      </c>
      <c r="I267" s="22" t="s">
        <v>1608</v>
      </c>
    </row>
    <row r="268" spans="1:9" s="7" customFormat="1" x14ac:dyDescent="0.25">
      <c r="A268" s="10" t="s">
        <v>715</v>
      </c>
      <c r="B268" s="12" t="s">
        <v>1609</v>
      </c>
      <c r="C268" s="10" t="s">
        <v>2318</v>
      </c>
      <c r="D268" s="22" t="s">
        <v>1610</v>
      </c>
      <c r="E268" s="13"/>
      <c r="F268" s="10" t="s">
        <v>715</v>
      </c>
      <c r="G268" s="12" t="s">
        <v>1611</v>
      </c>
      <c r="H268" s="13" t="s">
        <v>1612</v>
      </c>
      <c r="I268" s="22" t="s">
        <v>1612</v>
      </c>
    </row>
    <row r="269" spans="1:9" s="7" customFormat="1" x14ac:dyDescent="0.25">
      <c r="A269" s="10" t="s">
        <v>716</v>
      </c>
      <c r="B269" s="12" t="s">
        <v>1613</v>
      </c>
      <c r="C269" s="10" t="s">
        <v>2319</v>
      </c>
      <c r="D269" s="22" t="s">
        <v>1614</v>
      </c>
      <c r="E269" s="13"/>
      <c r="F269" s="10" t="s">
        <v>716</v>
      </c>
      <c r="G269" s="12" t="s">
        <v>1615</v>
      </c>
      <c r="H269" s="13" t="s">
        <v>1616</v>
      </c>
      <c r="I269" s="22" t="s">
        <v>1616</v>
      </c>
    </row>
    <row r="270" spans="1:9" s="7" customFormat="1" x14ac:dyDescent="0.25">
      <c r="A270" s="10" t="s">
        <v>717</v>
      </c>
      <c r="B270" s="12" t="s">
        <v>1617</v>
      </c>
      <c r="C270" s="10" t="s">
        <v>2320</v>
      </c>
      <c r="D270" s="22" t="s">
        <v>1618</v>
      </c>
      <c r="E270" s="13"/>
      <c r="F270" s="10" t="s">
        <v>717</v>
      </c>
      <c r="G270" s="12" t="s">
        <v>1619</v>
      </c>
      <c r="H270" s="13" t="s">
        <v>1620</v>
      </c>
      <c r="I270" s="22" t="s">
        <v>1620</v>
      </c>
    </row>
    <row r="271" spans="1:9" s="7" customFormat="1" x14ac:dyDescent="0.25">
      <c r="A271" s="10" t="s">
        <v>718</v>
      </c>
      <c r="B271" s="12" t="s">
        <v>1621</v>
      </c>
      <c r="C271" s="10" t="s">
        <v>2321</v>
      </c>
      <c r="D271" s="22" t="s">
        <v>1622</v>
      </c>
      <c r="E271" s="13"/>
      <c r="F271" s="10" t="s">
        <v>718</v>
      </c>
      <c r="G271" s="12" t="s">
        <v>1623</v>
      </c>
      <c r="H271" s="13" t="s">
        <v>1624</v>
      </c>
      <c r="I271" s="22" t="s">
        <v>1624</v>
      </c>
    </row>
    <row r="272" spans="1:9" s="7" customFormat="1" x14ac:dyDescent="0.25">
      <c r="A272" s="10" t="s">
        <v>719</v>
      </c>
      <c r="B272" s="12" t="s">
        <v>1625</v>
      </c>
      <c r="C272" s="10" t="s">
        <v>2322</v>
      </c>
      <c r="D272" s="22" t="s">
        <v>1626</v>
      </c>
      <c r="E272" s="13"/>
      <c r="F272" s="10" t="s">
        <v>719</v>
      </c>
      <c r="G272" s="12" t="s">
        <v>1627</v>
      </c>
      <c r="H272" s="13" t="s">
        <v>1628</v>
      </c>
      <c r="I272" s="22" t="s">
        <v>1628</v>
      </c>
    </row>
    <row r="273" spans="1:9" s="7" customFormat="1" x14ac:dyDescent="0.25">
      <c r="A273" s="10" t="s">
        <v>720</v>
      </c>
      <c r="B273" s="12" t="s">
        <v>1629</v>
      </c>
      <c r="C273" s="10" t="s">
        <v>2323</v>
      </c>
      <c r="D273" s="22" t="s">
        <v>1630</v>
      </c>
      <c r="E273" s="13"/>
      <c r="F273" s="10" t="s">
        <v>720</v>
      </c>
      <c r="G273" s="12" t="s">
        <v>1631</v>
      </c>
      <c r="H273" s="13" t="s">
        <v>1632</v>
      </c>
      <c r="I273" s="22" t="s">
        <v>1632</v>
      </c>
    </row>
    <row r="274" spans="1:9" s="7" customFormat="1" x14ac:dyDescent="0.25">
      <c r="A274" s="10" t="s">
        <v>721</v>
      </c>
      <c r="B274" s="12" t="s">
        <v>1633</v>
      </c>
      <c r="C274" s="10" t="s">
        <v>2324</v>
      </c>
      <c r="D274" s="22" t="s">
        <v>1634</v>
      </c>
      <c r="E274" s="13"/>
      <c r="F274" s="10" t="s">
        <v>721</v>
      </c>
      <c r="G274" s="12" t="s">
        <v>1635</v>
      </c>
      <c r="H274" s="13" t="s">
        <v>1636</v>
      </c>
      <c r="I274" s="22" t="s">
        <v>1636</v>
      </c>
    </row>
    <row r="275" spans="1:9" s="7" customFormat="1" x14ac:dyDescent="0.25">
      <c r="A275" s="10" t="s">
        <v>722</v>
      </c>
      <c r="B275" s="12" t="s">
        <v>1637</v>
      </c>
      <c r="C275" s="10" t="s">
        <v>2325</v>
      </c>
      <c r="D275" s="22" t="s">
        <v>1638</v>
      </c>
      <c r="E275" s="13"/>
      <c r="F275" s="10" t="s">
        <v>722</v>
      </c>
      <c r="G275" s="12" t="s">
        <v>1639</v>
      </c>
      <c r="H275" s="13" t="s">
        <v>1640</v>
      </c>
      <c r="I275" s="22" t="s">
        <v>1640</v>
      </c>
    </row>
    <row r="276" spans="1:9" s="7" customFormat="1" x14ac:dyDescent="0.25">
      <c r="A276" s="10" t="s">
        <v>723</v>
      </c>
      <c r="B276" s="12" t="s">
        <v>1641</v>
      </c>
      <c r="C276" s="10" t="s">
        <v>2326</v>
      </c>
      <c r="D276" s="22" t="s">
        <v>1642</v>
      </c>
      <c r="E276" s="13"/>
      <c r="F276" s="10" t="s">
        <v>723</v>
      </c>
      <c r="G276" s="12" t="s">
        <v>1643</v>
      </c>
      <c r="H276" s="13" t="s">
        <v>1644</v>
      </c>
      <c r="I276" s="22" t="s">
        <v>1644</v>
      </c>
    </row>
    <row r="277" spans="1:9" s="7" customFormat="1" x14ac:dyDescent="0.25">
      <c r="A277" s="10" t="s">
        <v>724</v>
      </c>
      <c r="B277" s="12" t="s">
        <v>1645</v>
      </c>
      <c r="C277" s="10" t="s">
        <v>2327</v>
      </c>
      <c r="D277" s="22" t="s">
        <v>1646</v>
      </c>
      <c r="E277" s="13"/>
      <c r="F277" s="10" t="s">
        <v>724</v>
      </c>
      <c r="G277" s="12" t="s">
        <v>1647</v>
      </c>
      <c r="H277" s="13" t="s">
        <v>1648</v>
      </c>
      <c r="I277" s="22" t="s">
        <v>1648</v>
      </c>
    </row>
    <row r="278" spans="1:9" s="7" customFormat="1" x14ac:dyDescent="0.25">
      <c r="A278" s="10" t="s">
        <v>725</v>
      </c>
      <c r="B278" s="12" t="s">
        <v>1649</v>
      </c>
      <c r="C278" s="10" t="s">
        <v>2328</v>
      </c>
      <c r="D278" s="22" t="s">
        <v>1650</v>
      </c>
      <c r="E278" s="13"/>
      <c r="F278" s="10" t="s">
        <v>725</v>
      </c>
      <c r="G278" s="12" t="s">
        <v>1651</v>
      </c>
      <c r="H278" s="13" t="s">
        <v>1652</v>
      </c>
      <c r="I278" s="22" t="s">
        <v>1652</v>
      </c>
    </row>
    <row r="279" spans="1:9" s="7" customFormat="1" x14ac:dyDescent="0.25">
      <c r="A279" s="10" t="s">
        <v>726</v>
      </c>
      <c r="B279" s="12" t="s">
        <v>1653</v>
      </c>
      <c r="C279" s="10" t="s">
        <v>2329</v>
      </c>
      <c r="D279" s="22" t="s">
        <v>1654</v>
      </c>
      <c r="E279" s="13"/>
      <c r="F279" s="10" t="s">
        <v>726</v>
      </c>
      <c r="G279" s="12" t="s">
        <v>1655</v>
      </c>
      <c r="H279" s="13" t="s">
        <v>1656</v>
      </c>
      <c r="I279" s="22" t="s">
        <v>1656</v>
      </c>
    </row>
    <row r="280" spans="1:9" s="7" customFormat="1" x14ac:dyDescent="0.25">
      <c r="A280" s="10" t="s">
        <v>727</v>
      </c>
      <c r="B280" s="12" t="s">
        <v>1657</v>
      </c>
      <c r="C280" s="10" t="s">
        <v>2330</v>
      </c>
      <c r="D280" s="22" t="s">
        <v>1658</v>
      </c>
      <c r="E280" s="13"/>
      <c r="F280" s="10" t="s">
        <v>727</v>
      </c>
      <c r="G280" s="12" t="s">
        <v>1659</v>
      </c>
      <c r="H280" s="13" t="s">
        <v>1660</v>
      </c>
      <c r="I280" s="22" t="s">
        <v>1660</v>
      </c>
    </row>
    <row r="281" spans="1:9" s="7" customFormat="1" x14ac:dyDescent="0.25">
      <c r="A281" s="10" t="s">
        <v>728</v>
      </c>
      <c r="B281" s="12" t="s">
        <v>1661</v>
      </c>
      <c r="C281" s="10" t="s">
        <v>2331</v>
      </c>
      <c r="D281" s="22" t="s">
        <v>1662</v>
      </c>
      <c r="E281" s="13"/>
      <c r="F281" s="10" t="s">
        <v>728</v>
      </c>
      <c r="G281" s="12" t="s">
        <v>1663</v>
      </c>
      <c r="H281" s="13" t="s">
        <v>1664</v>
      </c>
      <c r="I281" s="22" t="s">
        <v>1664</v>
      </c>
    </row>
    <row r="282" spans="1:9" s="7" customFormat="1" x14ac:dyDescent="0.25">
      <c r="A282" s="10" t="s">
        <v>729</v>
      </c>
      <c r="B282" s="12" t="s">
        <v>1665</v>
      </c>
      <c r="C282" s="10" t="s">
        <v>2332</v>
      </c>
      <c r="D282" s="22" t="s">
        <v>1666</v>
      </c>
      <c r="E282" s="13"/>
      <c r="F282" s="10" t="s">
        <v>729</v>
      </c>
      <c r="G282" s="12" t="s">
        <v>1667</v>
      </c>
      <c r="H282" s="13" t="s">
        <v>1668</v>
      </c>
      <c r="I282" s="22" t="s">
        <v>1668</v>
      </c>
    </row>
    <row r="283" spans="1:9" s="7" customFormat="1" x14ac:dyDescent="0.25">
      <c r="A283" s="10" t="s">
        <v>730</v>
      </c>
      <c r="B283" s="12" t="s">
        <v>1669</v>
      </c>
      <c r="C283" s="10" t="s">
        <v>2333</v>
      </c>
      <c r="D283" s="22" t="s">
        <v>1670</v>
      </c>
      <c r="E283" s="13"/>
      <c r="F283" s="10" t="s">
        <v>730</v>
      </c>
      <c r="G283" s="12" t="s">
        <v>1671</v>
      </c>
      <c r="H283" s="13" t="s">
        <v>1672</v>
      </c>
      <c r="I283" s="22" t="s">
        <v>1672</v>
      </c>
    </row>
    <row r="284" spans="1:9" s="7" customFormat="1" x14ac:dyDescent="0.25">
      <c r="A284" s="10" t="s">
        <v>731</v>
      </c>
      <c r="B284" s="12" t="s">
        <v>1673</v>
      </c>
      <c r="C284" s="10" t="s">
        <v>2334</v>
      </c>
      <c r="D284" s="22" t="s">
        <v>1674</v>
      </c>
      <c r="E284" s="13"/>
      <c r="F284" s="10" t="s">
        <v>731</v>
      </c>
      <c r="G284" s="12" t="s">
        <v>1675</v>
      </c>
      <c r="H284" s="13" t="s">
        <v>1676</v>
      </c>
      <c r="I284" s="22" t="s">
        <v>1676</v>
      </c>
    </row>
    <row r="285" spans="1:9" s="7" customFormat="1" x14ac:dyDescent="0.25">
      <c r="A285" s="10" t="s">
        <v>732</v>
      </c>
      <c r="B285" s="12" t="s">
        <v>1677</v>
      </c>
      <c r="C285" s="10" t="s">
        <v>2335</v>
      </c>
      <c r="D285" s="22" t="s">
        <v>1678</v>
      </c>
      <c r="E285" s="13"/>
      <c r="F285" s="10" t="s">
        <v>732</v>
      </c>
      <c r="G285" s="12" t="s">
        <v>1679</v>
      </c>
      <c r="H285" s="13" t="s">
        <v>1680</v>
      </c>
      <c r="I285" s="22" t="s">
        <v>1680</v>
      </c>
    </row>
    <row r="286" spans="1:9" s="7" customFormat="1" x14ac:dyDescent="0.25">
      <c r="A286" s="10" t="s">
        <v>733</v>
      </c>
      <c r="B286" s="12" t="s">
        <v>1681</v>
      </c>
      <c r="C286" s="10" t="s">
        <v>2336</v>
      </c>
      <c r="D286" s="22" t="s">
        <v>1682</v>
      </c>
      <c r="E286" s="13"/>
      <c r="F286" s="10" t="s">
        <v>733</v>
      </c>
      <c r="G286" s="12" t="s">
        <v>1683</v>
      </c>
      <c r="H286" s="13" t="s">
        <v>1684</v>
      </c>
      <c r="I286" s="22" t="s">
        <v>1684</v>
      </c>
    </row>
    <row r="287" spans="1:9" s="7" customFormat="1" x14ac:dyDescent="0.25">
      <c r="A287" s="10" t="s">
        <v>734</v>
      </c>
      <c r="B287" s="12" t="s">
        <v>1685</v>
      </c>
      <c r="C287" s="10" t="s">
        <v>2337</v>
      </c>
      <c r="D287" s="22" t="s">
        <v>1686</v>
      </c>
      <c r="E287" s="13"/>
      <c r="F287" s="10" t="s">
        <v>734</v>
      </c>
      <c r="G287" s="12" t="s">
        <v>1687</v>
      </c>
      <c r="H287" s="13" t="s">
        <v>1688</v>
      </c>
      <c r="I287" s="22" t="s">
        <v>1688</v>
      </c>
    </row>
    <row r="288" spans="1:9" s="7" customFormat="1" x14ac:dyDescent="0.25">
      <c r="A288" s="10" t="s">
        <v>735</v>
      </c>
      <c r="B288" s="12" t="s">
        <v>1689</v>
      </c>
      <c r="C288" s="10" t="s">
        <v>2338</v>
      </c>
      <c r="D288" s="22" t="s">
        <v>1690</v>
      </c>
      <c r="E288" s="13"/>
      <c r="F288" s="10" t="s">
        <v>735</v>
      </c>
      <c r="G288" s="12" t="s">
        <v>1691</v>
      </c>
      <c r="H288" s="13" t="s">
        <v>1692</v>
      </c>
      <c r="I288" s="22" t="s">
        <v>1692</v>
      </c>
    </row>
    <row r="289" spans="1:9" s="7" customFormat="1" x14ac:dyDescent="0.25">
      <c r="A289" s="10" t="s">
        <v>736</v>
      </c>
      <c r="B289" s="12" t="s">
        <v>1693</v>
      </c>
      <c r="C289" s="10" t="s">
        <v>2339</v>
      </c>
      <c r="D289" s="22" t="s">
        <v>1694</v>
      </c>
      <c r="E289" s="13"/>
      <c r="F289" s="10" t="s">
        <v>736</v>
      </c>
      <c r="G289" s="12" t="s">
        <v>1695</v>
      </c>
      <c r="H289" s="13" t="s">
        <v>1696</v>
      </c>
      <c r="I289" s="22" t="s">
        <v>1696</v>
      </c>
    </row>
    <row r="290" spans="1:9" s="6" customFormat="1" x14ac:dyDescent="0.25">
      <c r="A290" s="11" t="s">
        <v>737</v>
      </c>
      <c r="B290" s="14" t="s">
        <v>1697</v>
      </c>
      <c r="C290" s="11" t="s">
        <v>2340</v>
      </c>
      <c r="D290" s="22" t="s">
        <v>1698</v>
      </c>
      <c r="E290" s="23"/>
      <c r="F290" s="11" t="s">
        <v>737</v>
      </c>
      <c r="G290" s="14" t="s">
        <v>1699</v>
      </c>
      <c r="H290" s="15" t="s">
        <v>1700</v>
      </c>
      <c r="I290" s="22" t="s">
        <v>1700</v>
      </c>
    </row>
    <row r="291" spans="1:9" s="6" customFormat="1" x14ac:dyDescent="0.25">
      <c r="A291" s="11" t="s">
        <v>738</v>
      </c>
      <c r="B291" s="14" t="s">
        <v>1701</v>
      </c>
      <c r="C291" s="11" t="s">
        <v>2341</v>
      </c>
      <c r="D291" s="22" t="s">
        <v>1702</v>
      </c>
      <c r="E291" s="23"/>
      <c r="F291" s="11" t="s">
        <v>738</v>
      </c>
      <c r="G291" s="14" t="s">
        <v>1703</v>
      </c>
      <c r="H291" s="15" t="s">
        <v>1704</v>
      </c>
      <c r="I291" s="22" t="s">
        <v>1704</v>
      </c>
    </row>
    <row r="292" spans="1:9" s="6" customFormat="1" x14ac:dyDescent="0.25">
      <c r="A292" s="11" t="s">
        <v>739</v>
      </c>
      <c r="B292" s="14" t="s">
        <v>1705</v>
      </c>
      <c r="C292" s="11" t="s">
        <v>2342</v>
      </c>
      <c r="D292" s="22" t="s">
        <v>1706</v>
      </c>
      <c r="E292" s="23"/>
      <c r="F292" s="11" t="s">
        <v>739</v>
      </c>
      <c r="G292" s="14" t="s">
        <v>1707</v>
      </c>
      <c r="H292" s="15" t="s">
        <v>1708</v>
      </c>
      <c r="I292" s="22" t="s">
        <v>1708</v>
      </c>
    </row>
    <row r="293" spans="1:9" s="6" customFormat="1" x14ac:dyDescent="0.25">
      <c r="A293" s="11" t="s">
        <v>740</v>
      </c>
      <c r="B293" s="14" t="s">
        <v>1709</v>
      </c>
      <c r="C293" s="11" t="s">
        <v>2343</v>
      </c>
      <c r="D293" s="22" t="s">
        <v>1710</v>
      </c>
      <c r="E293" s="23"/>
      <c r="F293" s="11" t="s">
        <v>740</v>
      </c>
      <c r="G293" s="14" t="s">
        <v>1711</v>
      </c>
      <c r="H293" s="15" t="s">
        <v>1712</v>
      </c>
      <c r="I293" s="22" t="s">
        <v>1712</v>
      </c>
    </row>
    <row r="294" spans="1:9" s="6" customFormat="1" x14ac:dyDescent="0.25">
      <c r="A294" s="11" t="s">
        <v>741</v>
      </c>
      <c r="B294" s="14" t="s">
        <v>1713</v>
      </c>
      <c r="C294" s="11" t="s">
        <v>2344</v>
      </c>
      <c r="D294" s="22" t="s">
        <v>1714</v>
      </c>
      <c r="E294" s="23"/>
      <c r="F294" s="11" t="s">
        <v>741</v>
      </c>
      <c r="G294" s="14" t="s">
        <v>1715</v>
      </c>
      <c r="H294" s="15" t="s">
        <v>1716</v>
      </c>
      <c r="I294" s="22" t="s">
        <v>1716</v>
      </c>
    </row>
    <row r="295" spans="1:9" s="6" customFormat="1" x14ac:dyDescent="0.25">
      <c r="A295" s="11" t="s">
        <v>742</v>
      </c>
      <c r="B295" s="14" t="s">
        <v>1717</v>
      </c>
      <c r="C295" s="11" t="s">
        <v>2345</v>
      </c>
      <c r="D295" s="22" t="s">
        <v>1718</v>
      </c>
      <c r="E295" s="23"/>
      <c r="F295" s="11" t="s">
        <v>742</v>
      </c>
      <c r="G295" s="14" t="s">
        <v>1719</v>
      </c>
      <c r="H295" s="15" t="s">
        <v>1720</v>
      </c>
      <c r="I295" s="22" t="s">
        <v>1720</v>
      </c>
    </row>
    <row r="296" spans="1:9" s="6" customFormat="1" x14ac:dyDescent="0.25">
      <c r="A296" s="11" t="s">
        <v>743</v>
      </c>
      <c r="B296" s="14" t="s">
        <v>1721</v>
      </c>
      <c r="C296" s="11" t="s">
        <v>2346</v>
      </c>
      <c r="D296" s="22" t="s">
        <v>1722</v>
      </c>
      <c r="E296" s="23"/>
      <c r="F296" s="11" t="s">
        <v>743</v>
      </c>
      <c r="G296" s="14" t="s">
        <v>1723</v>
      </c>
      <c r="H296" s="15" t="s">
        <v>1724</v>
      </c>
      <c r="I296" s="22" t="s">
        <v>1724</v>
      </c>
    </row>
    <row r="297" spans="1:9" s="6" customFormat="1" x14ac:dyDescent="0.25">
      <c r="A297" s="11" t="s">
        <v>744</v>
      </c>
      <c r="B297" s="14" t="s">
        <v>1725</v>
      </c>
      <c r="C297" s="11" t="s">
        <v>2347</v>
      </c>
      <c r="D297" s="22" t="s">
        <v>1726</v>
      </c>
      <c r="E297" s="23"/>
      <c r="F297" s="11" t="s">
        <v>744</v>
      </c>
      <c r="G297" s="14" t="s">
        <v>1727</v>
      </c>
      <c r="H297" s="15" t="s">
        <v>1728</v>
      </c>
      <c r="I297" s="22" t="s">
        <v>1728</v>
      </c>
    </row>
    <row r="298" spans="1:9" s="6" customFormat="1" x14ac:dyDescent="0.25">
      <c r="A298" s="11" t="s">
        <v>745</v>
      </c>
      <c r="B298" s="14" t="s">
        <v>1729</v>
      </c>
      <c r="C298" s="11" t="s">
        <v>2348</v>
      </c>
      <c r="D298" s="22" t="s">
        <v>1730</v>
      </c>
      <c r="E298" s="23"/>
      <c r="F298" s="11" t="s">
        <v>745</v>
      </c>
      <c r="G298" s="14" t="s">
        <v>1731</v>
      </c>
      <c r="H298" s="15" t="s">
        <v>1732</v>
      </c>
      <c r="I298" s="22" t="s">
        <v>1732</v>
      </c>
    </row>
    <row r="299" spans="1:9" s="6" customFormat="1" x14ac:dyDescent="0.25">
      <c r="A299" s="11" t="s">
        <v>746</v>
      </c>
      <c r="B299" s="14" t="s">
        <v>1733</v>
      </c>
      <c r="C299" s="11" t="s">
        <v>2349</v>
      </c>
      <c r="D299" s="22" t="s">
        <v>1734</v>
      </c>
      <c r="E299" s="23"/>
      <c r="F299" s="11" t="s">
        <v>746</v>
      </c>
      <c r="G299" s="14" t="s">
        <v>1735</v>
      </c>
      <c r="H299" s="15" t="s">
        <v>1736</v>
      </c>
      <c r="I299" s="22" t="s">
        <v>1736</v>
      </c>
    </row>
    <row r="300" spans="1:9" s="6" customFormat="1" x14ac:dyDescent="0.25">
      <c r="A300" s="11" t="s">
        <v>747</v>
      </c>
      <c r="B300" s="14" t="s">
        <v>1737</v>
      </c>
      <c r="C300" s="11" t="s">
        <v>2350</v>
      </c>
      <c r="D300" s="22" t="s">
        <v>1738</v>
      </c>
      <c r="E300" s="23"/>
      <c r="F300" s="11" t="s">
        <v>747</v>
      </c>
      <c r="G300" s="14" t="s">
        <v>1739</v>
      </c>
      <c r="H300" s="15" t="s">
        <v>1740</v>
      </c>
      <c r="I300" s="22" t="s">
        <v>1740</v>
      </c>
    </row>
    <row r="301" spans="1:9" s="6" customFormat="1" x14ac:dyDescent="0.25">
      <c r="A301" s="11" t="s">
        <v>748</v>
      </c>
      <c r="B301" s="14" t="s">
        <v>1741</v>
      </c>
      <c r="C301" s="11" t="s">
        <v>2351</v>
      </c>
      <c r="D301" s="22" t="s">
        <v>1742</v>
      </c>
      <c r="E301" s="23"/>
      <c r="F301" s="11" t="s">
        <v>748</v>
      </c>
      <c r="G301" s="14" t="s">
        <v>1743</v>
      </c>
      <c r="H301" s="15" t="s">
        <v>1744</v>
      </c>
      <c r="I301" s="22" t="s">
        <v>1744</v>
      </c>
    </row>
    <row r="302" spans="1:9" s="6" customFormat="1" x14ac:dyDescent="0.25">
      <c r="A302" s="11" t="s">
        <v>749</v>
      </c>
      <c r="B302" s="14" t="s">
        <v>1745</v>
      </c>
      <c r="C302" s="11" t="s">
        <v>2352</v>
      </c>
      <c r="D302" s="22" t="s">
        <v>1746</v>
      </c>
      <c r="E302" s="23"/>
      <c r="F302" s="11" t="s">
        <v>749</v>
      </c>
      <c r="G302" s="14" t="s">
        <v>1747</v>
      </c>
      <c r="H302" s="15" t="s">
        <v>1748</v>
      </c>
      <c r="I302" s="22" t="s">
        <v>1748</v>
      </c>
    </row>
    <row r="303" spans="1:9" s="6" customFormat="1" x14ac:dyDescent="0.25">
      <c r="A303" s="11" t="s">
        <v>750</v>
      </c>
      <c r="B303" s="14" t="s">
        <v>1749</v>
      </c>
      <c r="C303" s="11" t="s">
        <v>2353</v>
      </c>
      <c r="D303" s="22" t="s">
        <v>1750</v>
      </c>
      <c r="E303" s="23"/>
      <c r="F303" s="11" t="s">
        <v>750</v>
      </c>
      <c r="G303" s="14" t="s">
        <v>1751</v>
      </c>
      <c r="H303" s="15" t="s">
        <v>1752</v>
      </c>
      <c r="I303" s="22" t="s">
        <v>1752</v>
      </c>
    </row>
    <row r="304" spans="1:9" s="6" customFormat="1" x14ac:dyDescent="0.25">
      <c r="A304" s="11" t="s">
        <v>751</v>
      </c>
      <c r="B304" s="14" t="s">
        <v>1753</v>
      </c>
      <c r="C304" s="11" t="s">
        <v>2354</v>
      </c>
      <c r="D304" s="22" t="s">
        <v>1754</v>
      </c>
      <c r="E304" s="23"/>
      <c r="F304" s="11" t="s">
        <v>751</v>
      </c>
      <c r="G304" s="14" t="s">
        <v>1755</v>
      </c>
      <c r="H304" s="15" t="s">
        <v>1756</v>
      </c>
      <c r="I304" s="22" t="s">
        <v>1756</v>
      </c>
    </row>
    <row r="305" spans="1:9" s="6" customFormat="1" x14ac:dyDescent="0.25">
      <c r="A305" s="11" t="s">
        <v>752</v>
      </c>
      <c r="B305" s="14" t="s">
        <v>1757</v>
      </c>
      <c r="C305" s="11" t="s">
        <v>2355</v>
      </c>
      <c r="D305" s="22" t="s">
        <v>1758</v>
      </c>
      <c r="E305" s="23"/>
      <c r="F305" s="11" t="s">
        <v>752</v>
      </c>
      <c r="G305" s="14" t="s">
        <v>1759</v>
      </c>
      <c r="H305" s="15" t="s">
        <v>1760</v>
      </c>
      <c r="I305" s="22" t="s">
        <v>1760</v>
      </c>
    </row>
    <row r="306" spans="1:9" s="6" customFormat="1" x14ac:dyDescent="0.25">
      <c r="A306" s="11" t="s">
        <v>753</v>
      </c>
      <c r="B306" s="14" t="s">
        <v>1761</v>
      </c>
      <c r="C306" s="11" t="s">
        <v>2356</v>
      </c>
      <c r="D306" s="22" t="s">
        <v>1762</v>
      </c>
      <c r="E306" s="23"/>
      <c r="F306" s="11" t="s">
        <v>753</v>
      </c>
      <c r="G306" s="14" t="s">
        <v>1763</v>
      </c>
      <c r="H306" s="15" t="s">
        <v>1764</v>
      </c>
      <c r="I306" s="22" t="s">
        <v>1764</v>
      </c>
    </row>
    <row r="307" spans="1:9" s="6" customFormat="1" x14ac:dyDescent="0.25">
      <c r="A307" s="11" t="s">
        <v>754</v>
      </c>
      <c r="B307" s="14" t="s">
        <v>1765</v>
      </c>
      <c r="C307" s="11" t="s">
        <v>2357</v>
      </c>
      <c r="D307" s="22" t="s">
        <v>1766</v>
      </c>
      <c r="E307" s="23"/>
      <c r="F307" s="11" t="s">
        <v>754</v>
      </c>
      <c r="G307" s="14" t="s">
        <v>1767</v>
      </c>
      <c r="H307" s="15" t="s">
        <v>1768</v>
      </c>
      <c r="I307" s="22" t="s">
        <v>1768</v>
      </c>
    </row>
    <row r="308" spans="1:9" s="6" customFormat="1" x14ac:dyDescent="0.25">
      <c r="A308" s="11" t="s">
        <v>755</v>
      </c>
      <c r="B308" s="14" t="s">
        <v>1769</v>
      </c>
      <c r="C308" s="11" t="s">
        <v>2358</v>
      </c>
      <c r="D308" s="22" t="s">
        <v>1770</v>
      </c>
      <c r="E308" s="23"/>
      <c r="F308" s="11" t="s">
        <v>755</v>
      </c>
      <c r="G308" s="14" t="s">
        <v>1771</v>
      </c>
      <c r="H308" s="15" t="s">
        <v>1772</v>
      </c>
      <c r="I308" s="22" t="s">
        <v>1772</v>
      </c>
    </row>
    <row r="309" spans="1:9" s="6" customFormat="1" x14ac:dyDescent="0.25">
      <c r="A309" s="11" t="s">
        <v>756</v>
      </c>
      <c r="B309" s="14" t="s">
        <v>1773</v>
      </c>
      <c r="C309" s="11" t="s">
        <v>2359</v>
      </c>
      <c r="D309" s="22" t="s">
        <v>1774</v>
      </c>
      <c r="E309" s="23"/>
      <c r="F309" s="11" t="s">
        <v>756</v>
      </c>
      <c r="G309" s="14" t="s">
        <v>1775</v>
      </c>
      <c r="H309" s="15" t="s">
        <v>1776</v>
      </c>
      <c r="I309" s="22" t="s">
        <v>1776</v>
      </c>
    </row>
    <row r="310" spans="1:9" s="6" customFormat="1" x14ac:dyDescent="0.25">
      <c r="A310" s="11" t="s">
        <v>757</v>
      </c>
      <c r="B310" s="14" t="s">
        <v>1777</v>
      </c>
      <c r="C310" s="11" t="s">
        <v>2360</v>
      </c>
      <c r="D310" s="22" t="s">
        <v>1778</v>
      </c>
      <c r="E310" s="23"/>
      <c r="F310" s="11" t="s">
        <v>757</v>
      </c>
      <c r="G310" s="14" t="s">
        <v>1779</v>
      </c>
      <c r="H310" s="15" t="s">
        <v>1780</v>
      </c>
      <c r="I310" s="22" t="s">
        <v>1780</v>
      </c>
    </row>
    <row r="311" spans="1:9" s="6" customFormat="1" x14ac:dyDescent="0.25">
      <c r="A311" s="11" t="s">
        <v>758</v>
      </c>
      <c r="B311" s="14" t="s">
        <v>1781</v>
      </c>
      <c r="C311" s="11" t="s">
        <v>2361</v>
      </c>
      <c r="D311" s="22" t="s">
        <v>1782</v>
      </c>
      <c r="E311" s="23"/>
      <c r="F311" s="11" t="s">
        <v>758</v>
      </c>
      <c r="G311" s="14" t="s">
        <v>1783</v>
      </c>
      <c r="H311" s="15" t="s">
        <v>1784</v>
      </c>
      <c r="I311" s="22" t="s">
        <v>1784</v>
      </c>
    </row>
    <row r="312" spans="1:9" s="6" customFormat="1" x14ac:dyDescent="0.25">
      <c r="A312" s="11" t="s">
        <v>759</v>
      </c>
      <c r="B312" s="14" t="s">
        <v>1785</v>
      </c>
      <c r="C312" s="11" t="s">
        <v>2362</v>
      </c>
      <c r="D312" s="22" t="s">
        <v>1786</v>
      </c>
      <c r="E312" s="23"/>
      <c r="F312" s="11" t="s">
        <v>759</v>
      </c>
      <c r="G312" s="14" t="s">
        <v>1787</v>
      </c>
      <c r="H312" s="15" t="s">
        <v>1788</v>
      </c>
      <c r="I312" s="22" t="s">
        <v>1788</v>
      </c>
    </row>
    <row r="313" spans="1:9" s="6" customFormat="1" x14ac:dyDescent="0.25">
      <c r="A313" s="11" t="s">
        <v>760</v>
      </c>
      <c r="B313" s="14" t="s">
        <v>1789</v>
      </c>
      <c r="C313" s="11" t="s">
        <v>2363</v>
      </c>
      <c r="D313" s="22" t="s">
        <v>1790</v>
      </c>
      <c r="E313" s="23"/>
      <c r="F313" s="11" t="s">
        <v>760</v>
      </c>
      <c r="G313" s="14" t="s">
        <v>1791</v>
      </c>
      <c r="H313" s="15" t="s">
        <v>1792</v>
      </c>
      <c r="I313" s="22" t="s">
        <v>1792</v>
      </c>
    </row>
    <row r="314" spans="1:9" s="6" customFormat="1" x14ac:dyDescent="0.25">
      <c r="A314" s="11" t="s">
        <v>761</v>
      </c>
      <c r="B314" s="14" t="s">
        <v>1793</v>
      </c>
      <c r="C314" s="11" t="s">
        <v>2364</v>
      </c>
      <c r="D314" s="22" t="s">
        <v>1794</v>
      </c>
      <c r="E314" s="23"/>
      <c r="F314" s="11" t="s">
        <v>761</v>
      </c>
      <c r="G314" s="14" t="s">
        <v>1795</v>
      </c>
      <c r="H314" s="15" t="s">
        <v>1796</v>
      </c>
      <c r="I314" s="22" t="s">
        <v>1796</v>
      </c>
    </row>
    <row r="315" spans="1:9" s="6" customFormat="1" x14ac:dyDescent="0.25">
      <c r="A315" s="11" t="s">
        <v>762</v>
      </c>
      <c r="B315" s="14" t="s">
        <v>1797</v>
      </c>
      <c r="C315" s="11" t="s">
        <v>2365</v>
      </c>
      <c r="D315" s="22" t="s">
        <v>1798</v>
      </c>
      <c r="E315" s="23"/>
      <c r="F315" s="11" t="s">
        <v>762</v>
      </c>
      <c r="G315" s="14" t="s">
        <v>1799</v>
      </c>
      <c r="H315" s="15" t="s">
        <v>1800</v>
      </c>
      <c r="I315" s="22" t="s">
        <v>1800</v>
      </c>
    </row>
    <row r="316" spans="1:9" s="6" customFormat="1" x14ac:dyDescent="0.25">
      <c r="A316" s="11" t="s">
        <v>763</v>
      </c>
      <c r="B316" s="14" t="s">
        <v>1801</v>
      </c>
      <c r="C316" s="11" t="s">
        <v>2366</v>
      </c>
      <c r="D316" s="22" t="s">
        <v>1802</v>
      </c>
      <c r="E316" s="23"/>
      <c r="F316" s="11" t="s">
        <v>763</v>
      </c>
      <c r="G316" s="14" t="s">
        <v>1803</v>
      </c>
      <c r="H316" s="15" t="s">
        <v>1804</v>
      </c>
      <c r="I316" s="22" t="s">
        <v>1804</v>
      </c>
    </row>
    <row r="317" spans="1:9" s="6" customFormat="1" x14ac:dyDescent="0.25">
      <c r="A317" s="11" t="s">
        <v>764</v>
      </c>
      <c r="B317" s="14" t="s">
        <v>1805</v>
      </c>
      <c r="C317" s="11" t="s">
        <v>2367</v>
      </c>
      <c r="D317" s="22" t="s">
        <v>1806</v>
      </c>
      <c r="E317" s="23"/>
      <c r="F317" s="11" t="s">
        <v>764</v>
      </c>
      <c r="G317" s="14" t="s">
        <v>1807</v>
      </c>
      <c r="H317" s="15" t="s">
        <v>1808</v>
      </c>
      <c r="I317" s="22" t="s">
        <v>1808</v>
      </c>
    </row>
    <row r="318" spans="1:9" s="6" customFormat="1" x14ac:dyDescent="0.25">
      <c r="A318" s="11" t="s">
        <v>765</v>
      </c>
      <c r="B318" s="14" t="s">
        <v>1809</v>
      </c>
      <c r="C318" s="11" t="s">
        <v>2368</v>
      </c>
      <c r="D318" s="22" t="s">
        <v>1810</v>
      </c>
      <c r="E318" s="23"/>
      <c r="F318" s="11" t="s">
        <v>765</v>
      </c>
      <c r="G318" s="14" t="s">
        <v>1811</v>
      </c>
      <c r="H318" s="15" t="s">
        <v>1812</v>
      </c>
      <c r="I318" s="22" t="s">
        <v>1812</v>
      </c>
    </row>
    <row r="319" spans="1:9" s="6" customFormat="1" x14ac:dyDescent="0.25">
      <c r="A319" s="11" t="s">
        <v>766</v>
      </c>
      <c r="B319" s="14" t="s">
        <v>1813</v>
      </c>
      <c r="C319" s="11" t="s">
        <v>2369</v>
      </c>
      <c r="D319" s="22" t="s">
        <v>1814</v>
      </c>
      <c r="E319" s="23"/>
      <c r="F319" s="11" t="s">
        <v>766</v>
      </c>
      <c r="G319" s="14" t="s">
        <v>1815</v>
      </c>
      <c r="H319" s="15" t="s">
        <v>1816</v>
      </c>
      <c r="I319" s="22" t="s">
        <v>1816</v>
      </c>
    </row>
    <row r="320" spans="1:9" s="6" customFormat="1" x14ac:dyDescent="0.25">
      <c r="A320" s="11" t="s">
        <v>767</v>
      </c>
      <c r="B320" s="14" t="s">
        <v>1817</v>
      </c>
      <c r="C320" s="11" t="s">
        <v>2370</v>
      </c>
      <c r="D320" s="22" t="s">
        <v>1818</v>
      </c>
      <c r="E320" s="23"/>
      <c r="F320" s="11" t="s">
        <v>767</v>
      </c>
      <c r="G320" s="14" t="s">
        <v>1819</v>
      </c>
      <c r="H320" s="15" t="s">
        <v>1820</v>
      </c>
      <c r="I320" s="22" t="s">
        <v>1820</v>
      </c>
    </row>
    <row r="321" spans="1:9" s="6" customFormat="1" x14ac:dyDescent="0.25">
      <c r="A321" s="11" t="s">
        <v>768</v>
      </c>
      <c r="B321" s="14" t="s">
        <v>1821</v>
      </c>
      <c r="C321" s="11" t="s">
        <v>2371</v>
      </c>
      <c r="D321" s="22" t="s">
        <v>1822</v>
      </c>
      <c r="E321" s="23"/>
      <c r="F321" s="11" t="s">
        <v>768</v>
      </c>
      <c r="G321" s="14" t="s">
        <v>1823</v>
      </c>
      <c r="H321" s="15" t="s">
        <v>1824</v>
      </c>
      <c r="I321" s="22" t="s">
        <v>1824</v>
      </c>
    </row>
    <row r="322" spans="1:9" s="6" customFormat="1" x14ac:dyDescent="0.25">
      <c r="A322" s="11" t="s">
        <v>769</v>
      </c>
      <c r="B322" s="14" t="s">
        <v>1825</v>
      </c>
      <c r="C322" s="11" t="s">
        <v>2372</v>
      </c>
      <c r="D322" s="22" t="s">
        <v>1826</v>
      </c>
      <c r="E322" s="23"/>
      <c r="F322" s="11" t="s">
        <v>769</v>
      </c>
      <c r="G322" s="14" t="s">
        <v>1827</v>
      </c>
      <c r="H322" s="15" t="s">
        <v>1828</v>
      </c>
      <c r="I322" s="22" t="s">
        <v>1828</v>
      </c>
    </row>
    <row r="323" spans="1:9" s="6" customFormat="1" x14ac:dyDescent="0.25">
      <c r="A323" s="11" t="s">
        <v>770</v>
      </c>
      <c r="B323" s="14" t="s">
        <v>1829</v>
      </c>
      <c r="C323" s="11" t="s">
        <v>2373</v>
      </c>
      <c r="D323" s="22" t="s">
        <v>1830</v>
      </c>
      <c r="E323" s="23"/>
      <c r="F323" s="11" t="s">
        <v>770</v>
      </c>
      <c r="G323" s="14" t="s">
        <v>1831</v>
      </c>
      <c r="H323" s="15" t="s">
        <v>1832</v>
      </c>
      <c r="I323" s="22" t="s">
        <v>1832</v>
      </c>
    </row>
    <row r="324" spans="1:9" s="6" customFormat="1" x14ac:dyDescent="0.25">
      <c r="A324" s="11" t="s">
        <v>771</v>
      </c>
      <c r="B324" s="14" t="s">
        <v>1833</v>
      </c>
      <c r="C324" s="11" t="s">
        <v>2374</v>
      </c>
      <c r="D324" s="22" t="s">
        <v>1834</v>
      </c>
      <c r="E324" s="23"/>
      <c r="F324" s="11" t="s">
        <v>771</v>
      </c>
      <c r="G324" s="14" t="s">
        <v>1835</v>
      </c>
      <c r="H324" s="15" t="s">
        <v>1836</v>
      </c>
      <c r="I324" s="22" t="s">
        <v>1836</v>
      </c>
    </row>
    <row r="325" spans="1:9" s="6" customFormat="1" x14ac:dyDescent="0.25">
      <c r="A325" s="11" t="s">
        <v>772</v>
      </c>
      <c r="B325" s="14" t="s">
        <v>1837</v>
      </c>
      <c r="C325" s="11" t="s">
        <v>2375</v>
      </c>
      <c r="D325" s="22" t="s">
        <v>1838</v>
      </c>
      <c r="E325" s="23"/>
      <c r="F325" s="11" t="s">
        <v>772</v>
      </c>
      <c r="G325" s="14" t="s">
        <v>1839</v>
      </c>
      <c r="H325" s="15" t="s">
        <v>1840</v>
      </c>
      <c r="I325" s="22" t="s">
        <v>1840</v>
      </c>
    </row>
    <row r="326" spans="1:9" s="6" customFormat="1" x14ac:dyDescent="0.25">
      <c r="A326" s="11" t="s">
        <v>773</v>
      </c>
      <c r="B326" s="14" t="s">
        <v>1841</v>
      </c>
      <c r="C326" s="11" t="s">
        <v>2376</v>
      </c>
      <c r="D326" s="22" t="s">
        <v>1842</v>
      </c>
      <c r="E326" s="23"/>
      <c r="F326" s="11" t="s">
        <v>773</v>
      </c>
      <c r="G326" s="14" t="s">
        <v>1843</v>
      </c>
      <c r="H326" s="15" t="s">
        <v>1844</v>
      </c>
      <c r="I326" s="22" t="s">
        <v>1844</v>
      </c>
    </row>
    <row r="327" spans="1:9" s="6" customFormat="1" x14ac:dyDescent="0.25">
      <c r="A327" s="11" t="s">
        <v>774</v>
      </c>
      <c r="B327" s="14" t="s">
        <v>1845</v>
      </c>
      <c r="C327" s="11" t="s">
        <v>2377</v>
      </c>
      <c r="D327" s="22" t="s">
        <v>1846</v>
      </c>
      <c r="E327" s="23"/>
      <c r="F327" s="11" t="s">
        <v>774</v>
      </c>
      <c r="G327" s="14" t="s">
        <v>1847</v>
      </c>
      <c r="H327" s="15" t="s">
        <v>1848</v>
      </c>
      <c r="I327" s="22" t="s">
        <v>1848</v>
      </c>
    </row>
    <row r="328" spans="1:9" s="6" customFormat="1" x14ac:dyDescent="0.25">
      <c r="A328" s="11" t="s">
        <v>775</v>
      </c>
      <c r="B328" s="14" t="s">
        <v>1849</v>
      </c>
      <c r="C328" s="11" t="s">
        <v>2378</v>
      </c>
      <c r="D328" s="22" t="s">
        <v>1850</v>
      </c>
      <c r="E328" s="23"/>
      <c r="F328" s="11" t="s">
        <v>775</v>
      </c>
      <c r="G328" s="14" t="s">
        <v>1851</v>
      </c>
      <c r="H328" s="15" t="s">
        <v>1852</v>
      </c>
      <c r="I328" s="22" t="s">
        <v>1852</v>
      </c>
    </row>
    <row r="329" spans="1:9" s="6" customFormat="1" x14ac:dyDescent="0.25">
      <c r="A329" s="11" t="s">
        <v>776</v>
      </c>
      <c r="B329" s="14" t="s">
        <v>1853</v>
      </c>
      <c r="C329" s="11" t="s">
        <v>2379</v>
      </c>
      <c r="D329" s="22" t="s">
        <v>1854</v>
      </c>
      <c r="E329" s="23"/>
      <c r="F329" s="11" t="s">
        <v>776</v>
      </c>
      <c r="G329" s="14" t="s">
        <v>1855</v>
      </c>
      <c r="H329" s="15" t="s">
        <v>1856</v>
      </c>
      <c r="I329" s="22" t="s">
        <v>1856</v>
      </c>
    </row>
    <row r="330" spans="1:9" s="6" customFormat="1" x14ac:dyDescent="0.25">
      <c r="A330" s="11" t="s">
        <v>777</v>
      </c>
      <c r="B330" s="14" t="s">
        <v>1857</v>
      </c>
      <c r="C330" s="11" t="s">
        <v>2380</v>
      </c>
      <c r="D330" s="22" t="s">
        <v>1858</v>
      </c>
      <c r="E330" s="23"/>
      <c r="F330" s="11" t="s">
        <v>777</v>
      </c>
      <c r="G330" s="14" t="s">
        <v>1859</v>
      </c>
      <c r="H330" s="15" t="s">
        <v>1860</v>
      </c>
      <c r="I330" s="22" t="s">
        <v>1860</v>
      </c>
    </row>
    <row r="331" spans="1:9" s="6" customFormat="1" x14ac:dyDescent="0.25">
      <c r="A331" s="11" t="s">
        <v>778</v>
      </c>
      <c r="B331" s="14" t="s">
        <v>1861</v>
      </c>
      <c r="C331" s="11" t="s">
        <v>2381</v>
      </c>
      <c r="D331" s="22" t="s">
        <v>1862</v>
      </c>
      <c r="E331" s="23"/>
      <c r="F331" s="11" t="s">
        <v>778</v>
      </c>
      <c r="G331" s="14" t="s">
        <v>1863</v>
      </c>
      <c r="H331" s="15" t="s">
        <v>1864</v>
      </c>
      <c r="I331" s="22" t="s">
        <v>1864</v>
      </c>
    </row>
    <row r="332" spans="1:9" s="6" customFormat="1" x14ac:dyDescent="0.25">
      <c r="A332" s="11" t="s">
        <v>779</v>
      </c>
      <c r="B332" s="14" t="s">
        <v>1865</v>
      </c>
      <c r="C332" s="11" t="s">
        <v>2382</v>
      </c>
      <c r="D332" s="22" t="s">
        <v>1866</v>
      </c>
      <c r="E332" s="23"/>
      <c r="F332" s="11" t="s">
        <v>779</v>
      </c>
      <c r="G332" s="14" t="s">
        <v>1867</v>
      </c>
      <c r="H332" s="15" t="s">
        <v>1868</v>
      </c>
      <c r="I332" s="22" t="s">
        <v>1868</v>
      </c>
    </row>
    <row r="333" spans="1:9" s="6" customFormat="1" x14ac:dyDescent="0.25">
      <c r="A333" s="11" t="s">
        <v>780</v>
      </c>
      <c r="B333" s="14" t="s">
        <v>1869</v>
      </c>
      <c r="C333" s="11" t="s">
        <v>2383</v>
      </c>
      <c r="D333" s="22" t="s">
        <v>1870</v>
      </c>
      <c r="E333" s="23"/>
      <c r="F333" s="11" t="s">
        <v>780</v>
      </c>
      <c r="G333" s="14" t="s">
        <v>1871</v>
      </c>
      <c r="H333" s="15" t="s">
        <v>1872</v>
      </c>
      <c r="I333" s="22" t="s">
        <v>1872</v>
      </c>
    </row>
    <row r="334" spans="1:9" s="6" customFormat="1" x14ac:dyDescent="0.25">
      <c r="A334" s="11" t="s">
        <v>781</v>
      </c>
      <c r="B334" s="14" t="s">
        <v>1873</v>
      </c>
      <c r="C334" s="11" t="s">
        <v>2384</v>
      </c>
      <c r="D334" s="22" t="s">
        <v>1874</v>
      </c>
      <c r="E334" s="23"/>
      <c r="F334" s="11" t="s">
        <v>781</v>
      </c>
      <c r="G334" s="14" t="s">
        <v>1875</v>
      </c>
      <c r="H334" s="15" t="s">
        <v>1876</v>
      </c>
      <c r="I334" s="22" t="s">
        <v>1876</v>
      </c>
    </row>
    <row r="335" spans="1:9" s="6" customFormat="1" x14ac:dyDescent="0.25">
      <c r="A335" s="11" t="s">
        <v>782</v>
      </c>
      <c r="B335" s="14" t="s">
        <v>1877</v>
      </c>
      <c r="C335" s="11" t="s">
        <v>2385</v>
      </c>
      <c r="D335" s="22" t="s">
        <v>1878</v>
      </c>
      <c r="E335" s="23"/>
      <c r="F335" s="11" t="s">
        <v>782</v>
      </c>
      <c r="G335" s="14" t="s">
        <v>1879</v>
      </c>
      <c r="H335" s="15" t="s">
        <v>1880</v>
      </c>
      <c r="I335" s="22" t="s">
        <v>1880</v>
      </c>
    </row>
    <row r="336" spans="1:9" s="6" customFormat="1" x14ac:dyDescent="0.25">
      <c r="A336" s="11" t="s">
        <v>783</v>
      </c>
      <c r="B336" s="14" t="s">
        <v>1881</v>
      </c>
      <c r="C336" s="11" t="s">
        <v>2386</v>
      </c>
      <c r="D336" s="22" t="s">
        <v>1882</v>
      </c>
      <c r="E336" s="23"/>
      <c r="F336" s="11" t="s">
        <v>783</v>
      </c>
      <c r="G336" s="14" t="s">
        <v>1883</v>
      </c>
      <c r="H336" s="15" t="s">
        <v>1884</v>
      </c>
      <c r="I336" s="22" t="s">
        <v>1884</v>
      </c>
    </row>
    <row r="337" spans="1:9" s="6" customFormat="1" x14ac:dyDescent="0.25">
      <c r="A337" s="11" t="s">
        <v>784</v>
      </c>
      <c r="B337" s="14" t="s">
        <v>1885</v>
      </c>
      <c r="C337" s="11" t="s">
        <v>2387</v>
      </c>
      <c r="D337" s="22" t="s">
        <v>1886</v>
      </c>
      <c r="E337" s="23"/>
      <c r="F337" s="11" t="s">
        <v>784</v>
      </c>
      <c r="G337" s="14" t="s">
        <v>1887</v>
      </c>
      <c r="H337" s="15" t="s">
        <v>1888</v>
      </c>
      <c r="I337" s="22" t="s">
        <v>1888</v>
      </c>
    </row>
    <row r="338" spans="1:9" s="6" customFormat="1" x14ac:dyDescent="0.25">
      <c r="A338" s="11" t="s">
        <v>785</v>
      </c>
      <c r="B338" s="14" t="s">
        <v>1889</v>
      </c>
      <c r="C338" s="11" t="s">
        <v>2388</v>
      </c>
      <c r="D338" s="22" t="s">
        <v>1890</v>
      </c>
      <c r="E338" s="23"/>
      <c r="F338" s="11" t="s">
        <v>785</v>
      </c>
      <c r="G338" s="14" t="s">
        <v>1891</v>
      </c>
      <c r="H338" s="15" t="s">
        <v>1892</v>
      </c>
      <c r="I338" s="22" t="s">
        <v>1892</v>
      </c>
    </row>
    <row r="339" spans="1:9" s="6" customFormat="1" x14ac:dyDescent="0.25">
      <c r="A339" s="11" t="s">
        <v>786</v>
      </c>
      <c r="B339" s="14" t="s">
        <v>1893</v>
      </c>
      <c r="C339" s="11" t="s">
        <v>2389</v>
      </c>
      <c r="D339" s="22" t="s">
        <v>1894</v>
      </c>
      <c r="E339" s="23"/>
      <c r="F339" s="11" t="s">
        <v>786</v>
      </c>
      <c r="G339" s="14" t="s">
        <v>1895</v>
      </c>
      <c r="H339" s="15" t="s">
        <v>1896</v>
      </c>
      <c r="I339" s="22" t="s">
        <v>1896</v>
      </c>
    </row>
    <row r="340" spans="1:9" s="6" customFormat="1" x14ac:dyDescent="0.25">
      <c r="A340" s="11" t="s">
        <v>787</v>
      </c>
      <c r="B340" s="14" t="s">
        <v>1897</v>
      </c>
      <c r="C340" s="11" t="s">
        <v>2390</v>
      </c>
      <c r="D340" s="22" t="s">
        <v>1898</v>
      </c>
      <c r="E340" s="23"/>
      <c r="F340" s="11" t="s">
        <v>787</v>
      </c>
      <c r="G340" s="14" t="s">
        <v>1899</v>
      </c>
      <c r="H340" s="15" t="s">
        <v>1900</v>
      </c>
      <c r="I340" s="22" t="s">
        <v>1900</v>
      </c>
    </row>
    <row r="341" spans="1:9" s="6" customFormat="1" x14ac:dyDescent="0.25">
      <c r="A341" s="11" t="s">
        <v>788</v>
      </c>
      <c r="B341" s="14" t="s">
        <v>1901</v>
      </c>
      <c r="C341" s="11" t="s">
        <v>2391</v>
      </c>
      <c r="D341" s="22" t="s">
        <v>1902</v>
      </c>
      <c r="E341" s="23"/>
      <c r="F341" s="11" t="s">
        <v>788</v>
      </c>
      <c r="G341" s="14" t="s">
        <v>1903</v>
      </c>
      <c r="H341" s="15" t="s">
        <v>1904</v>
      </c>
      <c r="I341" s="22" t="s">
        <v>1904</v>
      </c>
    </row>
    <row r="342" spans="1:9" s="6" customFormat="1" x14ac:dyDescent="0.25">
      <c r="A342" s="11" t="s">
        <v>789</v>
      </c>
      <c r="B342" s="14" t="s">
        <v>1905</v>
      </c>
      <c r="C342" s="11" t="s">
        <v>2392</v>
      </c>
      <c r="D342" s="22" t="s">
        <v>1906</v>
      </c>
      <c r="E342" s="23"/>
      <c r="F342" s="11" t="s">
        <v>789</v>
      </c>
      <c r="G342" s="14" t="s">
        <v>1907</v>
      </c>
      <c r="H342" s="15" t="s">
        <v>1908</v>
      </c>
      <c r="I342" s="22" t="s">
        <v>1908</v>
      </c>
    </row>
    <row r="343" spans="1:9" s="6" customFormat="1" x14ac:dyDescent="0.25">
      <c r="A343" s="11" t="s">
        <v>790</v>
      </c>
      <c r="B343" s="14" t="s">
        <v>1909</v>
      </c>
      <c r="C343" s="11" t="s">
        <v>2393</v>
      </c>
      <c r="D343" s="22" t="s">
        <v>1910</v>
      </c>
      <c r="E343" s="23"/>
      <c r="F343" s="11" t="s">
        <v>790</v>
      </c>
      <c r="G343" s="14" t="s">
        <v>1911</v>
      </c>
      <c r="H343" s="15" t="s">
        <v>1912</v>
      </c>
      <c r="I343" s="22" t="s">
        <v>1912</v>
      </c>
    </row>
    <row r="344" spans="1:9" s="6" customFormat="1" x14ac:dyDescent="0.25">
      <c r="A344" s="11" t="s">
        <v>791</v>
      </c>
      <c r="B344" s="14" t="s">
        <v>1913</v>
      </c>
      <c r="C344" s="11" t="s">
        <v>2394</v>
      </c>
      <c r="D344" s="22" t="s">
        <v>1914</v>
      </c>
      <c r="E344" s="23"/>
      <c r="F344" s="11" t="s">
        <v>791</v>
      </c>
      <c r="G344" s="14" t="s">
        <v>1915</v>
      </c>
      <c r="H344" s="15" t="s">
        <v>1916</v>
      </c>
      <c r="I344" s="22" t="s">
        <v>1916</v>
      </c>
    </row>
    <row r="345" spans="1:9" s="6" customFormat="1" x14ac:dyDescent="0.25">
      <c r="A345" s="11" t="s">
        <v>792</v>
      </c>
      <c r="B345" s="14" t="s">
        <v>1917</v>
      </c>
      <c r="C345" s="11" t="s">
        <v>2395</v>
      </c>
      <c r="D345" s="22" t="s">
        <v>1918</v>
      </c>
      <c r="E345" s="23"/>
      <c r="F345" s="11" t="s">
        <v>792</v>
      </c>
      <c r="G345" s="14" t="s">
        <v>1919</v>
      </c>
      <c r="H345" s="15" t="s">
        <v>1920</v>
      </c>
      <c r="I345" s="22" t="s">
        <v>1920</v>
      </c>
    </row>
    <row r="346" spans="1:9" s="6" customFormat="1" x14ac:dyDescent="0.25">
      <c r="A346" s="11" t="s">
        <v>793</v>
      </c>
      <c r="B346" s="14" t="s">
        <v>1921</v>
      </c>
      <c r="C346" s="11" t="s">
        <v>2396</v>
      </c>
      <c r="D346" s="22" t="s">
        <v>1922</v>
      </c>
      <c r="E346" s="23"/>
      <c r="F346" s="11" t="s">
        <v>793</v>
      </c>
      <c r="G346" s="14" t="s">
        <v>1923</v>
      </c>
      <c r="H346" s="15" t="s">
        <v>1924</v>
      </c>
      <c r="I346" s="22" t="s">
        <v>1924</v>
      </c>
    </row>
    <row r="347" spans="1:9" s="6" customFormat="1" x14ac:dyDescent="0.25">
      <c r="A347" s="11" t="s">
        <v>794</v>
      </c>
      <c r="B347" s="14" t="s">
        <v>1925</v>
      </c>
      <c r="C347" s="11" t="s">
        <v>2397</v>
      </c>
      <c r="D347" s="22" t="s">
        <v>1926</v>
      </c>
      <c r="E347" s="23"/>
      <c r="F347" s="11" t="s">
        <v>794</v>
      </c>
      <c r="G347" s="14" t="s">
        <v>1927</v>
      </c>
      <c r="H347" s="15" t="s">
        <v>1928</v>
      </c>
      <c r="I347" s="22" t="s">
        <v>1928</v>
      </c>
    </row>
    <row r="348" spans="1:9" s="6" customFormat="1" x14ac:dyDescent="0.25">
      <c r="A348" s="11" t="s">
        <v>795</v>
      </c>
      <c r="B348" s="14" t="s">
        <v>1929</v>
      </c>
      <c r="C348" s="11" t="s">
        <v>2398</v>
      </c>
      <c r="D348" s="22" t="s">
        <v>1930</v>
      </c>
      <c r="E348" s="23"/>
      <c r="F348" s="11" t="s">
        <v>795</v>
      </c>
      <c r="G348" s="14" t="s">
        <v>1931</v>
      </c>
      <c r="H348" s="15" t="s">
        <v>1932</v>
      </c>
      <c r="I348" s="22" t="s">
        <v>1932</v>
      </c>
    </row>
    <row r="349" spans="1:9" s="6" customFormat="1" x14ac:dyDescent="0.25">
      <c r="A349" s="11" t="s">
        <v>796</v>
      </c>
      <c r="B349" s="14" t="s">
        <v>1933</v>
      </c>
      <c r="C349" s="11" t="s">
        <v>2399</v>
      </c>
      <c r="D349" s="22" t="s">
        <v>1934</v>
      </c>
      <c r="E349" s="23"/>
      <c r="F349" s="11" t="s">
        <v>796</v>
      </c>
      <c r="G349" s="14" t="s">
        <v>1935</v>
      </c>
      <c r="H349" s="15" t="s">
        <v>1936</v>
      </c>
      <c r="I349" s="22" t="s">
        <v>1936</v>
      </c>
    </row>
    <row r="350" spans="1:9" s="6" customFormat="1" x14ac:dyDescent="0.25">
      <c r="A350" s="11" t="s">
        <v>797</v>
      </c>
      <c r="B350" s="14" t="s">
        <v>1937</v>
      </c>
      <c r="C350" s="11" t="s">
        <v>2400</v>
      </c>
      <c r="D350" s="22" t="s">
        <v>1938</v>
      </c>
      <c r="E350" s="23"/>
      <c r="F350" s="11" t="s">
        <v>797</v>
      </c>
      <c r="G350" s="14" t="s">
        <v>1939</v>
      </c>
      <c r="H350" s="15" t="s">
        <v>1940</v>
      </c>
      <c r="I350" s="22" t="s">
        <v>1940</v>
      </c>
    </row>
    <row r="351" spans="1:9" s="6" customFormat="1" x14ac:dyDescent="0.25">
      <c r="A351" s="11" t="s">
        <v>798</v>
      </c>
      <c r="B351" s="14" t="s">
        <v>1941</v>
      </c>
      <c r="C351" s="11" t="s">
        <v>2401</v>
      </c>
      <c r="D351" s="22" t="s">
        <v>1942</v>
      </c>
      <c r="E351" s="23"/>
      <c r="F351" s="11" t="s">
        <v>798</v>
      </c>
      <c r="G351" s="14" t="s">
        <v>1943</v>
      </c>
      <c r="H351" s="15" t="s">
        <v>1944</v>
      </c>
      <c r="I351" s="22" t="s">
        <v>1944</v>
      </c>
    </row>
    <row r="352" spans="1:9" s="6" customFormat="1" x14ac:dyDescent="0.25">
      <c r="A352" s="11" t="s">
        <v>799</v>
      </c>
      <c r="B352" s="14" t="s">
        <v>1945</v>
      </c>
      <c r="C352" s="11" t="s">
        <v>2402</v>
      </c>
      <c r="D352" s="22" t="s">
        <v>1946</v>
      </c>
      <c r="E352" s="23"/>
      <c r="F352" s="11" t="s">
        <v>799</v>
      </c>
      <c r="G352" s="14" t="s">
        <v>1947</v>
      </c>
      <c r="H352" s="15" t="s">
        <v>1948</v>
      </c>
      <c r="I352" s="22" t="s">
        <v>1948</v>
      </c>
    </row>
    <row r="353" spans="1:9" s="6" customFormat="1" x14ac:dyDescent="0.25">
      <c r="A353" s="11" t="s">
        <v>800</v>
      </c>
      <c r="B353" s="14" t="s">
        <v>1949</v>
      </c>
      <c r="C353" s="11" t="s">
        <v>2403</v>
      </c>
      <c r="D353" s="22" t="s">
        <v>1950</v>
      </c>
      <c r="E353" s="23"/>
      <c r="F353" s="11" t="s">
        <v>800</v>
      </c>
      <c r="G353" s="14" t="s">
        <v>1951</v>
      </c>
      <c r="H353" s="15" t="s">
        <v>1952</v>
      </c>
      <c r="I353" s="22" t="s">
        <v>1952</v>
      </c>
    </row>
    <row r="354" spans="1:9" s="6" customFormat="1" x14ac:dyDescent="0.25">
      <c r="A354" s="11" t="s">
        <v>801</v>
      </c>
      <c r="B354" s="14" t="s">
        <v>1953</v>
      </c>
      <c r="C354" s="11" t="s">
        <v>2404</v>
      </c>
      <c r="D354" s="22" t="s">
        <v>1954</v>
      </c>
      <c r="E354" s="23"/>
      <c r="F354" s="11" t="s">
        <v>801</v>
      </c>
      <c r="G354" s="14" t="s">
        <v>1955</v>
      </c>
      <c r="H354" s="15" t="s">
        <v>1956</v>
      </c>
      <c r="I354" s="22" t="s">
        <v>1956</v>
      </c>
    </row>
    <row r="355" spans="1:9" s="6" customFormat="1" x14ac:dyDescent="0.25">
      <c r="A355" s="11" t="s">
        <v>802</v>
      </c>
      <c r="B355" s="14" t="s">
        <v>1957</v>
      </c>
      <c r="C355" s="11" t="s">
        <v>2405</v>
      </c>
      <c r="D355" s="22" t="s">
        <v>1958</v>
      </c>
      <c r="E355" s="23"/>
      <c r="F355" s="11" t="s">
        <v>802</v>
      </c>
      <c r="G355" s="14" t="s">
        <v>1959</v>
      </c>
      <c r="H355" s="15" t="s">
        <v>1960</v>
      </c>
      <c r="I355" s="22" t="s">
        <v>1960</v>
      </c>
    </row>
    <row r="356" spans="1:9" s="6" customFormat="1" x14ac:dyDescent="0.25">
      <c r="A356" s="11" t="s">
        <v>803</v>
      </c>
      <c r="B356" s="14" t="s">
        <v>1961</v>
      </c>
      <c r="C356" s="11" t="s">
        <v>2406</v>
      </c>
      <c r="D356" s="22" t="s">
        <v>1962</v>
      </c>
      <c r="E356" s="23"/>
      <c r="F356" s="11" t="s">
        <v>803</v>
      </c>
      <c r="G356" s="14" t="s">
        <v>1963</v>
      </c>
      <c r="H356" s="15" t="s">
        <v>1964</v>
      </c>
      <c r="I356" s="22" t="s">
        <v>1964</v>
      </c>
    </row>
    <row r="357" spans="1:9" s="6" customFormat="1" x14ac:dyDescent="0.25">
      <c r="A357" s="11" t="s">
        <v>804</v>
      </c>
      <c r="B357" s="14" t="s">
        <v>1965</v>
      </c>
      <c r="C357" s="11" t="s">
        <v>2407</v>
      </c>
      <c r="D357" s="22" t="s">
        <v>1966</v>
      </c>
      <c r="E357" s="23"/>
      <c r="F357" s="11" t="s">
        <v>804</v>
      </c>
      <c r="G357" s="14" t="s">
        <v>1967</v>
      </c>
      <c r="H357" s="15" t="s">
        <v>1968</v>
      </c>
      <c r="I357" s="22" t="s">
        <v>1968</v>
      </c>
    </row>
    <row r="358" spans="1:9" s="6" customFormat="1" x14ac:dyDescent="0.25">
      <c r="A358" s="11" t="s">
        <v>805</v>
      </c>
      <c r="B358" s="14" t="s">
        <v>1969</v>
      </c>
      <c r="C358" s="11" t="s">
        <v>2408</v>
      </c>
      <c r="D358" s="22" t="s">
        <v>1970</v>
      </c>
      <c r="E358" s="23"/>
      <c r="F358" s="11" t="s">
        <v>805</v>
      </c>
      <c r="G358" s="14" t="s">
        <v>1971</v>
      </c>
      <c r="H358" s="15" t="s">
        <v>1972</v>
      </c>
      <c r="I358" s="22" t="s">
        <v>1972</v>
      </c>
    </row>
    <row r="359" spans="1:9" s="6" customFormat="1" x14ac:dyDescent="0.25">
      <c r="A359" s="11" t="s">
        <v>806</v>
      </c>
      <c r="B359" s="14" t="s">
        <v>1973</v>
      </c>
      <c r="C359" s="11" t="s">
        <v>2409</v>
      </c>
      <c r="D359" s="22" t="s">
        <v>1974</v>
      </c>
      <c r="E359" s="23"/>
      <c r="F359" s="11" t="s">
        <v>806</v>
      </c>
      <c r="G359" s="14" t="s">
        <v>1975</v>
      </c>
      <c r="H359" s="15" t="s">
        <v>1976</v>
      </c>
      <c r="I359" s="22" t="s">
        <v>1976</v>
      </c>
    </row>
    <row r="360" spans="1:9" s="6" customFormat="1" x14ac:dyDescent="0.25">
      <c r="A360" s="11" t="s">
        <v>807</v>
      </c>
      <c r="B360" s="14" t="s">
        <v>1977</v>
      </c>
      <c r="C360" s="11" t="s">
        <v>2410</v>
      </c>
      <c r="D360" s="22" t="s">
        <v>1978</v>
      </c>
      <c r="E360" s="23"/>
      <c r="F360" s="11" t="s">
        <v>807</v>
      </c>
      <c r="G360" s="14" t="s">
        <v>1979</v>
      </c>
      <c r="H360" s="15" t="s">
        <v>1980</v>
      </c>
      <c r="I360" s="22" t="s">
        <v>1980</v>
      </c>
    </row>
    <row r="361" spans="1:9" s="6" customFormat="1" x14ac:dyDescent="0.25">
      <c r="A361" s="11" t="s">
        <v>808</v>
      </c>
      <c r="B361" s="14" t="s">
        <v>1981</v>
      </c>
      <c r="C361" s="11" t="s">
        <v>2411</v>
      </c>
      <c r="D361" s="22" t="s">
        <v>1982</v>
      </c>
      <c r="E361" s="23"/>
      <c r="F361" s="11" t="s">
        <v>808</v>
      </c>
      <c r="G361" s="14" t="s">
        <v>1983</v>
      </c>
      <c r="H361" s="15" t="s">
        <v>1984</v>
      </c>
      <c r="I361" s="22" t="s">
        <v>1984</v>
      </c>
    </row>
    <row r="362" spans="1:9" s="6" customFormat="1" x14ac:dyDescent="0.25">
      <c r="A362" s="11" t="s">
        <v>809</v>
      </c>
      <c r="B362" s="14" t="s">
        <v>1985</v>
      </c>
      <c r="C362" s="11" t="s">
        <v>2412</v>
      </c>
      <c r="D362" s="22" t="s">
        <v>1986</v>
      </c>
      <c r="E362" s="23"/>
      <c r="F362" s="11" t="s">
        <v>809</v>
      </c>
      <c r="G362" s="14" t="s">
        <v>1987</v>
      </c>
      <c r="H362" s="15" t="s">
        <v>1988</v>
      </c>
      <c r="I362" s="22" t="s">
        <v>1988</v>
      </c>
    </row>
    <row r="363" spans="1:9" s="6" customFormat="1" x14ac:dyDescent="0.25">
      <c r="A363" s="11" t="s">
        <v>810</v>
      </c>
      <c r="B363" s="14" t="s">
        <v>1989</v>
      </c>
      <c r="C363" s="11" t="s">
        <v>2413</v>
      </c>
      <c r="D363" s="22" t="s">
        <v>1990</v>
      </c>
      <c r="E363" s="23"/>
      <c r="F363" s="11" t="s">
        <v>810</v>
      </c>
      <c r="G363" s="14" t="s">
        <v>1991</v>
      </c>
      <c r="H363" s="15" t="s">
        <v>1992</v>
      </c>
      <c r="I363" s="22" t="s">
        <v>1992</v>
      </c>
    </row>
    <row r="364" spans="1:9" s="6" customFormat="1" x14ac:dyDescent="0.25">
      <c r="A364" s="11" t="s">
        <v>811</v>
      </c>
      <c r="B364" s="14" t="s">
        <v>1993</v>
      </c>
      <c r="C364" s="11" t="s">
        <v>2414</v>
      </c>
      <c r="D364" s="22" t="s">
        <v>1994</v>
      </c>
      <c r="E364" s="23"/>
      <c r="F364" s="11" t="s">
        <v>811</v>
      </c>
      <c r="G364" s="14" t="s">
        <v>1995</v>
      </c>
      <c r="H364" s="15" t="s">
        <v>1996</v>
      </c>
      <c r="I364" s="22" t="s">
        <v>1996</v>
      </c>
    </row>
    <row r="365" spans="1:9" s="6" customFormat="1" x14ac:dyDescent="0.25">
      <c r="A365" s="11" t="s">
        <v>812</v>
      </c>
      <c r="B365" s="14" t="s">
        <v>1997</v>
      </c>
      <c r="C365" s="11" t="s">
        <v>2415</v>
      </c>
      <c r="D365" s="22" t="s">
        <v>1998</v>
      </c>
      <c r="E365" s="23"/>
      <c r="F365" s="11" t="s">
        <v>812</v>
      </c>
      <c r="G365" s="14" t="s">
        <v>1999</v>
      </c>
      <c r="H365" s="15" t="s">
        <v>2000</v>
      </c>
      <c r="I365" s="22" t="s">
        <v>2000</v>
      </c>
    </row>
    <row r="366" spans="1:9" s="6" customFormat="1" x14ac:dyDescent="0.25">
      <c r="A366" s="11" t="s">
        <v>813</v>
      </c>
      <c r="B366" s="14" t="s">
        <v>2001</v>
      </c>
      <c r="C366" s="11" t="s">
        <v>2416</v>
      </c>
      <c r="D366" s="22" t="s">
        <v>2002</v>
      </c>
      <c r="E366" s="23"/>
      <c r="F366" s="11" t="s">
        <v>813</v>
      </c>
      <c r="G366" s="14" t="s">
        <v>2003</v>
      </c>
      <c r="H366" s="15" t="s">
        <v>2004</v>
      </c>
      <c r="I366" s="22" t="s">
        <v>2004</v>
      </c>
    </row>
    <row r="367" spans="1:9" s="6" customFormat="1" x14ac:dyDescent="0.25">
      <c r="A367" s="11" t="s">
        <v>814</v>
      </c>
      <c r="B367" s="14" t="s">
        <v>2005</v>
      </c>
      <c r="C367" s="11" t="s">
        <v>2417</v>
      </c>
      <c r="D367" s="22" t="s">
        <v>2006</v>
      </c>
      <c r="E367" s="23"/>
      <c r="F367" s="11" t="s">
        <v>814</v>
      </c>
      <c r="G367" s="14" t="s">
        <v>2007</v>
      </c>
      <c r="H367" s="15" t="s">
        <v>2008</v>
      </c>
      <c r="I367" s="22" t="s">
        <v>2008</v>
      </c>
    </row>
    <row r="368" spans="1:9" s="6" customFormat="1" x14ac:dyDescent="0.25">
      <c r="A368" s="11" t="s">
        <v>815</v>
      </c>
      <c r="B368" s="14" t="s">
        <v>2009</v>
      </c>
      <c r="C368" s="11" t="s">
        <v>2418</v>
      </c>
      <c r="D368" s="22" t="s">
        <v>2010</v>
      </c>
      <c r="E368" s="23"/>
      <c r="F368" s="11" t="s">
        <v>815</v>
      </c>
      <c r="G368" s="14" t="s">
        <v>2011</v>
      </c>
      <c r="H368" s="15" t="s">
        <v>2012</v>
      </c>
      <c r="I368" s="22" t="s">
        <v>2012</v>
      </c>
    </row>
    <row r="369" spans="1:9" s="6" customFormat="1" x14ac:dyDescent="0.25">
      <c r="A369" s="11" t="s">
        <v>816</v>
      </c>
      <c r="B369" s="14" t="s">
        <v>2013</v>
      </c>
      <c r="C369" s="11" t="s">
        <v>2419</v>
      </c>
      <c r="D369" s="22" t="s">
        <v>2014</v>
      </c>
      <c r="E369" s="23"/>
      <c r="F369" s="11" t="s">
        <v>816</v>
      </c>
      <c r="G369" s="14" t="s">
        <v>2015</v>
      </c>
      <c r="H369" s="15" t="s">
        <v>2016</v>
      </c>
      <c r="I369" s="22" t="s">
        <v>2016</v>
      </c>
    </row>
    <row r="370" spans="1:9" s="6" customFormat="1" x14ac:dyDescent="0.25">
      <c r="A370" s="11" t="s">
        <v>817</v>
      </c>
      <c r="B370" s="14" t="s">
        <v>2017</v>
      </c>
      <c r="C370" s="11" t="s">
        <v>2420</v>
      </c>
      <c r="D370" s="22" t="s">
        <v>2018</v>
      </c>
      <c r="E370" s="23"/>
      <c r="F370" s="11" t="s">
        <v>817</v>
      </c>
      <c r="G370" s="14" t="s">
        <v>2019</v>
      </c>
      <c r="H370" s="15" t="s">
        <v>2020</v>
      </c>
      <c r="I370" s="22" t="s">
        <v>2020</v>
      </c>
    </row>
    <row r="371" spans="1:9" s="6" customFormat="1" x14ac:dyDescent="0.25">
      <c r="A371" s="11" t="s">
        <v>818</v>
      </c>
      <c r="B371" s="14" t="s">
        <v>2021</v>
      </c>
      <c r="C371" s="11" t="s">
        <v>2421</v>
      </c>
      <c r="D371" s="22" t="s">
        <v>2022</v>
      </c>
      <c r="E371" s="23"/>
      <c r="F371" s="11" t="s">
        <v>818</v>
      </c>
      <c r="G371" s="14" t="s">
        <v>2023</v>
      </c>
      <c r="H371" s="15" t="s">
        <v>2024</v>
      </c>
      <c r="I371" s="22" t="s">
        <v>2024</v>
      </c>
    </row>
    <row r="372" spans="1:9" s="6" customFormat="1" x14ac:dyDescent="0.25">
      <c r="A372" s="11" t="s">
        <v>819</v>
      </c>
      <c r="B372" s="14" t="s">
        <v>2025</v>
      </c>
      <c r="C372" s="11" t="s">
        <v>2422</v>
      </c>
      <c r="D372" s="22" t="s">
        <v>2026</v>
      </c>
      <c r="E372" s="23"/>
      <c r="F372" s="11" t="s">
        <v>819</v>
      </c>
      <c r="G372" s="14" t="s">
        <v>2027</v>
      </c>
      <c r="H372" s="15" t="s">
        <v>2028</v>
      </c>
      <c r="I372" s="22" t="s">
        <v>2028</v>
      </c>
    </row>
    <row r="373" spans="1:9" s="6" customFormat="1" x14ac:dyDescent="0.25">
      <c r="A373" s="11" t="s">
        <v>820</v>
      </c>
      <c r="B373" s="14" t="s">
        <v>2029</v>
      </c>
      <c r="C373" s="11" t="s">
        <v>2423</v>
      </c>
      <c r="D373" s="22" t="s">
        <v>2030</v>
      </c>
      <c r="E373" s="23"/>
      <c r="F373" s="11" t="s">
        <v>820</v>
      </c>
      <c r="G373" s="14" t="s">
        <v>2031</v>
      </c>
      <c r="H373" s="15" t="s">
        <v>2032</v>
      </c>
      <c r="I373" s="22" t="s">
        <v>2032</v>
      </c>
    </row>
    <row r="374" spans="1:9" s="6" customFormat="1" x14ac:dyDescent="0.25">
      <c r="A374" s="11" t="s">
        <v>821</v>
      </c>
      <c r="B374" s="14" t="s">
        <v>2033</v>
      </c>
      <c r="C374" s="11" t="s">
        <v>2424</v>
      </c>
      <c r="D374" s="22" t="s">
        <v>2034</v>
      </c>
      <c r="E374" s="23"/>
      <c r="F374" s="11" t="s">
        <v>821</v>
      </c>
      <c r="G374" s="14" t="s">
        <v>2035</v>
      </c>
      <c r="H374" s="15" t="s">
        <v>2036</v>
      </c>
      <c r="I374" s="22" t="s">
        <v>2036</v>
      </c>
    </row>
    <row r="375" spans="1:9" s="6" customFormat="1" x14ac:dyDescent="0.25">
      <c r="A375" s="11" t="s">
        <v>822</v>
      </c>
      <c r="B375" s="14" t="s">
        <v>2037</v>
      </c>
      <c r="C375" s="11" t="s">
        <v>2425</v>
      </c>
      <c r="D375" s="22" t="s">
        <v>2038</v>
      </c>
      <c r="E375" s="23"/>
      <c r="F375" s="11" t="s">
        <v>822</v>
      </c>
      <c r="G375" s="14" t="s">
        <v>2039</v>
      </c>
      <c r="H375" s="15" t="s">
        <v>2040</v>
      </c>
      <c r="I375" s="22" t="s">
        <v>2040</v>
      </c>
    </row>
    <row r="376" spans="1:9" s="6" customFormat="1" x14ac:dyDescent="0.25">
      <c r="A376" s="11" t="s">
        <v>823</v>
      </c>
      <c r="B376" s="14" t="s">
        <v>2041</v>
      </c>
      <c r="C376" s="11" t="s">
        <v>2426</v>
      </c>
      <c r="D376" s="22" t="s">
        <v>2042</v>
      </c>
      <c r="E376" s="23"/>
      <c r="F376" s="11" t="s">
        <v>823</v>
      </c>
      <c r="G376" s="14" t="s">
        <v>2043</v>
      </c>
      <c r="H376" s="15" t="s">
        <v>2044</v>
      </c>
      <c r="I376" s="22" t="s">
        <v>2044</v>
      </c>
    </row>
    <row r="377" spans="1:9" s="6" customFormat="1" x14ac:dyDescent="0.25">
      <c r="A377" s="11" t="s">
        <v>824</v>
      </c>
      <c r="B377" s="14" t="s">
        <v>2045</v>
      </c>
      <c r="C377" s="11" t="s">
        <v>2427</v>
      </c>
      <c r="D377" s="22" t="s">
        <v>2046</v>
      </c>
      <c r="E377" s="23"/>
      <c r="F377" s="11" t="s">
        <v>824</v>
      </c>
      <c r="G377" s="14" t="s">
        <v>2047</v>
      </c>
      <c r="H377" s="15" t="s">
        <v>2048</v>
      </c>
      <c r="I377" s="22" t="s">
        <v>2048</v>
      </c>
    </row>
    <row r="378" spans="1:9" s="6" customFormat="1" x14ac:dyDescent="0.25">
      <c r="A378" s="11" t="s">
        <v>825</v>
      </c>
      <c r="B378" s="14" t="s">
        <v>2049</v>
      </c>
      <c r="C378" s="11" t="s">
        <v>2428</v>
      </c>
      <c r="D378" s="22" t="s">
        <v>2050</v>
      </c>
      <c r="E378" s="23"/>
      <c r="F378" s="11" t="s">
        <v>825</v>
      </c>
      <c r="G378" s="14" t="s">
        <v>2051</v>
      </c>
      <c r="H378" s="15" t="s">
        <v>2052</v>
      </c>
      <c r="I378" s="22" t="s">
        <v>2052</v>
      </c>
    </row>
    <row r="379" spans="1:9" s="6" customFormat="1" x14ac:dyDescent="0.25">
      <c r="A379" s="11" t="s">
        <v>826</v>
      </c>
      <c r="B379" s="14" t="s">
        <v>2053</v>
      </c>
      <c r="C379" s="11" t="s">
        <v>2429</v>
      </c>
      <c r="D379" s="22" t="s">
        <v>2054</v>
      </c>
      <c r="E379" s="23"/>
      <c r="F379" s="11" t="s">
        <v>826</v>
      </c>
      <c r="G379" s="14" t="s">
        <v>2055</v>
      </c>
      <c r="H379" s="15" t="s">
        <v>2056</v>
      </c>
      <c r="I379" s="22" t="s">
        <v>2056</v>
      </c>
    </row>
    <row r="380" spans="1:9" s="6" customFormat="1" x14ac:dyDescent="0.25">
      <c r="A380" s="11" t="s">
        <v>827</v>
      </c>
      <c r="B380" s="14" t="s">
        <v>2057</v>
      </c>
      <c r="C380" s="11" t="s">
        <v>2430</v>
      </c>
      <c r="D380" s="22" t="s">
        <v>2058</v>
      </c>
      <c r="E380" s="23"/>
      <c r="F380" s="11" t="s">
        <v>827</v>
      </c>
      <c r="G380" s="14" t="s">
        <v>2059</v>
      </c>
      <c r="H380" s="15" t="s">
        <v>2060</v>
      </c>
      <c r="I380" s="22" t="s">
        <v>2060</v>
      </c>
    </row>
    <row r="381" spans="1:9" s="6" customFormat="1" x14ac:dyDescent="0.25">
      <c r="A381" s="11" t="s">
        <v>828</v>
      </c>
      <c r="B381" s="14" t="s">
        <v>2061</v>
      </c>
      <c r="C381" s="11" t="s">
        <v>2431</v>
      </c>
      <c r="D381" s="22" t="s">
        <v>2062</v>
      </c>
      <c r="E381" s="23"/>
      <c r="F381" s="11" t="s">
        <v>828</v>
      </c>
      <c r="G381" s="14" t="s">
        <v>2063</v>
      </c>
      <c r="H381" s="15" t="s">
        <v>2064</v>
      </c>
      <c r="I381" s="22" t="s">
        <v>2064</v>
      </c>
    </row>
    <row r="382" spans="1:9" s="6" customFormat="1" x14ac:dyDescent="0.25">
      <c r="A382" s="11" t="s">
        <v>829</v>
      </c>
      <c r="B382" s="14" t="s">
        <v>2065</v>
      </c>
      <c r="C382" s="11" t="s">
        <v>2432</v>
      </c>
      <c r="D382" s="22" t="s">
        <v>2066</v>
      </c>
      <c r="E382" s="23"/>
      <c r="F382" s="11" t="s">
        <v>829</v>
      </c>
      <c r="G382" s="14" t="s">
        <v>2067</v>
      </c>
      <c r="H382" s="15" t="s">
        <v>2068</v>
      </c>
      <c r="I382" s="22" t="s">
        <v>2068</v>
      </c>
    </row>
    <row r="383" spans="1:9" s="6" customFormat="1" x14ac:dyDescent="0.25">
      <c r="A383" s="11" t="s">
        <v>830</v>
      </c>
      <c r="B383" s="14" t="s">
        <v>2069</v>
      </c>
      <c r="C383" s="11" t="s">
        <v>2433</v>
      </c>
      <c r="D383" s="22" t="s">
        <v>2070</v>
      </c>
      <c r="E383" s="23"/>
      <c r="F383" s="11" t="s">
        <v>830</v>
      </c>
      <c r="G383" s="14" t="s">
        <v>2071</v>
      </c>
      <c r="H383" s="15" t="s">
        <v>2072</v>
      </c>
      <c r="I383" s="22" t="s">
        <v>2072</v>
      </c>
    </row>
    <row r="384" spans="1:9" s="6" customFormat="1" x14ac:dyDescent="0.25">
      <c r="A384" s="11" t="s">
        <v>831</v>
      </c>
      <c r="B384" s="14" t="s">
        <v>2073</v>
      </c>
      <c r="C384" s="11" t="s">
        <v>2434</v>
      </c>
      <c r="D384" s="22" t="s">
        <v>2074</v>
      </c>
      <c r="E384" s="23"/>
      <c r="F384" s="11" t="s">
        <v>831</v>
      </c>
      <c r="G384" s="14" t="s">
        <v>2075</v>
      </c>
      <c r="H384" s="15" t="s">
        <v>2076</v>
      </c>
      <c r="I384" s="22" t="s">
        <v>2076</v>
      </c>
    </row>
    <row r="385" spans="1:9" s="6" customFormat="1" x14ac:dyDescent="0.25">
      <c r="A385" s="11" t="s">
        <v>832</v>
      </c>
      <c r="B385" s="14" t="s">
        <v>2077</v>
      </c>
      <c r="C385" s="11" t="s">
        <v>2435</v>
      </c>
      <c r="D385" s="22" t="s">
        <v>2078</v>
      </c>
      <c r="E385" s="23"/>
      <c r="F385" s="11" t="s">
        <v>832</v>
      </c>
      <c r="G385" s="14" t="s">
        <v>2079</v>
      </c>
      <c r="H385" s="15" t="s">
        <v>2080</v>
      </c>
      <c r="I385" s="22" t="s">
        <v>2080</v>
      </c>
    </row>
  </sheetData>
  <sheetProtection algorithmName="SHA-512" hashValue="4RFQeTDiZT3RzrHFZpbKG2Vznljd9/ZGmMmLul5lS93NoC8hISTZIx9SBJFKWXQFUIesjhtvVG0oG3x5frVTNQ==" saltValue="4ZMVgisAUflKV8K45JJcPA==" spinCount="100000" sheet="1" objects="1" scenarios="1"/>
  <conditionalFormatting sqref="C1:C1048576">
    <cfRule type="duplicateValues" dxfId="17" priority="1"/>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J210"/>
  <sheetViews>
    <sheetView view="pageLayout" zoomScale="154" zoomScaleNormal="100" zoomScalePageLayoutView="154" workbookViewId="0">
      <selection activeCell="H18" sqref="H18"/>
    </sheetView>
  </sheetViews>
  <sheetFormatPr defaultColWidth="8.85546875" defaultRowHeight="12.75" x14ac:dyDescent="0.25"/>
  <cols>
    <col min="1" max="1" width="10.7109375" style="30" customWidth="1"/>
    <col min="2" max="2" width="10.140625" style="30" customWidth="1"/>
    <col min="3" max="4" width="14.7109375" style="30" customWidth="1"/>
    <col min="5" max="6" width="10.5703125" style="30" customWidth="1"/>
    <col min="7" max="7" width="7.7109375" style="30" customWidth="1"/>
    <col min="8" max="8" width="11" style="30" customWidth="1"/>
    <col min="9" max="16384" width="8.85546875" style="30"/>
  </cols>
  <sheetData>
    <row r="2" spans="1:10" ht="36" customHeight="1" x14ac:dyDescent="0.25">
      <c r="A2" s="208" t="s">
        <v>2672</v>
      </c>
      <c r="B2" s="208"/>
      <c r="C2" s="208"/>
      <c r="D2" s="208"/>
      <c r="E2" s="208"/>
      <c r="F2" s="208"/>
      <c r="G2" s="208"/>
      <c r="H2" s="208"/>
      <c r="I2" s="208"/>
    </row>
    <row r="3" spans="1:10" x14ac:dyDescent="0.25">
      <c r="A3" s="44"/>
      <c r="B3" s="44"/>
      <c r="C3" s="44"/>
      <c r="D3" s="44"/>
      <c r="E3" s="44"/>
      <c r="F3" s="44"/>
      <c r="G3" s="44"/>
      <c r="H3" s="44"/>
    </row>
    <row r="4" spans="1:10" x14ac:dyDescent="0.25">
      <c r="A4" s="44" t="s">
        <v>0</v>
      </c>
      <c r="B4" s="119"/>
      <c r="D4" s="44" t="s">
        <v>1</v>
      </c>
      <c r="E4" s="119"/>
      <c r="G4" s="44" t="s">
        <v>2</v>
      </c>
      <c r="H4" s="121"/>
      <c r="I4" s="74"/>
    </row>
    <row r="5" spans="1:10" x14ac:dyDescent="0.25">
      <c r="A5" s="44"/>
      <c r="C5" s="44"/>
      <c r="F5" s="44"/>
      <c r="G5" s="45"/>
    </row>
    <row r="6" spans="1:10" x14ac:dyDescent="0.25">
      <c r="A6" s="44"/>
      <c r="C6" s="44"/>
      <c r="F6" s="44"/>
      <c r="G6" s="45"/>
      <c r="I6" s="108"/>
    </row>
    <row r="7" spans="1:10" x14ac:dyDescent="0.25">
      <c r="A7" s="44"/>
      <c r="C7" s="44"/>
      <c r="F7" s="44"/>
      <c r="G7" s="45"/>
    </row>
    <row r="8" spans="1:10" x14ac:dyDescent="0.25">
      <c r="A8" s="107" t="s">
        <v>2483</v>
      </c>
      <c r="C8" s="44"/>
      <c r="F8" s="44"/>
      <c r="G8" s="45"/>
    </row>
    <row r="9" spans="1:10" x14ac:dyDescent="0.25">
      <c r="A9" s="44"/>
      <c r="B9" s="44"/>
      <c r="C9" s="44"/>
      <c r="D9" s="44"/>
      <c r="E9" s="44"/>
      <c r="F9" s="44"/>
      <c r="G9" s="44"/>
      <c r="H9" s="44"/>
    </row>
    <row r="10" spans="1:10" ht="13.5" thickBot="1" x14ac:dyDescent="0.3">
      <c r="B10" s="44"/>
      <c r="C10" s="44"/>
      <c r="D10" s="44"/>
      <c r="E10" s="44"/>
      <c r="F10" s="44"/>
      <c r="G10" s="44"/>
    </row>
    <row r="11" spans="1:10" ht="18.75" customHeight="1" x14ac:dyDescent="0.25">
      <c r="B11" s="178" t="s">
        <v>3</v>
      </c>
      <c r="C11" s="204" t="s">
        <v>10</v>
      </c>
      <c r="D11" s="179" t="s">
        <v>2523</v>
      </c>
      <c r="E11" s="199" t="s">
        <v>2524</v>
      </c>
      <c r="F11" s="196" t="s">
        <v>2661</v>
      </c>
      <c r="G11" s="107"/>
    </row>
    <row r="12" spans="1:10" ht="13.5" thickBot="1" x14ac:dyDescent="0.3">
      <c r="B12" s="180"/>
      <c r="C12" s="205"/>
      <c r="D12" s="181"/>
      <c r="E12" s="200"/>
      <c r="F12" s="197"/>
      <c r="G12" s="44"/>
    </row>
    <row r="13" spans="1:10" ht="13.5" thickBot="1" x14ac:dyDescent="0.3">
      <c r="B13" s="194"/>
      <c r="C13" s="206"/>
      <c r="D13" s="195"/>
      <c r="E13" s="207">
        <v>4000</v>
      </c>
      <c r="F13" s="198"/>
    </row>
    <row r="14" spans="1:10" x14ac:dyDescent="0.25">
      <c r="B14" s="182">
        <v>1</v>
      </c>
      <c r="C14" s="183"/>
      <c r="D14" s="184">
        <f t="shared" ref="D14:D28" si="0">C14/$E$13</f>
        <v>0</v>
      </c>
      <c r="E14" s="201">
        <v>3</v>
      </c>
      <c r="F14" s="185">
        <f t="shared" ref="F14:F28" si="1">(E14*D14)-E14</f>
        <v>-3</v>
      </c>
      <c r="I14" s="74"/>
      <c r="J14" s="74"/>
    </row>
    <row r="15" spans="1:10" x14ac:dyDescent="0.25">
      <c r="B15" s="186">
        <v>2</v>
      </c>
      <c r="C15" s="187"/>
      <c r="D15" s="188">
        <f t="shared" si="0"/>
        <v>0</v>
      </c>
      <c r="E15" s="202">
        <v>3</v>
      </c>
      <c r="F15" s="189">
        <f t="shared" si="1"/>
        <v>-3</v>
      </c>
      <c r="I15" s="74"/>
      <c r="J15" s="74"/>
    </row>
    <row r="16" spans="1:10" x14ac:dyDescent="0.25">
      <c r="B16" s="186">
        <v>3</v>
      </c>
      <c r="C16" s="187"/>
      <c r="D16" s="188">
        <f t="shared" si="0"/>
        <v>0</v>
      </c>
      <c r="E16" s="202">
        <v>3</v>
      </c>
      <c r="F16" s="189">
        <f t="shared" si="1"/>
        <v>-3</v>
      </c>
      <c r="I16" s="74"/>
      <c r="J16" s="74"/>
    </row>
    <row r="17" spans="2:10" x14ac:dyDescent="0.25">
      <c r="B17" s="186">
        <v>4</v>
      </c>
      <c r="C17" s="187"/>
      <c r="D17" s="188">
        <f t="shared" si="0"/>
        <v>0</v>
      </c>
      <c r="E17" s="202">
        <v>3</v>
      </c>
      <c r="F17" s="189">
        <f t="shared" si="1"/>
        <v>-3</v>
      </c>
      <c r="I17" s="74"/>
      <c r="J17" s="74"/>
    </row>
    <row r="18" spans="2:10" x14ac:dyDescent="0.25">
      <c r="B18" s="186">
        <v>5</v>
      </c>
      <c r="C18" s="187"/>
      <c r="D18" s="188">
        <f t="shared" si="0"/>
        <v>0</v>
      </c>
      <c r="E18" s="202">
        <v>3</v>
      </c>
      <c r="F18" s="189">
        <f t="shared" si="1"/>
        <v>-3</v>
      </c>
      <c r="I18" s="74"/>
      <c r="J18" s="74"/>
    </row>
    <row r="19" spans="2:10" x14ac:dyDescent="0.25">
      <c r="B19" s="186">
        <v>6</v>
      </c>
      <c r="C19" s="187"/>
      <c r="D19" s="188">
        <f t="shared" si="0"/>
        <v>0</v>
      </c>
      <c r="E19" s="202">
        <v>3</v>
      </c>
      <c r="F19" s="189">
        <f t="shared" si="1"/>
        <v>-3</v>
      </c>
      <c r="I19" s="74"/>
      <c r="J19" s="74"/>
    </row>
    <row r="20" spans="2:10" x14ac:dyDescent="0.25">
      <c r="B20" s="186">
        <v>7</v>
      </c>
      <c r="C20" s="187"/>
      <c r="D20" s="188">
        <f t="shared" si="0"/>
        <v>0</v>
      </c>
      <c r="E20" s="202">
        <v>3</v>
      </c>
      <c r="F20" s="189">
        <f t="shared" si="1"/>
        <v>-3</v>
      </c>
      <c r="I20" s="74"/>
      <c r="J20" s="74"/>
    </row>
    <row r="21" spans="2:10" x14ac:dyDescent="0.25">
      <c r="B21" s="186">
        <v>8</v>
      </c>
      <c r="C21" s="187"/>
      <c r="D21" s="188">
        <f t="shared" si="0"/>
        <v>0</v>
      </c>
      <c r="E21" s="202">
        <v>3</v>
      </c>
      <c r="F21" s="189">
        <f t="shared" si="1"/>
        <v>-3</v>
      </c>
      <c r="I21" s="74"/>
      <c r="J21" s="74"/>
    </row>
    <row r="22" spans="2:10" x14ac:dyDescent="0.25">
      <c r="B22" s="186">
        <v>9</v>
      </c>
      <c r="C22" s="187"/>
      <c r="D22" s="188">
        <f t="shared" si="0"/>
        <v>0</v>
      </c>
      <c r="E22" s="202">
        <v>3</v>
      </c>
      <c r="F22" s="189">
        <f t="shared" si="1"/>
        <v>-3</v>
      </c>
      <c r="I22" s="74"/>
      <c r="J22" s="74"/>
    </row>
    <row r="23" spans="2:10" x14ac:dyDescent="0.25">
      <c r="B23" s="186">
        <v>10</v>
      </c>
      <c r="C23" s="187"/>
      <c r="D23" s="188">
        <f t="shared" si="0"/>
        <v>0</v>
      </c>
      <c r="E23" s="202">
        <v>3</v>
      </c>
      <c r="F23" s="189">
        <f t="shared" si="1"/>
        <v>-3</v>
      </c>
      <c r="I23" s="74"/>
      <c r="J23" s="74"/>
    </row>
    <row r="24" spans="2:10" x14ac:dyDescent="0.25">
      <c r="B24" s="186">
        <v>11</v>
      </c>
      <c r="C24" s="187"/>
      <c r="D24" s="188">
        <f t="shared" si="0"/>
        <v>0</v>
      </c>
      <c r="E24" s="202">
        <v>3</v>
      </c>
      <c r="F24" s="189">
        <f t="shared" si="1"/>
        <v>-3</v>
      </c>
      <c r="I24" s="74"/>
      <c r="J24" s="74"/>
    </row>
    <row r="25" spans="2:10" x14ac:dyDescent="0.25">
      <c r="B25" s="186">
        <v>12</v>
      </c>
      <c r="C25" s="187"/>
      <c r="D25" s="188">
        <f t="shared" si="0"/>
        <v>0</v>
      </c>
      <c r="E25" s="202">
        <v>3</v>
      </c>
      <c r="F25" s="189">
        <f t="shared" si="1"/>
        <v>-3</v>
      </c>
      <c r="I25" s="74"/>
      <c r="J25" s="74"/>
    </row>
    <row r="26" spans="2:10" x14ac:dyDescent="0.25">
      <c r="B26" s="186">
        <v>13</v>
      </c>
      <c r="C26" s="187"/>
      <c r="D26" s="188">
        <f t="shared" si="0"/>
        <v>0</v>
      </c>
      <c r="E26" s="202">
        <v>3</v>
      </c>
      <c r="F26" s="189">
        <f t="shared" si="1"/>
        <v>-3</v>
      </c>
      <c r="I26" s="74"/>
      <c r="J26" s="74"/>
    </row>
    <row r="27" spans="2:10" x14ac:dyDescent="0.25">
      <c r="B27" s="186">
        <v>14</v>
      </c>
      <c r="C27" s="187"/>
      <c r="D27" s="188">
        <f t="shared" si="0"/>
        <v>0</v>
      </c>
      <c r="E27" s="202">
        <v>3</v>
      </c>
      <c r="F27" s="189">
        <f t="shared" si="1"/>
        <v>-3</v>
      </c>
    </row>
    <row r="28" spans="2:10" x14ac:dyDescent="0.25">
      <c r="B28" s="186">
        <v>15</v>
      </c>
      <c r="C28" s="187"/>
      <c r="D28" s="188">
        <f t="shared" si="0"/>
        <v>0</v>
      </c>
      <c r="E28" s="202">
        <v>3</v>
      </c>
      <c r="F28" s="189">
        <f t="shared" si="1"/>
        <v>-3</v>
      </c>
    </row>
    <row r="29" spans="2:10" x14ac:dyDescent="0.25">
      <c r="B29" s="186">
        <v>16</v>
      </c>
      <c r="C29" s="187"/>
      <c r="D29" s="188">
        <f t="shared" ref="D29:D92" si="2">C29/$E$13</f>
        <v>0</v>
      </c>
      <c r="E29" s="202">
        <v>3</v>
      </c>
      <c r="F29" s="189">
        <f t="shared" ref="F29:F92" si="3">(E29*D29)-E29</f>
        <v>-3</v>
      </c>
    </row>
    <row r="30" spans="2:10" x14ac:dyDescent="0.25">
      <c r="B30" s="186">
        <v>17</v>
      </c>
      <c r="C30" s="187"/>
      <c r="D30" s="188">
        <f t="shared" si="2"/>
        <v>0</v>
      </c>
      <c r="E30" s="202">
        <v>3</v>
      </c>
      <c r="F30" s="189">
        <f t="shared" si="3"/>
        <v>-3</v>
      </c>
    </row>
    <row r="31" spans="2:10" x14ac:dyDescent="0.25">
      <c r="B31" s="186">
        <v>18</v>
      </c>
      <c r="C31" s="187"/>
      <c r="D31" s="188">
        <f t="shared" si="2"/>
        <v>0</v>
      </c>
      <c r="E31" s="202">
        <v>3</v>
      </c>
      <c r="F31" s="189">
        <f t="shared" si="3"/>
        <v>-3</v>
      </c>
    </row>
    <row r="32" spans="2:10" x14ac:dyDescent="0.25">
      <c r="B32" s="186">
        <v>19</v>
      </c>
      <c r="C32" s="187"/>
      <c r="D32" s="188">
        <f t="shared" si="2"/>
        <v>0</v>
      </c>
      <c r="E32" s="202">
        <v>3</v>
      </c>
      <c r="F32" s="189">
        <f t="shared" si="3"/>
        <v>-3</v>
      </c>
    </row>
    <row r="33" spans="2:10" x14ac:dyDescent="0.25">
      <c r="B33" s="186">
        <v>20</v>
      </c>
      <c r="C33" s="187"/>
      <c r="D33" s="188">
        <f t="shared" si="2"/>
        <v>0</v>
      </c>
      <c r="E33" s="202">
        <v>3</v>
      </c>
      <c r="F33" s="189">
        <f t="shared" si="3"/>
        <v>-3</v>
      </c>
      <c r="I33" s="74"/>
      <c r="J33" s="74"/>
    </row>
    <row r="34" spans="2:10" x14ac:dyDescent="0.25">
      <c r="B34" s="186">
        <v>21</v>
      </c>
      <c r="C34" s="187"/>
      <c r="D34" s="188">
        <f t="shared" si="2"/>
        <v>0</v>
      </c>
      <c r="E34" s="202">
        <v>3</v>
      </c>
      <c r="F34" s="189">
        <f t="shared" si="3"/>
        <v>-3</v>
      </c>
    </row>
    <row r="35" spans="2:10" x14ac:dyDescent="0.25">
      <c r="B35" s="186">
        <v>22</v>
      </c>
      <c r="C35" s="187"/>
      <c r="D35" s="188">
        <f t="shared" si="2"/>
        <v>0</v>
      </c>
      <c r="E35" s="202">
        <v>3</v>
      </c>
      <c r="F35" s="189">
        <f t="shared" si="3"/>
        <v>-3</v>
      </c>
      <c r="I35" s="74"/>
      <c r="J35" s="74"/>
    </row>
    <row r="36" spans="2:10" x14ac:dyDescent="0.25">
      <c r="B36" s="186">
        <v>23</v>
      </c>
      <c r="C36" s="187"/>
      <c r="D36" s="188">
        <f t="shared" si="2"/>
        <v>0</v>
      </c>
      <c r="E36" s="202">
        <v>3</v>
      </c>
      <c r="F36" s="189">
        <f t="shared" si="3"/>
        <v>-3</v>
      </c>
      <c r="I36" s="74"/>
      <c r="J36" s="74"/>
    </row>
    <row r="37" spans="2:10" x14ac:dyDescent="0.25">
      <c r="B37" s="186">
        <v>24</v>
      </c>
      <c r="C37" s="187"/>
      <c r="D37" s="188">
        <f t="shared" si="2"/>
        <v>0</v>
      </c>
      <c r="E37" s="202">
        <v>3</v>
      </c>
      <c r="F37" s="189">
        <f t="shared" si="3"/>
        <v>-3</v>
      </c>
    </row>
    <row r="38" spans="2:10" x14ac:dyDescent="0.25">
      <c r="B38" s="186">
        <v>25</v>
      </c>
      <c r="C38" s="187"/>
      <c r="D38" s="188">
        <f t="shared" si="2"/>
        <v>0</v>
      </c>
      <c r="E38" s="202">
        <v>3</v>
      </c>
      <c r="F38" s="189">
        <f t="shared" si="3"/>
        <v>-3</v>
      </c>
    </row>
    <row r="39" spans="2:10" x14ac:dyDescent="0.25">
      <c r="B39" s="186">
        <v>26</v>
      </c>
      <c r="C39" s="187"/>
      <c r="D39" s="188">
        <f t="shared" si="2"/>
        <v>0</v>
      </c>
      <c r="E39" s="202">
        <v>3</v>
      </c>
      <c r="F39" s="189">
        <f t="shared" si="3"/>
        <v>-3</v>
      </c>
    </row>
    <row r="40" spans="2:10" x14ac:dyDescent="0.25">
      <c r="B40" s="186">
        <v>27</v>
      </c>
      <c r="C40" s="187"/>
      <c r="D40" s="188">
        <f t="shared" si="2"/>
        <v>0</v>
      </c>
      <c r="E40" s="202">
        <v>3</v>
      </c>
      <c r="F40" s="189">
        <f t="shared" si="3"/>
        <v>-3</v>
      </c>
    </row>
    <row r="41" spans="2:10" x14ac:dyDescent="0.25">
      <c r="B41" s="186">
        <v>28</v>
      </c>
      <c r="C41" s="187"/>
      <c r="D41" s="188">
        <f t="shared" si="2"/>
        <v>0</v>
      </c>
      <c r="E41" s="202">
        <v>3</v>
      </c>
      <c r="F41" s="189">
        <f t="shared" si="3"/>
        <v>-3</v>
      </c>
    </row>
    <row r="42" spans="2:10" x14ac:dyDescent="0.25">
      <c r="B42" s="186">
        <v>29</v>
      </c>
      <c r="C42" s="187"/>
      <c r="D42" s="188">
        <f t="shared" si="2"/>
        <v>0</v>
      </c>
      <c r="E42" s="202">
        <v>3</v>
      </c>
      <c r="F42" s="189">
        <f t="shared" si="3"/>
        <v>-3</v>
      </c>
    </row>
    <row r="43" spans="2:10" x14ac:dyDescent="0.25">
      <c r="B43" s="186">
        <v>30</v>
      </c>
      <c r="C43" s="187"/>
      <c r="D43" s="188">
        <f t="shared" si="2"/>
        <v>0</v>
      </c>
      <c r="E43" s="202">
        <v>3</v>
      </c>
      <c r="F43" s="189">
        <f t="shared" si="3"/>
        <v>-3</v>
      </c>
    </row>
    <row r="44" spans="2:10" x14ac:dyDescent="0.25">
      <c r="B44" s="186">
        <v>31</v>
      </c>
      <c r="C44" s="187"/>
      <c r="D44" s="188">
        <f t="shared" si="2"/>
        <v>0</v>
      </c>
      <c r="E44" s="202">
        <v>3</v>
      </c>
      <c r="F44" s="189">
        <f t="shared" si="3"/>
        <v>-3</v>
      </c>
    </row>
    <row r="45" spans="2:10" x14ac:dyDescent="0.25">
      <c r="B45" s="186">
        <v>32</v>
      </c>
      <c r="C45" s="187"/>
      <c r="D45" s="188">
        <f t="shared" si="2"/>
        <v>0</v>
      </c>
      <c r="E45" s="202">
        <v>3</v>
      </c>
      <c r="F45" s="189">
        <f t="shared" si="3"/>
        <v>-3</v>
      </c>
    </row>
    <row r="46" spans="2:10" x14ac:dyDescent="0.25">
      <c r="B46" s="186">
        <v>33</v>
      </c>
      <c r="C46" s="187"/>
      <c r="D46" s="188">
        <f t="shared" si="2"/>
        <v>0</v>
      </c>
      <c r="E46" s="202">
        <v>3</v>
      </c>
      <c r="F46" s="189">
        <f t="shared" si="3"/>
        <v>-3</v>
      </c>
    </row>
    <row r="47" spans="2:10" x14ac:dyDescent="0.25">
      <c r="B47" s="186">
        <v>34</v>
      </c>
      <c r="C47" s="187"/>
      <c r="D47" s="188">
        <f t="shared" si="2"/>
        <v>0</v>
      </c>
      <c r="E47" s="202">
        <v>3</v>
      </c>
      <c r="F47" s="189">
        <f t="shared" si="3"/>
        <v>-3</v>
      </c>
    </row>
    <row r="48" spans="2:10" x14ac:dyDescent="0.25">
      <c r="B48" s="186">
        <v>35</v>
      </c>
      <c r="C48" s="187"/>
      <c r="D48" s="188">
        <f t="shared" si="2"/>
        <v>0</v>
      </c>
      <c r="E48" s="202">
        <v>3</v>
      </c>
      <c r="F48" s="189">
        <f t="shared" si="3"/>
        <v>-3</v>
      </c>
    </row>
    <row r="49" spans="2:6" x14ac:dyDescent="0.25">
      <c r="B49" s="186">
        <v>36</v>
      </c>
      <c r="C49" s="187"/>
      <c r="D49" s="188">
        <f t="shared" si="2"/>
        <v>0</v>
      </c>
      <c r="E49" s="202">
        <v>3</v>
      </c>
      <c r="F49" s="189">
        <f t="shared" si="3"/>
        <v>-3</v>
      </c>
    </row>
    <row r="50" spans="2:6" x14ac:dyDescent="0.25">
      <c r="B50" s="186">
        <v>37</v>
      </c>
      <c r="C50" s="187"/>
      <c r="D50" s="188">
        <f t="shared" si="2"/>
        <v>0</v>
      </c>
      <c r="E50" s="202">
        <v>3</v>
      </c>
      <c r="F50" s="189">
        <f t="shared" si="3"/>
        <v>-3</v>
      </c>
    </row>
    <row r="51" spans="2:6" x14ac:dyDescent="0.25">
      <c r="B51" s="186">
        <v>38</v>
      </c>
      <c r="C51" s="187"/>
      <c r="D51" s="188">
        <f t="shared" si="2"/>
        <v>0</v>
      </c>
      <c r="E51" s="202">
        <v>3</v>
      </c>
      <c r="F51" s="189">
        <f t="shared" si="3"/>
        <v>-3</v>
      </c>
    </row>
    <row r="52" spans="2:6" x14ac:dyDescent="0.25">
      <c r="B52" s="186">
        <v>39</v>
      </c>
      <c r="C52" s="187"/>
      <c r="D52" s="188">
        <f t="shared" si="2"/>
        <v>0</v>
      </c>
      <c r="E52" s="202">
        <v>3</v>
      </c>
      <c r="F52" s="189">
        <f t="shared" si="3"/>
        <v>-3</v>
      </c>
    </row>
    <row r="53" spans="2:6" x14ac:dyDescent="0.25">
      <c r="B53" s="186">
        <v>40</v>
      </c>
      <c r="C53" s="187"/>
      <c r="D53" s="188">
        <f t="shared" si="2"/>
        <v>0</v>
      </c>
      <c r="E53" s="202">
        <v>3</v>
      </c>
      <c r="F53" s="189">
        <f t="shared" si="3"/>
        <v>-3</v>
      </c>
    </row>
    <row r="54" spans="2:6" x14ac:dyDescent="0.25">
      <c r="B54" s="186">
        <v>41</v>
      </c>
      <c r="C54" s="187"/>
      <c r="D54" s="188">
        <f t="shared" si="2"/>
        <v>0</v>
      </c>
      <c r="E54" s="202">
        <v>3</v>
      </c>
      <c r="F54" s="189">
        <f t="shared" si="3"/>
        <v>-3</v>
      </c>
    </row>
    <row r="55" spans="2:6" x14ac:dyDescent="0.25">
      <c r="B55" s="186">
        <v>42</v>
      </c>
      <c r="C55" s="187"/>
      <c r="D55" s="188">
        <f t="shared" si="2"/>
        <v>0</v>
      </c>
      <c r="E55" s="202">
        <v>3</v>
      </c>
      <c r="F55" s="189">
        <f t="shared" si="3"/>
        <v>-3</v>
      </c>
    </row>
    <row r="56" spans="2:6" x14ac:dyDescent="0.25">
      <c r="B56" s="186">
        <v>43</v>
      </c>
      <c r="C56" s="187"/>
      <c r="D56" s="188">
        <f t="shared" si="2"/>
        <v>0</v>
      </c>
      <c r="E56" s="202">
        <v>3</v>
      </c>
      <c r="F56" s="189">
        <f t="shared" si="3"/>
        <v>-3</v>
      </c>
    </row>
    <row r="57" spans="2:6" x14ac:dyDescent="0.25">
      <c r="B57" s="186">
        <v>44</v>
      </c>
      <c r="C57" s="187"/>
      <c r="D57" s="188">
        <f t="shared" si="2"/>
        <v>0</v>
      </c>
      <c r="E57" s="202">
        <v>3</v>
      </c>
      <c r="F57" s="189">
        <f t="shared" si="3"/>
        <v>-3</v>
      </c>
    </row>
    <row r="58" spans="2:6" x14ac:dyDescent="0.25">
      <c r="B58" s="186">
        <v>45</v>
      </c>
      <c r="C58" s="187"/>
      <c r="D58" s="188">
        <f t="shared" si="2"/>
        <v>0</v>
      </c>
      <c r="E58" s="202">
        <v>3</v>
      </c>
      <c r="F58" s="189">
        <f t="shared" si="3"/>
        <v>-3</v>
      </c>
    </row>
    <row r="59" spans="2:6" x14ac:dyDescent="0.25">
      <c r="B59" s="186">
        <v>46</v>
      </c>
      <c r="C59" s="187"/>
      <c r="D59" s="188">
        <f t="shared" si="2"/>
        <v>0</v>
      </c>
      <c r="E59" s="202">
        <v>3</v>
      </c>
      <c r="F59" s="189">
        <f t="shared" si="3"/>
        <v>-3</v>
      </c>
    </row>
    <row r="60" spans="2:6" x14ac:dyDescent="0.25">
      <c r="B60" s="186">
        <v>47</v>
      </c>
      <c r="C60" s="187"/>
      <c r="D60" s="188">
        <f t="shared" si="2"/>
        <v>0</v>
      </c>
      <c r="E60" s="202">
        <v>3</v>
      </c>
      <c r="F60" s="189">
        <f t="shared" si="3"/>
        <v>-3</v>
      </c>
    </row>
    <row r="61" spans="2:6" x14ac:dyDescent="0.25">
      <c r="B61" s="186">
        <v>48</v>
      </c>
      <c r="C61" s="187"/>
      <c r="D61" s="188">
        <f t="shared" si="2"/>
        <v>0</v>
      </c>
      <c r="E61" s="202">
        <v>3</v>
      </c>
      <c r="F61" s="189">
        <f t="shared" si="3"/>
        <v>-3</v>
      </c>
    </row>
    <row r="62" spans="2:6" x14ac:dyDescent="0.25">
      <c r="B62" s="186">
        <v>49</v>
      </c>
      <c r="C62" s="187"/>
      <c r="D62" s="188">
        <f t="shared" si="2"/>
        <v>0</v>
      </c>
      <c r="E62" s="202">
        <v>3</v>
      </c>
      <c r="F62" s="189">
        <f t="shared" si="3"/>
        <v>-3</v>
      </c>
    </row>
    <row r="63" spans="2:6" x14ac:dyDescent="0.25">
      <c r="B63" s="186">
        <v>50</v>
      </c>
      <c r="C63" s="187"/>
      <c r="D63" s="188">
        <f t="shared" si="2"/>
        <v>0</v>
      </c>
      <c r="E63" s="202">
        <v>3</v>
      </c>
      <c r="F63" s="189">
        <f t="shared" si="3"/>
        <v>-3</v>
      </c>
    </row>
    <row r="64" spans="2:6" x14ac:dyDescent="0.25">
      <c r="B64" s="186">
        <v>51</v>
      </c>
      <c r="C64" s="187"/>
      <c r="D64" s="188">
        <f t="shared" si="2"/>
        <v>0</v>
      </c>
      <c r="E64" s="202">
        <v>3</v>
      </c>
      <c r="F64" s="189">
        <f t="shared" si="3"/>
        <v>-3</v>
      </c>
    </row>
    <row r="65" spans="2:6" x14ac:dyDescent="0.25">
      <c r="B65" s="186">
        <v>52</v>
      </c>
      <c r="C65" s="187"/>
      <c r="D65" s="188">
        <f t="shared" si="2"/>
        <v>0</v>
      </c>
      <c r="E65" s="202">
        <v>3</v>
      </c>
      <c r="F65" s="189">
        <f t="shared" si="3"/>
        <v>-3</v>
      </c>
    </row>
    <row r="66" spans="2:6" x14ac:dyDescent="0.25">
      <c r="B66" s="186">
        <v>53</v>
      </c>
      <c r="C66" s="187"/>
      <c r="D66" s="188">
        <f t="shared" si="2"/>
        <v>0</v>
      </c>
      <c r="E66" s="202">
        <v>3</v>
      </c>
      <c r="F66" s="189">
        <f t="shared" si="3"/>
        <v>-3</v>
      </c>
    </row>
    <row r="67" spans="2:6" x14ac:dyDescent="0.25">
      <c r="B67" s="186">
        <v>54</v>
      </c>
      <c r="C67" s="187"/>
      <c r="D67" s="188">
        <f t="shared" si="2"/>
        <v>0</v>
      </c>
      <c r="E67" s="202">
        <v>3</v>
      </c>
      <c r="F67" s="189">
        <f t="shared" si="3"/>
        <v>-3</v>
      </c>
    </row>
    <row r="68" spans="2:6" x14ac:dyDescent="0.25">
      <c r="B68" s="186">
        <v>55</v>
      </c>
      <c r="C68" s="187"/>
      <c r="D68" s="188">
        <f t="shared" si="2"/>
        <v>0</v>
      </c>
      <c r="E68" s="202">
        <v>3</v>
      </c>
      <c r="F68" s="189">
        <f t="shared" si="3"/>
        <v>-3</v>
      </c>
    </row>
    <row r="69" spans="2:6" x14ac:dyDescent="0.25">
      <c r="B69" s="186">
        <v>56</v>
      </c>
      <c r="C69" s="187"/>
      <c r="D69" s="188">
        <f t="shared" si="2"/>
        <v>0</v>
      </c>
      <c r="E69" s="202">
        <v>3</v>
      </c>
      <c r="F69" s="189">
        <f t="shared" si="3"/>
        <v>-3</v>
      </c>
    </row>
    <row r="70" spans="2:6" x14ac:dyDescent="0.25">
      <c r="B70" s="186">
        <v>57</v>
      </c>
      <c r="C70" s="187"/>
      <c r="D70" s="188">
        <f t="shared" si="2"/>
        <v>0</v>
      </c>
      <c r="E70" s="202">
        <v>3</v>
      </c>
      <c r="F70" s="189">
        <f t="shared" si="3"/>
        <v>-3</v>
      </c>
    </row>
    <row r="71" spans="2:6" x14ac:dyDescent="0.25">
      <c r="B71" s="186">
        <v>58</v>
      </c>
      <c r="C71" s="187"/>
      <c r="D71" s="188">
        <f t="shared" si="2"/>
        <v>0</v>
      </c>
      <c r="E71" s="202">
        <v>3</v>
      </c>
      <c r="F71" s="189">
        <f t="shared" si="3"/>
        <v>-3</v>
      </c>
    </row>
    <row r="72" spans="2:6" x14ac:dyDescent="0.25">
      <c r="B72" s="186">
        <v>59</v>
      </c>
      <c r="C72" s="187"/>
      <c r="D72" s="188">
        <f t="shared" si="2"/>
        <v>0</v>
      </c>
      <c r="E72" s="202">
        <v>3</v>
      </c>
      <c r="F72" s="189">
        <f t="shared" si="3"/>
        <v>-3</v>
      </c>
    </row>
    <row r="73" spans="2:6" x14ac:dyDescent="0.25">
      <c r="B73" s="186">
        <v>60</v>
      </c>
      <c r="C73" s="187"/>
      <c r="D73" s="188">
        <f t="shared" si="2"/>
        <v>0</v>
      </c>
      <c r="E73" s="202">
        <v>3</v>
      </c>
      <c r="F73" s="189">
        <f t="shared" si="3"/>
        <v>-3</v>
      </c>
    </row>
    <row r="74" spans="2:6" x14ac:dyDescent="0.25">
      <c r="B74" s="186">
        <v>61</v>
      </c>
      <c r="C74" s="187"/>
      <c r="D74" s="188">
        <f t="shared" si="2"/>
        <v>0</v>
      </c>
      <c r="E74" s="202">
        <v>3</v>
      </c>
      <c r="F74" s="189">
        <f t="shared" si="3"/>
        <v>-3</v>
      </c>
    </row>
    <row r="75" spans="2:6" x14ac:dyDescent="0.25">
      <c r="B75" s="186">
        <v>62</v>
      </c>
      <c r="C75" s="187"/>
      <c r="D75" s="188">
        <f t="shared" si="2"/>
        <v>0</v>
      </c>
      <c r="E75" s="202">
        <v>3</v>
      </c>
      <c r="F75" s="189">
        <f t="shared" si="3"/>
        <v>-3</v>
      </c>
    </row>
    <row r="76" spans="2:6" x14ac:dyDescent="0.25">
      <c r="B76" s="186">
        <v>63</v>
      </c>
      <c r="C76" s="187"/>
      <c r="D76" s="188">
        <f t="shared" si="2"/>
        <v>0</v>
      </c>
      <c r="E76" s="202">
        <v>3</v>
      </c>
      <c r="F76" s="189">
        <f t="shared" si="3"/>
        <v>-3</v>
      </c>
    </row>
    <row r="77" spans="2:6" x14ac:dyDescent="0.25">
      <c r="B77" s="186">
        <v>64</v>
      </c>
      <c r="C77" s="187"/>
      <c r="D77" s="188">
        <f t="shared" si="2"/>
        <v>0</v>
      </c>
      <c r="E77" s="202">
        <v>3</v>
      </c>
      <c r="F77" s="189">
        <f t="shared" si="3"/>
        <v>-3</v>
      </c>
    </row>
    <row r="78" spans="2:6" x14ac:dyDescent="0.25">
      <c r="B78" s="186">
        <v>65</v>
      </c>
      <c r="C78" s="187"/>
      <c r="D78" s="188">
        <f t="shared" si="2"/>
        <v>0</v>
      </c>
      <c r="E78" s="202">
        <v>3</v>
      </c>
      <c r="F78" s="189">
        <f t="shared" si="3"/>
        <v>-3</v>
      </c>
    </row>
    <row r="79" spans="2:6" x14ac:dyDescent="0.25">
      <c r="B79" s="186">
        <v>66</v>
      </c>
      <c r="C79" s="187"/>
      <c r="D79" s="188">
        <f t="shared" si="2"/>
        <v>0</v>
      </c>
      <c r="E79" s="202">
        <v>3</v>
      </c>
      <c r="F79" s="189">
        <f t="shared" si="3"/>
        <v>-3</v>
      </c>
    </row>
    <row r="80" spans="2:6" x14ac:dyDescent="0.25">
      <c r="B80" s="186">
        <v>67</v>
      </c>
      <c r="C80" s="187"/>
      <c r="D80" s="188">
        <f t="shared" si="2"/>
        <v>0</v>
      </c>
      <c r="E80" s="202">
        <v>3</v>
      </c>
      <c r="F80" s="189">
        <f t="shared" si="3"/>
        <v>-3</v>
      </c>
    </row>
    <row r="81" spans="2:6" x14ac:dyDescent="0.25">
      <c r="B81" s="186">
        <v>68</v>
      </c>
      <c r="C81" s="187"/>
      <c r="D81" s="188">
        <f t="shared" si="2"/>
        <v>0</v>
      </c>
      <c r="E81" s="202">
        <v>3</v>
      </c>
      <c r="F81" s="189">
        <f t="shared" si="3"/>
        <v>-3</v>
      </c>
    </row>
    <row r="82" spans="2:6" x14ac:dyDescent="0.25">
      <c r="B82" s="186">
        <v>69</v>
      </c>
      <c r="C82" s="187"/>
      <c r="D82" s="188">
        <f t="shared" si="2"/>
        <v>0</v>
      </c>
      <c r="E82" s="202">
        <v>3</v>
      </c>
      <c r="F82" s="189">
        <f t="shared" si="3"/>
        <v>-3</v>
      </c>
    </row>
    <row r="83" spans="2:6" x14ac:dyDescent="0.25">
      <c r="B83" s="186">
        <v>70</v>
      </c>
      <c r="C83" s="187"/>
      <c r="D83" s="188">
        <f t="shared" si="2"/>
        <v>0</v>
      </c>
      <c r="E83" s="202">
        <v>3</v>
      </c>
      <c r="F83" s="189">
        <f t="shared" si="3"/>
        <v>-3</v>
      </c>
    </row>
    <row r="84" spans="2:6" x14ac:dyDescent="0.25">
      <c r="B84" s="186">
        <v>71</v>
      </c>
      <c r="C84" s="187"/>
      <c r="D84" s="188">
        <f t="shared" si="2"/>
        <v>0</v>
      </c>
      <c r="E84" s="202">
        <v>3</v>
      </c>
      <c r="F84" s="189">
        <f t="shared" si="3"/>
        <v>-3</v>
      </c>
    </row>
    <row r="85" spans="2:6" x14ac:dyDescent="0.25">
      <c r="B85" s="186">
        <v>72</v>
      </c>
      <c r="C85" s="187"/>
      <c r="D85" s="188">
        <f t="shared" si="2"/>
        <v>0</v>
      </c>
      <c r="E85" s="202">
        <v>3</v>
      </c>
      <c r="F85" s="189">
        <f t="shared" si="3"/>
        <v>-3</v>
      </c>
    </row>
    <row r="86" spans="2:6" x14ac:dyDescent="0.25">
      <c r="B86" s="186">
        <v>73</v>
      </c>
      <c r="C86" s="187"/>
      <c r="D86" s="188">
        <f t="shared" si="2"/>
        <v>0</v>
      </c>
      <c r="E86" s="202">
        <v>3</v>
      </c>
      <c r="F86" s="189">
        <f t="shared" si="3"/>
        <v>-3</v>
      </c>
    </row>
    <row r="87" spans="2:6" x14ac:dyDescent="0.25">
      <c r="B87" s="186">
        <v>74</v>
      </c>
      <c r="C87" s="187"/>
      <c r="D87" s="188">
        <f t="shared" si="2"/>
        <v>0</v>
      </c>
      <c r="E87" s="202">
        <v>3</v>
      </c>
      <c r="F87" s="189">
        <f t="shared" si="3"/>
        <v>-3</v>
      </c>
    </row>
    <row r="88" spans="2:6" x14ac:dyDescent="0.25">
      <c r="B88" s="186">
        <v>75</v>
      </c>
      <c r="C88" s="187"/>
      <c r="D88" s="188">
        <f t="shared" si="2"/>
        <v>0</v>
      </c>
      <c r="E88" s="202">
        <v>3</v>
      </c>
      <c r="F88" s="189">
        <f t="shared" si="3"/>
        <v>-3</v>
      </c>
    </row>
    <row r="89" spans="2:6" x14ac:dyDescent="0.25">
      <c r="B89" s="186">
        <v>76</v>
      </c>
      <c r="C89" s="187"/>
      <c r="D89" s="188">
        <f t="shared" si="2"/>
        <v>0</v>
      </c>
      <c r="E89" s="202">
        <v>3</v>
      </c>
      <c r="F89" s="189">
        <f t="shared" si="3"/>
        <v>-3</v>
      </c>
    </row>
    <row r="90" spans="2:6" x14ac:dyDescent="0.25">
      <c r="B90" s="186">
        <v>77</v>
      </c>
      <c r="C90" s="187"/>
      <c r="D90" s="188">
        <f t="shared" si="2"/>
        <v>0</v>
      </c>
      <c r="E90" s="202">
        <v>3</v>
      </c>
      <c r="F90" s="189">
        <f t="shared" si="3"/>
        <v>-3</v>
      </c>
    </row>
    <row r="91" spans="2:6" x14ac:dyDescent="0.25">
      <c r="B91" s="186">
        <v>78</v>
      </c>
      <c r="C91" s="187"/>
      <c r="D91" s="188">
        <f t="shared" si="2"/>
        <v>0</v>
      </c>
      <c r="E91" s="202">
        <v>3</v>
      </c>
      <c r="F91" s="189">
        <f t="shared" si="3"/>
        <v>-3</v>
      </c>
    </row>
    <row r="92" spans="2:6" x14ac:dyDescent="0.25">
      <c r="B92" s="186">
        <v>79</v>
      </c>
      <c r="C92" s="187"/>
      <c r="D92" s="188">
        <f t="shared" si="2"/>
        <v>0</v>
      </c>
      <c r="E92" s="202">
        <v>3</v>
      </c>
      <c r="F92" s="189">
        <f t="shared" si="3"/>
        <v>-3</v>
      </c>
    </row>
    <row r="93" spans="2:6" x14ac:dyDescent="0.25">
      <c r="B93" s="186">
        <v>80</v>
      </c>
      <c r="C93" s="187"/>
      <c r="D93" s="188">
        <f t="shared" ref="D93:D101" si="4">C93/$E$13</f>
        <v>0</v>
      </c>
      <c r="E93" s="202">
        <v>3</v>
      </c>
      <c r="F93" s="189">
        <f t="shared" ref="F93:F101" si="5">(E93*D93)-E93</f>
        <v>-3</v>
      </c>
    </row>
    <row r="94" spans="2:6" x14ac:dyDescent="0.25">
      <c r="B94" s="186">
        <v>81</v>
      </c>
      <c r="C94" s="187"/>
      <c r="D94" s="188">
        <f t="shared" si="4"/>
        <v>0</v>
      </c>
      <c r="E94" s="202">
        <v>3</v>
      </c>
      <c r="F94" s="189">
        <f t="shared" si="5"/>
        <v>-3</v>
      </c>
    </row>
    <row r="95" spans="2:6" x14ac:dyDescent="0.25">
      <c r="B95" s="186">
        <v>82</v>
      </c>
      <c r="C95" s="187"/>
      <c r="D95" s="188">
        <f t="shared" si="4"/>
        <v>0</v>
      </c>
      <c r="E95" s="202">
        <v>3</v>
      </c>
      <c r="F95" s="189">
        <f t="shared" si="5"/>
        <v>-3</v>
      </c>
    </row>
    <row r="96" spans="2:6" x14ac:dyDescent="0.25">
      <c r="B96" s="186">
        <v>83</v>
      </c>
      <c r="C96" s="187"/>
      <c r="D96" s="188">
        <f t="shared" si="4"/>
        <v>0</v>
      </c>
      <c r="E96" s="202">
        <v>3</v>
      </c>
      <c r="F96" s="189">
        <f t="shared" si="5"/>
        <v>-3</v>
      </c>
    </row>
    <row r="97" spans="1:8" x14ac:dyDescent="0.25">
      <c r="B97" s="186">
        <v>84</v>
      </c>
      <c r="C97" s="187"/>
      <c r="D97" s="188">
        <f t="shared" si="4"/>
        <v>0</v>
      </c>
      <c r="E97" s="202">
        <v>3</v>
      </c>
      <c r="F97" s="189">
        <f t="shared" si="5"/>
        <v>-3</v>
      </c>
    </row>
    <row r="98" spans="1:8" x14ac:dyDescent="0.25">
      <c r="B98" s="186">
        <v>85</v>
      </c>
      <c r="C98" s="187"/>
      <c r="D98" s="188">
        <f t="shared" si="4"/>
        <v>0</v>
      </c>
      <c r="E98" s="202">
        <v>3</v>
      </c>
      <c r="F98" s="189">
        <f t="shared" si="5"/>
        <v>-3</v>
      </c>
    </row>
    <row r="99" spans="1:8" x14ac:dyDescent="0.25">
      <c r="B99" s="186">
        <v>86</v>
      </c>
      <c r="C99" s="187"/>
      <c r="D99" s="188">
        <f t="shared" si="4"/>
        <v>0</v>
      </c>
      <c r="E99" s="202">
        <v>3</v>
      </c>
      <c r="F99" s="189">
        <f t="shared" si="5"/>
        <v>-3</v>
      </c>
    </row>
    <row r="100" spans="1:8" x14ac:dyDescent="0.25">
      <c r="B100" s="186">
        <v>87</v>
      </c>
      <c r="C100" s="187"/>
      <c r="D100" s="188">
        <f t="shared" si="4"/>
        <v>0</v>
      </c>
      <c r="E100" s="202">
        <v>3</v>
      </c>
      <c r="F100" s="189">
        <f t="shared" si="5"/>
        <v>-3</v>
      </c>
    </row>
    <row r="101" spans="1:8" x14ac:dyDescent="0.25">
      <c r="B101" s="186">
        <v>88</v>
      </c>
      <c r="C101" s="187"/>
      <c r="D101" s="188">
        <f t="shared" si="4"/>
        <v>0</v>
      </c>
      <c r="E101" s="202">
        <v>3</v>
      </c>
      <c r="F101" s="189">
        <f t="shared" si="5"/>
        <v>-3</v>
      </c>
    </row>
    <row r="102" spans="1:8" x14ac:dyDescent="0.25">
      <c r="B102" s="186">
        <v>89</v>
      </c>
      <c r="C102" s="187"/>
      <c r="D102" s="188">
        <f t="shared" ref="D102:D109" si="6">C102/$E$13</f>
        <v>0</v>
      </c>
      <c r="E102" s="202">
        <v>3</v>
      </c>
      <c r="F102" s="189">
        <f t="shared" ref="F102:F109" si="7">(E102*D102)-E102</f>
        <v>-3</v>
      </c>
    </row>
    <row r="103" spans="1:8" x14ac:dyDescent="0.25">
      <c r="B103" s="186">
        <v>90</v>
      </c>
      <c r="C103" s="187"/>
      <c r="D103" s="188">
        <f t="shared" si="6"/>
        <v>0</v>
      </c>
      <c r="E103" s="202">
        <v>3</v>
      </c>
      <c r="F103" s="189">
        <f t="shared" si="7"/>
        <v>-3</v>
      </c>
    </row>
    <row r="104" spans="1:8" x14ac:dyDescent="0.25">
      <c r="B104" s="186">
        <v>91</v>
      </c>
      <c r="C104" s="187"/>
      <c r="D104" s="188">
        <f t="shared" si="6"/>
        <v>0</v>
      </c>
      <c r="E104" s="202">
        <v>3</v>
      </c>
      <c r="F104" s="189">
        <f t="shared" si="7"/>
        <v>-3</v>
      </c>
    </row>
    <row r="105" spans="1:8" x14ac:dyDescent="0.25">
      <c r="B105" s="186">
        <v>92</v>
      </c>
      <c r="C105" s="187"/>
      <c r="D105" s="188">
        <f t="shared" si="6"/>
        <v>0</v>
      </c>
      <c r="E105" s="202">
        <v>3</v>
      </c>
      <c r="F105" s="189">
        <f t="shared" si="7"/>
        <v>-3</v>
      </c>
    </row>
    <row r="106" spans="1:8" x14ac:dyDescent="0.25">
      <c r="B106" s="186">
        <v>93</v>
      </c>
      <c r="C106" s="187"/>
      <c r="D106" s="188">
        <f t="shared" si="6"/>
        <v>0</v>
      </c>
      <c r="E106" s="202">
        <v>3</v>
      </c>
      <c r="F106" s="189">
        <f t="shared" si="7"/>
        <v>-3</v>
      </c>
    </row>
    <row r="107" spans="1:8" x14ac:dyDescent="0.25">
      <c r="B107" s="186">
        <v>94</v>
      </c>
      <c r="C107" s="187"/>
      <c r="D107" s="188">
        <f t="shared" si="6"/>
        <v>0</v>
      </c>
      <c r="E107" s="202">
        <v>3</v>
      </c>
      <c r="F107" s="189">
        <f t="shared" si="7"/>
        <v>-3</v>
      </c>
    </row>
    <row r="108" spans="1:8" x14ac:dyDescent="0.25">
      <c r="B108" s="186">
        <v>95</v>
      </c>
      <c r="C108" s="187"/>
      <c r="D108" s="188">
        <f t="shared" si="6"/>
        <v>0</v>
      </c>
      <c r="E108" s="202">
        <v>3</v>
      </c>
      <c r="F108" s="189">
        <f t="shared" si="7"/>
        <v>-3</v>
      </c>
    </row>
    <row r="109" spans="1:8" ht="13.5" thickBot="1" x14ac:dyDescent="0.3">
      <c r="B109" s="190">
        <v>96</v>
      </c>
      <c r="C109" s="191"/>
      <c r="D109" s="192">
        <f t="shared" si="6"/>
        <v>0</v>
      </c>
      <c r="E109" s="203">
        <v>3</v>
      </c>
      <c r="F109" s="193">
        <f t="shared" si="7"/>
        <v>-3</v>
      </c>
    </row>
    <row r="110" spans="1:8" s="108" customFormat="1" x14ac:dyDescent="0.25">
      <c r="B110" s="30"/>
      <c r="C110" s="30"/>
      <c r="D110" s="30"/>
      <c r="E110" s="30"/>
      <c r="F110" s="30"/>
    </row>
    <row r="111" spans="1:8" s="108" customFormat="1" x14ac:dyDescent="0.25">
      <c r="B111" s="30"/>
      <c r="C111" s="30"/>
      <c r="D111" s="30"/>
      <c r="E111" s="30"/>
      <c r="F111" s="30"/>
    </row>
    <row r="112" spans="1:8" x14ac:dyDescent="0.25">
      <c r="A112" s="108"/>
      <c r="B112" s="107" t="s">
        <v>2090</v>
      </c>
      <c r="C112" s="107"/>
      <c r="D112" s="107"/>
      <c r="E112" s="107"/>
      <c r="F112" s="39"/>
      <c r="G112" s="39"/>
      <c r="H112" s="39"/>
    </row>
    <row r="113" spans="1:8" x14ac:dyDescent="0.25">
      <c r="A113" s="108"/>
      <c r="B113" s="39"/>
      <c r="C113" s="39"/>
      <c r="D113" s="39"/>
      <c r="E113" s="39"/>
      <c r="F113" s="39"/>
      <c r="G113" s="39"/>
      <c r="H113" s="39"/>
    </row>
    <row r="114" spans="1:8" x14ac:dyDescent="0.25">
      <c r="A114" s="114" t="s">
        <v>11</v>
      </c>
      <c r="B114" s="111" t="s">
        <v>2091</v>
      </c>
      <c r="C114" s="111"/>
      <c r="D114" s="111"/>
      <c r="E114" s="111"/>
      <c r="F114" s="111"/>
      <c r="G114" s="111"/>
      <c r="H114" s="111"/>
    </row>
    <row r="115" spans="1:8" x14ac:dyDescent="0.25">
      <c r="A115" s="108"/>
      <c r="B115" s="111" t="s">
        <v>2092</v>
      </c>
      <c r="C115" s="111"/>
      <c r="D115" s="111"/>
      <c r="E115" s="111"/>
      <c r="F115" s="39"/>
      <c r="G115" s="39"/>
      <c r="H115" s="39"/>
    </row>
    <row r="116" spans="1:8" x14ac:dyDescent="0.25">
      <c r="A116" s="114" t="s">
        <v>11</v>
      </c>
      <c r="B116" s="111" t="s">
        <v>2093</v>
      </c>
      <c r="C116" s="111"/>
      <c r="D116" s="111"/>
      <c r="E116" s="111"/>
      <c r="F116" s="111"/>
      <c r="G116" s="111"/>
      <c r="H116" s="111"/>
    </row>
    <row r="117" spans="1:8" x14ac:dyDescent="0.25">
      <c r="A117" s="108"/>
      <c r="B117" s="111" t="s">
        <v>2094</v>
      </c>
      <c r="C117" s="111"/>
      <c r="D117" s="111"/>
      <c r="E117" s="111"/>
      <c r="F117" s="111"/>
      <c r="G117" s="111"/>
      <c r="H117" s="39"/>
    </row>
    <row r="118" spans="1:8" x14ac:dyDescent="0.25">
      <c r="A118" s="108"/>
      <c r="B118" s="133" t="s">
        <v>2662</v>
      </c>
      <c r="C118" s="108"/>
      <c r="D118" s="108"/>
      <c r="E118" s="108"/>
      <c r="F118" s="108"/>
      <c r="G118" s="108"/>
      <c r="H118" s="39"/>
    </row>
    <row r="119" spans="1:8" x14ac:dyDescent="0.25">
      <c r="F119" s="42"/>
      <c r="G119" s="42"/>
      <c r="H119" s="42"/>
    </row>
    <row r="120" spans="1:8" x14ac:dyDescent="0.25">
      <c r="F120" s="42"/>
      <c r="G120" s="42"/>
      <c r="H120" s="42"/>
    </row>
    <row r="121" spans="1:8" x14ac:dyDescent="0.25">
      <c r="F121" s="42"/>
      <c r="G121" s="42"/>
      <c r="H121" s="42"/>
    </row>
    <row r="122" spans="1:8" x14ac:dyDescent="0.25">
      <c r="F122" s="42"/>
      <c r="G122" s="42"/>
      <c r="H122" s="42"/>
    </row>
    <row r="123" spans="1:8" x14ac:dyDescent="0.25">
      <c r="F123" s="42"/>
      <c r="G123" s="42"/>
      <c r="H123" s="42"/>
    </row>
    <row r="124" spans="1:8" x14ac:dyDescent="0.25">
      <c r="F124" s="42"/>
      <c r="G124" s="42"/>
      <c r="H124" s="42"/>
    </row>
    <row r="125" spans="1:8" x14ac:dyDescent="0.25">
      <c r="F125" s="42"/>
      <c r="G125" s="42"/>
      <c r="H125" s="42"/>
    </row>
    <row r="126" spans="1:8" x14ac:dyDescent="0.25">
      <c r="F126" s="42"/>
      <c r="G126" s="42"/>
      <c r="H126" s="42"/>
    </row>
    <row r="127" spans="1:8" x14ac:dyDescent="0.25">
      <c r="F127" s="42"/>
      <c r="G127" s="42"/>
      <c r="H127" s="42"/>
    </row>
    <row r="128" spans="1:8" x14ac:dyDescent="0.25">
      <c r="F128" s="42"/>
      <c r="G128" s="42"/>
      <c r="H128" s="42"/>
    </row>
    <row r="129" spans="6:8" x14ac:dyDescent="0.25">
      <c r="F129" s="42"/>
      <c r="G129" s="42"/>
      <c r="H129" s="42"/>
    </row>
    <row r="130" spans="6:8" x14ac:dyDescent="0.25">
      <c r="F130" s="42"/>
      <c r="G130" s="42"/>
      <c r="H130" s="42"/>
    </row>
    <row r="131" spans="6:8" x14ac:dyDescent="0.25">
      <c r="F131" s="42"/>
      <c r="G131" s="42"/>
      <c r="H131" s="42"/>
    </row>
    <row r="132" spans="6:8" x14ac:dyDescent="0.25">
      <c r="F132" s="42"/>
      <c r="G132" s="42"/>
      <c r="H132" s="42"/>
    </row>
    <row r="133" spans="6:8" x14ac:dyDescent="0.25">
      <c r="F133" s="42"/>
      <c r="G133" s="42"/>
      <c r="H133" s="42"/>
    </row>
    <row r="134" spans="6:8" x14ac:dyDescent="0.25">
      <c r="F134" s="42"/>
      <c r="G134" s="42"/>
      <c r="H134" s="42"/>
    </row>
    <row r="135" spans="6:8" x14ac:dyDescent="0.25">
      <c r="F135" s="42"/>
      <c r="G135" s="42"/>
      <c r="H135" s="42"/>
    </row>
    <row r="136" spans="6:8" x14ac:dyDescent="0.25">
      <c r="F136" s="42"/>
      <c r="G136" s="42"/>
      <c r="H136" s="42"/>
    </row>
    <row r="137" spans="6:8" x14ac:dyDescent="0.25">
      <c r="F137" s="42"/>
      <c r="G137" s="42"/>
      <c r="H137" s="42"/>
    </row>
    <row r="138" spans="6:8" x14ac:dyDescent="0.25">
      <c r="F138" s="42"/>
      <c r="G138" s="42"/>
      <c r="H138" s="42"/>
    </row>
    <row r="139" spans="6:8" x14ac:dyDescent="0.25">
      <c r="F139" s="42"/>
      <c r="G139" s="42"/>
      <c r="H139" s="42"/>
    </row>
    <row r="140" spans="6:8" x14ac:dyDescent="0.25">
      <c r="F140" s="42"/>
      <c r="G140" s="42"/>
      <c r="H140" s="42"/>
    </row>
    <row r="141" spans="6:8" x14ac:dyDescent="0.25">
      <c r="F141" s="42"/>
      <c r="G141" s="42"/>
      <c r="H141" s="42"/>
    </row>
    <row r="142" spans="6:8" x14ac:dyDescent="0.25">
      <c r="F142" s="42"/>
      <c r="G142" s="42"/>
      <c r="H142" s="42"/>
    </row>
    <row r="143" spans="6:8" x14ac:dyDescent="0.25">
      <c r="F143" s="42"/>
      <c r="G143" s="42"/>
      <c r="H143" s="42"/>
    </row>
    <row r="144" spans="6:8" x14ac:dyDescent="0.25">
      <c r="F144" s="42"/>
      <c r="G144" s="42"/>
      <c r="H144" s="42"/>
    </row>
    <row r="145" spans="6:8" x14ac:dyDescent="0.25">
      <c r="F145" s="42"/>
      <c r="G145" s="42"/>
      <c r="H145" s="42"/>
    </row>
    <row r="146" spans="6:8" x14ac:dyDescent="0.25">
      <c r="F146" s="42"/>
      <c r="G146" s="42"/>
      <c r="H146" s="42"/>
    </row>
    <row r="147" spans="6:8" x14ac:dyDescent="0.25">
      <c r="F147" s="42"/>
      <c r="G147" s="42"/>
      <c r="H147" s="42"/>
    </row>
    <row r="148" spans="6:8" x14ac:dyDescent="0.25">
      <c r="F148" s="42"/>
      <c r="G148" s="42"/>
      <c r="H148" s="42"/>
    </row>
    <row r="149" spans="6:8" x14ac:dyDescent="0.25">
      <c r="F149" s="42"/>
      <c r="G149" s="42"/>
      <c r="H149" s="42"/>
    </row>
    <row r="150" spans="6:8" x14ac:dyDescent="0.25">
      <c r="F150" s="42"/>
      <c r="G150" s="42"/>
      <c r="H150" s="42"/>
    </row>
    <row r="151" spans="6:8" x14ac:dyDescent="0.25">
      <c r="F151" s="42"/>
      <c r="G151" s="42"/>
      <c r="H151" s="42"/>
    </row>
    <row r="152" spans="6:8" x14ac:dyDescent="0.25">
      <c r="F152" s="42"/>
      <c r="G152" s="42"/>
      <c r="H152" s="42"/>
    </row>
    <row r="153" spans="6:8" x14ac:dyDescent="0.25">
      <c r="F153" s="42"/>
      <c r="G153" s="42"/>
      <c r="H153" s="42"/>
    </row>
    <row r="154" spans="6:8" x14ac:dyDescent="0.25">
      <c r="F154" s="42"/>
      <c r="G154" s="42"/>
      <c r="H154" s="42"/>
    </row>
    <row r="155" spans="6:8" x14ac:dyDescent="0.25">
      <c r="F155" s="42"/>
      <c r="G155" s="42"/>
      <c r="H155" s="42"/>
    </row>
    <row r="156" spans="6:8" x14ac:dyDescent="0.25">
      <c r="F156" s="42"/>
      <c r="G156" s="42"/>
      <c r="H156" s="42"/>
    </row>
    <row r="157" spans="6:8" x14ac:dyDescent="0.25">
      <c r="F157" s="42"/>
      <c r="G157" s="42"/>
      <c r="H157" s="42"/>
    </row>
    <row r="158" spans="6:8" x14ac:dyDescent="0.25">
      <c r="F158" s="42"/>
      <c r="G158" s="42"/>
      <c r="H158" s="42"/>
    </row>
    <row r="159" spans="6:8" x14ac:dyDescent="0.25">
      <c r="F159" s="42"/>
      <c r="G159" s="42"/>
      <c r="H159" s="42"/>
    </row>
    <row r="160" spans="6:8" x14ac:dyDescent="0.25">
      <c r="F160" s="42"/>
      <c r="G160" s="42"/>
      <c r="H160" s="42"/>
    </row>
    <row r="161" spans="6:8" x14ac:dyDescent="0.25">
      <c r="F161" s="42"/>
      <c r="G161" s="42"/>
      <c r="H161" s="42"/>
    </row>
    <row r="162" spans="6:8" x14ac:dyDescent="0.25">
      <c r="F162" s="42"/>
      <c r="G162" s="42"/>
      <c r="H162" s="42"/>
    </row>
    <row r="163" spans="6:8" x14ac:dyDescent="0.25">
      <c r="F163" s="42"/>
      <c r="G163" s="42"/>
      <c r="H163" s="42"/>
    </row>
    <row r="164" spans="6:8" x14ac:dyDescent="0.25">
      <c r="F164" s="42"/>
      <c r="G164" s="42"/>
      <c r="H164" s="42"/>
    </row>
    <row r="165" spans="6:8" x14ac:dyDescent="0.25">
      <c r="F165" s="42"/>
      <c r="G165" s="42"/>
      <c r="H165" s="42"/>
    </row>
    <row r="166" spans="6:8" x14ac:dyDescent="0.25">
      <c r="F166" s="42"/>
      <c r="G166" s="42"/>
      <c r="H166" s="42"/>
    </row>
    <row r="167" spans="6:8" x14ac:dyDescent="0.25">
      <c r="F167" s="42"/>
      <c r="G167" s="42"/>
      <c r="H167" s="42"/>
    </row>
    <row r="168" spans="6:8" x14ac:dyDescent="0.25">
      <c r="F168" s="42"/>
      <c r="G168" s="42"/>
      <c r="H168" s="42"/>
    </row>
    <row r="169" spans="6:8" x14ac:dyDescent="0.25">
      <c r="F169" s="42"/>
      <c r="G169" s="42"/>
      <c r="H169" s="42"/>
    </row>
    <row r="170" spans="6:8" x14ac:dyDescent="0.25">
      <c r="F170" s="42"/>
      <c r="G170" s="42"/>
      <c r="H170" s="42"/>
    </row>
    <row r="171" spans="6:8" x14ac:dyDescent="0.25">
      <c r="F171" s="42"/>
      <c r="G171" s="42"/>
      <c r="H171" s="42"/>
    </row>
    <row r="172" spans="6:8" x14ac:dyDescent="0.25">
      <c r="F172" s="42"/>
      <c r="G172" s="42"/>
      <c r="H172" s="42"/>
    </row>
    <row r="173" spans="6:8" x14ac:dyDescent="0.25">
      <c r="F173" s="42"/>
      <c r="G173" s="42"/>
      <c r="H173" s="42"/>
    </row>
    <row r="174" spans="6:8" x14ac:dyDescent="0.25">
      <c r="F174" s="42"/>
      <c r="G174" s="42"/>
      <c r="H174" s="42"/>
    </row>
    <row r="175" spans="6:8" x14ac:dyDescent="0.25">
      <c r="F175" s="42"/>
      <c r="G175" s="42"/>
      <c r="H175" s="42"/>
    </row>
    <row r="176" spans="6:8" x14ac:dyDescent="0.25">
      <c r="F176" s="42"/>
      <c r="G176" s="42"/>
      <c r="H176" s="42"/>
    </row>
    <row r="177" spans="6:8" x14ac:dyDescent="0.25">
      <c r="F177" s="42"/>
      <c r="G177" s="42"/>
      <c r="H177" s="42"/>
    </row>
    <row r="178" spans="6:8" x14ac:dyDescent="0.25">
      <c r="F178" s="42"/>
      <c r="G178" s="42"/>
      <c r="H178" s="42"/>
    </row>
    <row r="179" spans="6:8" x14ac:dyDescent="0.25">
      <c r="F179" s="42"/>
      <c r="G179" s="42"/>
      <c r="H179" s="42"/>
    </row>
    <row r="180" spans="6:8" x14ac:dyDescent="0.25">
      <c r="F180" s="42"/>
      <c r="G180" s="42"/>
      <c r="H180" s="42"/>
    </row>
    <row r="181" spans="6:8" x14ac:dyDescent="0.25">
      <c r="F181" s="42"/>
      <c r="G181" s="42"/>
      <c r="H181" s="42"/>
    </row>
    <row r="182" spans="6:8" x14ac:dyDescent="0.25">
      <c r="F182" s="42"/>
      <c r="G182" s="42"/>
      <c r="H182" s="42"/>
    </row>
    <row r="183" spans="6:8" x14ac:dyDescent="0.25">
      <c r="F183" s="42"/>
      <c r="G183" s="42"/>
      <c r="H183" s="42"/>
    </row>
    <row r="184" spans="6:8" x14ac:dyDescent="0.25">
      <c r="F184" s="42"/>
      <c r="G184" s="42"/>
      <c r="H184" s="42"/>
    </row>
    <row r="185" spans="6:8" x14ac:dyDescent="0.25">
      <c r="F185" s="42"/>
      <c r="G185" s="42"/>
      <c r="H185" s="42"/>
    </row>
    <row r="186" spans="6:8" x14ac:dyDescent="0.25">
      <c r="F186" s="42"/>
      <c r="G186" s="42"/>
      <c r="H186" s="42"/>
    </row>
    <row r="187" spans="6:8" x14ac:dyDescent="0.25">
      <c r="F187" s="42"/>
      <c r="G187" s="42"/>
      <c r="H187" s="42"/>
    </row>
    <row r="188" spans="6:8" x14ac:dyDescent="0.25">
      <c r="F188" s="42"/>
      <c r="G188" s="42"/>
      <c r="H188" s="42"/>
    </row>
    <row r="189" spans="6:8" x14ac:dyDescent="0.25">
      <c r="F189" s="42"/>
      <c r="G189" s="42"/>
      <c r="H189" s="42"/>
    </row>
    <row r="190" spans="6:8" x14ac:dyDescent="0.25">
      <c r="F190" s="42"/>
      <c r="G190" s="42"/>
      <c r="H190" s="42"/>
    </row>
    <row r="191" spans="6:8" x14ac:dyDescent="0.25">
      <c r="F191" s="42"/>
      <c r="G191" s="42"/>
      <c r="H191" s="42"/>
    </row>
    <row r="192" spans="6:8" x14ac:dyDescent="0.25">
      <c r="F192" s="42"/>
      <c r="G192" s="42"/>
      <c r="H192" s="42"/>
    </row>
    <row r="193" spans="6:8" x14ac:dyDescent="0.25">
      <c r="F193" s="42"/>
      <c r="G193" s="42"/>
      <c r="H193" s="42"/>
    </row>
    <row r="194" spans="6:8" x14ac:dyDescent="0.25">
      <c r="F194" s="42"/>
      <c r="G194" s="42"/>
      <c r="H194" s="42"/>
    </row>
    <row r="195" spans="6:8" x14ac:dyDescent="0.25">
      <c r="F195" s="42"/>
      <c r="G195" s="42"/>
      <c r="H195" s="42"/>
    </row>
    <row r="196" spans="6:8" x14ac:dyDescent="0.25">
      <c r="F196" s="42"/>
      <c r="G196" s="42"/>
      <c r="H196" s="42"/>
    </row>
    <row r="197" spans="6:8" x14ac:dyDescent="0.25">
      <c r="F197" s="42"/>
      <c r="G197" s="42"/>
      <c r="H197" s="42"/>
    </row>
    <row r="198" spans="6:8" x14ac:dyDescent="0.25">
      <c r="F198" s="42"/>
      <c r="G198" s="42"/>
      <c r="H198" s="42"/>
    </row>
    <row r="199" spans="6:8" x14ac:dyDescent="0.25">
      <c r="F199" s="42"/>
      <c r="G199" s="42"/>
      <c r="H199" s="42"/>
    </row>
    <row r="200" spans="6:8" x14ac:dyDescent="0.25">
      <c r="F200" s="42"/>
      <c r="G200" s="42"/>
      <c r="H200" s="42"/>
    </row>
    <row r="201" spans="6:8" x14ac:dyDescent="0.25">
      <c r="F201" s="42"/>
      <c r="G201" s="42"/>
      <c r="H201" s="42"/>
    </row>
    <row r="202" spans="6:8" x14ac:dyDescent="0.25">
      <c r="F202" s="42"/>
      <c r="G202" s="42"/>
      <c r="H202" s="42"/>
    </row>
    <row r="203" spans="6:8" x14ac:dyDescent="0.25">
      <c r="F203" s="42"/>
      <c r="G203" s="42"/>
      <c r="H203" s="42"/>
    </row>
    <row r="204" spans="6:8" x14ac:dyDescent="0.25">
      <c r="F204" s="42"/>
      <c r="G204" s="42"/>
      <c r="H204" s="42"/>
    </row>
    <row r="205" spans="6:8" x14ac:dyDescent="0.25">
      <c r="F205" s="42"/>
      <c r="G205" s="42"/>
      <c r="H205" s="42"/>
    </row>
    <row r="206" spans="6:8" x14ac:dyDescent="0.25">
      <c r="F206" s="42"/>
      <c r="G206" s="42"/>
      <c r="H206" s="42"/>
    </row>
    <row r="207" spans="6:8" x14ac:dyDescent="0.25">
      <c r="F207" s="42"/>
      <c r="G207" s="42"/>
      <c r="H207" s="42"/>
    </row>
    <row r="208" spans="6:8" x14ac:dyDescent="0.25">
      <c r="F208" s="42"/>
      <c r="G208" s="42"/>
      <c r="H208" s="42"/>
    </row>
    <row r="209" spans="6:8" x14ac:dyDescent="0.25">
      <c r="F209" s="42"/>
      <c r="G209" s="42"/>
      <c r="H209" s="42"/>
    </row>
    <row r="210" spans="6:8" x14ac:dyDescent="0.25">
      <c r="F210" s="42"/>
      <c r="G210" s="42"/>
      <c r="H210" s="42"/>
    </row>
  </sheetData>
  <sheetProtection algorithmName="SHA-512" hashValue="bBSUML0WrjkJLWqYzAjJJ1t6mYuEp1spX5PhJtFJlAn17n0fMCFfxcI5sglZV99fM6ihDalblepG70zBYMbVVw==" saltValue="feFPoO9l02gaUQQsWUKsPw==" spinCount="100000" sheet="1" objects="1" scenarios="1"/>
  <mergeCells count="6">
    <mergeCell ref="B11:B13"/>
    <mergeCell ref="C11:C13"/>
    <mergeCell ref="D11:D13"/>
    <mergeCell ref="E11:E12"/>
    <mergeCell ref="F11:F13"/>
    <mergeCell ref="A2:I2"/>
  </mergeCells>
  <conditionalFormatting sqref="D14:D109">
    <cfRule type="cellIs" dxfId="6" priority="3" operator="equal">
      <formula>0</formula>
    </cfRule>
  </conditionalFormatting>
  <conditionalFormatting sqref="G4">
    <cfRule type="expression" dxfId="5" priority="73">
      <formula>_xlfn.ISFORMULA(F4:R103)</formula>
    </cfRule>
  </conditionalFormatting>
  <conditionalFormatting sqref="F14:F109">
    <cfRule type="cellIs" dxfId="4" priority="1" operator="equal">
      <formula>-3</formula>
    </cfRule>
  </conditionalFormatting>
  <pageMargins left="0.25" right="0.25" top="0.75" bottom="0.75" header="0.3" footer="0.3"/>
  <pageSetup paperSize="9" orientation="portrait" r:id="rId1"/>
  <headerFooter>
    <oddHeader>&amp;L&amp;G&amp;R&amp;"Arial,Regular"&amp;8&amp;A</oddHeader>
    <oddFooter>&amp;L&amp;"Arial,Regular"&amp;8&amp;A&amp;C&amp;"Arial,Regular"&amp;8&amp;K000000&amp;F&amp;R&amp;"Arial,Regular"&amp;8Page &amp;P of &amp;N</oddFooter>
  </headerFooter>
  <rowBreaks count="1" manualBreakCount="1">
    <brk id="110" max="16383" man="1"/>
  </rowBreaks>
  <ignoredErrors>
    <ignoredError sqref="D14:D28 D29:D109" emptyCellReferenc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CF7E7-544F-426B-B34A-57F03E54032B}">
  <sheetPr>
    <tabColor rgb="FF1B3067"/>
    <pageSetUpPr fitToPage="1"/>
  </sheetPr>
  <dimension ref="A2:J47"/>
  <sheetViews>
    <sheetView view="pageLayout" zoomScaleNormal="100" workbookViewId="0">
      <selection activeCell="A36" sqref="A36"/>
    </sheetView>
  </sheetViews>
  <sheetFormatPr defaultColWidth="8.7109375" defaultRowHeight="12.75" x14ac:dyDescent="0.25"/>
  <cols>
    <col min="1" max="1" width="8.7109375" style="108"/>
    <col min="2" max="2" width="5.140625" style="108" customWidth="1"/>
    <col min="3" max="3" width="14" style="108" customWidth="1"/>
    <col min="4" max="4" width="12.85546875" style="108" customWidth="1"/>
    <col min="5" max="5" width="11.28515625" style="108" customWidth="1"/>
    <col min="6" max="6" width="10.5703125" style="108" customWidth="1"/>
    <col min="7" max="7" width="8.42578125" style="108" customWidth="1"/>
    <col min="8" max="8" width="8.7109375" style="108"/>
    <col min="9" max="9" width="9.42578125" style="108" customWidth="1"/>
    <col min="10" max="16384" width="8.7109375" style="108"/>
  </cols>
  <sheetData>
    <row r="2" spans="1:10" ht="36" customHeight="1" x14ac:dyDescent="0.25">
      <c r="A2" s="209" t="s">
        <v>2453</v>
      </c>
      <c r="B2" s="209"/>
      <c r="C2" s="209"/>
      <c r="D2" s="209"/>
      <c r="E2" s="209"/>
      <c r="F2" s="209"/>
      <c r="G2" s="209"/>
      <c r="H2" s="209"/>
      <c r="I2" s="209"/>
      <c r="J2" s="209"/>
    </row>
    <row r="3" spans="1:10" x14ac:dyDescent="0.25">
      <c r="A3" s="107"/>
      <c r="B3" s="107"/>
      <c r="C3" s="107"/>
      <c r="D3" s="107"/>
      <c r="E3" s="107"/>
      <c r="F3" s="107"/>
      <c r="G3" s="107"/>
      <c r="H3" s="107"/>
    </row>
    <row r="4" spans="1:10" x14ac:dyDescent="0.25">
      <c r="A4" s="107" t="s">
        <v>0</v>
      </c>
      <c r="C4" s="122"/>
      <c r="E4" s="107" t="s">
        <v>1</v>
      </c>
      <c r="F4" s="122"/>
      <c r="H4" s="107" t="s">
        <v>2</v>
      </c>
      <c r="I4" s="123"/>
    </row>
    <row r="5" spans="1:10" x14ac:dyDescent="0.25">
      <c r="A5" s="107"/>
      <c r="C5" s="107"/>
      <c r="H5" s="107"/>
      <c r="I5" s="38"/>
    </row>
    <row r="6" spans="1:10" x14ac:dyDescent="0.25">
      <c r="A6" s="107"/>
      <c r="C6" s="107"/>
      <c r="H6" s="107"/>
      <c r="I6" s="38"/>
    </row>
    <row r="7" spans="1:10" x14ac:dyDescent="0.25">
      <c r="A7" s="107" t="s">
        <v>2594</v>
      </c>
      <c r="C7" s="107"/>
      <c r="D7" s="122"/>
      <c r="H7" s="107" t="s">
        <v>2</v>
      </c>
      <c r="I7" s="124"/>
    </row>
    <row r="8" spans="1:10" x14ac:dyDescent="0.25">
      <c r="A8" s="107"/>
      <c r="C8" s="107"/>
      <c r="F8" s="107"/>
      <c r="G8" s="38"/>
    </row>
    <row r="9" spans="1:10" x14ac:dyDescent="0.25">
      <c r="B9" s="30"/>
      <c r="C9" s="30"/>
      <c r="D9" s="30"/>
      <c r="E9" s="30"/>
      <c r="F9" s="30"/>
    </row>
    <row r="10" spans="1:10" x14ac:dyDescent="0.25">
      <c r="A10" s="39"/>
      <c r="B10" s="113" t="s">
        <v>2081</v>
      </c>
      <c r="C10" s="113"/>
      <c r="D10" s="113"/>
      <c r="E10" s="113"/>
      <c r="F10" s="113"/>
      <c r="G10" s="113"/>
      <c r="H10" s="113"/>
    </row>
    <row r="11" spans="1:10" x14ac:dyDescent="0.25">
      <c r="A11" s="39"/>
      <c r="B11" s="112" t="s">
        <v>2082</v>
      </c>
      <c r="C11" s="112"/>
      <c r="D11" s="39"/>
      <c r="E11" s="39"/>
      <c r="F11" s="39"/>
      <c r="H11" s="39"/>
    </row>
    <row r="12" spans="1:10" x14ac:dyDescent="0.25">
      <c r="A12" s="39"/>
      <c r="B12" s="39"/>
      <c r="C12" s="39"/>
      <c r="D12" s="39"/>
      <c r="E12" s="39"/>
      <c r="F12" s="39"/>
      <c r="G12" s="39"/>
      <c r="H12" s="39"/>
    </row>
    <row r="13" spans="1:10" x14ac:dyDescent="0.25">
      <c r="A13" s="39"/>
      <c r="B13" s="113" t="s">
        <v>2083</v>
      </c>
      <c r="C13" s="113"/>
      <c r="D13" s="113"/>
      <c r="E13" s="39"/>
      <c r="F13" s="39"/>
      <c r="G13" s="39"/>
      <c r="H13" s="39"/>
    </row>
    <row r="14" spans="1:10" x14ac:dyDescent="0.25">
      <c r="A14" s="39"/>
      <c r="B14" s="39"/>
      <c r="C14" s="39"/>
      <c r="D14" s="39"/>
      <c r="E14" s="39"/>
      <c r="F14" s="39"/>
      <c r="G14" s="39"/>
      <c r="H14" s="39"/>
      <c r="I14" s="73"/>
      <c r="J14" s="73"/>
    </row>
    <row r="15" spans="1:10" x14ac:dyDescent="0.25">
      <c r="A15" s="39"/>
      <c r="B15" s="111" t="s">
        <v>2606</v>
      </c>
      <c r="C15" s="111"/>
      <c r="D15" s="111"/>
      <c r="E15" s="111"/>
      <c r="F15" s="111"/>
      <c r="G15" s="39"/>
      <c r="H15" s="39"/>
      <c r="I15" s="73"/>
      <c r="J15" s="73"/>
    </row>
    <row r="16" spans="1:10" x14ac:dyDescent="0.25">
      <c r="A16" s="114" t="s">
        <v>11</v>
      </c>
      <c r="B16" s="111" t="s">
        <v>2607</v>
      </c>
      <c r="C16" s="111"/>
      <c r="D16" s="111"/>
      <c r="E16" s="111"/>
      <c r="F16" s="111"/>
      <c r="G16" s="111"/>
      <c r="H16" s="111"/>
      <c r="I16" s="73"/>
      <c r="J16" s="73"/>
    </row>
    <row r="17" spans="1:10" x14ac:dyDescent="0.25">
      <c r="A17" s="39"/>
      <c r="B17" s="111" t="s">
        <v>52</v>
      </c>
      <c r="C17" s="111"/>
      <c r="D17" s="111"/>
      <c r="E17" s="111"/>
      <c r="F17" s="39"/>
      <c r="G17" s="39"/>
      <c r="H17" s="39"/>
      <c r="I17" s="73"/>
      <c r="J17" s="73"/>
    </row>
    <row r="18" spans="1:10" x14ac:dyDescent="0.25">
      <c r="A18" s="114" t="s">
        <v>11</v>
      </c>
      <c r="B18" s="111" t="s">
        <v>2608</v>
      </c>
      <c r="C18" s="111"/>
      <c r="D18" s="111"/>
      <c r="E18" s="111"/>
      <c r="F18" s="111"/>
      <c r="G18" s="111"/>
      <c r="H18" s="111"/>
      <c r="I18" s="73"/>
      <c r="J18" s="73"/>
    </row>
    <row r="19" spans="1:10" x14ac:dyDescent="0.25">
      <c r="A19" s="39"/>
      <c r="B19" s="111" t="s">
        <v>2084</v>
      </c>
      <c r="C19" s="111"/>
      <c r="D19" s="111"/>
      <c r="E19" s="111"/>
      <c r="F19" s="111"/>
      <c r="G19" s="111"/>
      <c r="H19" s="39"/>
      <c r="I19" s="73"/>
      <c r="J19" s="73"/>
    </row>
    <row r="20" spans="1:10" x14ac:dyDescent="0.25">
      <c r="A20" s="39"/>
      <c r="H20" s="39"/>
      <c r="I20" s="73"/>
      <c r="J20" s="73"/>
    </row>
    <row r="21" spans="1:10" x14ac:dyDescent="0.25">
      <c r="H21" s="39"/>
      <c r="I21" s="73"/>
      <c r="J21" s="73"/>
    </row>
    <row r="22" spans="1:10" x14ac:dyDescent="0.25">
      <c r="A22" s="39"/>
      <c r="B22" s="113" t="s">
        <v>2085</v>
      </c>
      <c r="C22" s="113"/>
      <c r="D22" s="113"/>
      <c r="E22" s="113"/>
      <c r="F22" s="113"/>
      <c r="G22" s="113"/>
      <c r="H22" s="113"/>
      <c r="I22" s="73"/>
      <c r="J22" s="73"/>
    </row>
    <row r="23" spans="1:10" x14ac:dyDescent="0.25">
      <c r="A23" s="39"/>
      <c r="B23" s="107"/>
      <c r="C23" s="107"/>
      <c r="D23" s="107"/>
      <c r="E23" s="107"/>
      <c r="F23" s="107"/>
      <c r="G23" s="107"/>
      <c r="H23" s="107"/>
      <c r="I23" s="73"/>
      <c r="J23" s="73"/>
    </row>
    <row r="24" spans="1:10" x14ac:dyDescent="0.25">
      <c r="A24" s="114" t="s">
        <v>11</v>
      </c>
      <c r="B24" s="108" t="s">
        <v>2673</v>
      </c>
      <c r="H24" s="39"/>
      <c r="I24" s="73"/>
      <c r="J24" s="73"/>
    </row>
    <row r="25" spans="1:10" x14ac:dyDescent="0.25">
      <c r="A25" s="39"/>
      <c r="B25" s="108" t="s">
        <v>2525</v>
      </c>
      <c r="F25" s="39"/>
      <c r="G25" s="39"/>
      <c r="H25" s="39"/>
      <c r="I25" s="73"/>
      <c r="J25" s="73"/>
    </row>
    <row r="26" spans="1:10" x14ac:dyDescent="0.25">
      <c r="A26" s="114" t="s">
        <v>11</v>
      </c>
      <c r="B26" s="111" t="s">
        <v>2086</v>
      </c>
      <c r="C26" s="111"/>
      <c r="D26" s="111"/>
      <c r="E26" s="111"/>
      <c r="F26" s="111"/>
      <c r="G26" s="39"/>
      <c r="H26" s="39"/>
      <c r="I26" s="73"/>
      <c r="J26" s="73"/>
    </row>
    <row r="27" spans="1:10" x14ac:dyDescent="0.25">
      <c r="A27" s="114" t="s">
        <v>11</v>
      </c>
      <c r="B27" s="111" t="s">
        <v>2526</v>
      </c>
      <c r="C27" s="111"/>
      <c r="D27" s="111"/>
      <c r="E27" s="111"/>
      <c r="F27" s="111"/>
      <c r="G27" s="39"/>
      <c r="H27" s="39"/>
    </row>
    <row r="28" spans="1:10" x14ac:dyDescent="0.25">
      <c r="A28" s="114" t="s">
        <v>11</v>
      </c>
      <c r="B28" s="111" t="s">
        <v>2665</v>
      </c>
      <c r="C28" s="111"/>
      <c r="D28" s="111"/>
      <c r="E28" s="111"/>
      <c r="F28" s="111"/>
      <c r="G28" s="111"/>
      <c r="H28" s="111"/>
    </row>
    <row r="29" spans="1:10" x14ac:dyDescent="0.25">
      <c r="A29" s="39"/>
      <c r="B29" s="111" t="s">
        <v>51</v>
      </c>
      <c r="C29" s="111"/>
      <c r="D29" s="111"/>
      <c r="E29" s="111"/>
      <c r="F29" s="111"/>
      <c r="G29" s="111"/>
      <c r="H29" s="111"/>
    </row>
    <row r="30" spans="1:10" x14ac:dyDescent="0.25">
      <c r="A30" s="39"/>
      <c r="B30" s="111" t="s">
        <v>2527</v>
      </c>
      <c r="C30" s="111"/>
      <c r="D30" s="39"/>
      <c r="E30" s="39"/>
      <c r="F30" s="39"/>
      <c r="G30" s="39"/>
      <c r="H30" s="39"/>
    </row>
    <row r="31" spans="1:10" x14ac:dyDescent="0.25">
      <c r="A31" s="114" t="s">
        <v>11</v>
      </c>
      <c r="B31" s="111" t="s">
        <v>2528</v>
      </c>
      <c r="C31" s="111"/>
      <c r="D31" s="111"/>
      <c r="E31" s="111"/>
      <c r="F31" s="111"/>
      <c r="G31" s="111"/>
      <c r="H31" s="111"/>
    </row>
    <row r="32" spans="1:10" x14ac:dyDescent="0.25">
      <c r="A32" s="39"/>
      <c r="B32" s="111" t="s">
        <v>2529</v>
      </c>
      <c r="C32" s="111"/>
      <c r="D32" s="111"/>
      <c r="E32" s="111"/>
      <c r="F32" s="111"/>
      <c r="G32" s="111"/>
      <c r="H32" s="111"/>
    </row>
    <row r="33" spans="1:10" x14ac:dyDescent="0.25">
      <c r="A33" s="39"/>
      <c r="B33" s="111" t="s">
        <v>2087</v>
      </c>
      <c r="C33" s="111"/>
      <c r="D33" s="111"/>
      <c r="E33" s="111"/>
      <c r="F33" s="111"/>
      <c r="G33" s="111"/>
      <c r="H33" s="111"/>
      <c r="I33" s="73"/>
      <c r="J33" s="73"/>
    </row>
    <row r="34" spans="1:10" x14ac:dyDescent="0.25">
      <c r="A34" s="39"/>
      <c r="B34" s="111" t="s">
        <v>2088</v>
      </c>
      <c r="C34" s="111"/>
      <c r="D34" s="111"/>
      <c r="E34" s="111"/>
      <c r="F34" s="39"/>
      <c r="G34" s="39"/>
      <c r="H34" s="39"/>
    </row>
    <row r="35" spans="1:10" x14ac:dyDescent="0.25">
      <c r="A35" s="114" t="s">
        <v>11</v>
      </c>
      <c r="B35" s="111" t="s">
        <v>2089</v>
      </c>
      <c r="C35" s="111"/>
      <c r="D35" s="111"/>
      <c r="E35" s="39"/>
      <c r="F35" s="39"/>
      <c r="G35" s="39"/>
      <c r="H35" s="39"/>
      <c r="I35" s="73"/>
      <c r="J35" s="73"/>
    </row>
    <row r="36" spans="1:10" x14ac:dyDescent="0.25">
      <c r="C36" s="41"/>
      <c r="D36" s="30"/>
      <c r="E36" s="30"/>
      <c r="F36" s="42"/>
      <c r="G36" s="42"/>
      <c r="H36" s="42"/>
      <c r="I36" s="73"/>
      <c r="J36" s="73"/>
    </row>
    <row r="37" spans="1:10" x14ac:dyDescent="0.25">
      <c r="C37" s="41"/>
      <c r="D37" s="30"/>
      <c r="E37" s="30"/>
      <c r="F37" s="42"/>
      <c r="G37" s="42"/>
      <c r="H37" s="42"/>
    </row>
    <row r="38" spans="1:10" x14ac:dyDescent="0.25">
      <c r="A38" s="30"/>
      <c r="B38" s="30"/>
      <c r="C38" s="30"/>
      <c r="D38" s="30"/>
      <c r="E38" s="30"/>
      <c r="F38" s="42"/>
      <c r="G38" s="42"/>
      <c r="H38" s="42"/>
    </row>
    <row r="39" spans="1:10" x14ac:dyDescent="0.25">
      <c r="A39" s="33" t="s">
        <v>2595</v>
      </c>
      <c r="B39" s="31"/>
      <c r="C39" s="31"/>
      <c r="D39" s="31"/>
      <c r="E39" s="31"/>
      <c r="F39" s="43"/>
      <c r="G39" s="42"/>
      <c r="H39" s="42"/>
    </row>
    <row r="40" spans="1:10" x14ac:dyDescent="0.25">
      <c r="A40" s="31"/>
      <c r="B40" s="31"/>
      <c r="C40" s="31"/>
      <c r="D40" s="31"/>
      <c r="E40" s="31"/>
      <c r="F40" s="43"/>
      <c r="G40" s="42"/>
      <c r="H40" s="42"/>
    </row>
    <row r="41" spans="1:10" x14ac:dyDescent="0.25">
      <c r="A41" s="31"/>
      <c r="B41" s="31" t="s">
        <v>55</v>
      </c>
      <c r="C41" s="31"/>
      <c r="D41" s="31" t="s">
        <v>2631</v>
      </c>
      <c r="E41" s="31"/>
      <c r="F41" s="43"/>
      <c r="G41" s="42"/>
      <c r="H41" s="42"/>
    </row>
    <row r="42" spans="1:10" x14ac:dyDescent="0.25">
      <c r="A42" s="31"/>
      <c r="B42" s="31"/>
      <c r="C42" s="31"/>
      <c r="D42" s="31" t="s">
        <v>56</v>
      </c>
      <c r="E42" s="31"/>
      <c r="F42" s="43"/>
      <c r="G42" s="42"/>
      <c r="H42" s="42"/>
    </row>
    <row r="43" spans="1:10" x14ac:dyDescent="0.25">
      <c r="A43" s="31"/>
      <c r="B43" s="31"/>
      <c r="C43" s="31"/>
      <c r="D43" s="31" t="s">
        <v>2664</v>
      </c>
      <c r="E43" s="31"/>
      <c r="F43" s="43"/>
      <c r="G43" s="42"/>
      <c r="H43" s="42"/>
    </row>
    <row r="44" spans="1:10" x14ac:dyDescent="0.25">
      <c r="A44" s="31"/>
      <c r="B44" s="31"/>
      <c r="C44" s="31"/>
      <c r="D44" s="31" t="s">
        <v>2663</v>
      </c>
      <c r="E44" s="31"/>
      <c r="F44" s="43"/>
      <c r="G44" s="42"/>
      <c r="H44" s="42"/>
    </row>
    <row r="45" spans="1:10" x14ac:dyDescent="0.25">
      <c r="A45" s="30"/>
      <c r="B45" s="30"/>
      <c r="C45" s="30"/>
      <c r="D45" s="31"/>
      <c r="E45" s="30"/>
      <c r="F45" s="42"/>
      <c r="G45" s="42"/>
      <c r="H45" s="42"/>
    </row>
    <row r="46" spans="1:10" x14ac:dyDescent="0.25">
      <c r="A46" s="30"/>
      <c r="B46" s="30"/>
      <c r="C46" s="30"/>
      <c r="D46" s="30"/>
      <c r="E46" s="30"/>
      <c r="F46" s="42"/>
      <c r="G46" s="42"/>
      <c r="H46" s="42"/>
    </row>
    <row r="47" spans="1:10" x14ac:dyDescent="0.25">
      <c r="A47" s="30"/>
      <c r="B47" s="30"/>
      <c r="C47" s="30"/>
      <c r="D47" s="30"/>
      <c r="E47" s="30"/>
      <c r="F47" s="42"/>
      <c r="G47" s="42"/>
      <c r="H47" s="42"/>
    </row>
  </sheetData>
  <sheetProtection algorithmName="SHA-512" hashValue="+Qt7sBxiH0CUJeTCpe6gbRoqsaJ+tTX3m3GhmR1MIKe80DMKgKkk16/NCoiD/GWpDk9ev9Jcisb7p807vg4XlA==" saltValue="jjR/vPRD7wNIpdblBc0Cmg==" spinCount="100000" sheet="1" objects="1" scenarios="1"/>
  <mergeCells count="1">
    <mergeCell ref="A2:J2"/>
  </mergeCells>
  <conditionalFormatting sqref="A8:XFD1048576 J4:XFD7 A1:XFD1 A5:E7 A4:C4 A3:XFD3 A2 K2:XFD2">
    <cfRule type="expression" dxfId="16" priority="1">
      <formula>_xlfn.ISFORMULA(A1:M100)</formula>
    </cfRule>
  </conditionalFormatting>
  <conditionalFormatting sqref="H4:I7">
    <cfRule type="expression" dxfId="15" priority="78">
      <formula>_xlfn.ISFORMULA(F4:R103)</formula>
    </cfRule>
  </conditionalFormatting>
  <conditionalFormatting sqref="E4">
    <cfRule type="expression" dxfId="14" priority="81">
      <formula>_xlfn.ISFORMULA(D4:P103)</formula>
    </cfRule>
  </conditionalFormatting>
  <pageMargins left="0.25" right="0.25" top="0.75" bottom="0.75" header="0.3" footer="0.3"/>
  <pageSetup paperSize="9" fitToHeight="0" orientation="portrait" r:id="rId1"/>
  <headerFooter>
    <oddHeader xml:space="preserve">&amp;L&amp;G&amp;R&amp;"Arial,Regular"&amp;8&amp;K000000&amp;A
</oddHeader>
    <oddFooter>&amp;L&amp;"Arial,Regular"&amp;8&amp;A&amp;C&amp;"Arial,Regular"&amp;8&amp;K000000&amp;F&amp;R&amp;"Arial,Regular"&amp;8Page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02F19-2A53-4013-B43B-4A4673891D46}">
  <sheetPr>
    <tabColor rgb="FF1B3067"/>
    <pageSetUpPr fitToPage="1"/>
  </sheetPr>
  <dimension ref="A2:J50"/>
  <sheetViews>
    <sheetView view="pageLayout" zoomScaleNormal="100" workbookViewId="0">
      <selection activeCell="B35" sqref="B35"/>
    </sheetView>
  </sheetViews>
  <sheetFormatPr defaultColWidth="8.7109375" defaultRowHeight="12.75" x14ac:dyDescent="0.25"/>
  <cols>
    <col min="1" max="1" width="8.7109375" style="108"/>
    <col min="2" max="2" width="5.28515625" style="108" customWidth="1"/>
    <col min="3" max="3" width="12.5703125" style="108" customWidth="1"/>
    <col min="4" max="4" width="12.140625" style="108" customWidth="1"/>
    <col min="5" max="6" width="10.5703125" style="108" customWidth="1"/>
    <col min="7" max="7" width="10" style="108" customWidth="1"/>
    <col min="8" max="8" width="8.7109375" style="108"/>
    <col min="9" max="9" width="9.7109375" style="108" customWidth="1"/>
    <col min="10" max="16384" width="8.7109375" style="108"/>
  </cols>
  <sheetData>
    <row r="2" spans="1:10" ht="36" customHeight="1" x14ac:dyDescent="0.25">
      <c r="A2" s="209" t="s">
        <v>2619</v>
      </c>
      <c r="B2" s="209"/>
      <c r="C2" s="209"/>
      <c r="D2" s="209"/>
      <c r="E2" s="209"/>
      <c r="F2" s="209"/>
      <c r="G2" s="209"/>
      <c r="H2" s="209"/>
      <c r="I2" s="209"/>
      <c r="J2" s="209"/>
    </row>
    <row r="3" spans="1:10" x14ac:dyDescent="0.25">
      <c r="A3" s="107"/>
      <c r="B3" s="107"/>
      <c r="C3" s="107"/>
      <c r="D3" s="107"/>
      <c r="E3" s="107"/>
      <c r="F3" s="107"/>
      <c r="G3" s="107"/>
      <c r="H3" s="107"/>
    </row>
    <row r="4" spans="1:10" x14ac:dyDescent="0.25">
      <c r="A4" s="107" t="s">
        <v>0</v>
      </c>
      <c r="C4" s="122"/>
      <c r="E4" s="107" t="s">
        <v>1</v>
      </c>
      <c r="F4" s="122"/>
      <c r="H4" s="107" t="s">
        <v>2</v>
      </c>
      <c r="I4" s="123"/>
    </row>
    <row r="5" spans="1:10" x14ac:dyDescent="0.25">
      <c r="A5" s="107"/>
      <c r="C5" s="107"/>
      <c r="H5" s="107"/>
      <c r="I5" s="38"/>
    </row>
    <row r="6" spans="1:10" x14ac:dyDescent="0.25">
      <c r="A6" s="107"/>
      <c r="C6" s="107"/>
      <c r="H6" s="107"/>
      <c r="I6" s="38"/>
    </row>
    <row r="7" spans="1:10" x14ac:dyDescent="0.25">
      <c r="A7" s="107" t="s">
        <v>2596</v>
      </c>
      <c r="C7" s="107"/>
      <c r="D7" s="122"/>
      <c r="H7" s="107" t="s">
        <v>2</v>
      </c>
      <c r="I7" s="124"/>
    </row>
    <row r="8" spans="1:10" x14ac:dyDescent="0.25">
      <c r="A8" s="107"/>
      <c r="C8" s="107"/>
      <c r="F8" s="107"/>
      <c r="G8" s="38"/>
    </row>
    <row r="9" spans="1:10" x14ac:dyDescent="0.25">
      <c r="A9" s="107"/>
      <c r="B9" s="107"/>
      <c r="C9" s="107"/>
      <c r="D9" s="107"/>
      <c r="E9" s="107"/>
      <c r="F9" s="107"/>
      <c r="G9" s="107"/>
      <c r="H9" s="107"/>
    </row>
    <row r="10" spans="1:10" x14ac:dyDescent="0.25">
      <c r="A10" s="39"/>
      <c r="B10" s="113" t="s">
        <v>2081</v>
      </c>
      <c r="C10" s="113"/>
      <c r="D10" s="113"/>
      <c r="E10" s="113"/>
      <c r="F10" s="113"/>
      <c r="G10" s="113"/>
      <c r="H10" s="113"/>
    </row>
    <row r="11" spans="1:10" x14ac:dyDescent="0.25">
      <c r="A11" s="39"/>
      <c r="B11" s="112" t="s">
        <v>2454</v>
      </c>
      <c r="C11" s="112"/>
      <c r="D11" s="39"/>
      <c r="E11" s="39"/>
      <c r="F11" s="39"/>
      <c r="H11" s="39"/>
    </row>
    <row r="12" spans="1:10" x14ac:dyDescent="0.25">
      <c r="A12" s="39"/>
      <c r="B12" s="39"/>
      <c r="C12" s="39"/>
      <c r="D12" s="39"/>
      <c r="E12" s="39"/>
      <c r="F12" s="39"/>
      <c r="G12" s="39"/>
      <c r="H12" s="39"/>
    </row>
    <row r="13" spans="1:10" x14ac:dyDescent="0.25">
      <c r="A13" s="39"/>
      <c r="B13" s="107" t="s">
        <v>2455</v>
      </c>
      <c r="C13" s="107"/>
      <c r="D13" s="39"/>
      <c r="E13" s="39"/>
      <c r="F13" s="39"/>
      <c r="G13" s="39"/>
      <c r="H13" s="39"/>
    </row>
    <row r="14" spans="1:10" x14ac:dyDescent="0.25">
      <c r="A14" s="39"/>
      <c r="B14" s="39"/>
      <c r="C14" s="39"/>
      <c r="D14" s="39"/>
      <c r="E14" s="39"/>
      <c r="F14" s="39"/>
      <c r="G14" s="39"/>
      <c r="H14" s="39"/>
      <c r="I14" s="73"/>
      <c r="J14" s="73"/>
    </row>
    <row r="15" spans="1:10" x14ac:dyDescent="0.25">
      <c r="A15" s="39"/>
      <c r="B15" s="111" t="s">
        <v>2600</v>
      </c>
      <c r="C15" s="111"/>
      <c r="D15" s="111"/>
      <c r="E15" s="111"/>
      <c r="F15" s="111"/>
      <c r="G15" s="39"/>
      <c r="H15" s="39"/>
      <c r="I15" s="73"/>
      <c r="J15" s="73"/>
    </row>
    <row r="16" spans="1:10" x14ac:dyDescent="0.25">
      <c r="A16" s="114" t="s">
        <v>11</v>
      </c>
      <c r="B16" s="111" t="s">
        <v>2609</v>
      </c>
      <c r="C16" s="111"/>
      <c r="D16" s="111"/>
      <c r="E16" s="111"/>
      <c r="F16" s="111"/>
      <c r="G16" s="111"/>
      <c r="H16" s="111"/>
      <c r="I16" s="73"/>
      <c r="J16" s="73"/>
    </row>
    <row r="17" spans="1:10" x14ac:dyDescent="0.25">
      <c r="A17" s="39"/>
      <c r="B17" s="111" t="s">
        <v>52</v>
      </c>
      <c r="C17" s="111"/>
      <c r="D17" s="111"/>
      <c r="E17" s="111"/>
      <c r="F17" s="39"/>
      <c r="G17" s="39"/>
      <c r="H17" s="39"/>
      <c r="I17" s="73"/>
      <c r="J17" s="73"/>
    </row>
    <row r="18" spans="1:10" x14ac:dyDescent="0.25">
      <c r="A18" s="114" t="s">
        <v>11</v>
      </c>
      <c r="B18" s="111" t="s">
        <v>2610</v>
      </c>
      <c r="C18" s="111"/>
      <c r="D18" s="111"/>
      <c r="E18" s="111"/>
      <c r="F18" s="111"/>
      <c r="G18" s="111"/>
      <c r="H18" s="111"/>
      <c r="I18" s="73"/>
      <c r="J18" s="73"/>
    </row>
    <row r="19" spans="1:10" x14ac:dyDescent="0.25">
      <c r="A19" s="39"/>
      <c r="B19" s="111" t="s">
        <v>2456</v>
      </c>
      <c r="C19" s="111"/>
      <c r="D19" s="111"/>
      <c r="E19" s="111"/>
      <c r="F19" s="111"/>
      <c r="G19" s="111"/>
      <c r="H19" s="39"/>
      <c r="I19" s="73"/>
      <c r="J19" s="73"/>
    </row>
    <row r="20" spans="1:10" x14ac:dyDescent="0.25">
      <c r="A20" s="39"/>
      <c r="H20" s="39"/>
      <c r="I20" s="73"/>
      <c r="J20" s="73"/>
    </row>
    <row r="21" spans="1:10" x14ac:dyDescent="0.25">
      <c r="B21" s="107" t="s">
        <v>2624</v>
      </c>
      <c r="H21" s="39"/>
      <c r="I21" s="73"/>
      <c r="J21" s="73"/>
    </row>
    <row r="22" spans="1:10" x14ac:dyDescent="0.25">
      <c r="B22" s="107"/>
      <c r="H22" s="39"/>
      <c r="I22" s="73"/>
      <c r="J22" s="73"/>
    </row>
    <row r="23" spans="1:10" x14ac:dyDescent="0.25">
      <c r="A23" s="114" t="s">
        <v>11</v>
      </c>
      <c r="B23" s="108" t="s">
        <v>2666</v>
      </c>
      <c r="H23" s="39"/>
      <c r="I23" s="73"/>
      <c r="J23" s="73"/>
    </row>
    <row r="24" spans="1:10" x14ac:dyDescent="0.25">
      <c r="A24" s="114" t="s">
        <v>11</v>
      </c>
      <c r="B24" s="108" t="s">
        <v>2625</v>
      </c>
      <c r="H24" s="39"/>
      <c r="I24" s="73"/>
      <c r="J24" s="73"/>
    </row>
    <row r="25" spans="1:10" x14ac:dyDescent="0.25">
      <c r="A25" s="39"/>
      <c r="H25" s="39"/>
      <c r="I25" s="73"/>
      <c r="J25" s="73"/>
    </row>
    <row r="26" spans="1:10" x14ac:dyDescent="0.25">
      <c r="A26" s="39"/>
      <c r="B26" s="113" t="s">
        <v>2457</v>
      </c>
      <c r="C26" s="113"/>
      <c r="D26" s="113"/>
      <c r="E26" s="113"/>
      <c r="F26" s="113"/>
      <c r="G26" s="113"/>
      <c r="H26" s="113"/>
      <c r="I26" s="73"/>
      <c r="J26" s="73"/>
    </row>
    <row r="27" spans="1:10" x14ac:dyDescent="0.25">
      <c r="A27" s="39"/>
      <c r="B27" s="39"/>
      <c r="C27" s="39"/>
      <c r="D27" s="39"/>
      <c r="E27" s="39"/>
      <c r="F27" s="39"/>
      <c r="G27" s="39"/>
      <c r="H27" s="39"/>
    </row>
    <row r="28" spans="1:10" x14ac:dyDescent="0.25">
      <c r="A28" s="114" t="s">
        <v>11</v>
      </c>
      <c r="B28" s="108" t="s">
        <v>2673</v>
      </c>
      <c r="H28" s="39"/>
    </row>
    <row r="29" spans="1:10" x14ac:dyDescent="0.25">
      <c r="A29" s="39"/>
      <c r="B29" s="108" t="s">
        <v>2601</v>
      </c>
      <c r="F29" s="39"/>
      <c r="G29" s="39"/>
      <c r="H29" s="39"/>
    </row>
    <row r="30" spans="1:10" x14ac:dyDescent="0.25">
      <c r="A30" s="114" t="s">
        <v>11</v>
      </c>
      <c r="B30" s="111" t="s">
        <v>2086</v>
      </c>
      <c r="C30" s="111"/>
      <c r="D30" s="111"/>
      <c r="E30" s="111"/>
      <c r="F30" s="111"/>
      <c r="G30" s="39"/>
      <c r="H30" s="39"/>
    </row>
    <row r="31" spans="1:10" x14ac:dyDescent="0.25">
      <c r="A31" s="114" t="s">
        <v>11</v>
      </c>
      <c r="B31" s="111" t="s">
        <v>2526</v>
      </c>
      <c r="C31" s="111"/>
      <c r="D31" s="111"/>
      <c r="E31" s="111"/>
      <c r="F31" s="111"/>
      <c r="G31" s="39"/>
      <c r="H31" s="39"/>
    </row>
    <row r="32" spans="1:10" x14ac:dyDescent="0.25">
      <c r="A32" s="114" t="s">
        <v>11</v>
      </c>
      <c r="B32" s="108" t="s">
        <v>2626</v>
      </c>
      <c r="G32" s="39"/>
      <c r="H32" s="39"/>
    </row>
    <row r="33" spans="1:10" x14ac:dyDescent="0.25">
      <c r="A33" s="114" t="s">
        <v>11</v>
      </c>
      <c r="B33" s="108" t="s">
        <v>2458</v>
      </c>
      <c r="G33" s="39"/>
      <c r="H33" s="39"/>
      <c r="I33" s="73"/>
      <c r="J33" s="73"/>
    </row>
    <row r="34" spans="1:10" x14ac:dyDescent="0.25">
      <c r="A34" s="114" t="s">
        <v>11</v>
      </c>
      <c r="B34" s="108" t="s">
        <v>2602</v>
      </c>
      <c r="G34" s="39"/>
      <c r="H34" s="39"/>
    </row>
    <row r="35" spans="1:10" x14ac:dyDescent="0.25">
      <c r="B35" s="108" t="s">
        <v>2459</v>
      </c>
      <c r="G35" s="39"/>
      <c r="H35" s="39"/>
      <c r="I35" s="73"/>
      <c r="J35" s="73"/>
    </row>
    <row r="36" spans="1:10" x14ac:dyDescent="0.25">
      <c r="B36" s="108" t="s">
        <v>2527</v>
      </c>
      <c r="G36" s="39"/>
      <c r="H36" s="39"/>
      <c r="I36" s="73"/>
      <c r="J36" s="73"/>
    </row>
    <row r="37" spans="1:10" x14ac:dyDescent="0.25">
      <c r="A37" s="114" t="s">
        <v>11</v>
      </c>
      <c r="B37" s="108" t="s">
        <v>2603</v>
      </c>
      <c r="G37" s="39"/>
      <c r="H37" s="39"/>
    </row>
    <row r="38" spans="1:10" x14ac:dyDescent="0.25">
      <c r="B38" s="108" t="s">
        <v>2604</v>
      </c>
      <c r="G38" s="39"/>
      <c r="H38" s="39"/>
    </row>
    <row r="39" spans="1:10" x14ac:dyDescent="0.25">
      <c r="B39" s="108" t="s">
        <v>2605</v>
      </c>
      <c r="G39" s="39"/>
      <c r="H39" s="39"/>
    </row>
    <row r="40" spans="1:10" x14ac:dyDescent="0.25">
      <c r="B40" s="108" t="s">
        <v>2531</v>
      </c>
      <c r="G40" s="39"/>
      <c r="H40" s="39"/>
    </row>
    <row r="41" spans="1:10" x14ac:dyDescent="0.25">
      <c r="A41" s="114" t="s">
        <v>11</v>
      </c>
      <c r="B41" s="108" t="s">
        <v>2460</v>
      </c>
      <c r="G41" s="39"/>
      <c r="H41" s="39"/>
    </row>
    <row r="42" spans="1:10" x14ac:dyDescent="0.25">
      <c r="G42" s="39"/>
      <c r="H42" s="39"/>
    </row>
    <row r="43" spans="1:10" x14ac:dyDescent="0.25">
      <c r="A43" s="40"/>
      <c r="B43" s="40"/>
      <c r="C43" s="40"/>
      <c r="D43" s="40"/>
      <c r="E43" s="40"/>
      <c r="F43" s="40"/>
      <c r="G43" s="40"/>
      <c r="H43" s="40"/>
    </row>
    <row r="44" spans="1:10" x14ac:dyDescent="0.25">
      <c r="A44" s="113" t="s">
        <v>2597</v>
      </c>
      <c r="B44" s="113"/>
      <c r="C44" s="113"/>
      <c r="D44" s="39"/>
      <c r="E44" s="39"/>
      <c r="F44" s="39"/>
      <c r="G44" s="110"/>
      <c r="H44" s="110"/>
    </row>
    <row r="45" spans="1:10" x14ac:dyDescent="0.25">
      <c r="A45" s="39"/>
      <c r="B45" s="39"/>
      <c r="C45" s="39"/>
      <c r="D45" s="39"/>
      <c r="E45" s="39"/>
      <c r="F45" s="39"/>
      <c r="G45" s="110"/>
      <c r="H45" s="110"/>
    </row>
    <row r="46" spans="1:10" x14ac:dyDescent="0.25">
      <c r="A46" s="39"/>
      <c r="B46" s="111" t="s">
        <v>55</v>
      </c>
      <c r="C46" s="111"/>
      <c r="D46" s="108" t="s">
        <v>2632</v>
      </c>
      <c r="G46" s="110"/>
      <c r="H46" s="110"/>
    </row>
    <row r="47" spans="1:10" x14ac:dyDescent="0.25">
      <c r="A47" s="39"/>
      <c r="B47" s="39"/>
      <c r="C47" s="39"/>
      <c r="D47" s="111" t="s">
        <v>56</v>
      </c>
      <c r="E47" s="111"/>
      <c r="F47" s="111"/>
      <c r="G47" s="110"/>
      <c r="H47" s="110"/>
    </row>
    <row r="48" spans="1:10" x14ac:dyDescent="0.25">
      <c r="A48" s="39"/>
      <c r="B48" s="39"/>
      <c r="C48" s="39"/>
      <c r="D48" s="111" t="s">
        <v>2668</v>
      </c>
      <c r="E48" s="111"/>
      <c r="F48" s="111"/>
      <c r="G48" s="110"/>
      <c r="H48" s="110"/>
    </row>
    <row r="49" spans="1:8" x14ac:dyDescent="0.25">
      <c r="A49" s="39"/>
      <c r="B49" s="39"/>
      <c r="C49" s="39"/>
      <c r="D49" s="108" t="s">
        <v>2667</v>
      </c>
      <c r="E49" s="39"/>
      <c r="F49" s="39"/>
      <c r="G49" s="110"/>
      <c r="H49" s="110"/>
    </row>
    <row r="50" spans="1:8" x14ac:dyDescent="0.25">
      <c r="F50" s="110"/>
      <c r="G50" s="110"/>
      <c r="H50" s="110"/>
    </row>
  </sheetData>
  <sheetProtection algorithmName="SHA-512" hashValue="ArgHuLAxr3z+VW3kakvfXW0vLQZgiqqPpeqIInLIgv6mdUia+Dt2+2CF/l6gEbPw61ezIsVqpPy5Wk+Mok9/qw==" saltValue="Y02ufeWmzdGrnMDEaaJHEg==" spinCount="100000" sheet="1" objects="1" scenarios="1"/>
  <mergeCells count="1">
    <mergeCell ref="A2:J2"/>
  </mergeCells>
  <conditionalFormatting sqref="A8:XFD1048576 J4:XFD7 A1:XFD1 A5:E7 A4:C4 A3:XFD3 A2 K2:XFD2">
    <cfRule type="expression" dxfId="13" priority="1">
      <formula>_xlfn.ISFORMULA(A1:M100)</formula>
    </cfRule>
  </conditionalFormatting>
  <conditionalFormatting sqref="E4">
    <cfRule type="expression" dxfId="12" priority="83">
      <formula>_xlfn.ISFORMULA(D4:P103)</formula>
    </cfRule>
  </conditionalFormatting>
  <conditionalFormatting sqref="H4:I7">
    <cfRule type="expression" dxfId="11" priority="88">
      <formula>_xlfn.ISFORMULA(F4:R103)</formula>
    </cfRule>
  </conditionalFormatting>
  <pageMargins left="0.25" right="0.25" top="0.75" bottom="0.75" header="0.3" footer="0.3"/>
  <pageSetup paperSize="9" fitToHeight="0" orientation="portrait" r:id="rId1"/>
  <headerFooter>
    <oddHeader xml:space="preserve">&amp;L&amp;G&amp;R&amp;"Arial,Regular"&amp;8&amp;K000000&amp;A
</oddHeader>
    <oddFooter>&amp;L&amp;"Arial,Regular"&amp;8&amp;A&amp;C&amp;"Arial,Regular"&amp;8&amp;K000000&amp;F&amp;R&amp;"Arial,Regular"&amp;8Page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50648-126C-4F26-9B06-5548F5DB3DFA}">
  <sheetPr>
    <tabColor rgb="FF1B3067"/>
    <pageSetUpPr fitToPage="1"/>
  </sheetPr>
  <dimension ref="A2:J52"/>
  <sheetViews>
    <sheetView view="pageLayout" zoomScaleNormal="100" workbookViewId="0">
      <selection activeCell="B34" sqref="B34"/>
    </sheetView>
  </sheetViews>
  <sheetFormatPr defaultColWidth="8.7109375" defaultRowHeight="12.75" x14ac:dyDescent="0.25"/>
  <cols>
    <col min="1" max="1" width="8.7109375" style="108"/>
    <col min="2" max="2" width="4.5703125" style="108" customWidth="1"/>
    <col min="3" max="3" width="14" style="108" customWidth="1"/>
    <col min="4" max="4" width="13.85546875" style="108" customWidth="1"/>
    <col min="5" max="5" width="10.5703125" style="108" customWidth="1"/>
    <col min="6" max="6" width="11.42578125" style="108" customWidth="1"/>
    <col min="7" max="7" width="8.140625" style="108" customWidth="1"/>
    <col min="8" max="8" width="8.7109375" style="108"/>
    <col min="9" max="9" width="9.42578125" style="108" customWidth="1"/>
    <col min="10" max="16384" width="8.7109375" style="108"/>
  </cols>
  <sheetData>
    <row r="2" spans="1:10" ht="36" customHeight="1" x14ac:dyDescent="0.25">
      <c r="A2" s="209" t="s">
        <v>2461</v>
      </c>
      <c r="B2" s="209"/>
      <c r="C2" s="209"/>
      <c r="D2" s="209"/>
      <c r="E2" s="209"/>
      <c r="F2" s="209"/>
      <c r="G2" s="209"/>
      <c r="H2" s="209"/>
      <c r="I2" s="209"/>
      <c r="J2" s="209"/>
    </row>
    <row r="3" spans="1:10" x14ac:dyDescent="0.25">
      <c r="A3" s="107"/>
      <c r="B3" s="107"/>
      <c r="C3" s="107"/>
      <c r="D3" s="107"/>
      <c r="E3" s="107"/>
      <c r="F3" s="107"/>
      <c r="G3" s="107"/>
      <c r="H3" s="107"/>
    </row>
    <row r="4" spans="1:10" x14ac:dyDescent="0.25">
      <c r="A4" s="107" t="s">
        <v>0</v>
      </c>
      <c r="C4" s="122"/>
      <c r="E4" s="107" t="s">
        <v>1</v>
      </c>
      <c r="F4" s="122"/>
      <c r="H4" s="107" t="s">
        <v>2</v>
      </c>
      <c r="I4" s="123"/>
    </row>
    <row r="5" spans="1:10" x14ac:dyDescent="0.25">
      <c r="A5" s="107"/>
      <c r="C5" s="107"/>
      <c r="H5" s="107"/>
      <c r="I5" s="38"/>
    </row>
    <row r="6" spans="1:10" x14ac:dyDescent="0.25">
      <c r="A6" s="107"/>
      <c r="C6" s="107"/>
      <c r="H6" s="107"/>
      <c r="I6" s="38"/>
    </row>
    <row r="7" spans="1:10" x14ac:dyDescent="0.25">
      <c r="A7" s="107" t="s">
        <v>2598</v>
      </c>
      <c r="C7" s="107"/>
      <c r="D7" s="122"/>
      <c r="H7" s="107" t="s">
        <v>2</v>
      </c>
      <c r="I7" s="124"/>
    </row>
    <row r="8" spans="1:10" x14ac:dyDescent="0.25">
      <c r="A8" s="107"/>
      <c r="B8" s="107"/>
      <c r="C8" s="107"/>
      <c r="D8" s="107"/>
      <c r="E8" s="107"/>
      <c r="F8" s="107"/>
      <c r="G8" s="107"/>
      <c r="H8" s="107"/>
    </row>
    <row r="9" spans="1:10" x14ac:dyDescent="0.25">
      <c r="A9" s="39"/>
      <c r="B9" s="113" t="s">
        <v>2081</v>
      </c>
      <c r="C9" s="113"/>
      <c r="D9" s="113"/>
      <c r="E9" s="113"/>
      <c r="F9" s="113"/>
      <c r="G9" s="113"/>
      <c r="H9" s="113"/>
    </row>
    <row r="10" spans="1:10" x14ac:dyDescent="0.25">
      <c r="A10" s="39"/>
      <c r="B10" s="112" t="s">
        <v>2462</v>
      </c>
      <c r="C10" s="112"/>
      <c r="D10" s="39"/>
      <c r="E10" s="39"/>
      <c r="F10" s="39"/>
      <c r="G10" s="39"/>
      <c r="H10" s="39"/>
    </row>
    <row r="11" spans="1:10" x14ac:dyDescent="0.25">
      <c r="A11" s="39"/>
      <c r="B11" s="39"/>
      <c r="C11" s="39"/>
      <c r="D11" s="39"/>
      <c r="E11" s="39"/>
      <c r="F11" s="39"/>
      <c r="H11" s="39"/>
    </row>
    <row r="12" spans="1:10" x14ac:dyDescent="0.25">
      <c r="A12" s="39"/>
      <c r="B12" s="107" t="s">
        <v>2083</v>
      </c>
      <c r="C12" s="107"/>
      <c r="D12" s="39"/>
      <c r="E12" s="39"/>
      <c r="F12" s="39"/>
      <c r="G12" s="39"/>
      <c r="H12" s="39"/>
    </row>
    <row r="13" spans="1:10" x14ac:dyDescent="0.25">
      <c r="A13" s="39"/>
      <c r="B13" s="39"/>
      <c r="C13" s="39"/>
      <c r="D13" s="39"/>
      <c r="E13" s="39"/>
      <c r="F13" s="39"/>
      <c r="G13" s="39"/>
      <c r="H13" s="39"/>
    </row>
    <row r="14" spans="1:10" x14ac:dyDescent="0.25">
      <c r="A14" s="39"/>
      <c r="B14" s="111" t="s">
        <v>2530</v>
      </c>
      <c r="C14" s="111"/>
      <c r="D14" s="111"/>
      <c r="E14" s="111"/>
      <c r="F14" s="111"/>
      <c r="G14" s="39"/>
      <c r="H14" s="39"/>
      <c r="I14" s="73"/>
      <c r="J14" s="73"/>
    </row>
    <row r="15" spans="1:10" x14ac:dyDescent="0.25">
      <c r="A15" s="114" t="s">
        <v>11</v>
      </c>
      <c r="B15" s="111" t="s">
        <v>2607</v>
      </c>
      <c r="C15" s="111"/>
      <c r="D15" s="111"/>
      <c r="E15" s="111"/>
      <c r="F15" s="111"/>
      <c r="G15" s="111"/>
      <c r="H15" s="111"/>
      <c r="I15" s="73"/>
      <c r="J15" s="73"/>
    </row>
    <row r="16" spans="1:10" x14ac:dyDescent="0.25">
      <c r="A16" s="39"/>
      <c r="B16" s="111" t="s">
        <v>52</v>
      </c>
      <c r="C16" s="111"/>
      <c r="D16" s="111"/>
      <c r="E16" s="111"/>
      <c r="F16" s="39"/>
      <c r="G16" s="39"/>
      <c r="H16" s="39"/>
      <c r="I16" s="73"/>
      <c r="J16" s="73"/>
    </row>
    <row r="17" spans="1:10" x14ac:dyDescent="0.25">
      <c r="A17" s="114" t="s">
        <v>11</v>
      </c>
      <c r="B17" s="111" t="s">
        <v>2608</v>
      </c>
      <c r="C17" s="111"/>
      <c r="D17" s="111"/>
      <c r="E17" s="111"/>
      <c r="F17" s="111"/>
      <c r="G17" s="111"/>
      <c r="H17" s="111"/>
      <c r="I17" s="73"/>
      <c r="J17" s="73"/>
    </row>
    <row r="18" spans="1:10" x14ac:dyDescent="0.25">
      <c r="A18" s="39"/>
      <c r="B18" s="111" t="s">
        <v>2084</v>
      </c>
      <c r="C18" s="111"/>
      <c r="D18" s="111"/>
      <c r="E18" s="111"/>
      <c r="F18" s="111"/>
      <c r="G18" s="111"/>
      <c r="H18" s="39"/>
      <c r="I18" s="73"/>
      <c r="J18" s="73"/>
    </row>
    <row r="19" spans="1:10" x14ac:dyDescent="0.25">
      <c r="A19" s="39"/>
      <c r="H19" s="39"/>
      <c r="I19" s="73"/>
      <c r="J19" s="73"/>
    </row>
    <row r="20" spans="1:10" x14ac:dyDescent="0.25">
      <c r="B20" s="107" t="s">
        <v>2624</v>
      </c>
      <c r="H20" s="39"/>
      <c r="I20" s="73"/>
      <c r="J20" s="73"/>
    </row>
    <row r="21" spans="1:10" x14ac:dyDescent="0.25">
      <c r="B21" s="107"/>
      <c r="H21" s="39"/>
      <c r="I21" s="73"/>
      <c r="J21" s="73"/>
    </row>
    <row r="22" spans="1:10" x14ac:dyDescent="0.25">
      <c r="A22" s="114" t="s">
        <v>11</v>
      </c>
      <c r="B22" s="108" t="s">
        <v>2666</v>
      </c>
      <c r="H22" s="39"/>
      <c r="I22" s="73"/>
      <c r="J22" s="73"/>
    </row>
    <row r="23" spans="1:10" x14ac:dyDescent="0.25">
      <c r="A23" s="114" t="s">
        <v>11</v>
      </c>
      <c r="B23" s="108" t="s">
        <v>2625</v>
      </c>
      <c r="H23" s="39"/>
      <c r="I23" s="73"/>
      <c r="J23" s="73"/>
    </row>
    <row r="24" spans="1:10" x14ac:dyDescent="0.25">
      <c r="A24" s="39"/>
      <c r="H24" s="39"/>
      <c r="I24" s="73"/>
      <c r="J24" s="73"/>
    </row>
    <row r="25" spans="1:10" x14ac:dyDescent="0.25">
      <c r="A25" s="39"/>
      <c r="B25" s="113" t="s">
        <v>2463</v>
      </c>
      <c r="C25" s="113"/>
      <c r="D25" s="113"/>
      <c r="E25" s="113"/>
      <c r="F25" s="113"/>
      <c r="G25" s="113"/>
      <c r="H25" s="113"/>
      <c r="I25" s="73"/>
      <c r="J25" s="73"/>
    </row>
    <row r="26" spans="1:10" x14ac:dyDescent="0.25">
      <c r="A26" s="107"/>
      <c r="B26" s="107"/>
      <c r="C26" s="107"/>
      <c r="D26" s="107"/>
      <c r="E26" s="39"/>
      <c r="F26" s="39"/>
      <c r="G26" s="39"/>
      <c r="H26" s="39"/>
      <c r="I26" s="73"/>
      <c r="J26" s="73"/>
    </row>
    <row r="27" spans="1:10" x14ac:dyDescent="0.25">
      <c r="A27" s="114" t="s">
        <v>11</v>
      </c>
      <c r="B27" s="108" t="s">
        <v>2673</v>
      </c>
      <c r="H27" s="39"/>
    </row>
    <row r="28" spans="1:10" x14ac:dyDescent="0.25">
      <c r="A28" s="39"/>
      <c r="B28" s="108" t="s">
        <v>2525</v>
      </c>
      <c r="F28" s="39"/>
      <c r="G28" s="39"/>
      <c r="H28" s="39"/>
    </row>
    <row r="29" spans="1:10" x14ac:dyDescent="0.25">
      <c r="A29" s="114" t="s">
        <v>11</v>
      </c>
      <c r="B29" s="111" t="s">
        <v>2086</v>
      </c>
      <c r="C29" s="111"/>
      <c r="D29" s="111"/>
      <c r="E29" s="111"/>
      <c r="F29" s="111"/>
      <c r="G29" s="39"/>
      <c r="H29" s="39"/>
    </row>
    <row r="30" spans="1:10" x14ac:dyDescent="0.25">
      <c r="A30" s="114" t="s">
        <v>11</v>
      </c>
      <c r="B30" s="111" t="s">
        <v>2526</v>
      </c>
      <c r="C30" s="111"/>
      <c r="D30" s="111"/>
      <c r="E30" s="111"/>
      <c r="F30" s="111"/>
      <c r="G30" s="39"/>
      <c r="H30" s="39"/>
    </row>
    <row r="31" spans="1:10" x14ac:dyDescent="0.25">
      <c r="A31" s="114" t="s">
        <v>11</v>
      </c>
      <c r="B31" s="108" t="s">
        <v>2626</v>
      </c>
      <c r="C31" s="114"/>
      <c r="G31" s="39"/>
      <c r="H31" s="39"/>
    </row>
    <row r="32" spans="1:10" x14ac:dyDescent="0.25">
      <c r="A32" s="114" t="s">
        <v>11</v>
      </c>
      <c r="B32" s="108" t="s">
        <v>2458</v>
      </c>
      <c r="G32" s="39"/>
      <c r="H32" s="39"/>
    </row>
    <row r="33" spans="1:10" x14ac:dyDescent="0.25">
      <c r="A33" s="114" t="s">
        <v>11</v>
      </c>
      <c r="B33" s="108" t="s">
        <v>2602</v>
      </c>
      <c r="G33" s="39"/>
      <c r="H33" s="39"/>
      <c r="I33" s="73"/>
      <c r="J33" s="73"/>
    </row>
    <row r="34" spans="1:10" x14ac:dyDescent="0.25">
      <c r="B34" s="108" t="s">
        <v>2464</v>
      </c>
      <c r="G34" s="39"/>
      <c r="H34" s="39"/>
    </row>
    <row r="35" spans="1:10" x14ac:dyDescent="0.25">
      <c r="B35" s="108" t="s">
        <v>2527</v>
      </c>
      <c r="G35" s="39"/>
      <c r="H35" s="39"/>
      <c r="I35" s="73"/>
      <c r="J35" s="73"/>
    </row>
    <row r="36" spans="1:10" x14ac:dyDescent="0.25">
      <c r="A36" s="114" t="s">
        <v>11</v>
      </c>
      <c r="B36" s="108" t="s">
        <v>2612</v>
      </c>
      <c r="G36" s="39"/>
      <c r="H36" s="39"/>
      <c r="I36" s="73"/>
      <c r="J36" s="73"/>
    </row>
    <row r="37" spans="1:10" x14ac:dyDescent="0.25">
      <c r="B37" s="108" t="s">
        <v>2613</v>
      </c>
      <c r="G37" s="39"/>
      <c r="H37" s="39"/>
    </row>
    <row r="38" spans="1:10" x14ac:dyDescent="0.25">
      <c r="B38" s="108" t="s">
        <v>2614</v>
      </c>
      <c r="G38" s="39"/>
      <c r="H38" s="39"/>
    </row>
    <row r="39" spans="1:10" x14ac:dyDescent="0.25">
      <c r="B39" s="108" t="s">
        <v>2615</v>
      </c>
      <c r="G39" s="39"/>
      <c r="H39" s="39"/>
    </row>
    <row r="40" spans="1:10" x14ac:dyDescent="0.25">
      <c r="B40" s="108" t="s">
        <v>2465</v>
      </c>
      <c r="G40" s="39"/>
      <c r="H40" s="39"/>
    </row>
    <row r="41" spans="1:10" x14ac:dyDescent="0.25">
      <c r="A41" s="114" t="s">
        <v>11</v>
      </c>
      <c r="B41" s="108" t="s">
        <v>2466</v>
      </c>
      <c r="G41" s="39"/>
      <c r="H41" s="39"/>
    </row>
    <row r="42" spans="1:10" x14ac:dyDescent="0.25">
      <c r="A42" s="39"/>
      <c r="B42" s="39"/>
      <c r="C42" s="39"/>
      <c r="D42" s="39"/>
      <c r="E42" s="39"/>
      <c r="F42" s="39"/>
      <c r="G42" s="39"/>
      <c r="H42" s="39"/>
    </row>
    <row r="43" spans="1:10" x14ac:dyDescent="0.25">
      <c r="A43" s="40"/>
      <c r="B43" s="40"/>
      <c r="C43" s="40"/>
      <c r="D43" s="40"/>
      <c r="E43" s="40"/>
      <c r="F43" s="40"/>
      <c r="G43" s="40"/>
      <c r="H43" s="40"/>
    </row>
    <row r="44" spans="1:10" x14ac:dyDescent="0.25">
      <c r="A44" s="113" t="s">
        <v>2599</v>
      </c>
      <c r="B44" s="113"/>
      <c r="C44" s="113"/>
      <c r="D44" s="39"/>
      <c r="E44" s="39"/>
      <c r="F44" s="39"/>
      <c r="G44" s="110"/>
      <c r="H44" s="110"/>
    </row>
    <row r="45" spans="1:10" x14ac:dyDescent="0.25">
      <c r="A45" s="39"/>
      <c r="B45" s="39"/>
      <c r="C45" s="39"/>
      <c r="D45" s="39"/>
      <c r="E45" s="39"/>
      <c r="F45" s="39"/>
      <c r="G45" s="110"/>
      <c r="H45" s="110"/>
    </row>
    <row r="46" spans="1:10" x14ac:dyDescent="0.25">
      <c r="A46" s="39"/>
      <c r="B46" s="111" t="s">
        <v>55</v>
      </c>
      <c r="C46" s="111"/>
      <c r="D46" s="134" t="s">
        <v>2632</v>
      </c>
      <c r="G46" s="110"/>
      <c r="H46" s="110"/>
    </row>
    <row r="47" spans="1:10" x14ac:dyDescent="0.25">
      <c r="A47" s="39"/>
      <c r="B47" s="39"/>
      <c r="C47" s="39"/>
      <c r="D47" s="111" t="s">
        <v>56</v>
      </c>
      <c r="E47" s="111"/>
      <c r="F47" s="111"/>
      <c r="G47" s="110"/>
      <c r="H47" s="110"/>
    </row>
    <row r="48" spans="1:10" x14ac:dyDescent="0.25">
      <c r="A48" s="39"/>
      <c r="B48" s="39"/>
      <c r="C48" s="39"/>
      <c r="D48" s="111" t="s">
        <v>2668</v>
      </c>
      <c r="E48" s="111"/>
      <c r="F48" s="111"/>
      <c r="G48" s="110"/>
      <c r="H48" s="110"/>
    </row>
    <row r="49" spans="1:8" x14ac:dyDescent="0.25">
      <c r="A49" s="39"/>
      <c r="B49" s="39"/>
      <c r="C49" s="39"/>
      <c r="D49" s="134" t="s">
        <v>2667</v>
      </c>
      <c r="E49" s="39"/>
      <c r="F49" s="39"/>
      <c r="G49" s="110"/>
      <c r="H49" s="110"/>
    </row>
    <row r="50" spans="1:8" x14ac:dyDescent="0.25">
      <c r="A50" s="39"/>
      <c r="B50" s="39"/>
      <c r="C50" s="39"/>
      <c r="D50" s="39"/>
      <c r="E50" s="39"/>
      <c r="F50" s="39"/>
      <c r="G50" s="39"/>
      <c r="H50" s="39"/>
    </row>
    <row r="51" spans="1:8" x14ac:dyDescent="0.25">
      <c r="F51" s="110"/>
      <c r="G51" s="110"/>
      <c r="H51" s="110"/>
    </row>
    <row r="52" spans="1:8" x14ac:dyDescent="0.25">
      <c r="F52" s="110"/>
      <c r="G52" s="110"/>
      <c r="H52" s="110"/>
    </row>
  </sheetData>
  <sheetProtection algorithmName="SHA-512" hashValue="z2qtZbz/+uzBRMyr6tUK4M2BdNeAVaEGnzd9m/7r6XPtjgcsrHVocG4Y6Q6L004aD5OPZOP/TIw1XkjjdygAqQ==" saltValue="ddR4SElf0fXvr/CGtip+Eg==" spinCount="100000" sheet="1" objects="1" scenarios="1"/>
  <mergeCells count="1">
    <mergeCell ref="A2:J2"/>
  </mergeCells>
  <conditionalFormatting sqref="A8:XFD45 J4:XFD7 A1:XFD1 A5:E7 A4:C4 A50:XFD1048576 A46:C49 E46:XFD49 A3:XFD3 A2 K2:XFD2">
    <cfRule type="expression" dxfId="10" priority="2">
      <formula>_xlfn.ISFORMULA(A1:M100)</formula>
    </cfRule>
  </conditionalFormatting>
  <conditionalFormatting sqref="H4:I7">
    <cfRule type="expression" dxfId="9" priority="95">
      <formula>_xlfn.ISFORMULA(F4:R103)</formula>
    </cfRule>
  </conditionalFormatting>
  <conditionalFormatting sqref="E4">
    <cfRule type="expression" dxfId="8" priority="98">
      <formula>_xlfn.ISFORMULA(D4:P103)</formula>
    </cfRule>
  </conditionalFormatting>
  <conditionalFormatting sqref="D46:D49">
    <cfRule type="expression" dxfId="7" priority="1">
      <formula>_xlfn.ISFORMULA(D46:P145)</formula>
    </cfRule>
  </conditionalFormatting>
  <pageMargins left="0.25" right="0.25" top="0.75" bottom="0.75" header="0.3" footer="0.3"/>
  <pageSetup paperSize="9" fitToHeight="0" orientation="portrait" r:id="rId1"/>
  <headerFooter>
    <oddHeader>&amp;L&amp;G&amp;R&amp;"Arial,Regular"&amp;8&amp;K000000&amp;A</oddHeader>
    <oddFooter>&amp;L&amp;"Arial,Regular"&amp;8&amp;A&amp;C&amp;"Arial,Regular"&amp;8&amp;K000000&amp;F&amp;R&amp;"Arial,Regular"&amp;8Page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8"/>
  <sheetViews>
    <sheetView view="pageLayout" topLeftCell="A10" zoomScale="85" zoomScaleNormal="55" zoomScalePageLayoutView="85" workbookViewId="0">
      <selection activeCell="G14" sqref="G14"/>
    </sheetView>
  </sheetViews>
  <sheetFormatPr defaultColWidth="9.140625" defaultRowHeight="12" x14ac:dyDescent="0.25"/>
  <cols>
    <col min="1" max="1" width="16.140625" style="79" bestFit="1" customWidth="1"/>
    <col min="2" max="2" width="39.42578125" style="79" bestFit="1" customWidth="1"/>
    <col min="3" max="3" width="14.140625" style="79" bestFit="1" customWidth="1"/>
    <col min="4" max="4" width="13.5703125" style="79" bestFit="1" customWidth="1"/>
    <col min="5" max="5" width="11.7109375" style="85" bestFit="1" customWidth="1"/>
    <col min="6" max="6" width="15.7109375" style="85" bestFit="1" customWidth="1"/>
    <col min="7" max="7" width="11.7109375" style="85" bestFit="1" customWidth="1"/>
    <col min="8" max="8" width="15.7109375" style="79" bestFit="1" customWidth="1"/>
    <col min="9" max="9" width="16" style="79" bestFit="1" customWidth="1"/>
    <col min="10" max="10" width="11.5703125" style="79" bestFit="1" customWidth="1"/>
    <col min="11" max="16384" width="9.140625" style="79"/>
  </cols>
  <sheetData>
    <row r="1" spans="1:14" x14ac:dyDescent="0.25">
      <c r="A1" s="78" t="s">
        <v>12</v>
      </c>
      <c r="B1" s="78"/>
      <c r="D1" s="78"/>
      <c r="E1" s="78"/>
      <c r="F1" s="80"/>
      <c r="G1" s="80"/>
      <c r="M1" s="80"/>
      <c r="N1" s="80"/>
    </row>
    <row r="2" spans="1:14" x14ac:dyDescent="0.25">
      <c r="A2" s="78" t="s">
        <v>14</v>
      </c>
      <c r="B2" s="78">
        <v>4</v>
      </c>
      <c r="D2" s="78"/>
      <c r="E2" s="78"/>
      <c r="F2" s="80"/>
      <c r="G2" s="80"/>
      <c r="M2" s="80"/>
      <c r="N2" s="80"/>
    </row>
    <row r="3" spans="1:14" x14ac:dyDescent="0.25">
      <c r="A3" s="78" t="s">
        <v>15</v>
      </c>
      <c r="B3" s="125"/>
      <c r="D3" s="78"/>
      <c r="E3" s="78"/>
      <c r="F3" s="80"/>
      <c r="G3" s="81"/>
      <c r="M3" s="80"/>
      <c r="N3" s="80"/>
    </row>
    <row r="4" spans="1:14" x14ac:dyDescent="0.25">
      <c r="A4" s="78" t="s">
        <v>16</v>
      </c>
      <c r="B4" s="125"/>
      <c r="D4" s="78"/>
      <c r="E4" s="78"/>
      <c r="F4" s="80"/>
      <c r="G4" s="80"/>
      <c r="I4" s="82"/>
      <c r="M4" s="80"/>
      <c r="N4" s="80"/>
    </row>
    <row r="5" spans="1:14" x14ac:dyDescent="0.25">
      <c r="A5" s="78" t="s">
        <v>17</v>
      </c>
      <c r="B5" s="126"/>
      <c r="D5" s="78"/>
      <c r="E5" s="83"/>
      <c r="F5" s="80"/>
      <c r="G5" s="80"/>
      <c r="M5" s="80"/>
      <c r="N5" s="81"/>
    </row>
    <row r="6" spans="1:14" x14ac:dyDescent="0.25">
      <c r="A6" s="78" t="s">
        <v>18</v>
      </c>
      <c r="B6" s="78" t="s">
        <v>19</v>
      </c>
      <c r="D6" s="78"/>
      <c r="E6" s="78"/>
      <c r="F6" s="80"/>
      <c r="G6" s="80"/>
      <c r="I6" s="84"/>
      <c r="M6" s="80"/>
      <c r="N6" s="80"/>
    </row>
    <row r="7" spans="1:14" x14ac:dyDescent="0.25">
      <c r="A7" s="78" t="s">
        <v>20</v>
      </c>
      <c r="B7" s="78" t="s">
        <v>34</v>
      </c>
      <c r="D7" s="78"/>
      <c r="E7" s="78"/>
      <c r="F7" s="80"/>
      <c r="G7" s="80"/>
      <c r="M7" s="80"/>
      <c r="N7" s="80"/>
    </row>
    <row r="8" spans="1:14" x14ac:dyDescent="0.25">
      <c r="A8" s="79" t="s">
        <v>53</v>
      </c>
      <c r="B8" s="79" t="s">
        <v>54</v>
      </c>
      <c r="D8" s="78"/>
      <c r="E8" s="78"/>
      <c r="F8" s="80"/>
      <c r="G8" s="80"/>
      <c r="M8" s="80"/>
      <c r="N8" s="80"/>
    </row>
    <row r="9" spans="1:14" x14ac:dyDescent="0.25">
      <c r="A9" s="79" t="s">
        <v>21</v>
      </c>
      <c r="B9" s="127"/>
      <c r="D9" s="78"/>
      <c r="E9" s="78"/>
      <c r="F9" s="80"/>
      <c r="G9" s="80"/>
      <c r="M9" s="80"/>
      <c r="N9" s="80"/>
    </row>
    <row r="10" spans="1:14" x14ac:dyDescent="0.25">
      <c r="A10" s="78" t="s">
        <v>22</v>
      </c>
      <c r="B10" s="78" t="s">
        <v>23</v>
      </c>
      <c r="D10" s="78"/>
      <c r="E10" s="78"/>
      <c r="M10" s="80"/>
      <c r="N10" s="80"/>
    </row>
    <row r="11" spans="1:14" x14ac:dyDescent="0.25">
      <c r="A11" s="78"/>
      <c r="B11" s="78"/>
      <c r="D11" s="78"/>
      <c r="E11" s="78"/>
      <c r="F11" s="80"/>
      <c r="G11" s="86"/>
      <c r="M11" s="80"/>
      <c r="N11" s="80"/>
    </row>
    <row r="12" spans="1:14" x14ac:dyDescent="0.25">
      <c r="A12" s="79" t="s">
        <v>24</v>
      </c>
      <c r="D12" s="78"/>
      <c r="E12" s="78"/>
      <c r="F12" s="80"/>
      <c r="G12" s="80"/>
    </row>
    <row r="13" spans="1:14" x14ac:dyDescent="0.25">
      <c r="A13" s="78">
        <v>149</v>
      </c>
      <c r="B13" s="78"/>
      <c r="D13" s="78"/>
      <c r="E13" s="78"/>
      <c r="F13" s="80"/>
      <c r="G13" s="80"/>
      <c r="M13" s="80"/>
      <c r="N13" s="80"/>
    </row>
    <row r="14" spans="1:14" x14ac:dyDescent="0.25">
      <c r="A14" s="78">
        <v>149</v>
      </c>
      <c r="B14" s="78"/>
      <c r="D14" s="78"/>
      <c r="I14" s="82"/>
      <c r="J14" s="82"/>
      <c r="M14" s="80"/>
      <c r="N14" s="80"/>
    </row>
    <row r="15" spans="1:14" x14ac:dyDescent="0.25">
      <c r="A15" s="78"/>
      <c r="B15" s="78"/>
      <c r="D15" s="78"/>
      <c r="E15" s="78"/>
      <c r="I15" s="82"/>
      <c r="J15" s="82"/>
      <c r="M15" s="80"/>
      <c r="N15" s="80"/>
    </row>
    <row r="16" spans="1:14" s="84" customFormat="1" x14ac:dyDescent="0.25">
      <c r="A16" s="87" t="s">
        <v>2438</v>
      </c>
      <c r="B16" s="87"/>
      <c r="D16" s="87"/>
      <c r="E16" s="87"/>
      <c r="F16" s="88"/>
      <c r="G16" s="88"/>
      <c r="I16" s="89"/>
      <c r="J16" s="89"/>
      <c r="M16" s="86"/>
      <c r="N16" s="86"/>
    </row>
    <row r="17" spans="1:14" s="84" customFormat="1" x14ac:dyDescent="0.25">
      <c r="A17" s="87" t="s">
        <v>2439</v>
      </c>
      <c r="B17" s="87">
        <v>0</v>
      </c>
      <c r="D17" s="87"/>
      <c r="E17" s="87"/>
      <c r="F17" s="88"/>
      <c r="G17" s="88"/>
      <c r="I17" s="89"/>
      <c r="J17" s="89"/>
      <c r="M17" s="86"/>
      <c r="N17" s="86"/>
    </row>
    <row r="18" spans="1:14" s="84" customFormat="1" x14ac:dyDescent="0.25">
      <c r="A18" s="87" t="s">
        <v>2440</v>
      </c>
      <c r="B18" s="87" t="s">
        <v>2441</v>
      </c>
      <c r="D18" s="87"/>
      <c r="E18" s="87"/>
      <c r="F18" s="88"/>
      <c r="G18" s="88"/>
      <c r="I18" s="89"/>
      <c r="J18" s="89"/>
      <c r="M18" s="86"/>
      <c r="N18" s="86"/>
    </row>
    <row r="19" spans="1:14" s="84" customFormat="1" x14ac:dyDescent="0.25">
      <c r="A19" s="87" t="s">
        <v>2442</v>
      </c>
      <c r="B19" s="87" t="s">
        <v>2443</v>
      </c>
      <c r="D19" s="87"/>
      <c r="E19" s="87"/>
      <c r="F19" s="88"/>
      <c r="G19" s="88"/>
      <c r="I19" s="89"/>
      <c r="J19" s="89"/>
      <c r="M19" s="86"/>
      <c r="N19" s="86"/>
    </row>
    <row r="20" spans="1:14" x14ac:dyDescent="0.25">
      <c r="A20" s="90"/>
      <c r="B20" s="90"/>
      <c r="D20" s="78"/>
      <c r="E20" s="78"/>
      <c r="I20" s="82"/>
      <c r="J20" s="82"/>
      <c r="M20" s="80"/>
      <c r="N20" s="80"/>
    </row>
    <row r="21" spans="1:14" x14ac:dyDescent="0.25">
      <c r="A21" s="79" t="s">
        <v>13</v>
      </c>
      <c r="E21" s="91"/>
      <c r="I21" s="82"/>
      <c r="J21" s="82"/>
    </row>
    <row r="22" spans="1:14" x14ac:dyDescent="0.25">
      <c r="A22" s="79" t="s">
        <v>25</v>
      </c>
      <c r="B22" s="79" t="s">
        <v>26</v>
      </c>
      <c r="C22" s="79" t="s">
        <v>27</v>
      </c>
      <c r="D22" s="79" t="s">
        <v>28</v>
      </c>
      <c r="E22" s="85" t="s">
        <v>29</v>
      </c>
      <c r="F22" s="85" t="s">
        <v>30</v>
      </c>
      <c r="G22" s="85" t="s">
        <v>31</v>
      </c>
      <c r="H22" s="79" t="s">
        <v>32</v>
      </c>
      <c r="I22" s="82" t="s">
        <v>33</v>
      </c>
      <c r="J22" s="82" t="s">
        <v>21</v>
      </c>
    </row>
    <row r="23" spans="1:14" x14ac:dyDescent="0.25">
      <c r="A23" s="266">
        <f>'QIAseq Ultralow Input UDIs Prot'!C49</f>
        <v>0</v>
      </c>
      <c r="B23" s="267">
        <f>'QIAseq Ultralow Input UDIs Prot'!C49</f>
        <v>0</v>
      </c>
      <c r="C23" s="268"/>
      <c r="D23" s="268"/>
      <c r="E23" s="267" t="e">
        <f>INDEX('Autopopulate UDI''s'!$B$2:$B$385, MATCH('QIAseq Ultralow Input UDIs Prot'!G49,'Autopopulate UDI''s'!$A$2:$A$385,0))</f>
        <v>#N/A</v>
      </c>
      <c r="F23" s="267" t="e">
        <f>INDEX('Autopopulate UDI''s'!$D$2:$D$385,MATCH(E23,'Autopopulate UDI''s'!$B$2:$B$385,0))</f>
        <v>#N/A</v>
      </c>
      <c r="G23" s="267" t="e">
        <f>INDEX('Autopopulate UDI''s'!$G$2:$G$385,MATCH('QIAseq Ultralow Input UDIs Prot'!H49,'Autopopulate UDI''s'!$F$2:$F$385,0))</f>
        <v>#N/A</v>
      </c>
      <c r="H23" s="267" t="e">
        <f>INDEX('Autopopulate UDI''s'!$H$2:$H$385,MATCH(G23,'Autopopulate UDI''s'!$G$2:$G$385,0))</f>
        <v>#N/A</v>
      </c>
      <c r="I23" s="89"/>
      <c r="J23" s="89"/>
      <c r="K23" s="84"/>
      <c r="L23" s="84"/>
      <c r="M23" s="84"/>
    </row>
    <row r="24" spans="1:14" x14ac:dyDescent="0.25">
      <c r="A24" s="266">
        <f>'QIAseq Ultralow Input UDIs Prot'!C50</f>
        <v>0</v>
      </c>
      <c r="B24" s="267">
        <f>'QIAseq Ultralow Input UDIs Prot'!C50</f>
        <v>0</v>
      </c>
      <c r="C24" s="268"/>
      <c r="D24" s="268"/>
      <c r="E24" s="267" t="e">
        <f>INDEX('Autopopulate UDI''s'!$B$2:$B$385, MATCH('QIAseq Ultralow Input UDIs Prot'!G50,'Autopopulate UDI''s'!$A$2:$A$385,0))</f>
        <v>#N/A</v>
      </c>
      <c r="F24" s="267" t="e">
        <f>INDEX('Autopopulate UDI''s'!$D$2:$D$385,MATCH(E24,'Autopopulate UDI''s'!$B$2:$B$385,0))</f>
        <v>#N/A</v>
      </c>
      <c r="G24" s="267" t="e">
        <f>INDEX('Autopopulate UDI''s'!$G$2:$G$385,MATCH('QIAseq Ultralow Input UDIs Prot'!H50,'Autopopulate UDI''s'!$F$2:$F$385,0))</f>
        <v>#N/A</v>
      </c>
      <c r="H24" s="267" t="e">
        <f>INDEX('Autopopulate UDI''s'!$H$2:$H$385,MATCH(G24,'Autopopulate UDI''s'!$G$2:$G$385,0))</f>
        <v>#N/A</v>
      </c>
      <c r="I24" s="89"/>
      <c r="J24" s="89"/>
      <c r="K24" s="84"/>
      <c r="L24" s="84"/>
      <c r="M24" s="84"/>
    </row>
    <row r="25" spans="1:14" x14ac:dyDescent="0.25">
      <c r="A25" s="266">
        <f>'QIAseq Ultralow Input UDIs Prot'!C51</f>
        <v>0</v>
      </c>
      <c r="B25" s="267">
        <f>'QIAseq Ultralow Input UDIs Prot'!C51</f>
        <v>0</v>
      </c>
      <c r="C25" s="268"/>
      <c r="D25" s="268"/>
      <c r="E25" s="267" t="e">
        <f>INDEX('Autopopulate UDI''s'!$B$2:$B$385, MATCH('QIAseq Ultralow Input UDIs Prot'!G51,'Autopopulate UDI''s'!$A$2:$A$385,0))</f>
        <v>#N/A</v>
      </c>
      <c r="F25" s="267" t="e">
        <f>INDEX('Autopopulate UDI''s'!$D$2:$D$385,MATCH(E25,'Autopopulate UDI''s'!$B$2:$B$385,0))</f>
        <v>#N/A</v>
      </c>
      <c r="G25" s="267" t="e">
        <f>INDEX('Autopopulate UDI''s'!$G$2:$G$385,MATCH('QIAseq Ultralow Input UDIs Prot'!H51,'Autopopulate UDI''s'!$F$2:$F$385,0))</f>
        <v>#N/A</v>
      </c>
      <c r="H25" s="267" t="e">
        <f>INDEX('Autopopulate UDI''s'!$H$2:$H$385,MATCH(G25,'Autopopulate UDI''s'!$G$2:$G$385,0))</f>
        <v>#N/A</v>
      </c>
      <c r="I25" s="89"/>
      <c r="J25" s="89"/>
      <c r="K25" s="84"/>
      <c r="L25" s="84"/>
      <c r="M25" s="84"/>
    </row>
    <row r="26" spans="1:14" x14ac:dyDescent="0.25">
      <c r="A26" s="266">
        <f>'QIAseq Ultralow Input UDIs Prot'!C52</f>
        <v>0</v>
      </c>
      <c r="B26" s="267">
        <f>'QIAseq Ultralow Input UDIs Prot'!C52</f>
        <v>0</v>
      </c>
      <c r="C26" s="268"/>
      <c r="D26" s="268"/>
      <c r="E26" s="267" t="e">
        <f>INDEX('Autopopulate UDI''s'!$B$2:$B$385, MATCH('QIAseq Ultralow Input UDIs Prot'!G52,'Autopopulate UDI''s'!$A$2:$A$385,0))</f>
        <v>#N/A</v>
      </c>
      <c r="F26" s="267" t="e">
        <f>INDEX('Autopopulate UDI''s'!$D$2:$D$385,MATCH(E26,'Autopopulate UDI''s'!$B$2:$B$385,0))</f>
        <v>#N/A</v>
      </c>
      <c r="G26" s="267" t="e">
        <f>INDEX('Autopopulate UDI''s'!$G$2:$G$385,MATCH('QIAseq Ultralow Input UDIs Prot'!H52,'Autopopulate UDI''s'!$F$2:$F$385,0))</f>
        <v>#N/A</v>
      </c>
      <c r="H26" s="267" t="e">
        <f>INDEX('Autopopulate UDI''s'!$H$2:$H$385,MATCH(G26,'Autopopulate UDI''s'!$G$2:$G$385,0))</f>
        <v>#N/A</v>
      </c>
      <c r="I26" s="89"/>
      <c r="J26" s="89"/>
      <c r="K26" s="84"/>
      <c r="L26" s="84"/>
      <c r="M26" s="84"/>
    </row>
    <row r="27" spans="1:14" x14ac:dyDescent="0.25">
      <c r="A27" s="266">
        <f>'QIAseq Ultralow Input UDIs Prot'!C53</f>
        <v>0</v>
      </c>
      <c r="B27" s="267">
        <f>'QIAseq Ultralow Input UDIs Prot'!C53</f>
        <v>0</v>
      </c>
      <c r="C27" s="268"/>
      <c r="D27" s="268"/>
      <c r="E27" s="267" t="e">
        <f>INDEX('Autopopulate UDI''s'!$B$2:$B$385, MATCH('QIAseq Ultralow Input UDIs Prot'!G53,'Autopopulate UDI''s'!$A$2:$A$385,0))</f>
        <v>#N/A</v>
      </c>
      <c r="F27" s="267" t="e">
        <f>INDEX('Autopopulate UDI''s'!$D$2:$D$385,MATCH(E27,'Autopopulate UDI''s'!$B$2:$B$385,0))</f>
        <v>#N/A</v>
      </c>
      <c r="G27" s="267" t="e">
        <f>INDEX('Autopopulate UDI''s'!$G$2:$G$385,MATCH('QIAseq Ultralow Input UDIs Prot'!H53,'Autopopulate UDI''s'!$F$2:$F$385,0))</f>
        <v>#N/A</v>
      </c>
      <c r="H27" s="267" t="e">
        <f>INDEX('Autopopulate UDI''s'!$H$2:$H$385,MATCH(G27,'Autopopulate UDI''s'!$G$2:$G$385,0))</f>
        <v>#N/A</v>
      </c>
      <c r="I27" s="84"/>
      <c r="J27" s="84"/>
      <c r="K27" s="84"/>
      <c r="L27" s="84"/>
      <c r="M27" s="84"/>
    </row>
    <row r="28" spans="1:14" x14ac:dyDescent="0.25">
      <c r="A28" s="266">
        <f>'QIAseq Ultralow Input UDIs Prot'!C54</f>
        <v>0</v>
      </c>
      <c r="B28" s="267">
        <f>'QIAseq Ultralow Input UDIs Prot'!C54</f>
        <v>0</v>
      </c>
      <c r="C28" s="268"/>
      <c r="D28" s="268"/>
      <c r="E28" s="267" t="e">
        <f>INDEX('Autopopulate UDI''s'!$B$2:$B$385, MATCH('QIAseq Ultralow Input UDIs Prot'!G54,'Autopopulate UDI''s'!$A$2:$A$385,0))</f>
        <v>#N/A</v>
      </c>
      <c r="F28" s="267" t="e">
        <f>INDEX('Autopopulate UDI''s'!$D$2:$D$385,MATCH(E28,'Autopopulate UDI''s'!$B$2:$B$385,0))</f>
        <v>#N/A</v>
      </c>
      <c r="G28" s="267" t="e">
        <f>INDEX('Autopopulate UDI''s'!$G$2:$G$385,MATCH('QIAseq Ultralow Input UDIs Prot'!H54,'Autopopulate UDI''s'!$F$2:$F$385,0))</f>
        <v>#N/A</v>
      </c>
      <c r="H28" s="267" t="e">
        <f>INDEX('Autopopulate UDI''s'!$H$2:$H$385,MATCH(G28,'Autopopulate UDI''s'!$G$2:$G$385,0))</f>
        <v>#N/A</v>
      </c>
      <c r="I28" s="84"/>
      <c r="J28" s="84"/>
      <c r="K28" s="84"/>
      <c r="L28" s="84"/>
      <c r="M28" s="84"/>
    </row>
    <row r="29" spans="1:14" x14ac:dyDescent="0.25">
      <c r="A29" s="266">
        <f>'QIAseq Ultralow Input UDIs Prot'!C55</f>
        <v>0</v>
      </c>
      <c r="B29" s="267">
        <f>'QIAseq Ultralow Input UDIs Prot'!C55</f>
        <v>0</v>
      </c>
      <c r="C29" s="268"/>
      <c r="D29" s="268"/>
      <c r="E29" s="267" t="e">
        <f>INDEX('Autopopulate UDI''s'!$B$2:$B$385, MATCH('QIAseq Ultralow Input UDIs Prot'!G55,'Autopopulate UDI''s'!$A$2:$A$385,0))</f>
        <v>#N/A</v>
      </c>
      <c r="F29" s="267" t="e">
        <f>INDEX('Autopopulate UDI''s'!$D$2:$D$385,MATCH(E29,'Autopopulate UDI''s'!$B$2:$B$385,0))</f>
        <v>#N/A</v>
      </c>
      <c r="G29" s="267" t="e">
        <f>INDEX('Autopopulate UDI''s'!$G$2:$G$385,MATCH('QIAseq Ultralow Input UDIs Prot'!H55,'Autopopulate UDI''s'!$F$2:$F$385,0))</f>
        <v>#N/A</v>
      </c>
      <c r="H29" s="267" t="e">
        <f>INDEX('Autopopulate UDI''s'!$H$2:$H$385,MATCH(G29,'Autopopulate UDI''s'!$G$2:$G$385,0))</f>
        <v>#N/A</v>
      </c>
      <c r="I29" s="84"/>
      <c r="J29" s="84"/>
      <c r="K29" s="84"/>
      <c r="L29" s="84"/>
      <c r="M29" s="84"/>
    </row>
    <row r="30" spans="1:14" x14ac:dyDescent="0.25">
      <c r="A30" s="266">
        <f>'QIAseq Ultralow Input UDIs Prot'!C56</f>
        <v>0</v>
      </c>
      <c r="B30" s="267">
        <f>'QIAseq Ultralow Input UDIs Prot'!C56</f>
        <v>0</v>
      </c>
      <c r="C30" s="268"/>
      <c r="D30" s="268"/>
      <c r="E30" s="267" t="e">
        <f>INDEX('Autopopulate UDI''s'!$B$2:$B$385, MATCH('QIAseq Ultralow Input UDIs Prot'!G56,'Autopopulate UDI''s'!$A$2:$A$385,0))</f>
        <v>#N/A</v>
      </c>
      <c r="F30" s="267" t="e">
        <f>INDEX('Autopopulate UDI''s'!$D$2:$D$385,MATCH(E30,'Autopopulate UDI''s'!$B$2:$B$385,0))</f>
        <v>#N/A</v>
      </c>
      <c r="G30" s="267" t="e">
        <f>INDEX('Autopopulate UDI''s'!$G$2:$G$385,MATCH('QIAseq Ultralow Input UDIs Prot'!H56,'Autopopulate UDI''s'!$F$2:$F$385,0))</f>
        <v>#N/A</v>
      </c>
      <c r="H30" s="267" t="e">
        <f>INDEX('Autopopulate UDI''s'!$H$2:$H$385,MATCH(G30,'Autopopulate UDI''s'!$G$2:$G$385,0))</f>
        <v>#N/A</v>
      </c>
      <c r="I30" s="84"/>
      <c r="J30" s="84"/>
      <c r="K30" s="84"/>
      <c r="L30" s="84"/>
      <c r="M30" s="84"/>
    </row>
    <row r="31" spans="1:14" x14ac:dyDescent="0.25">
      <c r="A31" s="266">
        <f>'QIAseq Ultralow Input UDIs Prot'!C57</f>
        <v>0</v>
      </c>
      <c r="B31" s="267">
        <f>'QIAseq Ultralow Input UDIs Prot'!C57</f>
        <v>0</v>
      </c>
      <c r="C31" s="268"/>
      <c r="D31" s="268"/>
      <c r="E31" s="267" t="e">
        <f>INDEX('Autopopulate UDI''s'!$B$2:$B$385, MATCH('QIAseq Ultralow Input UDIs Prot'!G57,'Autopopulate UDI''s'!$A$2:$A$385,0))</f>
        <v>#N/A</v>
      </c>
      <c r="F31" s="267" t="e">
        <f>INDEX('Autopopulate UDI''s'!$D$2:$D$385,MATCH(E31,'Autopopulate UDI''s'!$B$2:$B$385,0))</f>
        <v>#N/A</v>
      </c>
      <c r="G31" s="267" t="e">
        <f>INDEX('Autopopulate UDI''s'!$G$2:$G$385,MATCH('QIAseq Ultralow Input UDIs Prot'!H57,'Autopopulate UDI''s'!$F$2:$F$385,0))</f>
        <v>#N/A</v>
      </c>
      <c r="H31" s="267" t="e">
        <f>INDEX('Autopopulate UDI''s'!$H$2:$H$385,MATCH(G31,'Autopopulate UDI''s'!$G$2:$G$385,0))</f>
        <v>#N/A</v>
      </c>
      <c r="I31" s="84"/>
      <c r="J31" s="84"/>
      <c r="K31" s="84"/>
      <c r="L31" s="84"/>
      <c r="M31" s="84"/>
    </row>
    <row r="32" spans="1:14" x14ac:dyDescent="0.25">
      <c r="A32" s="266">
        <f>'QIAseq Ultralow Input UDIs Prot'!C58</f>
        <v>0</v>
      </c>
      <c r="B32" s="267">
        <f>'QIAseq Ultralow Input UDIs Prot'!C58</f>
        <v>0</v>
      </c>
      <c r="C32" s="268"/>
      <c r="D32" s="268"/>
      <c r="E32" s="267" t="e">
        <f>INDEX('Autopopulate UDI''s'!$B$2:$B$385, MATCH('QIAseq Ultralow Input UDIs Prot'!G58,'Autopopulate UDI''s'!$A$2:$A$385,0))</f>
        <v>#N/A</v>
      </c>
      <c r="F32" s="267" t="e">
        <f>INDEX('Autopopulate UDI''s'!$D$2:$D$385,MATCH(E32,'Autopopulate UDI''s'!$B$2:$B$385,0))</f>
        <v>#N/A</v>
      </c>
      <c r="G32" s="267" t="e">
        <f>INDEX('Autopopulate UDI''s'!$G$2:$G$385,MATCH('QIAseq Ultralow Input UDIs Prot'!H58,'Autopopulate UDI''s'!$F$2:$F$385,0))</f>
        <v>#N/A</v>
      </c>
      <c r="H32" s="267" t="e">
        <f>INDEX('Autopopulate UDI''s'!$H$2:$H$385,MATCH(G32,'Autopopulate UDI''s'!$G$2:$G$385,0))</f>
        <v>#N/A</v>
      </c>
      <c r="I32" s="84"/>
      <c r="J32" s="84"/>
      <c r="K32" s="84"/>
      <c r="L32" s="84"/>
      <c r="M32" s="84"/>
    </row>
    <row r="33" spans="1:13" x14ac:dyDescent="0.25">
      <c r="A33" s="266">
        <f>'QIAseq Ultralow Input UDIs Prot'!C59</f>
        <v>0</v>
      </c>
      <c r="B33" s="267">
        <f>'QIAseq Ultralow Input UDIs Prot'!C59</f>
        <v>0</v>
      </c>
      <c r="C33" s="268"/>
      <c r="D33" s="268"/>
      <c r="E33" s="267" t="e">
        <f>INDEX('Autopopulate UDI''s'!$B$2:$B$385, MATCH('QIAseq Ultralow Input UDIs Prot'!G59,'Autopopulate UDI''s'!$A$2:$A$385,0))</f>
        <v>#N/A</v>
      </c>
      <c r="F33" s="267" t="e">
        <f>INDEX('Autopopulate UDI''s'!$D$2:$D$385,MATCH(E33,'Autopopulate UDI''s'!$B$2:$B$385,0))</f>
        <v>#N/A</v>
      </c>
      <c r="G33" s="267" t="e">
        <f>INDEX('Autopopulate UDI''s'!$G$2:$G$385,MATCH('QIAseq Ultralow Input UDIs Prot'!H59,'Autopopulate UDI''s'!$F$2:$F$385,0))</f>
        <v>#N/A</v>
      </c>
      <c r="H33" s="267" t="e">
        <f>INDEX('Autopopulate UDI''s'!$H$2:$H$385,MATCH(G33,'Autopopulate UDI''s'!$G$2:$G$385,0))</f>
        <v>#N/A</v>
      </c>
      <c r="I33" s="89"/>
      <c r="J33" s="89"/>
      <c r="K33" s="84"/>
      <c r="L33" s="84"/>
      <c r="M33" s="84"/>
    </row>
    <row r="34" spans="1:13" x14ac:dyDescent="0.25">
      <c r="A34" s="266">
        <f>'QIAseq Ultralow Input UDIs Prot'!C60</f>
        <v>0</v>
      </c>
      <c r="B34" s="267">
        <f>'QIAseq Ultralow Input UDIs Prot'!C60</f>
        <v>0</v>
      </c>
      <c r="C34" s="268"/>
      <c r="D34" s="268"/>
      <c r="E34" s="267" t="e">
        <f>INDEX('Autopopulate UDI''s'!$B$2:$B$385, MATCH('QIAseq Ultralow Input UDIs Prot'!G60,'Autopopulate UDI''s'!$A$2:$A$385,0))</f>
        <v>#N/A</v>
      </c>
      <c r="F34" s="267" t="e">
        <f>INDEX('Autopopulate UDI''s'!$D$2:$D$385,MATCH(E34,'Autopopulate UDI''s'!$B$2:$B$385,0))</f>
        <v>#N/A</v>
      </c>
      <c r="G34" s="267" t="e">
        <f>INDEX('Autopopulate UDI''s'!$G$2:$G$385,MATCH('QIAseq Ultralow Input UDIs Prot'!H60,'Autopopulate UDI''s'!$F$2:$F$385,0))</f>
        <v>#N/A</v>
      </c>
      <c r="H34" s="267" t="e">
        <f>INDEX('Autopopulate UDI''s'!$H$2:$H$385,MATCH(G34,'Autopopulate UDI''s'!$G$2:$G$385,0))</f>
        <v>#N/A</v>
      </c>
      <c r="I34" s="84"/>
      <c r="J34" s="84"/>
      <c r="K34" s="84"/>
      <c r="L34" s="84"/>
      <c r="M34" s="84"/>
    </row>
    <row r="35" spans="1:13" x14ac:dyDescent="0.25">
      <c r="A35" s="266">
        <f>'QIAseq Ultralow Input UDIs Prot'!C61</f>
        <v>0</v>
      </c>
      <c r="B35" s="267">
        <f>'QIAseq Ultralow Input UDIs Prot'!C61</f>
        <v>0</v>
      </c>
      <c r="C35" s="268"/>
      <c r="D35" s="268"/>
      <c r="E35" s="267" t="e">
        <f>INDEX('Autopopulate UDI''s'!$B$2:$B$385, MATCH('QIAseq Ultralow Input UDIs Prot'!G61,'Autopopulate UDI''s'!$A$2:$A$385,0))</f>
        <v>#N/A</v>
      </c>
      <c r="F35" s="267" t="e">
        <f>INDEX('Autopopulate UDI''s'!$D$2:$D$385,MATCH(E35,'Autopopulate UDI''s'!$B$2:$B$385,0))</f>
        <v>#N/A</v>
      </c>
      <c r="G35" s="267" t="e">
        <f>INDEX('Autopopulate UDI''s'!$G$2:$G$385,MATCH('QIAseq Ultralow Input UDIs Prot'!H61,'Autopopulate UDI''s'!$F$2:$F$385,0))</f>
        <v>#N/A</v>
      </c>
      <c r="H35" s="267" t="e">
        <f>INDEX('Autopopulate UDI''s'!$H$2:$H$385,MATCH(G35,'Autopopulate UDI''s'!$G$2:$G$385,0))</f>
        <v>#N/A</v>
      </c>
      <c r="I35" s="89"/>
      <c r="J35" s="89"/>
      <c r="K35" s="84"/>
      <c r="L35" s="84"/>
      <c r="M35" s="84"/>
    </row>
    <row r="36" spans="1:13" x14ac:dyDescent="0.25">
      <c r="A36" s="266">
        <f>'QIAseq Ultralow Input UDIs Prot'!C62</f>
        <v>0</v>
      </c>
      <c r="B36" s="267">
        <f>'QIAseq Ultralow Input UDIs Prot'!C62</f>
        <v>0</v>
      </c>
      <c r="C36" s="268"/>
      <c r="D36" s="268"/>
      <c r="E36" s="267" t="e">
        <f>INDEX('Autopopulate UDI''s'!$B$2:$B$385, MATCH('QIAseq Ultralow Input UDIs Prot'!G62,'Autopopulate UDI''s'!$A$2:$A$385,0))</f>
        <v>#N/A</v>
      </c>
      <c r="F36" s="267" t="e">
        <f>INDEX('Autopopulate UDI''s'!$D$2:$D$385,MATCH(E36,'Autopopulate UDI''s'!$B$2:$B$385,0))</f>
        <v>#N/A</v>
      </c>
      <c r="G36" s="267" t="e">
        <f>INDEX('Autopopulate UDI''s'!$G$2:$G$385,MATCH('QIAseq Ultralow Input UDIs Prot'!H62,'Autopopulate UDI''s'!$F$2:$F$385,0))</f>
        <v>#N/A</v>
      </c>
      <c r="H36" s="267" t="e">
        <f>INDEX('Autopopulate UDI''s'!$H$2:$H$385,MATCH(G36,'Autopopulate UDI''s'!$G$2:$G$385,0))</f>
        <v>#N/A</v>
      </c>
      <c r="I36" s="89"/>
      <c r="J36" s="89"/>
      <c r="K36" s="84"/>
      <c r="L36" s="84"/>
      <c r="M36" s="84"/>
    </row>
    <row r="37" spans="1:13" x14ac:dyDescent="0.25">
      <c r="A37" s="266">
        <f>'QIAseq Ultralow Input UDIs Prot'!C63</f>
        <v>0</v>
      </c>
      <c r="B37" s="267">
        <f>'QIAseq Ultralow Input UDIs Prot'!C63</f>
        <v>0</v>
      </c>
      <c r="C37" s="268"/>
      <c r="D37" s="268"/>
      <c r="E37" s="267" t="e">
        <f>INDEX('Autopopulate UDI''s'!$B$2:$B$385, MATCH('QIAseq Ultralow Input UDIs Prot'!G63,'Autopopulate UDI''s'!$A$2:$A$385,0))</f>
        <v>#N/A</v>
      </c>
      <c r="F37" s="267" t="e">
        <f>INDEX('Autopopulate UDI''s'!$D$2:$D$385,MATCH(E37,'Autopopulate UDI''s'!$B$2:$B$385,0))</f>
        <v>#N/A</v>
      </c>
      <c r="G37" s="267" t="e">
        <f>INDEX('Autopopulate UDI''s'!$G$2:$G$385,MATCH('QIAseq Ultralow Input UDIs Prot'!H63,'Autopopulate UDI''s'!$F$2:$F$385,0))</f>
        <v>#N/A</v>
      </c>
      <c r="H37" s="267" t="e">
        <f>INDEX('Autopopulate UDI''s'!$H$2:$H$385,MATCH(G37,'Autopopulate UDI''s'!$G$2:$G$385,0))</f>
        <v>#N/A</v>
      </c>
      <c r="I37" s="84"/>
      <c r="J37" s="84"/>
      <c r="K37" s="84"/>
      <c r="L37" s="84"/>
      <c r="M37" s="84"/>
    </row>
    <row r="38" spans="1:13" x14ac:dyDescent="0.25">
      <c r="A38" s="266">
        <f>'QIAseq Ultralow Input UDIs Prot'!C64</f>
        <v>0</v>
      </c>
      <c r="B38" s="267">
        <f>'QIAseq Ultralow Input UDIs Prot'!C64</f>
        <v>0</v>
      </c>
      <c r="C38" s="268"/>
      <c r="D38" s="268"/>
      <c r="E38" s="267" t="e">
        <f>INDEX('Autopopulate UDI''s'!$B$2:$B$385, MATCH('QIAseq Ultralow Input UDIs Prot'!G64,'Autopopulate UDI''s'!$A$2:$A$385,0))</f>
        <v>#N/A</v>
      </c>
      <c r="F38" s="267" t="e">
        <f>INDEX('Autopopulate UDI''s'!$D$2:$D$385,MATCH(E38,'Autopopulate UDI''s'!$B$2:$B$385,0))</f>
        <v>#N/A</v>
      </c>
      <c r="G38" s="267" t="e">
        <f>INDEX('Autopopulate UDI''s'!$G$2:$G$385,MATCH('QIAseq Ultralow Input UDIs Prot'!H64,'Autopopulate UDI''s'!$F$2:$F$385,0))</f>
        <v>#N/A</v>
      </c>
      <c r="H38" s="267" t="e">
        <f>INDEX('Autopopulate UDI''s'!$H$2:$H$385,MATCH(G38,'Autopopulate UDI''s'!$G$2:$G$385,0))</f>
        <v>#N/A</v>
      </c>
      <c r="I38" s="84"/>
      <c r="J38" s="84"/>
      <c r="K38" s="84"/>
      <c r="L38" s="84"/>
      <c r="M38" s="84"/>
    </row>
    <row r="39" spans="1:13" x14ac:dyDescent="0.25">
      <c r="A39" s="266">
        <f>'QIAseq Ultralow Input UDIs Prot'!C65</f>
        <v>0</v>
      </c>
      <c r="B39" s="267">
        <f>'QIAseq Ultralow Input UDIs Prot'!C65</f>
        <v>0</v>
      </c>
      <c r="C39" s="268"/>
      <c r="D39" s="268"/>
      <c r="E39" s="267" t="e">
        <f>INDEX('Autopopulate UDI''s'!$B$2:$B$385, MATCH('QIAseq Ultralow Input UDIs Prot'!G65,'Autopopulate UDI''s'!$A$2:$A$385,0))</f>
        <v>#N/A</v>
      </c>
      <c r="F39" s="267" t="e">
        <f>INDEX('Autopopulate UDI''s'!$D$2:$D$385,MATCH(E39,'Autopopulate UDI''s'!$B$2:$B$385,0))</f>
        <v>#N/A</v>
      </c>
      <c r="G39" s="267" t="e">
        <f>INDEX('Autopopulate UDI''s'!$G$2:$G$385,MATCH('QIAseq Ultralow Input UDIs Prot'!H65,'Autopopulate UDI''s'!$F$2:$F$385,0))</f>
        <v>#N/A</v>
      </c>
      <c r="H39" s="267" t="e">
        <f>INDEX('Autopopulate UDI''s'!$H$2:$H$385,MATCH(G39,'Autopopulate UDI''s'!$G$2:$G$385,0))</f>
        <v>#N/A</v>
      </c>
      <c r="I39" s="84"/>
      <c r="J39" s="84"/>
      <c r="K39" s="84"/>
      <c r="L39" s="84"/>
      <c r="M39" s="84"/>
    </row>
    <row r="40" spans="1:13" x14ac:dyDescent="0.25">
      <c r="A40" s="266">
        <f>'QIAseq Ultralow Input UDIs Prot'!C66</f>
        <v>0</v>
      </c>
      <c r="B40" s="267">
        <f>'QIAseq Ultralow Input UDIs Prot'!C66</f>
        <v>0</v>
      </c>
      <c r="C40" s="268"/>
      <c r="D40" s="268"/>
      <c r="E40" s="267" t="e">
        <f>INDEX('Autopopulate UDI''s'!$B$2:$B$385, MATCH('QIAseq Ultralow Input UDIs Prot'!G66,'Autopopulate UDI''s'!$A$2:$A$385,0))</f>
        <v>#N/A</v>
      </c>
      <c r="F40" s="267" t="e">
        <f>INDEX('Autopopulate UDI''s'!$D$2:$D$385,MATCH(E40,'Autopopulate UDI''s'!$B$2:$B$385,0))</f>
        <v>#N/A</v>
      </c>
      <c r="G40" s="267" t="e">
        <f>INDEX('Autopopulate UDI''s'!$G$2:$G$385,MATCH('QIAseq Ultralow Input UDIs Prot'!H66,'Autopopulate UDI''s'!$F$2:$F$385,0))</f>
        <v>#N/A</v>
      </c>
      <c r="H40" s="267" t="e">
        <f>INDEX('Autopopulate UDI''s'!$H$2:$H$385,MATCH(G40,'Autopopulate UDI''s'!$G$2:$G$385,0))</f>
        <v>#N/A</v>
      </c>
      <c r="I40" s="84"/>
      <c r="J40" s="84"/>
      <c r="K40" s="84"/>
      <c r="L40" s="84"/>
      <c r="M40" s="84"/>
    </row>
    <row r="41" spans="1:13" x14ac:dyDescent="0.25">
      <c r="A41" s="266">
        <f>'QIAseq Ultralow Input UDIs Prot'!C67</f>
        <v>0</v>
      </c>
      <c r="B41" s="267">
        <f>'QIAseq Ultralow Input UDIs Prot'!C67</f>
        <v>0</v>
      </c>
      <c r="C41" s="268"/>
      <c r="D41" s="268"/>
      <c r="E41" s="267" t="e">
        <f>INDEX('Autopopulate UDI''s'!$B$2:$B$385, MATCH('QIAseq Ultralow Input UDIs Prot'!G67,'Autopopulate UDI''s'!$A$2:$A$385,0))</f>
        <v>#N/A</v>
      </c>
      <c r="F41" s="267" t="e">
        <f>INDEX('Autopopulate UDI''s'!$D$2:$D$385,MATCH(E41,'Autopopulate UDI''s'!$B$2:$B$385,0))</f>
        <v>#N/A</v>
      </c>
      <c r="G41" s="267" t="e">
        <f>INDEX('Autopopulate UDI''s'!$G$2:$G$385,MATCH('QIAseq Ultralow Input UDIs Prot'!H67,'Autopopulate UDI''s'!$F$2:$F$385,0))</f>
        <v>#N/A</v>
      </c>
      <c r="H41" s="267" t="e">
        <f>INDEX('Autopopulate UDI''s'!$H$2:$H$385,MATCH(G41,'Autopopulate UDI''s'!$G$2:$G$385,0))</f>
        <v>#N/A</v>
      </c>
      <c r="I41" s="84"/>
      <c r="J41" s="84"/>
      <c r="K41" s="84"/>
      <c r="L41" s="84"/>
      <c r="M41" s="84"/>
    </row>
    <row r="42" spans="1:13" x14ac:dyDescent="0.25">
      <c r="A42" s="266">
        <f>'QIAseq Ultralow Input UDIs Prot'!C68</f>
        <v>0</v>
      </c>
      <c r="B42" s="267">
        <f>'QIAseq Ultralow Input UDIs Prot'!C68</f>
        <v>0</v>
      </c>
      <c r="C42" s="268"/>
      <c r="D42" s="268"/>
      <c r="E42" s="267" t="e">
        <f>INDEX('Autopopulate UDI''s'!$B$2:$B$385, MATCH('QIAseq Ultralow Input UDIs Prot'!G68,'Autopopulate UDI''s'!$A$2:$A$385,0))</f>
        <v>#N/A</v>
      </c>
      <c r="F42" s="267" t="e">
        <f>INDEX('Autopopulate UDI''s'!$D$2:$D$385,MATCH(E42,'Autopopulate UDI''s'!$B$2:$B$385,0))</f>
        <v>#N/A</v>
      </c>
      <c r="G42" s="267" t="e">
        <f>INDEX('Autopopulate UDI''s'!$G$2:$G$385,MATCH('QIAseq Ultralow Input UDIs Prot'!H68,'Autopopulate UDI''s'!$F$2:$F$385,0))</f>
        <v>#N/A</v>
      </c>
      <c r="H42" s="267" t="e">
        <f>INDEX('Autopopulate UDI''s'!$H$2:$H$385,MATCH(G42,'Autopopulate UDI''s'!$G$2:$G$385,0))</f>
        <v>#N/A</v>
      </c>
      <c r="I42" s="84"/>
      <c r="J42" s="84"/>
      <c r="K42" s="84"/>
      <c r="L42" s="84"/>
      <c r="M42" s="84"/>
    </row>
    <row r="43" spans="1:13" x14ac:dyDescent="0.25">
      <c r="A43" s="266">
        <f>'QIAseq Ultralow Input UDIs Prot'!C69</f>
        <v>0</v>
      </c>
      <c r="B43" s="267">
        <f>'QIAseq Ultralow Input UDIs Prot'!C69</f>
        <v>0</v>
      </c>
      <c r="C43" s="268"/>
      <c r="D43" s="268"/>
      <c r="E43" s="267" t="e">
        <f>INDEX('Autopopulate UDI''s'!$B$2:$B$385, MATCH('QIAseq Ultralow Input UDIs Prot'!G69,'Autopopulate UDI''s'!$A$2:$A$385,0))</f>
        <v>#N/A</v>
      </c>
      <c r="F43" s="267" t="e">
        <f>INDEX('Autopopulate UDI''s'!$D$2:$D$385,MATCH(E43,'Autopopulate UDI''s'!$B$2:$B$385,0))</f>
        <v>#N/A</v>
      </c>
      <c r="G43" s="267" t="e">
        <f>INDEX('Autopopulate UDI''s'!$G$2:$G$385,MATCH('QIAseq Ultralow Input UDIs Prot'!H69,'Autopopulate UDI''s'!$F$2:$F$385,0))</f>
        <v>#N/A</v>
      </c>
      <c r="H43" s="267" t="e">
        <f>INDEX('Autopopulate UDI''s'!$H$2:$H$385,MATCH(G43,'Autopopulate UDI''s'!$G$2:$G$385,0))</f>
        <v>#N/A</v>
      </c>
      <c r="I43" s="84"/>
      <c r="J43" s="84"/>
      <c r="K43" s="84"/>
      <c r="L43" s="84"/>
      <c r="M43" s="84"/>
    </row>
    <row r="44" spans="1:13" x14ac:dyDescent="0.25">
      <c r="A44" s="266">
        <f>'QIAseq Ultralow Input UDIs Prot'!C70</f>
        <v>0</v>
      </c>
      <c r="B44" s="267">
        <f>'QIAseq Ultralow Input UDIs Prot'!C70</f>
        <v>0</v>
      </c>
      <c r="C44" s="268"/>
      <c r="D44" s="268"/>
      <c r="E44" s="267" t="e">
        <f>INDEX('Autopopulate UDI''s'!$B$2:$B$385, MATCH('QIAseq Ultralow Input UDIs Prot'!G70,'Autopopulate UDI''s'!$A$2:$A$385,0))</f>
        <v>#N/A</v>
      </c>
      <c r="F44" s="267" t="e">
        <f>INDEX('Autopopulate UDI''s'!$D$2:$D$385,MATCH(E44,'Autopopulate UDI''s'!$B$2:$B$385,0))</f>
        <v>#N/A</v>
      </c>
      <c r="G44" s="267" t="e">
        <f>INDEX('Autopopulate UDI''s'!$G$2:$G$385,MATCH('QIAseq Ultralow Input UDIs Prot'!H70,'Autopopulate UDI''s'!$F$2:$F$385,0))</f>
        <v>#N/A</v>
      </c>
      <c r="H44" s="267" t="e">
        <f>INDEX('Autopopulate UDI''s'!$H$2:$H$385,MATCH(G44,'Autopopulate UDI''s'!$G$2:$G$385,0))</f>
        <v>#N/A</v>
      </c>
      <c r="I44" s="84"/>
      <c r="J44" s="84"/>
      <c r="K44" s="84"/>
      <c r="L44" s="84"/>
      <c r="M44" s="84"/>
    </row>
    <row r="45" spans="1:13" x14ac:dyDescent="0.25">
      <c r="A45" s="266">
        <f>'QIAseq Ultralow Input UDIs Prot'!C71</f>
        <v>0</v>
      </c>
      <c r="B45" s="267">
        <f>'QIAseq Ultralow Input UDIs Prot'!C71</f>
        <v>0</v>
      </c>
      <c r="C45" s="268"/>
      <c r="D45" s="268"/>
      <c r="E45" s="267" t="e">
        <f>INDEX('Autopopulate UDI''s'!$B$2:$B$385, MATCH('QIAseq Ultralow Input UDIs Prot'!G71,'Autopopulate UDI''s'!$A$2:$A$385,0))</f>
        <v>#N/A</v>
      </c>
      <c r="F45" s="267" t="e">
        <f>INDEX('Autopopulate UDI''s'!$D$2:$D$385,MATCH(E45,'Autopopulate UDI''s'!$B$2:$B$385,0))</f>
        <v>#N/A</v>
      </c>
      <c r="G45" s="267" t="e">
        <f>INDEX('Autopopulate UDI''s'!$G$2:$G$385,MATCH('QIAseq Ultralow Input UDIs Prot'!H71,'Autopopulate UDI''s'!$F$2:$F$385,0))</f>
        <v>#N/A</v>
      </c>
      <c r="H45" s="267" t="e">
        <f>INDEX('Autopopulate UDI''s'!$H$2:$H$385,MATCH(G45,'Autopopulate UDI''s'!$G$2:$G$385,0))</f>
        <v>#N/A</v>
      </c>
      <c r="I45" s="84"/>
      <c r="J45" s="84"/>
      <c r="K45" s="84"/>
      <c r="L45" s="84"/>
      <c r="M45" s="84"/>
    </row>
    <row r="46" spans="1:13" x14ac:dyDescent="0.25">
      <c r="A46" s="266">
        <f>'QIAseq Ultralow Input UDIs Prot'!C72</f>
        <v>0</v>
      </c>
      <c r="B46" s="267">
        <f>'QIAseq Ultralow Input UDIs Prot'!C72</f>
        <v>0</v>
      </c>
      <c r="C46" s="268"/>
      <c r="D46" s="268"/>
      <c r="E46" s="267" t="e">
        <f>INDEX('Autopopulate UDI''s'!$B$2:$B$385, MATCH('QIAseq Ultralow Input UDIs Prot'!G72,'Autopopulate UDI''s'!$A$2:$A$385,0))</f>
        <v>#N/A</v>
      </c>
      <c r="F46" s="267" t="e">
        <f>INDEX('Autopopulate UDI''s'!$D$2:$D$385,MATCH(E46,'Autopopulate UDI''s'!$B$2:$B$385,0))</f>
        <v>#N/A</v>
      </c>
      <c r="G46" s="267" t="e">
        <f>INDEX('Autopopulate UDI''s'!$G$2:$G$385,MATCH('QIAseq Ultralow Input UDIs Prot'!H72,'Autopopulate UDI''s'!$F$2:$F$385,0))</f>
        <v>#N/A</v>
      </c>
      <c r="H46" s="267" t="e">
        <f>INDEX('Autopopulate UDI''s'!$H$2:$H$385,MATCH(G46,'Autopopulate UDI''s'!$G$2:$G$385,0))</f>
        <v>#N/A</v>
      </c>
      <c r="I46" s="84"/>
      <c r="J46" s="84"/>
      <c r="K46" s="84"/>
      <c r="L46" s="84"/>
      <c r="M46" s="84"/>
    </row>
    <row r="47" spans="1:13" x14ac:dyDescent="0.25">
      <c r="A47" s="266">
        <f>'QIAseq Ultralow Input UDIs Prot'!C73</f>
        <v>0</v>
      </c>
      <c r="B47" s="267">
        <f>'QIAseq Ultralow Input UDIs Prot'!C73</f>
        <v>0</v>
      </c>
      <c r="C47" s="268"/>
      <c r="D47" s="268"/>
      <c r="E47" s="267" t="e">
        <f>INDEX('Autopopulate UDI''s'!$B$2:$B$385, MATCH('QIAseq Ultralow Input UDIs Prot'!G73,'Autopopulate UDI''s'!$A$2:$A$385,0))</f>
        <v>#N/A</v>
      </c>
      <c r="F47" s="267" t="e">
        <f>INDEX('Autopopulate UDI''s'!$D$2:$D$385,MATCH(E47,'Autopopulate UDI''s'!$B$2:$B$385,0))</f>
        <v>#N/A</v>
      </c>
      <c r="G47" s="267" t="e">
        <f>INDEX('Autopopulate UDI''s'!$G$2:$G$385,MATCH('QIAseq Ultralow Input UDIs Prot'!H73,'Autopopulate UDI''s'!$F$2:$F$385,0))</f>
        <v>#N/A</v>
      </c>
      <c r="H47" s="267" t="e">
        <f>INDEX('Autopopulate UDI''s'!$H$2:$H$385,MATCH(G47,'Autopopulate UDI''s'!$G$2:$G$385,0))</f>
        <v>#N/A</v>
      </c>
      <c r="I47" s="84"/>
      <c r="J47" s="84"/>
      <c r="K47" s="84"/>
      <c r="L47" s="84"/>
      <c r="M47" s="84"/>
    </row>
    <row r="48" spans="1:13" x14ac:dyDescent="0.25">
      <c r="A48" s="266">
        <f>'QIAseq Ultralow Input UDIs Prot'!C74</f>
        <v>0</v>
      </c>
      <c r="B48" s="267">
        <f>'QIAseq Ultralow Input UDIs Prot'!C74</f>
        <v>0</v>
      </c>
      <c r="C48" s="268"/>
      <c r="D48" s="268"/>
      <c r="E48" s="267" t="e">
        <f>INDEX('Autopopulate UDI''s'!$B$2:$B$385, MATCH('QIAseq Ultralow Input UDIs Prot'!G74,'Autopopulate UDI''s'!$A$2:$A$385,0))</f>
        <v>#N/A</v>
      </c>
      <c r="F48" s="267" t="e">
        <f>INDEX('Autopopulate UDI''s'!$D$2:$D$385,MATCH(E48,'Autopopulate UDI''s'!$B$2:$B$385,0))</f>
        <v>#N/A</v>
      </c>
      <c r="G48" s="267" t="e">
        <f>INDEX('Autopopulate UDI''s'!$G$2:$G$385,MATCH('QIAseq Ultralow Input UDIs Prot'!H74,'Autopopulate UDI''s'!$F$2:$F$385,0))</f>
        <v>#N/A</v>
      </c>
      <c r="H48" s="267" t="e">
        <f>INDEX('Autopopulate UDI''s'!$H$2:$H$385,MATCH(G48,'Autopopulate UDI''s'!$G$2:$G$385,0))</f>
        <v>#N/A</v>
      </c>
      <c r="I48" s="84"/>
      <c r="J48" s="84"/>
      <c r="K48" s="84"/>
      <c r="L48" s="84"/>
      <c r="M48" s="84"/>
    </row>
    <row r="49" spans="1:13" x14ac:dyDescent="0.25">
      <c r="A49" s="266">
        <f>'QIAseq Ultralow Input UDIs Prot'!C75</f>
        <v>0</v>
      </c>
      <c r="B49" s="267">
        <f>'QIAseq Ultralow Input UDIs Prot'!C75</f>
        <v>0</v>
      </c>
      <c r="C49" s="268"/>
      <c r="D49" s="268"/>
      <c r="E49" s="267" t="e">
        <f>INDEX('Autopopulate UDI''s'!$B$2:$B$385, MATCH('QIAseq Ultralow Input UDIs Prot'!G75,'Autopopulate UDI''s'!$A$2:$A$385,0))</f>
        <v>#N/A</v>
      </c>
      <c r="F49" s="267" t="e">
        <f>INDEX('Autopopulate UDI''s'!$D$2:$D$385,MATCH(E49,'Autopopulate UDI''s'!$B$2:$B$385,0))</f>
        <v>#N/A</v>
      </c>
      <c r="G49" s="267" t="e">
        <f>INDEX('Autopopulate UDI''s'!$G$2:$G$385,MATCH('QIAseq Ultralow Input UDIs Prot'!H75,'Autopopulate UDI''s'!$F$2:$F$385,0))</f>
        <v>#N/A</v>
      </c>
      <c r="H49" s="267" t="e">
        <f>INDEX('Autopopulate UDI''s'!$H$2:$H$385,MATCH(G49,'Autopopulate UDI''s'!$G$2:$G$385,0))</f>
        <v>#N/A</v>
      </c>
      <c r="I49" s="84"/>
      <c r="J49" s="84"/>
      <c r="K49" s="84"/>
      <c r="L49" s="84"/>
      <c r="M49" s="84"/>
    </row>
    <row r="50" spans="1:13" x14ac:dyDescent="0.25">
      <c r="A50" s="266">
        <f>'QIAseq Ultralow Input UDIs Prot'!C76</f>
        <v>0</v>
      </c>
      <c r="B50" s="267">
        <f>'QIAseq Ultralow Input UDIs Prot'!C76</f>
        <v>0</v>
      </c>
      <c r="C50" s="268"/>
      <c r="D50" s="268"/>
      <c r="E50" s="267" t="e">
        <f>INDEX('Autopopulate UDI''s'!$B$2:$B$385, MATCH('QIAseq Ultralow Input UDIs Prot'!G76,'Autopopulate UDI''s'!$A$2:$A$385,0))</f>
        <v>#N/A</v>
      </c>
      <c r="F50" s="267" t="e">
        <f>INDEX('Autopopulate UDI''s'!$D$2:$D$385,MATCH(E50,'Autopopulate UDI''s'!$B$2:$B$385,0))</f>
        <v>#N/A</v>
      </c>
      <c r="G50" s="267" t="e">
        <f>INDEX('Autopopulate UDI''s'!$G$2:$G$385,MATCH('QIAseq Ultralow Input UDIs Prot'!H76,'Autopopulate UDI''s'!$F$2:$F$385,0))</f>
        <v>#N/A</v>
      </c>
      <c r="H50" s="267" t="e">
        <f>INDEX('Autopopulate UDI''s'!$H$2:$H$385,MATCH(G50,'Autopopulate UDI''s'!$G$2:$G$385,0))</f>
        <v>#N/A</v>
      </c>
      <c r="I50" s="84"/>
      <c r="J50" s="84"/>
      <c r="K50" s="84"/>
      <c r="L50" s="84"/>
      <c r="M50" s="84"/>
    </row>
    <row r="51" spans="1:13" x14ac:dyDescent="0.25">
      <c r="A51" s="266">
        <f>'QIAseq Ultralow Input UDIs Prot'!C77</f>
        <v>0</v>
      </c>
      <c r="B51" s="267">
        <f>'QIAseq Ultralow Input UDIs Prot'!C77</f>
        <v>0</v>
      </c>
      <c r="C51" s="268"/>
      <c r="D51" s="268"/>
      <c r="E51" s="267" t="e">
        <f>INDEX('Autopopulate UDI''s'!$B$2:$B$385, MATCH('QIAseq Ultralow Input UDIs Prot'!G77,'Autopopulate UDI''s'!$A$2:$A$385,0))</f>
        <v>#N/A</v>
      </c>
      <c r="F51" s="267" t="e">
        <f>INDEX('Autopopulate UDI''s'!$D$2:$D$385,MATCH(E51,'Autopopulate UDI''s'!$B$2:$B$385,0))</f>
        <v>#N/A</v>
      </c>
      <c r="G51" s="267" t="e">
        <f>INDEX('Autopopulate UDI''s'!$G$2:$G$385,MATCH('QIAseq Ultralow Input UDIs Prot'!H77,'Autopopulate UDI''s'!$F$2:$F$385,0))</f>
        <v>#N/A</v>
      </c>
      <c r="H51" s="267" t="e">
        <f>INDEX('Autopopulate UDI''s'!$H$2:$H$385,MATCH(G51,'Autopopulate UDI''s'!$G$2:$G$385,0))</f>
        <v>#N/A</v>
      </c>
      <c r="I51" s="84"/>
      <c r="J51" s="84"/>
      <c r="K51" s="84"/>
      <c r="L51" s="84"/>
      <c r="M51" s="84"/>
    </row>
    <row r="52" spans="1:13" x14ac:dyDescent="0.25">
      <c r="A52" s="266">
        <f>'QIAseq Ultralow Input UDIs Prot'!C78</f>
        <v>0</v>
      </c>
      <c r="B52" s="267">
        <f>'QIAseq Ultralow Input UDIs Prot'!C78</f>
        <v>0</v>
      </c>
      <c r="C52" s="268"/>
      <c r="D52" s="268"/>
      <c r="E52" s="267" t="e">
        <f>INDEX('Autopopulate UDI''s'!$B$2:$B$385, MATCH('QIAseq Ultralow Input UDIs Prot'!G78,'Autopopulate UDI''s'!$A$2:$A$385,0))</f>
        <v>#N/A</v>
      </c>
      <c r="F52" s="267" t="e">
        <f>INDEX('Autopopulate UDI''s'!$D$2:$D$385,MATCH(E52,'Autopopulate UDI''s'!$B$2:$B$385,0))</f>
        <v>#N/A</v>
      </c>
      <c r="G52" s="267" t="e">
        <f>INDEX('Autopopulate UDI''s'!$G$2:$G$385,MATCH('QIAseq Ultralow Input UDIs Prot'!H78,'Autopopulate UDI''s'!$F$2:$F$385,0))</f>
        <v>#N/A</v>
      </c>
      <c r="H52" s="267" t="e">
        <f>INDEX('Autopopulate UDI''s'!$H$2:$H$385,MATCH(G52,'Autopopulate UDI''s'!$G$2:$G$385,0))</f>
        <v>#N/A</v>
      </c>
      <c r="I52" s="84"/>
      <c r="J52" s="84"/>
      <c r="K52" s="84"/>
      <c r="L52" s="84"/>
      <c r="M52" s="84"/>
    </row>
    <row r="53" spans="1:13" x14ac:dyDescent="0.25">
      <c r="A53" s="266">
        <f>'QIAseq Ultralow Input UDIs Prot'!C79</f>
        <v>0</v>
      </c>
      <c r="B53" s="267">
        <f>'QIAseq Ultralow Input UDIs Prot'!C79</f>
        <v>0</v>
      </c>
      <c r="C53" s="268"/>
      <c r="D53" s="268"/>
      <c r="E53" s="267" t="e">
        <f>INDEX('Autopopulate UDI''s'!$B$2:$B$385, MATCH('QIAseq Ultralow Input UDIs Prot'!G79,'Autopopulate UDI''s'!$A$2:$A$385,0))</f>
        <v>#N/A</v>
      </c>
      <c r="F53" s="267" t="e">
        <f>INDEX('Autopopulate UDI''s'!$D$2:$D$385,MATCH(E53,'Autopopulate UDI''s'!$B$2:$B$385,0))</f>
        <v>#N/A</v>
      </c>
      <c r="G53" s="267" t="e">
        <f>INDEX('Autopopulate UDI''s'!$G$2:$G$385,MATCH('QIAseq Ultralow Input UDIs Prot'!H79,'Autopopulate UDI''s'!$F$2:$F$385,0))</f>
        <v>#N/A</v>
      </c>
      <c r="H53" s="267" t="e">
        <f>INDEX('Autopopulate UDI''s'!$H$2:$H$385,MATCH(G53,'Autopopulate UDI''s'!$G$2:$G$385,0))</f>
        <v>#N/A</v>
      </c>
      <c r="I53" s="84"/>
      <c r="J53" s="84"/>
      <c r="K53" s="84"/>
      <c r="L53" s="84"/>
      <c r="M53" s="84"/>
    </row>
    <row r="54" spans="1:13" x14ac:dyDescent="0.25">
      <c r="A54" s="266">
        <f>'QIAseq Ultralow Input UDIs Prot'!C80</f>
        <v>0</v>
      </c>
      <c r="B54" s="267">
        <f>'QIAseq Ultralow Input UDIs Prot'!C80</f>
        <v>0</v>
      </c>
      <c r="C54" s="268"/>
      <c r="D54" s="268"/>
      <c r="E54" s="267" t="e">
        <f>INDEX('Autopopulate UDI''s'!$B$2:$B$385, MATCH('QIAseq Ultralow Input UDIs Prot'!G80,'Autopopulate UDI''s'!$A$2:$A$385,0))</f>
        <v>#N/A</v>
      </c>
      <c r="F54" s="267" t="e">
        <f>INDEX('Autopopulate UDI''s'!$D$2:$D$385,MATCH(E54,'Autopopulate UDI''s'!$B$2:$B$385,0))</f>
        <v>#N/A</v>
      </c>
      <c r="G54" s="267" t="e">
        <f>INDEX('Autopopulate UDI''s'!$G$2:$G$385,MATCH('QIAseq Ultralow Input UDIs Prot'!H80,'Autopopulate UDI''s'!$F$2:$F$385,0))</f>
        <v>#N/A</v>
      </c>
      <c r="H54" s="267" t="e">
        <f>INDEX('Autopopulate UDI''s'!$H$2:$H$385,MATCH(G54,'Autopopulate UDI''s'!$G$2:$G$385,0))</f>
        <v>#N/A</v>
      </c>
      <c r="I54" s="84"/>
      <c r="J54" s="84"/>
      <c r="K54" s="84"/>
      <c r="L54" s="84"/>
      <c r="M54" s="84"/>
    </row>
    <row r="55" spans="1:13" x14ac:dyDescent="0.25">
      <c r="A55" s="266">
        <f>'QIAseq Ultralow Input UDIs Prot'!C81</f>
        <v>0</v>
      </c>
      <c r="B55" s="267">
        <f>'QIAseq Ultralow Input UDIs Prot'!C81</f>
        <v>0</v>
      </c>
      <c r="C55" s="268"/>
      <c r="D55" s="268"/>
      <c r="E55" s="267" t="e">
        <f>INDEX('Autopopulate UDI''s'!$B$2:$B$385, MATCH('QIAseq Ultralow Input UDIs Prot'!G81,'Autopopulate UDI''s'!$A$2:$A$385,0))</f>
        <v>#N/A</v>
      </c>
      <c r="F55" s="267" t="e">
        <f>INDEX('Autopopulate UDI''s'!$D$2:$D$385,MATCH(E55,'Autopopulate UDI''s'!$B$2:$B$385,0))</f>
        <v>#N/A</v>
      </c>
      <c r="G55" s="267" t="e">
        <f>INDEX('Autopopulate UDI''s'!$G$2:$G$385,MATCH('QIAseq Ultralow Input UDIs Prot'!H81,'Autopopulate UDI''s'!$F$2:$F$385,0))</f>
        <v>#N/A</v>
      </c>
      <c r="H55" s="267" t="e">
        <f>INDEX('Autopopulate UDI''s'!$H$2:$H$385,MATCH(G55,'Autopopulate UDI''s'!$G$2:$G$385,0))</f>
        <v>#N/A</v>
      </c>
      <c r="I55" s="84"/>
      <c r="J55" s="84"/>
      <c r="K55" s="84"/>
      <c r="L55" s="84"/>
      <c r="M55" s="84"/>
    </row>
    <row r="56" spans="1:13" x14ac:dyDescent="0.25">
      <c r="A56" s="266">
        <f>'QIAseq Ultralow Input UDIs Prot'!C82</f>
        <v>0</v>
      </c>
      <c r="B56" s="267">
        <f>'QIAseq Ultralow Input UDIs Prot'!C82</f>
        <v>0</v>
      </c>
      <c r="C56" s="268"/>
      <c r="D56" s="268"/>
      <c r="E56" s="267" t="e">
        <f>INDEX('Autopopulate UDI''s'!$B$2:$B$385, MATCH('QIAseq Ultralow Input UDIs Prot'!G82,'Autopopulate UDI''s'!$A$2:$A$385,0))</f>
        <v>#N/A</v>
      </c>
      <c r="F56" s="267" t="e">
        <f>INDEX('Autopopulate UDI''s'!$D$2:$D$385,MATCH(E56,'Autopopulate UDI''s'!$B$2:$B$385,0))</f>
        <v>#N/A</v>
      </c>
      <c r="G56" s="267" t="e">
        <f>INDEX('Autopopulate UDI''s'!$G$2:$G$385,MATCH('QIAseq Ultralow Input UDIs Prot'!H82,'Autopopulate UDI''s'!$F$2:$F$385,0))</f>
        <v>#N/A</v>
      </c>
      <c r="H56" s="267" t="e">
        <f>INDEX('Autopopulate UDI''s'!$H$2:$H$385,MATCH(G56,'Autopopulate UDI''s'!$G$2:$G$385,0))</f>
        <v>#N/A</v>
      </c>
      <c r="I56" s="84"/>
      <c r="J56" s="84"/>
      <c r="K56" s="84"/>
      <c r="L56" s="84"/>
      <c r="M56" s="84"/>
    </row>
    <row r="57" spans="1:13" x14ac:dyDescent="0.25">
      <c r="A57" s="266">
        <f>'QIAseq Ultralow Input UDIs Prot'!C83</f>
        <v>0</v>
      </c>
      <c r="B57" s="267">
        <f>'QIAseq Ultralow Input UDIs Prot'!C83</f>
        <v>0</v>
      </c>
      <c r="C57" s="268"/>
      <c r="D57" s="268"/>
      <c r="E57" s="267" t="e">
        <f>INDEX('Autopopulate UDI''s'!$B$2:$B$385, MATCH('QIAseq Ultralow Input UDIs Prot'!G83,'Autopopulate UDI''s'!$A$2:$A$385,0))</f>
        <v>#N/A</v>
      </c>
      <c r="F57" s="267" t="e">
        <f>INDEX('Autopopulate UDI''s'!$D$2:$D$385,MATCH(E57,'Autopopulate UDI''s'!$B$2:$B$385,0))</f>
        <v>#N/A</v>
      </c>
      <c r="G57" s="267" t="e">
        <f>INDEX('Autopopulate UDI''s'!$G$2:$G$385,MATCH('QIAseq Ultralow Input UDIs Prot'!H83,'Autopopulate UDI''s'!$F$2:$F$385,0))</f>
        <v>#N/A</v>
      </c>
      <c r="H57" s="267" t="e">
        <f>INDEX('Autopopulate UDI''s'!$H$2:$H$385,MATCH(G57,'Autopopulate UDI''s'!$G$2:$G$385,0))</f>
        <v>#N/A</v>
      </c>
      <c r="I57" s="84"/>
      <c r="J57" s="84"/>
      <c r="K57" s="84"/>
      <c r="L57" s="84"/>
      <c r="M57" s="84"/>
    </row>
    <row r="58" spans="1:13" x14ac:dyDescent="0.25">
      <c r="A58" s="266">
        <f>'QIAseq Ultralow Input UDIs Prot'!C84</f>
        <v>0</v>
      </c>
      <c r="B58" s="267">
        <f>'QIAseq Ultralow Input UDIs Prot'!C84</f>
        <v>0</v>
      </c>
      <c r="C58" s="268"/>
      <c r="D58" s="268"/>
      <c r="E58" s="267" t="e">
        <f>INDEX('Autopopulate UDI''s'!$B$2:$B$385, MATCH('QIAseq Ultralow Input UDIs Prot'!G84,'Autopopulate UDI''s'!$A$2:$A$385,0))</f>
        <v>#N/A</v>
      </c>
      <c r="F58" s="267" t="e">
        <f>INDEX('Autopopulate UDI''s'!$D$2:$D$385,MATCH(E58,'Autopopulate UDI''s'!$B$2:$B$385,0))</f>
        <v>#N/A</v>
      </c>
      <c r="G58" s="267" t="e">
        <f>INDEX('Autopopulate UDI''s'!$G$2:$G$385,MATCH('QIAseq Ultralow Input UDIs Prot'!H84,'Autopopulate UDI''s'!$F$2:$F$385,0))</f>
        <v>#N/A</v>
      </c>
      <c r="H58" s="267" t="e">
        <f>INDEX('Autopopulate UDI''s'!$H$2:$H$385,MATCH(G58,'Autopopulate UDI''s'!$G$2:$G$385,0))</f>
        <v>#N/A</v>
      </c>
      <c r="I58" s="84"/>
      <c r="J58" s="84"/>
      <c r="K58" s="84"/>
      <c r="L58" s="84"/>
      <c r="M58" s="84"/>
    </row>
    <row r="59" spans="1:13" x14ac:dyDescent="0.25">
      <c r="A59" s="266">
        <f>'QIAseq Ultralow Input UDIs Prot'!C85</f>
        <v>0</v>
      </c>
      <c r="B59" s="267">
        <f>'QIAseq Ultralow Input UDIs Prot'!C85</f>
        <v>0</v>
      </c>
      <c r="C59" s="268"/>
      <c r="D59" s="268"/>
      <c r="E59" s="267" t="e">
        <f>INDEX('Autopopulate UDI''s'!$B$2:$B$385, MATCH('QIAseq Ultralow Input UDIs Prot'!G85,'Autopopulate UDI''s'!$A$2:$A$385,0))</f>
        <v>#N/A</v>
      </c>
      <c r="F59" s="267" t="e">
        <f>INDEX('Autopopulate UDI''s'!$D$2:$D$385,MATCH(E59,'Autopopulate UDI''s'!$B$2:$B$385,0))</f>
        <v>#N/A</v>
      </c>
      <c r="G59" s="267" t="e">
        <f>INDEX('Autopopulate UDI''s'!$G$2:$G$385,MATCH('QIAseq Ultralow Input UDIs Prot'!H85,'Autopopulate UDI''s'!$F$2:$F$385,0))</f>
        <v>#N/A</v>
      </c>
      <c r="H59" s="267" t="e">
        <f>INDEX('Autopopulate UDI''s'!$H$2:$H$385,MATCH(G59,'Autopopulate UDI''s'!$G$2:$G$385,0))</f>
        <v>#N/A</v>
      </c>
      <c r="I59" s="84"/>
      <c r="J59" s="84"/>
      <c r="K59" s="84"/>
      <c r="L59" s="84"/>
      <c r="M59" s="84"/>
    </row>
    <row r="60" spans="1:13" x14ac:dyDescent="0.25">
      <c r="A60" s="266">
        <f>'QIAseq Ultralow Input UDIs Prot'!C86</f>
        <v>0</v>
      </c>
      <c r="B60" s="267">
        <f>'QIAseq Ultralow Input UDIs Prot'!C86</f>
        <v>0</v>
      </c>
      <c r="C60" s="268"/>
      <c r="D60" s="268"/>
      <c r="E60" s="267" t="e">
        <f>INDEX('Autopopulate UDI''s'!$B$2:$B$385, MATCH('QIAseq Ultralow Input UDIs Prot'!G86,'Autopopulate UDI''s'!$A$2:$A$385,0))</f>
        <v>#N/A</v>
      </c>
      <c r="F60" s="267" t="e">
        <f>INDEX('Autopopulate UDI''s'!$D$2:$D$385,MATCH(E60,'Autopopulate UDI''s'!$B$2:$B$385,0))</f>
        <v>#N/A</v>
      </c>
      <c r="G60" s="267" t="e">
        <f>INDEX('Autopopulate UDI''s'!$G$2:$G$385,MATCH('QIAseq Ultralow Input UDIs Prot'!H86,'Autopopulate UDI''s'!$F$2:$F$385,0))</f>
        <v>#N/A</v>
      </c>
      <c r="H60" s="267" t="e">
        <f>INDEX('Autopopulate UDI''s'!$H$2:$H$385,MATCH(G60,'Autopopulate UDI''s'!$G$2:$G$385,0))</f>
        <v>#N/A</v>
      </c>
      <c r="I60" s="84"/>
      <c r="J60" s="84"/>
      <c r="K60" s="84"/>
      <c r="L60" s="84"/>
      <c r="M60" s="84"/>
    </row>
    <row r="61" spans="1:13" x14ac:dyDescent="0.25">
      <c r="A61" s="266">
        <f>'QIAseq Ultralow Input UDIs Prot'!C87</f>
        <v>0</v>
      </c>
      <c r="B61" s="267">
        <f>'QIAseq Ultralow Input UDIs Prot'!C87</f>
        <v>0</v>
      </c>
      <c r="C61" s="268"/>
      <c r="D61" s="268"/>
      <c r="E61" s="267" t="e">
        <f>INDEX('Autopopulate UDI''s'!$B$2:$B$385, MATCH('QIAseq Ultralow Input UDIs Prot'!G87,'Autopopulate UDI''s'!$A$2:$A$385,0))</f>
        <v>#N/A</v>
      </c>
      <c r="F61" s="267" t="e">
        <f>INDEX('Autopopulate UDI''s'!$D$2:$D$385,MATCH(E61,'Autopopulate UDI''s'!$B$2:$B$385,0))</f>
        <v>#N/A</v>
      </c>
      <c r="G61" s="267" t="e">
        <f>INDEX('Autopopulate UDI''s'!$G$2:$G$385,MATCH('QIAseq Ultralow Input UDIs Prot'!H87,'Autopopulate UDI''s'!$F$2:$F$385,0))</f>
        <v>#N/A</v>
      </c>
      <c r="H61" s="267" t="e">
        <f>INDEX('Autopopulate UDI''s'!$H$2:$H$385,MATCH(G61,'Autopopulate UDI''s'!$G$2:$G$385,0))</f>
        <v>#N/A</v>
      </c>
      <c r="I61" s="84"/>
      <c r="J61" s="84"/>
      <c r="K61" s="84"/>
      <c r="L61" s="84"/>
      <c r="M61" s="84"/>
    </row>
    <row r="62" spans="1:13" x14ac:dyDescent="0.25">
      <c r="A62" s="266">
        <f>'QIAseq Ultralow Input UDIs Prot'!C88</f>
        <v>0</v>
      </c>
      <c r="B62" s="267">
        <f>'QIAseq Ultralow Input UDIs Prot'!C88</f>
        <v>0</v>
      </c>
      <c r="C62" s="268"/>
      <c r="D62" s="268"/>
      <c r="E62" s="267" t="e">
        <f>INDEX('Autopopulate UDI''s'!$B$2:$B$385, MATCH('QIAseq Ultralow Input UDIs Prot'!G88,'Autopopulate UDI''s'!$A$2:$A$385,0))</f>
        <v>#N/A</v>
      </c>
      <c r="F62" s="267" t="e">
        <f>INDEX('Autopopulate UDI''s'!$D$2:$D$385,MATCH(E62,'Autopopulate UDI''s'!$B$2:$B$385,0))</f>
        <v>#N/A</v>
      </c>
      <c r="G62" s="267" t="e">
        <f>INDEX('Autopopulate UDI''s'!$G$2:$G$385,MATCH('QIAseq Ultralow Input UDIs Prot'!H88,'Autopopulate UDI''s'!$F$2:$F$385,0))</f>
        <v>#N/A</v>
      </c>
      <c r="H62" s="267" t="e">
        <f>INDEX('Autopopulate UDI''s'!$H$2:$H$385,MATCH(G62,'Autopopulate UDI''s'!$G$2:$G$385,0))</f>
        <v>#N/A</v>
      </c>
      <c r="I62" s="84"/>
      <c r="J62" s="84"/>
      <c r="K62" s="84"/>
      <c r="L62" s="84"/>
      <c r="M62" s="84"/>
    </row>
    <row r="63" spans="1:13" x14ac:dyDescent="0.25">
      <c r="A63" s="266">
        <f>'QIAseq Ultralow Input UDIs Prot'!C89</f>
        <v>0</v>
      </c>
      <c r="B63" s="267">
        <f>'QIAseq Ultralow Input UDIs Prot'!C89</f>
        <v>0</v>
      </c>
      <c r="C63" s="268"/>
      <c r="D63" s="268"/>
      <c r="E63" s="267" t="e">
        <f>INDEX('Autopopulate UDI''s'!$B$2:$B$385, MATCH('QIAseq Ultralow Input UDIs Prot'!G89,'Autopopulate UDI''s'!$A$2:$A$385,0))</f>
        <v>#N/A</v>
      </c>
      <c r="F63" s="267" t="e">
        <f>INDEX('Autopopulate UDI''s'!$D$2:$D$385,MATCH(E63,'Autopopulate UDI''s'!$B$2:$B$385,0))</f>
        <v>#N/A</v>
      </c>
      <c r="G63" s="267" t="e">
        <f>INDEX('Autopopulate UDI''s'!$G$2:$G$385,MATCH('QIAseq Ultralow Input UDIs Prot'!H89,'Autopopulate UDI''s'!$F$2:$F$385,0))</f>
        <v>#N/A</v>
      </c>
      <c r="H63" s="267" t="e">
        <f>INDEX('Autopopulate UDI''s'!$H$2:$H$385,MATCH(G63,'Autopopulate UDI''s'!$G$2:$G$385,0))</f>
        <v>#N/A</v>
      </c>
      <c r="I63" s="84"/>
      <c r="J63" s="84"/>
      <c r="K63" s="84"/>
      <c r="L63" s="84"/>
      <c r="M63" s="84"/>
    </row>
    <row r="64" spans="1:13" x14ac:dyDescent="0.25">
      <c r="A64" s="266">
        <f>'QIAseq Ultralow Input UDIs Prot'!C90</f>
        <v>0</v>
      </c>
      <c r="B64" s="267">
        <f>'QIAseq Ultralow Input UDIs Prot'!C90</f>
        <v>0</v>
      </c>
      <c r="C64" s="268"/>
      <c r="D64" s="268"/>
      <c r="E64" s="267" t="e">
        <f>INDEX('Autopopulate UDI''s'!$B$2:$B$385, MATCH('QIAseq Ultralow Input UDIs Prot'!G90,'Autopopulate UDI''s'!$A$2:$A$385,0))</f>
        <v>#N/A</v>
      </c>
      <c r="F64" s="267" t="e">
        <f>INDEX('Autopopulate UDI''s'!$D$2:$D$385,MATCH(E64,'Autopopulate UDI''s'!$B$2:$B$385,0))</f>
        <v>#N/A</v>
      </c>
      <c r="G64" s="267" t="e">
        <f>INDEX('Autopopulate UDI''s'!$G$2:$G$385,MATCH('QIAseq Ultralow Input UDIs Prot'!H90,'Autopopulate UDI''s'!$F$2:$F$385,0))</f>
        <v>#N/A</v>
      </c>
      <c r="H64" s="267" t="e">
        <f>INDEX('Autopopulate UDI''s'!$H$2:$H$385,MATCH(G64,'Autopopulate UDI''s'!$G$2:$G$385,0))</f>
        <v>#N/A</v>
      </c>
      <c r="I64" s="84"/>
      <c r="J64" s="84"/>
      <c r="K64" s="84"/>
      <c r="L64" s="84"/>
      <c r="M64" s="84"/>
    </row>
    <row r="65" spans="1:13" x14ac:dyDescent="0.25">
      <c r="A65" s="266">
        <f>'QIAseq Ultralow Input UDIs Prot'!C91</f>
        <v>0</v>
      </c>
      <c r="B65" s="267">
        <f>'QIAseq Ultralow Input UDIs Prot'!C91</f>
        <v>0</v>
      </c>
      <c r="C65" s="268"/>
      <c r="D65" s="268"/>
      <c r="E65" s="267" t="e">
        <f>INDEX('Autopopulate UDI''s'!$B$2:$B$385, MATCH('QIAseq Ultralow Input UDIs Prot'!G91,'Autopopulate UDI''s'!$A$2:$A$385,0))</f>
        <v>#N/A</v>
      </c>
      <c r="F65" s="267" t="e">
        <f>INDEX('Autopopulate UDI''s'!$D$2:$D$385,MATCH(E65,'Autopopulate UDI''s'!$B$2:$B$385,0))</f>
        <v>#N/A</v>
      </c>
      <c r="G65" s="267" t="e">
        <f>INDEX('Autopopulate UDI''s'!$G$2:$G$385,MATCH('QIAseq Ultralow Input UDIs Prot'!H91,'Autopopulate UDI''s'!$F$2:$F$385,0))</f>
        <v>#N/A</v>
      </c>
      <c r="H65" s="267" t="e">
        <f>INDEX('Autopopulate UDI''s'!$H$2:$H$385,MATCH(G65,'Autopopulate UDI''s'!$G$2:$G$385,0))</f>
        <v>#N/A</v>
      </c>
      <c r="I65" s="84"/>
      <c r="J65" s="84"/>
      <c r="K65" s="84"/>
      <c r="L65" s="84"/>
      <c r="M65" s="84"/>
    </row>
    <row r="66" spans="1:13" x14ac:dyDescent="0.25">
      <c r="A66" s="266">
        <f>'QIAseq Ultralow Input UDIs Prot'!C92</f>
        <v>0</v>
      </c>
      <c r="B66" s="267">
        <f>'QIAseq Ultralow Input UDIs Prot'!C92</f>
        <v>0</v>
      </c>
      <c r="C66" s="268"/>
      <c r="D66" s="268"/>
      <c r="E66" s="267" t="e">
        <f>INDEX('Autopopulate UDI''s'!$B$2:$B$385, MATCH('QIAseq Ultralow Input UDIs Prot'!G92,'Autopopulate UDI''s'!$A$2:$A$385,0))</f>
        <v>#N/A</v>
      </c>
      <c r="F66" s="267" t="e">
        <f>INDEX('Autopopulate UDI''s'!$D$2:$D$385,MATCH(E66,'Autopopulate UDI''s'!$B$2:$B$385,0))</f>
        <v>#N/A</v>
      </c>
      <c r="G66" s="267" t="e">
        <f>INDEX('Autopopulate UDI''s'!$G$2:$G$385,MATCH('QIAseq Ultralow Input UDIs Prot'!H92,'Autopopulate UDI''s'!$F$2:$F$385,0))</f>
        <v>#N/A</v>
      </c>
      <c r="H66" s="267" t="e">
        <f>INDEX('Autopopulate UDI''s'!$H$2:$H$385,MATCH(G66,'Autopopulate UDI''s'!$G$2:$G$385,0))</f>
        <v>#N/A</v>
      </c>
      <c r="I66" s="84"/>
      <c r="J66" s="84"/>
      <c r="K66" s="84"/>
      <c r="L66" s="84"/>
      <c r="M66" s="84"/>
    </row>
    <row r="67" spans="1:13" x14ac:dyDescent="0.25">
      <c r="A67" s="266">
        <f>'QIAseq Ultralow Input UDIs Prot'!C93</f>
        <v>0</v>
      </c>
      <c r="B67" s="267">
        <f>'QIAseq Ultralow Input UDIs Prot'!C93</f>
        <v>0</v>
      </c>
      <c r="C67" s="268"/>
      <c r="D67" s="268"/>
      <c r="E67" s="267" t="e">
        <f>INDEX('Autopopulate UDI''s'!$B$2:$B$385, MATCH('QIAseq Ultralow Input UDIs Prot'!G93,'Autopopulate UDI''s'!$A$2:$A$385,0))</f>
        <v>#N/A</v>
      </c>
      <c r="F67" s="267" t="e">
        <f>INDEX('Autopopulate UDI''s'!$D$2:$D$385,MATCH(E67,'Autopopulate UDI''s'!$B$2:$B$385,0))</f>
        <v>#N/A</v>
      </c>
      <c r="G67" s="267" t="e">
        <f>INDEX('Autopopulate UDI''s'!$G$2:$G$385,MATCH('QIAseq Ultralow Input UDIs Prot'!H93,'Autopopulate UDI''s'!$F$2:$F$385,0))</f>
        <v>#N/A</v>
      </c>
      <c r="H67" s="267" t="e">
        <f>INDEX('Autopopulate UDI''s'!$H$2:$H$385,MATCH(G67,'Autopopulate UDI''s'!$G$2:$G$385,0))</f>
        <v>#N/A</v>
      </c>
      <c r="I67" s="84"/>
      <c r="J67" s="84"/>
      <c r="K67" s="84"/>
      <c r="L67" s="84"/>
      <c r="M67" s="84"/>
    </row>
    <row r="68" spans="1:13" x14ac:dyDescent="0.25">
      <c r="A68" s="266">
        <f>'QIAseq Ultralow Input UDIs Prot'!C94</f>
        <v>0</v>
      </c>
      <c r="B68" s="267">
        <f>'QIAseq Ultralow Input UDIs Prot'!C94</f>
        <v>0</v>
      </c>
      <c r="C68" s="268"/>
      <c r="D68" s="268"/>
      <c r="E68" s="267" t="e">
        <f>INDEX('Autopopulate UDI''s'!$B$2:$B$385, MATCH('QIAseq Ultralow Input UDIs Prot'!G94,'Autopopulate UDI''s'!$A$2:$A$385,0))</f>
        <v>#N/A</v>
      </c>
      <c r="F68" s="267" t="e">
        <f>INDEX('Autopopulate UDI''s'!$D$2:$D$385,MATCH(E68,'Autopopulate UDI''s'!$B$2:$B$385,0))</f>
        <v>#N/A</v>
      </c>
      <c r="G68" s="267" t="e">
        <f>INDEX('Autopopulate UDI''s'!$G$2:$G$385,MATCH('QIAseq Ultralow Input UDIs Prot'!H94,'Autopopulate UDI''s'!$F$2:$F$385,0))</f>
        <v>#N/A</v>
      </c>
      <c r="H68" s="267" t="e">
        <f>INDEX('Autopopulate UDI''s'!$H$2:$H$385,MATCH(G68,'Autopopulate UDI''s'!$G$2:$G$385,0))</f>
        <v>#N/A</v>
      </c>
      <c r="I68" s="84"/>
      <c r="J68" s="84"/>
      <c r="K68" s="84"/>
      <c r="L68" s="84"/>
      <c r="M68" s="84"/>
    </row>
    <row r="69" spans="1:13" x14ac:dyDescent="0.25">
      <c r="A69" s="266">
        <f>'QIAseq Ultralow Input UDIs Prot'!C95</f>
        <v>0</v>
      </c>
      <c r="B69" s="267">
        <f>'QIAseq Ultralow Input UDIs Prot'!C95</f>
        <v>0</v>
      </c>
      <c r="C69" s="268"/>
      <c r="D69" s="268"/>
      <c r="E69" s="267" t="e">
        <f>INDEX('Autopopulate UDI''s'!$B$2:$B$385, MATCH('QIAseq Ultralow Input UDIs Prot'!G95,'Autopopulate UDI''s'!$A$2:$A$385,0))</f>
        <v>#N/A</v>
      </c>
      <c r="F69" s="267" t="e">
        <f>INDEX('Autopopulate UDI''s'!$D$2:$D$385,MATCH(E69,'Autopopulate UDI''s'!$B$2:$B$385,0))</f>
        <v>#N/A</v>
      </c>
      <c r="G69" s="267" t="e">
        <f>INDEX('Autopopulate UDI''s'!$G$2:$G$385,MATCH('QIAseq Ultralow Input UDIs Prot'!H95,'Autopopulate UDI''s'!$F$2:$F$385,0))</f>
        <v>#N/A</v>
      </c>
      <c r="H69" s="267" t="e">
        <f>INDEX('Autopopulate UDI''s'!$H$2:$H$385,MATCH(G69,'Autopopulate UDI''s'!$G$2:$G$385,0))</f>
        <v>#N/A</v>
      </c>
      <c r="I69" s="84"/>
      <c r="J69" s="84"/>
      <c r="K69" s="84"/>
      <c r="L69" s="84"/>
      <c r="M69" s="84"/>
    </row>
    <row r="70" spans="1:13" x14ac:dyDescent="0.25">
      <c r="A70" s="266">
        <f>'QIAseq Ultralow Input UDIs Prot'!C96</f>
        <v>0</v>
      </c>
      <c r="B70" s="267">
        <f>'QIAseq Ultralow Input UDIs Prot'!C96</f>
        <v>0</v>
      </c>
      <c r="C70" s="268"/>
      <c r="D70" s="268"/>
      <c r="E70" s="267" t="e">
        <f>INDEX('Autopopulate UDI''s'!$B$2:$B$385, MATCH('QIAseq Ultralow Input UDIs Prot'!G96,'Autopopulate UDI''s'!$A$2:$A$385,0))</f>
        <v>#N/A</v>
      </c>
      <c r="F70" s="267" t="e">
        <f>INDEX('Autopopulate UDI''s'!$D$2:$D$385,MATCH(E70,'Autopopulate UDI''s'!$B$2:$B$385,0))</f>
        <v>#N/A</v>
      </c>
      <c r="G70" s="267" t="e">
        <f>INDEX('Autopopulate UDI''s'!$G$2:$G$385,MATCH('QIAseq Ultralow Input UDIs Prot'!H96,'Autopopulate UDI''s'!$F$2:$F$385,0))</f>
        <v>#N/A</v>
      </c>
      <c r="H70" s="267" t="e">
        <f>INDEX('Autopopulate UDI''s'!$H$2:$H$385,MATCH(G70,'Autopopulate UDI''s'!$G$2:$G$385,0))</f>
        <v>#N/A</v>
      </c>
      <c r="I70" s="84"/>
      <c r="J70" s="84"/>
      <c r="K70" s="84"/>
      <c r="L70" s="84"/>
      <c r="M70" s="84"/>
    </row>
    <row r="71" spans="1:13" x14ac:dyDescent="0.25">
      <c r="A71" s="266">
        <f>'QIAseq Ultralow Input UDIs Prot'!C97</f>
        <v>0</v>
      </c>
      <c r="B71" s="267">
        <f>'QIAseq Ultralow Input UDIs Prot'!C97</f>
        <v>0</v>
      </c>
      <c r="C71" s="268"/>
      <c r="D71" s="268"/>
      <c r="E71" s="267" t="e">
        <f>INDEX('Autopopulate UDI''s'!$B$2:$B$385, MATCH('QIAseq Ultralow Input UDIs Prot'!G97,'Autopopulate UDI''s'!$A$2:$A$385,0))</f>
        <v>#N/A</v>
      </c>
      <c r="F71" s="267" t="e">
        <f>INDEX('Autopopulate UDI''s'!$D$2:$D$385,MATCH(E71,'Autopopulate UDI''s'!$B$2:$B$385,0))</f>
        <v>#N/A</v>
      </c>
      <c r="G71" s="267" t="e">
        <f>INDEX('Autopopulate UDI''s'!$G$2:$G$385,MATCH('QIAseq Ultralow Input UDIs Prot'!H97,'Autopopulate UDI''s'!$F$2:$F$385,0))</f>
        <v>#N/A</v>
      </c>
      <c r="H71" s="267" t="e">
        <f>INDEX('Autopopulate UDI''s'!$H$2:$H$385,MATCH(G71,'Autopopulate UDI''s'!$G$2:$G$385,0))</f>
        <v>#N/A</v>
      </c>
      <c r="I71" s="84"/>
      <c r="J71" s="84"/>
      <c r="K71" s="84"/>
      <c r="L71" s="84"/>
      <c r="M71" s="84"/>
    </row>
    <row r="72" spans="1:13" x14ac:dyDescent="0.25">
      <c r="A72" s="266">
        <f>'QIAseq Ultralow Input UDIs Prot'!C98</f>
        <v>0</v>
      </c>
      <c r="B72" s="267">
        <f>'QIAseq Ultralow Input UDIs Prot'!C98</f>
        <v>0</v>
      </c>
      <c r="C72" s="268"/>
      <c r="D72" s="268"/>
      <c r="E72" s="267" t="e">
        <f>INDEX('Autopopulate UDI''s'!$B$2:$B$385, MATCH('QIAseq Ultralow Input UDIs Prot'!G98,'Autopopulate UDI''s'!$A$2:$A$385,0))</f>
        <v>#N/A</v>
      </c>
      <c r="F72" s="267" t="e">
        <f>INDEX('Autopopulate UDI''s'!$D$2:$D$385,MATCH(E72,'Autopopulate UDI''s'!$B$2:$B$385,0))</f>
        <v>#N/A</v>
      </c>
      <c r="G72" s="267" t="e">
        <f>INDEX('Autopopulate UDI''s'!$G$2:$G$385,MATCH('QIAseq Ultralow Input UDIs Prot'!H98,'Autopopulate UDI''s'!$F$2:$F$385,0))</f>
        <v>#N/A</v>
      </c>
      <c r="H72" s="267" t="e">
        <f>INDEX('Autopopulate UDI''s'!$H$2:$H$385,MATCH(G72,'Autopopulate UDI''s'!$G$2:$G$385,0))</f>
        <v>#N/A</v>
      </c>
      <c r="I72" s="84"/>
      <c r="J72" s="84"/>
      <c r="K72" s="84"/>
      <c r="L72" s="84"/>
      <c r="M72" s="84"/>
    </row>
    <row r="73" spans="1:13" x14ac:dyDescent="0.25">
      <c r="A73" s="266">
        <f>'QIAseq Ultralow Input UDIs Prot'!C99</f>
        <v>0</v>
      </c>
      <c r="B73" s="267">
        <f>'QIAseq Ultralow Input UDIs Prot'!C99</f>
        <v>0</v>
      </c>
      <c r="C73" s="268"/>
      <c r="D73" s="268"/>
      <c r="E73" s="267" t="e">
        <f>INDEX('Autopopulate UDI''s'!$B$2:$B$385, MATCH('QIAseq Ultralow Input UDIs Prot'!G99,'Autopopulate UDI''s'!$A$2:$A$385,0))</f>
        <v>#N/A</v>
      </c>
      <c r="F73" s="267" t="e">
        <f>INDEX('Autopopulate UDI''s'!$D$2:$D$385,MATCH(E73,'Autopopulate UDI''s'!$B$2:$B$385,0))</f>
        <v>#N/A</v>
      </c>
      <c r="G73" s="267" t="e">
        <f>INDEX('Autopopulate UDI''s'!$G$2:$G$385,MATCH('QIAseq Ultralow Input UDIs Prot'!H99,'Autopopulate UDI''s'!$F$2:$F$385,0))</f>
        <v>#N/A</v>
      </c>
      <c r="H73" s="267" t="e">
        <f>INDEX('Autopopulate UDI''s'!$H$2:$H$385,MATCH(G73,'Autopopulate UDI''s'!$G$2:$G$385,0))</f>
        <v>#N/A</v>
      </c>
      <c r="I73" s="84"/>
      <c r="J73" s="84"/>
      <c r="K73" s="84"/>
      <c r="L73" s="84"/>
      <c r="M73" s="84"/>
    </row>
    <row r="74" spans="1:13" x14ac:dyDescent="0.25">
      <c r="A74" s="266">
        <f>'QIAseq Ultralow Input UDIs Prot'!C100</f>
        <v>0</v>
      </c>
      <c r="B74" s="267">
        <f>'QIAseq Ultralow Input UDIs Prot'!C100</f>
        <v>0</v>
      </c>
      <c r="C74" s="268"/>
      <c r="D74" s="268"/>
      <c r="E74" s="267" t="e">
        <f>INDEX('Autopopulate UDI''s'!$B$2:$B$385, MATCH('QIAseq Ultralow Input UDIs Prot'!G100,'Autopopulate UDI''s'!$A$2:$A$385,0))</f>
        <v>#N/A</v>
      </c>
      <c r="F74" s="267" t="e">
        <f>INDEX('Autopopulate UDI''s'!$D$2:$D$385,MATCH(E74,'Autopopulate UDI''s'!$B$2:$B$385,0))</f>
        <v>#N/A</v>
      </c>
      <c r="G74" s="267" t="e">
        <f>INDEX('Autopopulate UDI''s'!$G$2:$G$385,MATCH('QIAseq Ultralow Input UDIs Prot'!H100,'Autopopulate UDI''s'!$F$2:$F$385,0))</f>
        <v>#N/A</v>
      </c>
      <c r="H74" s="267" t="e">
        <f>INDEX('Autopopulate UDI''s'!$H$2:$H$385,MATCH(G74,'Autopopulate UDI''s'!$G$2:$G$385,0))</f>
        <v>#N/A</v>
      </c>
      <c r="I74" s="84"/>
      <c r="J74" s="84"/>
      <c r="K74" s="84"/>
      <c r="L74" s="84"/>
      <c r="M74" s="84"/>
    </row>
    <row r="75" spans="1:13" x14ac:dyDescent="0.25">
      <c r="A75" s="266">
        <f>'QIAseq Ultralow Input UDIs Prot'!C101</f>
        <v>0</v>
      </c>
      <c r="B75" s="267">
        <f>'QIAseq Ultralow Input UDIs Prot'!C101</f>
        <v>0</v>
      </c>
      <c r="C75" s="268"/>
      <c r="D75" s="268"/>
      <c r="E75" s="267" t="e">
        <f>INDEX('Autopopulate UDI''s'!$B$2:$B$385, MATCH('QIAseq Ultralow Input UDIs Prot'!G101,'Autopopulate UDI''s'!$A$2:$A$385,0))</f>
        <v>#N/A</v>
      </c>
      <c r="F75" s="267" t="e">
        <f>INDEX('Autopopulate UDI''s'!$D$2:$D$385,MATCH(E75,'Autopopulate UDI''s'!$B$2:$B$385,0))</f>
        <v>#N/A</v>
      </c>
      <c r="G75" s="267" t="e">
        <f>INDEX('Autopopulate UDI''s'!$G$2:$G$385,MATCH('QIAseq Ultralow Input UDIs Prot'!H101,'Autopopulate UDI''s'!$F$2:$F$385,0))</f>
        <v>#N/A</v>
      </c>
      <c r="H75" s="267" t="e">
        <f>INDEX('Autopopulate UDI''s'!$H$2:$H$385,MATCH(G75,'Autopopulate UDI''s'!$G$2:$G$385,0))</f>
        <v>#N/A</v>
      </c>
      <c r="I75" s="84"/>
      <c r="J75" s="84"/>
      <c r="K75" s="84"/>
      <c r="L75" s="84"/>
      <c r="M75" s="84"/>
    </row>
    <row r="76" spans="1:13" x14ac:dyDescent="0.25">
      <c r="A76" s="266">
        <f>'QIAseq Ultralow Input UDIs Prot'!C102</f>
        <v>0</v>
      </c>
      <c r="B76" s="267">
        <f>'QIAseq Ultralow Input UDIs Prot'!C102</f>
        <v>0</v>
      </c>
      <c r="C76" s="268"/>
      <c r="D76" s="268"/>
      <c r="E76" s="267" t="e">
        <f>INDEX('Autopopulate UDI''s'!$B$2:$B$385, MATCH('QIAseq Ultralow Input UDIs Prot'!G102,'Autopopulate UDI''s'!$A$2:$A$385,0))</f>
        <v>#N/A</v>
      </c>
      <c r="F76" s="267" t="e">
        <f>INDEX('Autopopulate UDI''s'!$D$2:$D$385,MATCH(E76,'Autopopulate UDI''s'!$B$2:$B$385,0))</f>
        <v>#N/A</v>
      </c>
      <c r="G76" s="267" t="e">
        <f>INDEX('Autopopulate UDI''s'!$G$2:$G$385,MATCH('QIAseq Ultralow Input UDIs Prot'!H102,'Autopopulate UDI''s'!$F$2:$F$385,0))</f>
        <v>#N/A</v>
      </c>
      <c r="H76" s="267" t="e">
        <f>INDEX('Autopopulate UDI''s'!$H$2:$H$385,MATCH(G76,'Autopopulate UDI''s'!$G$2:$G$385,0))</f>
        <v>#N/A</v>
      </c>
      <c r="I76" s="84"/>
      <c r="J76" s="84"/>
      <c r="K76" s="84"/>
      <c r="L76" s="84"/>
      <c r="M76" s="84"/>
    </row>
    <row r="77" spans="1:13" x14ac:dyDescent="0.25">
      <c r="A77" s="266">
        <f>'QIAseq Ultralow Input UDIs Prot'!C103</f>
        <v>0</v>
      </c>
      <c r="B77" s="267">
        <f>'QIAseq Ultralow Input UDIs Prot'!C103</f>
        <v>0</v>
      </c>
      <c r="C77" s="268"/>
      <c r="D77" s="268"/>
      <c r="E77" s="267" t="e">
        <f>INDEX('Autopopulate UDI''s'!$B$2:$B$385, MATCH('QIAseq Ultralow Input UDIs Prot'!G103,'Autopopulate UDI''s'!$A$2:$A$385,0))</f>
        <v>#N/A</v>
      </c>
      <c r="F77" s="267" t="e">
        <f>INDEX('Autopopulate UDI''s'!$D$2:$D$385,MATCH(E77,'Autopopulate UDI''s'!$B$2:$B$385,0))</f>
        <v>#N/A</v>
      </c>
      <c r="G77" s="267" t="e">
        <f>INDEX('Autopopulate UDI''s'!$G$2:$G$385,MATCH('QIAseq Ultralow Input UDIs Prot'!H103,'Autopopulate UDI''s'!$F$2:$F$385,0))</f>
        <v>#N/A</v>
      </c>
      <c r="H77" s="267" t="e">
        <f>INDEX('Autopopulate UDI''s'!$H$2:$H$385,MATCH(G77,'Autopopulate UDI''s'!$G$2:$G$385,0))</f>
        <v>#N/A</v>
      </c>
      <c r="I77" s="84"/>
      <c r="J77" s="84"/>
      <c r="K77" s="84"/>
      <c r="L77" s="84"/>
      <c r="M77" s="84"/>
    </row>
    <row r="78" spans="1:13" x14ac:dyDescent="0.25">
      <c r="A78" s="266">
        <f>'QIAseq Ultralow Input UDIs Prot'!C104</f>
        <v>0</v>
      </c>
      <c r="B78" s="267">
        <f>'QIAseq Ultralow Input UDIs Prot'!C104</f>
        <v>0</v>
      </c>
      <c r="C78" s="268"/>
      <c r="D78" s="268"/>
      <c r="E78" s="267" t="e">
        <f>INDEX('Autopopulate UDI''s'!$B$2:$B$385, MATCH('QIAseq Ultralow Input UDIs Prot'!G104,'Autopopulate UDI''s'!$A$2:$A$385,0))</f>
        <v>#N/A</v>
      </c>
      <c r="F78" s="267" t="e">
        <f>INDEX('Autopopulate UDI''s'!$D$2:$D$385,MATCH(E78,'Autopopulate UDI''s'!$B$2:$B$385,0))</f>
        <v>#N/A</v>
      </c>
      <c r="G78" s="267" t="e">
        <f>INDEX('Autopopulate UDI''s'!$G$2:$G$385,MATCH('QIAseq Ultralow Input UDIs Prot'!H104,'Autopopulate UDI''s'!$F$2:$F$385,0))</f>
        <v>#N/A</v>
      </c>
      <c r="H78" s="267" t="e">
        <f>INDEX('Autopopulate UDI''s'!$H$2:$H$385,MATCH(G78,'Autopopulate UDI''s'!$G$2:$G$385,0))</f>
        <v>#N/A</v>
      </c>
      <c r="I78" s="84"/>
      <c r="J78" s="84"/>
      <c r="K78" s="84"/>
      <c r="L78" s="84"/>
      <c r="M78" s="84"/>
    </row>
    <row r="79" spans="1:13" x14ac:dyDescent="0.25">
      <c r="A79" s="266">
        <f>'QIAseq Ultralow Input UDIs Prot'!C105</f>
        <v>0</v>
      </c>
      <c r="B79" s="267">
        <f>'QIAseq Ultralow Input UDIs Prot'!C105</f>
        <v>0</v>
      </c>
      <c r="C79" s="268"/>
      <c r="D79" s="268"/>
      <c r="E79" s="267" t="e">
        <f>INDEX('Autopopulate UDI''s'!$B$2:$B$385, MATCH('QIAseq Ultralow Input UDIs Prot'!G105,'Autopopulate UDI''s'!$A$2:$A$385,0))</f>
        <v>#N/A</v>
      </c>
      <c r="F79" s="267" t="e">
        <f>INDEX('Autopopulate UDI''s'!$D$2:$D$385,MATCH(E79,'Autopopulate UDI''s'!$B$2:$B$385,0))</f>
        <v>#N/A</v>
      </c>
      <c r="G79" s="267" t="e">
        <f>INDEX('Autopopulate UDI''s'!$G$2:$G$385,MATCH('QIAseq Ultralow Input UDIs Prot'!H105,'Autopopulate UDI''s'!$F$2:$F$385,0))</f>
        <v>#N/A</v>
      </c>
      <c r="H79" s="267" t="e">
        <f>INDEX('Autopopulate UDI''s'!$H$2:$H$385,MATCH(G79,'Autopopulate UDI''s'!$G$2:$G$385,0))</f>
        <v>#N/A</v>
      </c>
      <c r="I79" s="84"/>
      <c r="J79" s="84"/>
      <c r="K79" s="84"/>
      <c r="L79" s="84"/>
      <c r="M79" s="84"/>
    </row>
    <row r="80" spans="1:13" x14ac:dyDescent="0.25">
      <c r="A80" s="266">
        <f>'QIAseq Ultralow Input UDIs Prot'!C106</f>
        <v>0</v>
      </c>
      <c r="B80" s="267">
        <f>'QIAseq Ultralow Input UDIs Prot'!C106</f>
        <v>0</v>
      </c>
      <c r="C80" s="268"/>
      <c r="D80" s="268"/>
      <c r="E80" s="267" t="e">
        <f>INDEX('Autopopulate UDI''s'!$B$2:$B$385, MATCH('QIAseq Ultralow Input UDIs Prot'!G106,'Autopopulate UDI''s'!$A$2:$A$385,0))</f>
        <v>#N/A</v>
      </c>
      <c r="F80" s="267" t="e">
        <f>INDEX('Autopopulate UDI''s'!$D$2:$D$385,MATCH(E80,'Autopopulate UDI''s'!$B$2:$B$385,0))</f>
        <v>#N/A</v>
      </c>
      <c r="G80" s="267" t="e">
        <f>INDEX('Autopopulate UDI''s'!$G$2:$G$385,MATCH('QIAseq Ultralow Input UDIs Prot'!H106,'Autopopulate UDI''s'!$F$2:$F$385,0))</f>
        <v>#N/A</v>
      </c>
      <c r="H80" s="267" t="e">
        <f>INDEX('Autopopulate UDI''s'!$H$2:$H$385,MATCH(G80,'Autopopulate UDI''s'!$G$2:$G$385,0))</f>
        <v>#N/A</v>
      </c>
      <c r="I80" s="84"/>
      <c r="J80" s="84"/>
      <c r="K80" s="84"/>
      <c r="L80" s="84"/>
      <c r="M80" s="84"/>
    </row>
    <row r="81" spans="1:13" x14ac:dyDescent="0.25">
      <c r="A81" s="266">
        <f>'QIAseq Ultralow Input UDIs Prot'!C107</f>
        <v>0</v>
      </c>
      <c r="B81" s="267">
        <f>'QIAseq Ultralow Input UDIs Prot'!C107</f>
        <v>0</v>
      </c>
      <c r="C81" s="268"/>
      <c r="D81" s="268"/>
      <c r="E81" s="267" t="e">
        <f>INDEX('Autopopulate UDI''s'!$B$2:$B$385, MATCH('QIAseq Ultralow Input UDIs Prot'!G107,'Autopopulate UDI''s'!$A$2:$A$385,0))</f>
        <v>#N/A</v>
      </c>
      <c r="F81" s="267" t="e">
        <f>INDEX('Autopopulate UDI''s'!$D$2:$D$385,MATCH(E81,'Autopopulate UDI''s'!$B$2:$B$385,0))</f>
        <v>#N/A</v>
      </c>
      <c r="G81" s="267" t="e">
        <f>INDEX('Autopopulate UDI''s'!$G$2:$G$385,MATCH('QIAseq Ultralow Input UDIs Prot'!H107,'Autopopulate UDI''s'!$F$2:$F$385,0))</f>
        <v>#N/A</v>
      </c>
      <c r="H81" s="267" t="e">
        <f>INDEX('Autopopulate UDI''s'!$H$2:$H$385,MATCH(G81,'Autopopulate UDI''s'!$G$2:$G$385,0))</f>
        <v>#N/A</v>
      </c>
      <c r="I81" s="84"/>
      <c r="J81" s="84"/>
      <c r="K81" s="84"/>
      <c r="L81" s="84"/>
      <c r="M81" s="84"/>
    </row>
    <row r="82" spans="1:13" x14ac:dyDescent="0.25">
      <c r="A82" s="266">
        <f>'QIAseq Ultralow Input UDIs Prot'!C108</f>
        <v>0</v>
      </c>
      <c r="B82" s="267">
        <f>'QIAseq Ultralow Input UDIs Prot'!C108</f>
        <v>0</v>
      </c>
      <c r="C82" s="268"/>
      <c r="D82" s="268"/>
      <c r="E82" s="267" t="e">
        <f>INDEX('Autopopulate UDI''s'!$B$2:$B$385, MATCH('QIAseq Ultralow Input UDIs Prot'!G108,'Autopopulate UDI''s'!$A$2:$A$385,0))</f>
        <v>#N/A</v>
      </c>
      <c r="F82" s="267" t="e">
        <f>INDEX('Autopopulate UDI''s'!$D$2:$D$385,MATCH(E82,'Autopopulate UDI''s'!$B$2:$B$385,0))</f>
        <v>#N/A</v>
      </c>
      <c r="G82" s="267" t="e">
        <f>INDEX('Autopopulate UDI''s'!$G$2:$G$385,MATCH('QIAseq Ultralow Input UDIs Prot'!H108,'Autopopulate UDI''s'!$F$2:$F$385,0))</f>
        <v>#N/A</v>
      </c>
      <c r="H82" s="267" t="e">
        <f>INDEX('Autopopulate UDI''s'!$H$2:$H$385,MATCH(G82,'Autopopulate UDI''s'!$G$2:$G$385,0))</f>
        <v>#N/A</v>
      </c>
      <c r="I82" s="84"/>
      <c r="J82" s="84"/>
      <c r="K82" s="84"/>
      <c r="L82" s="84"/>
      <c r="M82" s="84"/>
    </row>
    <row r="83" spans="1:13" x14ac:dyDescent="0.25">
      <c r="A83" s="266">
        <f>'QIAseq Ultralow Input UDIs Prot'!C109</f>
        <v>0</v>
      </c>
      <c r="B83" s="267">
        <f>'QIAseq Ultralow Input UDIs Prot'!C109</f>
        <v>0</v>
      </c>
      <c r="C83" s="268"/>
      <c r="D83" s="268"/>
      <c r="E83" s="267" t="e">
        <f>INDEX('Autopopulate UDI''s'!$B$2:$B$385, MATCH('QIAseq Ultralow Input UDIs Prot'!G109,'Autopopulate UDI''s'!$A$2:$A$385,0))</f>
        <v>#N/A</v>
      </c>
      <c r="F83" s="267" t="e">
        <f>INDEX('Autopopulate UDI''s'!$D$2:$D$385,MATCH(E83,'Autopopulate UDI''s'!$B$2:$B$385,0))</f>
        <v>#N/A</v>
      </c>
      <c r="G83" s="267" t="e">
        <f>INDEX('Autopopulate UDI''s'!$G$2:$G$385,MATCH('QIAseq Ultralow Input UDIs Prot'!H109,'Autopopulate UDI''s'!$F$2:$F$385,0))</f>
        <v>#N/A</v>
      </c>
      <c r="H83" s="267" t="e">
        <f>INDEX('Autopopulate UDI''s'!$H$2:$H$385,MATCH(G83,'Autopopulate UDI''s'!$G$2:$G$385,0))</f>
        <v>#N/A</v>
      </c>
      <c r="I83" s="84"/>
      <c r="J83" s="84"/>
      <c r="K83" s="84"/>
      <c r="L83" s="84"/>
      <c r="M83" s="84"/>
    </row>
    <row r="84" spans="1:13" x14ac:dyDescent="0.25">
      <c r="A84" s="266">
        <f>'QIAseq Ultralow Input UDIs Prot'!C110</f>
        <v>0</v>
      </c>
      <c r="B84" s="267">
        <f>'QIAseq Ultralow Input UDIs Prot'!C110</f>
        <v>0</v>
      </c>
      <c r="C84" s="268"/>
      <c r="D84" s="268"/>
      <c r="E84" s="267" t="e">
        <f>INDEX('Autopopulate UDI''s'!$B$2:$B$385, MATCH('QIAseq Ultralow Input UDIs Prot'!G110,'Autopopulate UDI''s'!$A$2:$A$385,0))</f>
        <v>#N/A</v>
      </c>
      <c r="F84" s="267" t="e">
        <f>INDEX('Autopopulate UDI''s'!$D$2:$D$385,MATCH(E84,'Autopopulate UDI''s'!$B$2:$B$385,0))</f>
        <v>#N/A</v>
      </c>
      <c r="G84" s="267" t="e">
        <f>INDEX('Autopopulate UDI''s'!$G$2:$G$385,MATCH('QIAseq Ultralow Input UDIs Prot'!H110,'Autopopulate UDI''s'!$F$2:$F$385,0))</f>
        <v>#N/A</v>
      </c>
      <c r="H84" s="267" t="e">
        <f>INDEX('Autopopulate UDI''s'!$H$2:$H$385,MATCH(G84,'Autopopulate UDI''s'!$G$2:$G$385,0))</f>
        <v>#N/A</v>
      </c>
      <c r="I84" s="84"/>
      <c r="J84" s="84"/>
      <c r="K84" s="84"/>
      <c r="L84" s="84"/>
      <c r="M84" s="84"/>
    </row>
    <row r="85" spans="1:13" x14ac:dyDescent="0.25">
      <c r="A85" s="266">
        <f>'QIAseq Ultralow Input UDIs Prot'!C111</f>
        <v>0</v>
      </c>
      <c r="B85" s="267">
        <f>'QIAseq Ultralow Input UDIs Prot'!C111</f>
        <v>0</v>
      </c>
      <c r="C85" s="268"/>
      <c r="D85" s="268"/>
      <c r="E85" s="267" t="e">
        <f>INDEX('Autopopulate UDI''s'!$B$2:$B$385, MATCH('QIAseq Ultralow Input UDIs Prot'!G111,'Autopopulate UDI''s'!$A$2:$A$385,0))</f>
        <v>#N/A</v>
      </c>
      <c r="F85" s="267" t="e">
        <f>INDEX('Autopopulate UDI''s'!$D$2:$D$385,MATCH(E85,'Autopopulate UDI''s'!$B$2:$B$385,0))</f>
        <v>#N/A</v>
      </c>
      <c r="G85" s="267" t="e">
        <f>INDEX('Autopopulate UDI''s'!$G$2:$G$385,MATCH('QIAseq Ultralow Input UDIs Prot'!H111,'Autopopulate UDI''s'!$F$2:$F$385,0))</f>
        <v>#N/A</v>
      </c>
      <c r="H85" s="267" t="e">
        <f>INDEX('Autopopulate UDI''s'!$H$2:$H$385,MATCH(G85,'Autopopulate UDI''s'!$G$2:$G$385,0))</f>
        <v>#N/A</v>
      </c>
      <c r="I85" s="84"/>
      <c r="J85" s="84"/>
      <c r="K85" s="84"/>
      <c r="L85" s="84"/>
      <c r="M85" s="84"/>
    </row>
    <row r="86" spans="1:13" x14ac:dyDescent="0.25">
      <c r="A86" s="266">
        <f>'QIAseq Ultralow Input UDIs Prot'!C112</f>
        <v>0</v>
      </c>
      <c r="B86" s="267">
        <f>'QIAseq Ultralow Input UDIs Prot'!C112</f>
        <v>0</v>
      </c>
      <c r="C86" s="268"/>
      <c r="D86" s="268"/>
      <c r="E86" s="267" t="e">
        <f>INDEX('Autopopulate UDI''s'!$B$2:$B$385, MATCH('QIAseq Ultralow Input UDIs Prot'!G112,'Autopopulate UDI''s'!$A$2:$A$385,0))</f>
        <v>#N/A</v>
      </c>
      <c r="F86" s="267" t="e">
        <f>INDEX('Autopopulate UDI''s'!$D$2:$D$385,MATCH(E86,'Autopopulate UDI''s'!$B$2:$B$385,0))</f>
        <v>#N/A</v>
      </c>
      <c r="G86" s="267" t="e">
        <f>INDEX('Autopopulate UDI''s'!$G$2:$G$385,MATCH('QIAseq Ultralow Input UDIs Prot'!H112,'Autopopulate UDI''s'!$F$2:$F$385,0))</f>
        <v>#N/A</v>
      </c>
      <c r="H86" s="267" t="e">
        <f>INDEX('Autopopulate UDI''s'!$H$2:$H$385,MATCH(G86,'Autopopulate UDI''s'!$G$2:$G$385,0))</f>
        <v>#N/A</v>
      </c>
      <c r="I86" s="84"/>
      <c r="J86" s="84"/>
      <c r="K86" s="84"/>
      <c r="L86" s="84"/>
      <c r="M86" s="84"/>
    </row>
    <row r="87" spans="1:13" x14ac:dyDescent="0.25">
      <c r="A87" s="266">
        <f>'QIAseq Ultralow Input UDIs Prot'!C113</f>
        <v>0</v>
      </c>
      <c r="B87" s="267">
        <f>'QIAseq Ultralow Input UDIs Prot'!C113</f>
        <v>0</v>
      </c>
      <c r="C87" s="268"/>
      <c r="D87" s="268"/>
      <c r="E87" s="267" t="e">
        <f>INDEX('Autopopulate UDI''s'!$B$2:$B$385, MATCH('QIAseq Ultralow Input UDIs Prot'!G113,'Autopopulate UDI''s'!$A$2:$A$385,0))</f>
        <v>#N/A</v>
      </c>
      <c r="F87" s="267" t="e">
        <f>INDEX('Autopopulate UDI''s'!$D$2:$D$385,MATCH(E87,'Autopopulate UDI''s'!$B$2:$B$385,0))</f>
        <v>#N/A</v>
      </c>
      <c r="G87" s="267" t="e">
        <f>INDEX('Autopopulate UDI''s'!$G$2:$G$385,MATCH('QIAseq Ultralow Input UDIs Prot'!H113,'Autopopulate UDI''s'!$F$2:$F$385,0))</f>
        <v>#N/A</v>
      </c>
      <c r="H87" s="267" t="e">
        <f>INDEX('Autopopulate UDI''s'!$H$2:$H$385,MATCH(G87,'Autopopulate UDI''s'!$G$2:$G$385,0))</f>
        <v>#N/A</v>
      </c>
      <c r="I87" s="84"/>
      <c r="J87" s="84"/>
      <c r="K87" s="84"/>
      <c r="L87" s="84"/>
      <c r="M87" s="84"/>
    </row>
    <row r="88" spans="1:13" x14ac:dyDescent="0.25">
      <c r="A88" s="266">
        <f>'QIAseq Ultralow Input UDIs Prot'!C114</f>
        <v>0</v>
      </c>
      <c r="B88" s="267">
        <f>'QIAseq Ultralow Input UDIs Prot'!C114</f>
        <v>0</v>
      </c>
      <c r="C88" s="268"/>
      <c r="D88" s="268"/>
      <c r="E88" s="267" t="e">
        <f>INDEX('Autopopulate UDI''s'!$B$2:$B$385, MATCH('QIAseq Ultralow Input UDIs Prot'!G114,'Autopopulate UDI''s'!$A$2:$A$385,0))</f>
        <v>#N/A</v>
      </c>
      <c r="F88" s="267" t="e">
        <f>INDEX('Autopopulate UDI''s'!$D$2:$D$385,MATCH(E88,'Autopopulate UDI''s'!$B$2:$B$385,0))</f>
        <v>#N/A</v>
      </c>
      <c r="G88" s="267" t="e">
        <f>INDEX('Autopopulate UDI''s'!$G$2:$G$385,MATCH('QIAseq Ultralow Input UDIs Prot'!H114,'Autopopulate UDI''s'!$F$2:$F$385,0))</f>
        <v>#N/A</v>
      </c>
      <c r="H88" s="267" t="e">
        <f>INDEX('Autopopulate UDI''s'!$H$2:$H$385,MATCH(G88,'Autopopulate UDI''s'!$G$2:$G$385,0))</f>
        <v>#N/A</v>
      </c>
      <c r="I88" s="84"/>
      <c r="J88" s="84"/>
      <c r="K88" s="84"/>
      <c r="L88" s="84"/>
      <c r="M88" s="84"/>
    </row>
    <row r="89" spans="1:13" x14ac:dyDescent="0.25">
      <c r="A89" s="266">
        <f>'QIAseq Ultralow Input UDIs Prot'!C115</f>
        <v>0</v>
      </c>
      <c r="B89" s="267">
        <f>'QIAseq Ultralow Input UDIs Prot'!C115</f>
        <v>0</v>
      </c>
      <c r="C89" s="268"/>
      <c r="D89" s="268"/>
      <c r="E89" s="267" t="e">
        <f>INDEX('Autopopulate UDI''s'!$B$2:$B$385, MATCH('QIAseq Ultralow Input UDIs Prot'!G115,'Autopopulate UDI''s'!$A$2:$A$385,0))</f>
        <v>#N/A</v>
      </c>
      <c r="F89" s="267" t="e">
        <f>INDEX('Autopopulate UDI''s'!$D$2:$D$385,MATCH(E89,'Autopopulate UDI''s'!$B$2:$B$385,0))</f>
        <v>#N/A</v>
      </c>
      <c r="G89" s="267" t="e">
        <f>INDEX('Autopopulate UDI''s'!$G$2:$G$385,MATCH('QIAseq Ultralow Input UDIs Prot'!H115,'Autopopulate UDI''s'!$F$2:$F$385,0))</f>
        <v>#N/A</v>
      </c>
      <c r="H89" s="267" t="e">
        <f>INDEX('Autopopulate UDI''s'!$H$2:$H$385,MATCH(G89,'Autopopulate UDI''s'!$G$2:$G$385,0))</f>
        <v>#N/A</v>
      </c>
      <c r="I89" s="84"/>
      <c r="J89" s="84"/>
      <c r="K89" s="84"/>
      <c r="L89" s="84"/>
      <c r="M89" s="84"/>
    </row>
    <row r="90" spans="1:13" x14ac:dyDescent="0.25">
      <c r="A90" s="266">
        <f>'QIAseq Ultralow Input UDIs Prot'!C116</f>
        <v>0</v>
      </c>
      <c r="B90" s="267">
        <f>'QIAseq Ultralow Input UDIs Prot'!C116</f>
        <v>0</v>
      </c>
      <c r="C90" s="268"/>
      <c r="D90" s="268"/>
      <c r="E90" s="267" t="e">
        <f>INDEX('Autopopulate UDI''s'!$B$2:$B$385, MATCH('QIAseq Ultralow Input UDIs Prot'!G116,'Autopopulate UDI''s'!$A$2:$A$385,0))</f>
        <v>#N/A</v>
      </c>
      <c r="F90" s="267" t="e">
        <f>INDEX('Autopopulate UDI''s'!$D$2:$D$385,MATCH(E90,'Autopopulate UDI''s'!$B$2:$B$385,0))</f>
        <v>#N/A</v>
      </c>
      <c r="G90" s="267" t="e">
        <f>INDEX('Autopopulate UDI''s'!$G$2:$G$385,MATCH('QIAseq Ultralow Input UDIs Prot'!H116,'Autopopulate UDI''s'!$F$2:$F$385,0))</f>
        <v>#N/A</v>
      </c>
      <c r="H90" s="267" t="e">
        <f>INDEX('Autopopulate UDI''s'!$H$2:$H$385,MATCH(G90,'Autopopulate UDI''s'!$G$2:$G$385,0))</f>
        <v>#N/A</v>
      </c>
      <c r="I90" s="84"/>
      <c r="J90" s="84"/>
      <c r="K90" s="84"/>
      <c r="L90" s="84"/>
      <c r="M90" s="84"/>
    </row>
    <row r="91" spans="1:13" x14ac:dyDescent="0.25">
      <c r="A91" s="266">
        <f>'QIAseq Ultralow Input UDIs Prot'!C117</f>
        <v>0</v>
      </c>
      <c r="B91" s="267">
        <f>'QIAseq Ultralow Input UDIs Prot'!C117</f>
        <v>0</v>
      </c>
      <c r="C91" s="268"/>
      <c r="D91" s="268"/>
      <c r="E91" s="267" t="e">
        <f>INDEX('Autopopulate UDI''s'!$B$2:$B$385, MATCH('QIAseq Ultralow Input UDIs Prot'!G117,'Autopopulate UDI''s'!$A$2:$A$385,0))</f>
        <v>#N/A</v>
      </c>
      <c r="F91" s="267" t="e">
        <f>INDEX('Autopopulate UDI''s'!$D$2:$D$385,MATCH(E91,'Autopopulate UDI''s'!$B$2:$B$385,0))</f>
        <v>#N/A</v>
      </c>
      <c r="G91" s="267" t="e">
        <f>INDEX('Autopopulate UDI''s'!$G$2:$G$385,MATCH('QIAseq Ultralow Input UDIs Prot'!H117,'Autopopulate UDI''s'!$F$2:$F$385,0))</f>
        <v>#N/A</v>
      </c>
      <c r="H91" s="267" t="e">
        <f>INDEX('Autopopulate UDI''s'!$H$2:$H$385,MATCH(G91,'Autopopulate UDI''s'!$G$2:$G$385,0))</f>
        <v>#N/A</v>
      </c>
      <c r="I91" s="84"/>
      <c r="J91" s="84"/>
      <c r="K91" s="84"/>
      <c r="L91" s="84"/>
      <c r="M91" s="84"/>
    </row>
    <row r="92" spans="1:13" x14ac:dyDescent="0.25">
      <c r="A92" s="266">
        <f>'QIAseq Ultralow Input UDIs Prot'!C118</f>
        <v>0</v>
      </c>
      <c r="B92" s="267">
        <f>'QIAseq Ultralow Input UDIs Prot'!C118</f>
        <v>0</v>
      </c>
      <c r="C92" s="268"/>
      <c r="D92" s="268"/>
      <c r="E92" s="267" t="e">
        <f>INDEX('Autopopulate UDI''s'!$B$2:$B$385, MATCH('QIAseq Ultralow Input UDIs Prot'!G118,'Autopopulate UDI''s'!$A$2:$A$385,0))</f>
        <v>#N/A</v>
      </c>
      <c r="F92" s="267" t="e">
        <f>INDEX('Autopopulate UDI''s'!$D$2:$D$385,MATCH(E92,'Autopopulate UDI''s'!$B$2:$B$385,0))</f>
        <v>#N/A</v>
      </c>
      <c r="G92" s="267" t="e">
        <f>INDEX('Autopopulate UDI''s'!$G$2:$G$385,MATCH('QIAseq Ultralow Input UDIs Prot'!H118,'Autopopulate UDI''s'!$F$2:$F$385,0))</f>
        <v>#N/A</v>
      </c>
      <c r="H92" s="267" t="e">
        <f>INDEX('Autopopulate UDI''s'!$H$2:$H$385,MATCH(G92,'Autopopulate UDI''s'!$G$2:$G$385,0))</f>
        <v>#N/A</v>
      </c>
      <c r="I92" s="84"/>
      <c r="J92" s="84"/>
      <c r="K92" s="84"/>
      <c r="L92" s="84"/>
      <c r="M92" s="84"/>
    </row>
    <row r="93" spans="1:13" x14ac:dyDescent="0.25">
      <c r="A93" s="266">
        <f>'QIAseq Ultralow Input UDIs Prot'!C119</f>
        <v>0</v>
      </c>
      <c r="B93" s="267">
        <f>'QIAseq Ultralow Input UDIs Prot'!C119</f>
        <v>0</v>
      </c>
      <c r="C93" s="268"/>
      <c r="D93" s="268"/>
      <c r="E93" s="267" t="e">
        <f>INDEX('Autopopulate UDI''s'!$B$2:$B$385, MATCH('QIAseq Ultralow Input UDIs Prot'!G119,'Autopopulate UDI''s'!$A$2:$A$385,0))</f>
        <v>#N/A</v>
      </c>
      <c r="F93" s="267" t="e">
        <f>INDEX('Autopopulate UDI''s'!$D$2:$D$385,MATCH(E93,'Autopopulate UDI''s'!$B$2:$B$385,0))</f>
        <v>#N/A</v>
      </c>
      <c r="G93" s="267" t="e">
        <f>INDEX('Autopopulate UDI''s'!$G$2:$G$385,MATCH('QIAseq Ultralow Input UDIs Prot'!H119,'Autopopulate UDI''s'!$F$2:$F$385,0))</f>
        <v>#N/A</v>
      </c>
      <c r="H93" s="267" t="e">
        <f>INDEX('Autopopulate UDI''s'!$H$2:$H$385,MATCH(G93,'Autopopulate UDI''s'!$G$2:$G$385,0))</f>
        <v>#N/A</v>
      </c>
      <c r="I93" s="84"/>
      <c r="J93" s="84"/>
      <c r="K93" s="84"/>
      <c r="L93" s="84"/>
      <c r="M93" s="84"/>
    </row>
    <row r="94" spans="1:13" x14ac:dyDescent="0.25">
      <c r="A94" s="266">
        <f>'QIAseq Ultralow Input UDIs Prot'!C120</f>
        <v>0</v>
      </c>
      <c r="B94" s="267">
        <f>'QIAseq Ultralow Input UDIs Prot'!C120</f>
        <v>0</v>
      </c>
      <c r="C94" s="268"/>
      <c r="D94" s="268"/>
      <c r="E94" s="267" t="e">
        <f>INDEX('Autopopulate UDI''s'!$B$2:$B$385, MATCH('QIAseq Ultralow Input UDIs Prot'!G120,'Autopopulate UDI''s'!$A$2:$A$385,0))</f>
        <v>#N/A</v>
      </c>
      <c r="F94" s="267" t="e">
        <f>INDEX('Autopopulate UDI''s'!$D$2:$D$385,MATCH(E94,'Autopopulate UDI''s'!$B$2:$B$385,0))</f>
        <v>#N/A</v>
      </c>
      <c r="G94" s="267" t="e">
        <f>INDEX('Autopopulate UDI''s'!$G$2:$G$385,MATCH('QIAseq Ultralow Input UDIs Prot'!H120,'Autopopulate UDI''s'!$F$2:$F$385,0))</f>
        <v>#N/A</v>
      </c>
      <c r="H94" s="267" t="e">
        <f>INDEX('Autopopulate UDI''s'!$H$2:$H$385,MATCH(G94,'Autopopulate UDI''s'!$G$2:$G$385,0))</f>
        <v>#N/A</v>
      </c>
      <c r="I94" s="84"/>
      <c r="J94" s="84"/>
      <c r="K94" s="84"/>
      <c r="L94" s="84"/>
      <c r="M94" s="84"/>
    </row>
    <row r="95" spans="1:13" x14ac:dyDescent="0.25">
      <c r="A95" s="266">
        <f>'QIAseq Ultralow Input UDIs Prot'!C121</f>
        <v>0</v>
      </c>
      <c r="B95" s="267">
        <f>'QIAseq Ultralow Input UDIs Prot'!C121</f>
        <v>0</v>
      </c>
      <c r="C95" s="268"/>
      <c r="D95" s="268"/>
      <c r="E95" s="267" t="e">
        <f>INDEX('Autopopulate UDI''s'!$B$2:$B$385, MATCH('QIAseq Ultralow Input UDIs Prot'!G121,'Autopopulate UDI''s'!$A$2:$A$385,0))</f>
        <v>#N/A</v>
      </c>
      <c r="F95" s="267" t="e">
        <f>INDEX('Autopopulate UDI''s'!$D$2:$D$385,MATCH(E95,'Autopopulate UDI''s'!$B$2:$B$385,0))</f>
        <v>#N/A</v>
      </c>
      <c r="G95" s="267" t="e">
        <f>INDEX('Autopopulate UDI''s'!$G$2:$G$385,MATCH('QIAseq Ultralow Input UDIs Prot'!H121,'Autopopulate UDI''s'!$F$2:$F$385,0))</f>
        <v>#N/A</v>
      </c>
      <c r="H95" s="267" t="e">
        <f>INDEX('Autopopulate UDI''s'!$H$2:$H$385,MATCH(G95,'Autopopulate UDI''s'!$G$2:$G$385,0))</f>
        <v>#N/A</v>
      </c>
      <c r="I95" s="84"/>
      <c r="J95" s="84"/>
      <c r="K95" s="84"/>
      <c r="L95" s="84"/>
      <c r="M95" s="84"/>
    </row>
    <row r="96" spans="1:13" x14ac:dyDescent="0.25">
      <c r="A96" s="266">
        <f>'QIAseq Ultralow Input UDIs Prot'!C122</f>
        <v>0</v>
      </c>
      <c r="B96" s="267">
        <f>'QIAseq Ultralow Input UDIs Prot'!C122</f>
        <v>0</v>
      </c>
      <c r="C96" s="268"/>
      <c r="D96" s="268"/>
      <c r="E96" s="267" t="e">
        <f>INDEX('Autopopulate UDI''s'!$B$2:$B$385, MATCH('QIAseq Ultralow Input UDIs Prot'!G122,'Autopopulate UDI''s'!$A$2:$A$385,0))</f>
        <v>#N/A</v>
      </c>
      <c r="F96" s="267" t="e">
        <f>INDEX('Autopopulate UDI''s'!$D$2:$D$385,MATCH(E96,'Autopopulate UDI''s'!$B$2:$B$385,0))</f>
        <v>#N/A</v>
      </c>
      <c r="G96" s="267" t="e">
        <f>INDEX('Autopopulate UDI''s'!$G$2:$G$385,MATCH('QIAseq Ultralow Input UDIs Prot'!H122,'Autopopulate UDI''s'!$F$2:$F$385,0))</f>
        <v>#N/A</v>
      </c>
      <c r="H96" s="267" t="e">
        <f>INDEX('Autopopulate UDI''s'!$H$2:$H$385,MATCH(G96,'Autopopulate UDI''s'!$G$2:$G$385,0))</f>
        <v>#N/A</v>
      </c>
      <c r="I96" s="84"/>
      <c r="J96" s="84"/>
      <c r="K96" s="84"/>
      <c r="L96" s="84"/>
      <c r="M96" s="84"/>
    </row>
    <row r="97" spans="1:13" x14ac:dyDescent="0.25">
      <c r="A97" s="266">
        <f>'QIAseq Ultralow Input UDIs Prot'!C123</f>
        <v>0</v>
      </c>
      <c r="B97" s="267">
        <f>'QIAseq Ultralow Input UDIs Prot'!C123</f>
        <v>0</v>
      </c>
      <c r="C97" s="268"/>
      <c r="D97" s="268"/>
      <c r="E97" s="267" t="e">
        <f>INDEX('Autopopulate UDI''s'!$B$2:$B$385, MATCH('QIAseq Ultralow Input UDIs Prot'!G123,'Autopopulate UDI''s'!$A$2:$A$385,0))</f>
        <v>#N/A</v>
      </c>
      <c r="F97" s="267" t="e">
        <f>INDEX('Autopopulate UDI''s'!$D$2:$D$385,MATCH(E97,'Autopopulate UDI''s'!$B$2:$B$385,0))</f>
        <v>#N/A</v>
      </c>
      <c r="G97" s="267" t="e">
        <f>INDEX('Autopopulate UDI''s'!$G$2:$G$385,MATCH('QIAseq Ultralow Input UDIs Prot'!H123,'Autopopulate UDI''s'!$F$2:$F$385,0))</f>
        <v>#N/A</v>
      </c>
      <c r="H97" s="267" t="e">
        <f>INDEX('Autopopulate UDI''s'!$H$2:$H$385,MATCH(G97,'Autopopulate UDI''s'!$G$2:$G$385,0))</f>
        <v>#N/A</v>
      </c>
      <c r="I97" s="84"/>
      <c r="J97" s="84"/>
      <c r="K97" s="84"/>
      <c r="L97" s="84"/>
      <c r="M97" s="84"/>
    </row>
    <row r="98" spans="1:13" x14ac:dyDescent="0.25">
      <c r="A98" s="266">
        <f>'QIAseq Ultralow Input UDIs Prot'!C124</f>
        <v>0</v>
      </c>
      <c r="B98" s="267">
        <f>'QIAseq Ultralow Input UDIs Prot'!C124</f>
        <v>0</v>
      </c>
      <c r="C98" s="268"/>
      <c r="D98" s="268"/>
      <c r="E98" s="267" t="e">
        <f>INDEX('Autopopulate UDI''s'!$B$2:$B$385, MATCH('QIAseq Ultralow Input UDIs Prot'!G124,'Autopopulate UDI''s'!$A$2:$A$385,0))</f>
        <v>#N/A</v>
      </c>
      <c r="F98" s="267" t="e">
        <f>INDEX('Autopopulate UDI''s'!$D$2:$D$385,MATCH(E98,'Autopopulate UDI''s'!$B$2:$B$385,0))</f>
        <v>#N/A</v>
      </c>
      <c r="G98" s="267" t="e">
        <f>INDEX('Autopopulate UDI''s'!$G$2:$G$385,MATCH('QIAseq Ultralow Input UDIs Prot'!H124,'Autopopulate UDI''s'!$F$2:$F$385,0))</f>
        <v>#N/A</v>
      </c>
      <c r="H98" s="267" t="e">
        <f>INDEX('Autopopulate UDI''s'!$H$2:$H$385,MATCH(G98,'Autopopulate UDI''s'!$G$2:$G$385,0))</f>
        <v>#N/A</v>
      </c>
      <c r="I98" s="84"/>
      <c r="J98" s="84"/>
      <c r="K98" s="84"/>
      <c r="L98" s="84"/>
      <c r="M98" s="84"/>
    </row>
    <row r="99" spans="1:13" x14ac:dyDescent="0.25">
      <c r="A99" s="266">
        <f>'QIAseq Ultralow Input UDIs Prot'!C125</f>
        <v>0</v>
      </c>
      <c r="B99" s="267">
        <f>'QIAseq Ultralow Input UDIs Prot'!C125</f>
        <v>0</v>
      </c>
      <c r="C99" s="268"/>
      <c r="D99" s="268"/>
      <c r="E99" s="267" t="e">
        <f>INDEX('Autopopulate UDI''s'!$B$2:$B$385, MATCH('QIAseq Ultralow Input UDIs Prot'!G125,'Autopopulate UDI''s'!$A$2:$A$385,0))</f>
        <v>#N/A</v>
      </c>
      <c r="F99" s="267" t="e">
        <f>INDEX('Autopopulate UDI''s'!$D$2:$D$385,MATCH(E99,'Autopopulate UDI''s'!$B$2:$B$385,0))</f>
        <v>#N/A</v>
      </c>
      <c r="G99" s="267" t="e">
        <f>INDEX('Autopopulate UDI''s'!$G$2:$G$385,MATCH('QIAseq Ultralow Input UDIs Prot'!H125,'Autopopulate UDI''s'!$F$2:$F$385,0))</f>
        <v>#N/A</v>
      </c>
      <c r="H99" s="267" t="e">
        <f>INDEX('Autopopulate UDI''s'!$H$2:$H$385,MATCH(G99,'Autopopulate UDI''s'!$G$2:$G$385,0))</f>
        <v>#N/A</v>
      </c>
      <c r="I99" s="84"/>
      <c r="J99" s="84"/>
      <c r="K99" s="84"/>
      <c r="L99" s="84"/>
      <c r="M99" s="84"/>
    </row>
    <row r="100" spans="1:13" x14ac:dyDescent="0.25">
      <c r="A100" s="266">
        <f>'QIAseq Ultralow Input UDIs Prot'!C126</f>
        <v>0</v>
      </c>
      <c r="B100" s="267">
        <f>'QIAseq Ultralow Input UDIs Prot'!C126</f>
        <v>0</v>
      </c>
      <c r="C100" s="268"/>
      <c r="D100" s="268"/>
      <c r="E100" s="267" t="e">
        <f>INDEX('Autopopulate UDI''s'!$B$2:$B$385, MATCH('QIAseq Ultralow Input UDIs Prot'!G126,'Autopopulate UDI''s'!$A$2:$A$385,0))</f>
        <v>#N/A</v>
      </c>
      <c r="F100" s="267" t="e">
        <f>INDEX('Autopopulate UDI''s'!$D$2:$D$385,MATCH(E100,'Autopopulate UDI''s'!$B$2:$B$385,0))</f>
        <v>#N/A</v>
      </c>
      <c r="G100" s="267" t="e">
        <f>INDEX('Autopopulate UDI''s'!$G$2:$G$385,MATCH('QIAseq Ultralow Input UDIs Prot'!H126,'Autopopulate UDI''s'!$F$2:$F$385,0))</f>
        <v>#N/A</v>
      </c>
      <c r="H100" s="267" t="e">
        <f>INDEX('Autopopulate UDI''s'!$H$2:$H$385,MATCH(G100,'Autopopulate UDI''s'!$G$2:$G$385,0))</f>
        <v>#N/A</v>
      </c>
      <c r="I100" s="84"/>
      <c r="J100" s="84"/>
      <c r="K100" s="84"/>
      <c r="L100" s="84"/>
      <c r="M100" s="84"/>
    </row>
    <row r="101" spans="1:13" x14ac:dyDescent="0.25">
      <c r="A101" s="266">
        <f>'QIAseq Ultralow Input UDIs Prot'!C127</f>
        <v>0</v>
      </c>
      <c r="B101" s="267">
        <f>'QIAseq Ultralow Input UDIs Prot'!C127</f>
        <v>0</v>
      </c>
      <c r="C101" s="268"/>
      <c r="D101" s="268"/>
      <c r="E101" s="267" t="e">
        <f>INDEX('Autopopulate UDI''s'!$B$2:$B$385, MATCH('QIAseq Ultralow Input UDIs Prot'!G127,'Autopopulate UDI''s'!$A$2:$A$385,0))</f>
        <v>#N/A</v>
      </c>
      <c r="F101" s="267" t="e">
        <f>INDEX('Autopopulate UDI''s'!$D$2:$D$385,MATCH(E101,'Autopopulate UDI''s'!$B$2:$B$385,0))</f>
        <v>#N/A</v>
      </c>
      <c r="G101" s="267" t="e">
        <f>INDEX('Autopopulate UDI''s'!$G$2:$G$385,MATCH('QIAseq Ultralow Input UDIs Prot'!H127,'Autopopulate UDI''s'!$F$2:$F$385,0))</f>
        <v>#N/A</v>
      </c>
      <c r="H101" s="267" t="e">
        <f>INDEX('Autopopulate UDI''s'!$H$2:$H$385,MATCH(G101,'Autopopulate UDI''s'!$G$2:$G$385,0))</f>
        <v>#N/A</v>
      </c>
      <c r="I101" s="84"/>
      <c r="J101" s="84"/>
      <c r="K101" s="84"/>
      <c r="L101" s="84"/>
      <c r="M101" s="84"/>
    </row>
    <row r="102" spans="1:13" x14ac:dyDescent="0.25">
      <c r="A102" s="266">
        <f>'QIAseq Ultralow Input UDIs Prot'!C128</f>
        <v>0</v>
      </c>
      <c r="B102" s="267">
        <f>'QIAseq Ultralow Input UDIs Prot'!C128</f>
        <v>0</v>
      </c>
      <c r="C102" s="268"/>
      <c r="D102" s="268"/>
      <c r="E102" s="267" t="e">
        <f>INDEX('Autopopulate UDI''s'!$B$2:$B$385, MATCH('QIAseq Ultralow Input UDIs Prot'!G128,'Autopopulate UDI''s'!$A$2:$A$385,0))</f>
        <v>#N/A</v>
      </c>
      <c r="F102" s="267" t="e">
        <f>INDEX('Autopopulate UDI''s'!$D$2:$D$385,MATCH(E102,'Autopopulate UDI''s'!$B$2:$B$385,0))</f>
        <v>#N/A</v>
      </c>
      <c r="G102" s="267" t="e">
        <f>INDEX('Autopopulate UDI''s'!$G$2:$G$385,MATCH('QIAseq Ultralow Input UDIs Prot'!H128,'Autopopulate UDI''s'!$F$2:$F$385,0))</f>
        <v>#N/A</v>
      </c>
      <c r="H102" s="267" t="e">
        <f>INDEX('Autopopulate UDI''s'!$H$2:$H$385,MATCH(G102,'Autopopulate UDI''s'!$G$2:$G$385,0))</f>
        <v>#N/A</v>
      </c>
      <c r="I102" s="84"/>
      <c r="J102" s="84"/>
      <c r="K102" s="84"/>
      <c r="L102" s="84"/>
      <c r="M102" s="84"/>
    </row>
    <row r="103" spans="1:13" x14ac:dyDescent="0.25">
      <c r="A103" s="266">
        <f>'QIAseq Ultralow Input UDIs Prot'!C129</f>
        <v>0</v>
      </c>
      <c r="B103" s="267">
        <f>'QIAseq Ultralow Input UDIs Prot'!C129</f>
        <v>0</v>
      </c>
      <c r="C103" s="268"/>
      <c r="D103" s="268"/>
      <c r="E103" s="267" t="e">
        <f>INDEX('Autopopulate UDI''s'!$B$2:$B$385, MATCH('QIAseq Ultralow Input UDIs Prot'!G129,'Autopopulate UDI''s'!$A$2:$A$385,0))</f>
        <v>#N/A</v>
      </c>
      <c r="F103" s="267" t="e">
        <f>INDEX('Autopopulate UDI''s'!$D$2:$D$385,MATCH(E103,'Autopopulate UDI''s'!$B$2:$B$385,0))</f>
        <v>#N/A</v>
      </c>
      <c r="G103" s="267" t="e">
        <f>INDEX('Autopopulate UDI''s'!$G$2:$G$385,MATCH('QIAseq Ultralow Input UDIs Prot'!H129,'Autopopulate UDI''s'!$F$2:$F$385,0))</f>
        <v>#N/A</v>
      </c>
      <c r="H103" s="267" t="e">
        <f>INDEX('Autopopulate UDI''s'!$H$2:$H$385,MATCH(G103,'Autopopulate UDI''s'!$G$2:$G$385,0))</f>
        <v>#N/A</v>
      </c>
      <c r="I103" s="84"/>
      <c r="J103" s="84"/>
      <c r="K103" s="84"/>
      <c r="L103" s="84"/>
      <c r="M103" s="84"/>
    </row>
    <row r="104" spans="1:13" x14ac:dyDescent="0.25">
      <c r="A104" s="266">
        <f>'QIAseq Ultralow Input UDIs Prot'!C130</f>
        <v>0</v>
      </c>
      <c r="B104" s="267">
        <f>'QIAseq Ultralow Input UDIs Prot'!C130</f>
        <v>0</v>
      </c>
      <c r="C104" s="268"/>
      <c r="D104" s="268"/>
      <c r="E104" s="267" t="e">
        <f>INDEX('Autopopulate UDI''s'!$B$2:$B$385, MATCH('QIAseq Ultralow Input UDIs Prot'!G130,'Autopopulate UDI''s'!$A$2:$A$385,0))</f>
        <v>#N/A</v>
      </c>
      <c r="F104" s="267" t="e">
        <f>INDEX('Autopopulate UDI''s'!$D$2:$D$385,MATCH(E104,'Autopopulate UDI''s'!$B$2:$B$385,0))</f>
        <v>#N/A</v>
      </c>
      <c r="G104" s="267" t="e">
        <f>INDEX('Autopopulate UDI''s'!$G$2:$G$385,MATCH('QIAseq Ultralow Input UDIs Prot'!H130,'Autopopulate UDI''s'!$F$2:$F$385,0))</f>
        <v>#N/A</v>
      </c>
      <c r="H104" s="267" t="e">
        <f>INDEX('Autopopulate UDI''s'!$H$2:$H$385,MATCH(G104,'Autopopulate UDI''s'!$G$2:$G$385,0))</f>
        <v>#N/A</v>
      </c>
      <c r="I104" s="84"/>
      <c r="J104" s="84"/>
      <c r="K104" s="84"/>
      <c r="L104" s="84"/>
      <c r="M104" s="84"/>
    </row>
    <row r="105" spans="1:13" x14ac:dyDescent="0.25">
      <c r="A105" s="266">
        <f>'QIAseq Ultralow Input UDIs Prot'!C131</f>
        <v>0</v>
      </c>
      <c r="B105" s="267">
        <f>'QIAseq Ultralow Input UDIs Prot'!C131</f>
        <v>0</v>
      </c>
      <c r="C105" s="268"/>
      <c r="D105" s="268"/>
      <c r="E105" s="267" t="e">
        <f>INDEX('Autopopulate UDI''s'!$B$2:$B$385, MATCH('QIAseq Ultralow Input UDIs Prot'!G131,'Autopopulate UDI''s'!$A$2:$A$385,0))</f>
        <v>#N/A</v>
      </c>
      <c r="F105" s="267" t="e">
        <f>INDEX('Autopopulate UDI''s'!$D$2:$D$385,MATCH(E105,'Autopopulate UDI''s'!$B$2:$B$385,0))</f>
        <v>#N/A</v>
      </c>
      <c r="G105" s="267" t="e">
        <f>INDEX('Autopopulate UDI''s'!$G$2:$G$385,MATCH('QIAseq Ultralow Input UDIs Prot'!H131,'Autopopulate UDI''s'!$F$2:$F$385,0))</f>
        <v>#N/A</v>
      </c>
      <c r="H105" s="267" t="e">
        <f>INDEX('Autopopulate UDI''s'!$H$2:$H$385,MATCH(G105,'Autopopulate UDI''s'!$G$2:$G$385,0))</f>
        <v>#N/A</v>
      </c>
      <c r="I105" s="84"/>
      <c r="J105" s="84"/>
      <c r="K105" s="84"/>
      <c r="L105" s="84"/>
      <c r="M105" s="84"/>
    </row>
    <row r="106" spans="1:13" x14ac:dyDescent="0.25">
      <c r="A106" s="266">
        <f>'QIAseq Ultralow Input UDIs Prot'!C132</f>
        <v>0</v>
      </c>
      <c r="B106" s="267">
        <f>'QIAseq Ultralow Input UDIs Prot'!C132</f>
        <v>0</v>
      </c>
      <c r="C106" s="268"/>
      <c r="D106" s="268"/>
      <c r="E106" s="267" t="e">
        <f>INDEX('Autopopulate UDI''s'!$B$2:$B$385, MATCH('QIAseq Ultralow Input UDIs Prot'!G132,'Autopopulate UDI''s'!$A$2:$A$385,0))</f>
        <v>#N/A</v>
      </c>
      <c r="F106" s="267" t="e">
        <f>INDEX('Autopopulate UDI''s'!$D$2:$D$385,MATCH(E106,'Autopopulate UDI''s'!$B$2:$B$385,0))</f>
        <v>#N/A</v>
      </c>
      <c r="G106" s="267" t="e">
        <f>INDEX('Autopopulate UDI''s'!$G$2:$G$385,MATCH('QIAseq Ultralow Input UDIs Prot'!H132,'Autopopulate UDI''s'!$F$2:$F$385,0))</f>
        <v>#N/A</v>
      </c>
      <c r="H106" s="267" t="e">
        <f>INDEX('Autopopulate UDI''s'!$H$2:$H$385,MATCH(G106,'Autopopulate UDI''s'!$G$2:$G$385,0))</f>
        <v>#N/A</v>
      </c>
      <c r="I106" s="84"/>
      <c r="J106" s="84"/>
      <c r="K106" s="84"/>
      <c r="L106" s="84"/>
      <c r="M106" s="84"/>
    </row>
    <row r="107" spans="1:13" x14ac:dyDescent="0.25">
      <c r="A107" s="266">
        <f>'QIAseq Ultralow Input UDIs Prot'!C133</f>
        <v>0</v>
      </c>
      <c r="B107" s="267">
        <f>'QIAseq Ultralow Input UDIs Prot'!C133</f>
        <v>0</v>
      </c>
      <c r="C107" s="268"/>
      <c r="D107" s="268"/>
      <c r="E107" s="267" t="e">
        <f>INDEX('Autopopulate UDI''s'!$B$2:$B$385, MATCH('QIAseq Ultralow Input UDIs Prot'!G133,'Autopopulate UDI''s'!$A$2:$A$385,0))</f>
        <v>#N/A</v>
      </c>
      <c r="F107" s="267" t="e">
        <f>INDEX('Autopopulate UDI''s'!$D$2:$D$385,MATCH(E107,'Autopopulate UDI''s'!$B$2:$B$385,0))</f>
        <v>#N/A</v>
      </c>
      <c r="G107" s="267" t="e">
        <f>INDEX('Autopopulate UDI''s'!$G$2:$G$385,MATCH('QIAseq Ultralow Input UDIs Prot'!H133,'Autopopulate UDI''s'!$F$2:$F$385,0))</f>
        <v>#N/A</v>
      </c>
      <c r="H107" s="267" t="e">
        <f>INDEX('Autopopulate UDI''s'!$H$2:$H$385,MATCH(G107,'Autopopulate UDI''s'!$G$2:$G$385,0))</f>
        <v>#N/A</v>
      </c>
      <c r="I107" s="84"/>
      <c r="J107" s="84"/>
      <c r="K107" s="84"/>
      <c r="L107" s="84"/>
      <c r="M107" s="84"/>
    </row>
    <row r="108" spans="1:13" x14ac:dyDescent="0.25">
      <c r="A108" s="266">
        <f>'QIAseq Ultralow Input UDIs Prot'!C134</f>
        <v>0</v>
      </c>
      <c r="B108" s="267">
        <f>'QIAseq Ultralow Input UDIs Prot'!C134</f>
        <v>0</v>
      </c>
      <c r="C108" s="268"/>
      <c r="D108" s="268"/>
      <c r="E108" s="267" t="e">
        <f>INDEX('Autopopulate UDI''s'!$B$2:$B$385, MATCH('QIAseq Ultralow Input UDIs Prot'!G134,'Autopopulate UDI''s'!$A$2:$A$385,0))</f>
        <v>#N/A</v>
      </c>
      <c r="F108" s="267" t="e">
        <f>INDEX('Autopopulate UDI''s'!$D$2:$D$385,MATCH(E108,'Autopopulate UDI''s'!$B$2:$B$385,0))</f>
        <v>#N/A</v>
      </c>
      <c r="G108" s="267" t="e">
        <f>INDEX('Autopopulate UDI''s'!$G$2:$G$385,MATCH('QIAseq Ultralow Input UDIs Prot'!H134,'Autopopulate UDI''s'!$F$2:$F$385,0))</f>
        <v>#N/A</v>
      </c>
      <c r="H108" s="267" t="e">
        <f>INDEX('Autopopulate UDI''s'!$H$2:$H$385,MATCH(G108,'Autopopulate UDI''s'!$G$2:$G$385,0))</f>
        <v>#N/A</v>
      </c>
      <c r="I108" s="84"/>
      <c r="J108" s="84"/>
      <c r="K108" s="84"/>
      <c r="L108" s="84"/>
      <c r="M108" s="84"/>
    </row>
    <row r="109" spans="1:13" x14ac:dyDescent="0.25">
      <c r="A109" s="266">
        <f>'QIAseq Ultralow Input UDIs Prot'!C135</f>
        <v>0</v>
      </c>
      <c r="B109" s="267">
        <f>'QIAseq Ultralow Input UDIs Prot'!C135</f>
        <v>0</v>
      </c>
      <c r="C109" s="268"/>
      <c r="D109" s="268"/>
      <c r="E109" s="267" t="e">
        <f>INDEX('Autopopulate UDI''s'!$B$2:$B$385, MATCH('QIAseq Ultralow Input UDIs Prot'!G135,'Autopopulate UDI''s'!$A$2:$A$385,0))</f>
        <v>#N/A</v>
      </c>
      <c r="F109" s="267" t="e">
        <f>INDEX('Autopopulate UDI''s'!$D$2:$D$385,MATCH(E109,'Autopopulate UDI''s'!$B$2:$B$385,0))</f>
        <v>#N/A</v>
      </c>
      <c r="G109" s="267" t="e">
        <f>INDEX('Autopopulate UDI''s'!$G$2:$G$385,MATCH('QIAseq Ultralow Input UDIs Prot'!H135,'Autopopulate UDI''s'!$F$2:$F$385,0))</f>
        <v>#N/A</v>
      </c>
      <c r="H109" s="267" t="e">
        <f>INDEX('Autopopulate UDI''s'!$H$2:$H$385,MATCH(G109,'Autopopulate UDI''s'!$G$2:$G$385,0))</f>
        <v>#N/A</v>
      </c>
      <c r="I109" s="84"/>
      <c r="J109" s="84"/>
      <c r="K109" s="84"/>
      <c r="L109" s="84"/>
      <c r="M109" s="84"/>
    </row>
    <row r="110" spans="1:13" x14ac:dyDescent="0.25">
      <c r="A110" s="266">
        <f>'QIAseq Ultralow Input UDIs Prot'!C136</f>
        <v>0</v>
      </c>
      <c r="B110" s="267">
        <f>'QIAseq Ultralow Input UDIs Prot'!C136</f>
        <v>0</v>
      </c>
      <c r="C110" s="268"/>
      <c r="D110" s="268"/>
      <c r="E110" s="267" t="e">
        <f>INDEX('Autopopulate UDI''s'!$B$2:$B$385, MATCH('QIAseq Ultralow Input UDIs Prot'!G136,'Autopopulate UDI''s'!$A$2:$A$385,0))</f>
        <v>#N/A</v>
      </c>
      <c r="F110" s="267" t="e">
        <f>INDEX('Autopopulate UDI''s'!$D$2:$D$385,MATCH(E110,'Autopopulate UDI''s'!$B$2:$B$385,0))</f>
        <v>#N/A</v>
      </c>
      <c r="G110" s="267" t="e">
        <f>INDEX('Autopopulate UDI''s'!$G$2:$G$385,MATCH('QIAseq Ultralow Input UDIs Prot'!H136,'Autopopulate UDI''s'!$F$2:$F$385,0))</f>
        <v>#N/A</v>
      </c>
      <c r="H110" s="267" t="e">
        <f>INDEX('Autopopulate UDI''s'!$H$2:$H$385,MATCH(G110,'Autopopulate UDI''s'!$G$2:$G$385,0))</f>
        <v>#N/A</v>
      </c>
      <c r="I110" s="84"/>
      <c r="J110" s="84"/>
      <c r="K110" s="84"/>
      <c r="L110" s="84"/>
      <c r="M110" s="84"/>
    </row>
    <row r="111" spans="1:13" x14ac:dyDescent="0.25">
      <c r="A111" s="266">
        <f>'QIAseq Ultralow Input UDIs Prot'!C137</f>
        <v>0</v>
      </c>
      <c r="B111" s="267">
        <f>'QIAseq Ultralow Input UDIs Prot'!C137</f>
        <v>0</v>
      </c>
      <c r="C111" s="268"/>
      <c r="D111" s="268"/>
      <c r="E111" s="267" t="e">
        <f>INDEX('Autopopulate UDI''s'!$B$2:$B$385, MATCH('QIAseq Ultralow Input UDIs Prot'!G137,'Autopopulate UDI''s'!$A$2:$A$385,0))</f>
        <v>#N/A</v>
      </c>
      <c r="F111" s="267" t="e">
        <f>INDEX('Autopopulate UDI''s'!$D$2:$D$385,MATCH(E111,'Autopopulate UDI''s'!$B$2:$B$385,0))</f>
        <v>#N/A</v>
      </c>
      <c r="G111" s="267" t="e">
        <f>INDEX('Autopopulate UDI''s'!$G$2:$G$385,MATCH('QIAseq Ultralow Input UDIs Prot'!H137,'Autopopulate UDI''s'!$F$2:$F$385,0))</f>
        <v>#N/A</v>
      </c>
      <c r="H111" s="267" t="e">
        <f>INDEX('Autopopulate UDI''s'!$H$2:$H$385,MATCH(G111,'Autopopulate UDI''s'!$G$2:$G$385,0))</f>
        <v>#N/A</v>
      </c>
      <c r="I111" s="84"/>
      <c r="J111" s="84"/>
      <c r="K111" s="84"/>
      <c r="L111" s="84"/>
      <c r="M111" s="84"/>
    </row>
    <row r="112" spans="1:13" x14ac:dyDescent="0.25">
      <c r="A112" s="266">
        <f>'QIAseq Ultralow Input UDIs Prot'!C138</f>
        <v>0</v>
      </c>
      <c r="B112" s="267">
        <f>'QIAseq Ultralow Input UDIs Prot'!C138</f>
        <v>0</v>
      </c>
      <c r="C112" s="268"/>
      <c r="D112" s="268"/>
      <c r="E112" s="267" t="e">
        <f>INDEX('Autopopulate UDI''s'!$B$2:$B$385, MATCH('QIAseq Ultralow Input UDIs Prot'!G138,'Autopopulate UDI''s'!$A$2:$A$385,0))</f>
        <v>#N/A</v>
      </c>
      <c r="F112" s="267" t="e">
        <f>INDEX('Autopopulate UDI''s'!$D$2:$D$385,MATCH(E112,'Autopopulate UDI''s'!$B$2:$B$385,0))</f>
        <v>#N/A</v>
      </c>
      <c r="G112" s="267" t="e">
        <f>INDEX('Autopopulate UDI''s'!$G$2:$G$385,MATCH('QIAseq Ultralow Input UDIs Prot'!H138,'Autopopulate UDI''s'!$F$2:$F$385,0))</f>
        <v>#N/A</v>
      </c>
      <c r="H112" s="267" t="e">
        <f>INDEX('Autopopulate UDI''s'!$H$2:$H$385,MATCH(G112,'Autopopulate UDI''s'!$G$2:$G$385,0))</f>
        <v>#N/A</v>
      </c>
      <c r="I112" s="84"/>
      <c r="J112" s="84"/>
      <c r="K112" s="84"/>
      <c r="L112" s="84"/>
      <c r="M112" s="84"/>
    </row>
    <row r="113" spans="1:13" x14ac:dyDescent="0.25">
      <c r="A113" s="266">
        <f>'QIAseq Ultralow Input UDIs Prot'!C139</f>
        <v>0</v>
      </c>
      <c r="B113" s="267">
        <f>'QIAseq Ultralow Input UDIs Prot'!C139</f>
        <v>0</v>
      </c>
      <c r="C113" s="268"/>
      <c r="D113" s="268"/>
      <c r="E113" s="267" t="e">
        <f>INDEX('Autopopulate UDI''s'!$B$2:$B$385, MATCH('QIAseq Ultralow Input UDIs Prot'!G139,'Autopopulate UDI''s'!$A$2:$A$385,0))</f>
        <v>#N/A</v>
      </c>
      <c r="F113" s="267" t="e">
        <f>INDEX('Autopopulate UDI''s'!$D$2:$D$385,MATCH(E113,'Autopopulate UDI''s'!$B$2:$B$385,0))</f>
        <v>#N/A</v>
      </c>
      <c r="G113" s="267" t="e">
        <f>INDEX('Autopopulate UDI''s'!$G$2:$G$385,MATCH('QIAseq Ultralow Input UDIs Prot'!H139,'Autopopulate UDI''s'!$F$2:$F$385,0))</f>
        <v>#N/A</v>
      </c>
      <c r="H113" s="267" t="e">
        <f>INDEX('Autopopulate UDI''s'!$H$2:$H$385,MATCH(G113,'Autopopulate UDI''s'!$G$2:$G$385,0))</f>
        <v>#N/A</v>
      </c>
      <c r="I113" s="84"/>
      <c r="J113" s="84"/>
      <c r="K113" s="84"/>
      <c r="L113" s="84"/>
      <c r="M113" s="84"/>
    </row>
    <row r="114" spans="1:13" x14ac:dyDescent="0.25">
      <c r="A114" s="266">
        <f>'QIAseq Ultralow Input UDIs Prot'!C140</f>
        <v>0</v>
      </c>
      <c r="B114" s="267">
        <f>'QIAseq Ultralow Input UDIs Prot'!C140</f>
        <v>0</v>
      </c>
      <c r="C114" s="268"/>
      <c r="D114" s="268"/>
      <c r="E114" s="267" t="e">
        <f>INDEX('Autopopulate UDI''s'!$B$2:$B$385, MATCH('QIAseq Ultralow Input UDIs Prot'!G140,'Autopopulate UDI''s'!$A$2:$A$385,0))</f>
        <v>#N/A</v>
      </c>
      <c r="F114" s="267" t="e">
        <f>INDEX('Autopopulate UDI''s'!$D$2:$D$385,MATCH(E114,'Autopopulate UDI''s'!$B$2:$B$385,0))</f>
        <v>#N/A</v>
      </c>
      <c r="G114" s="267" t="e">
        <f>INDEX('Autopopulate UDI''s'!$G$2:$G$385,MATCH('QIAseq Ultralow Input UDIs Prot'!H140,'Autopopulate UDI''s'!$F$2:$F$385,0))</f>
        <v>#N/A</v>
      </c>
      <c r="H114" s="267" t="e">
        <f>INDEX('Autopopulate UDI''s'!$H$2:$H$385,MATCH(G114,'Autopopulate UDI''s'!$G$2:$G$385,0))</f>
        <v>#N/A</v>
      </c>
      <c r="I114" s="84"/>
      <c r="J114" s="84"/>
      <c r="K114" s="84"/>
      <c r="L114" s="84"/>
      <c r="M114" s="84"/>
    </row>
    <row r="115" spans="1:13" x14ac:dyDescent="0.25">
      <c r="A115" s="266">
        <f>'QIAseq Ultralow Input UDIs Prot'!C141</f>
        <v>0</v>
      </c>
      <c r="B115" s="267">
        <f>'QIAseq Ultralow Input UDIs Prot'!C141</f>
        <v>0</v>
      </c>
      <c r="C115" s="268"/>
      <c r="D115" s="268"/>
      <c r="E115" s="267" t="e">
        <f>INDEX('Autopopulate UDI''s'!$B$2:$B$385, MATCH('QIAseq Ultralow Input UDIs Prot'!G141,'Autopopulate UDI''s'!$A$2:$A$385,0))</f>
        <v>#N/A</v>
      </c>
      <c r="F115" s="267" t="e">
        <f>INDEX('Autopopulate UDI''s'!$D$2:$D$385,MATCH(E115,'Autopopulate UDI''s'!$B$2:$B$385,0))</f>
        <v>#N/A</v>
      </c>
      <c r="G115" s="267" t="e">
        <f>INDEX('Autopopulate UDI''s'!$G$2:$G$385,MATCH('QIAseq Ultralow Input UDIs Prot'!H141,'Autopopulate UDI''s'!$F$2:$F$385,0))</f>
        <v>#N/A</v>
      </c>
      <c r="H115" s="267" t="e">
        <f>INDEX('Autopopulate UDI''s'!$H$2:$H$385,MATCH(G115,'Autopopulate UDI''s'!$G$2:$G$385,0))</f>
        <v>#N/A</v>
      </c>
      <c r="I115" s="84"/>
      <c r="J115" s="84"/>
      <c r="K115" s="84"/>
      <c r="L115" s="84"/>
      <c r="M115" s="84"/>
    </row>
    <row r="116" spans="1:13" x14ac:dyDescent="0.25">
      <c r="A116" s="266">
        <f>'QIAseq Ultralow Input UDIs Prot'!C142</f>
        <v>0</v>
      </c>
      <c r="B116" s="267">
        <f>'QIAseq Ultralow Input UDIs Prot'!C142</f>
        <v>0</v>
      </c>
      <c r="C116" s="268"/>
      <c r="D116" s="268"/>
      <c r="E116" s="267" t="e">
        <f>INDEX('Autopopulate UDI''s'!$B$2:$B$385, MATCH('QIAseq Ultralow Input UDIs Prot'!G142,'Autopopulate UDI''s'!$A$2:$A$385,0))</f>
        <v>#N/A</v>
      </c>
      <c r="F116" s="267" t="e">
        <f>INDEX('Autopopulate UDI''s'!$D$2:$D$385,MATCH(E116,'Autopopulate UDI''s'!$B$2:$B$385,0))</f>
        <v>#N/A</v>
      </c>
      <c r="G116" s="267" t="e">
        <f>INDEX('Autopopulate UDI''s'!$G$2:$G$385,MATCH('QIAseq Ultralow Input UDIs Prot'!H142,'Autopopulate UDI''s'!$F$2:$F$385,0))</f>
        <v>#N/A</v>
      </c>
      <c r="H116" s="267" t="e">
        <f>INDEX('Autopopulate UDI''s'!$H$2:$H$385,MATCH(G116,'Autopopulate UDI''s'!$G$2:$G$385,0))</f>
        <v>#N/A</v>
      </c>
      <c r="I116" s="84"/>
      <c r="J116" s="84"/>
      <c r="K116" s="84"/>
      <c r="L116" s="84"/>
      <c r="M116" s="84"/>
    </row>
    <row r="117" spans="1:13" x14ac:dyDescent="0.25">
      <c r="A117" s="266">
        <f>'QIAseq Ultralow Input UDIs Prot'!C143</f>
        <v>0</v>
      </c>
      <c r="B117" s="267">
        <f>'QIAseq Ultralow Input UDIs Prot'!C143</f>
        <v>0</v>
      </c>
      <c r="C117" s="268"/>
      <c r="D117" s="268"/>
      <c r="E117" s="267" t="e">
        <f>INDEX('Autopopulate UDI''s'!$B$2:$B$385, MATCH('QIAseq Ultralow Input UDIs Prot'!G143,'Autopopulate UDI''s'!$A$2:$A$385,0))</f>
        <v>#N/A</v>
      </c>
      <c r="F117" s="267" t="e">
        <f>INDEX('Autopopulate UDI''s'!$D$2:$D$385,MATCH(E117,'Autopopulate UDI''s'!$B$2:$B$385,0))</f>
        <v>#N/A</v>
      </c>
      <c r="G117" s="267" t="e">
        <f>INDEX('Autopopulate UDI''s'!$G$2:$G$385,MATCH('QIAseq Ultralow Input UDIs Prot'!H143,'Autopopulate UDI''s'!$F$2:$F$385,0))</f>
        <v>#N/A</v>
      </c>
      <c r="H117" s="267" t="e">
        <f>INDEX('Autopopulate UDI''s'!$H$2:$H$385,MATCH(G117,'Autopopulate UDI''s'!$G$2:$G$385,0))</f>
        <v>#N/A</v>
      </c>
      <c r="I117" s="84"/>
      <c r="J117" s="84"/>
      <c r="K117" s="84"/>
      <c r="L117" s="84"/>
      <c r="M117" s="84"/>
    </row>
    <row r="118" spans="1:13" x14ac:dyDescent="0.25">
      <c r="A118" s="266">
        <f>'QIAseq Ultralow Input UDIs Prot'!C144</f>
        <v>0</v>
      </c>
      <c r="B118" s="267">
        <f>'QIAseq Ultralow Input UDIs Prot'!C144</f>
        <v>0</v>
      </c>
      <c r="C118" s="268"/>
      <c r="D118" s="268"/>
      <c r="E118" s="267" t="e">
        <f>INDEX('Autopopulate UDI''s'!$B$2:$B$385, MATCH('QIAseq Ultralow Input UDIs Prot'!G144,'Autopopulate UDI''s'!$A$2:$A$385,0))</f>
        <v>#N/A</v>
      </c>
      <c r="F118" s="267" t="e">
        <f>INDEX('Autopopulate UDI''s'!$D$2:$D$385,MATCH(E118,'Autopopulate UDI''s'!$B$2:$B$385,0))</f>
        <v>#N/A</v>
      </c>
      <c r="G118" s="267" t="e">
        <f>INDEX('Autopopulate UDI''s'!$G$2:$G$385,MATCH('QIAseq Ultralow Input UDIs Prot'!H144,'Autopopulate UDI''s'!$F$2:$F$385,0))</f>
        <v>#N/A</v>
      </c>
      <c r="H118" s="267" t="e">
        <f>INDEX('Autopopulate UDI''s'!$H$2:$H$385,MATCH(G118,'Autopopulate UDI''s'!$G$2:$G$385,0))</f>
        <v>#N/A</v>
      </c>
      <c r="I118" s="84"/>
      <c r="J118" s="84"/>
      <c r="K118" s="84"/>
      <c r="L118" s="84"/>
      <c r="M118" s="84"/>
    </row>
  </sheetData>
  <sheetProtection algorithmName="SHA-512" hashValue="CC07IsmnqGi8MYpKPkoqlr7FseOIC4X6gG52ei81jckOd8J7kchUvR8rd38d0J7OhPGP1sygS5KF9llk6BW3Ng==" saltValue="ThQICHqK9xIbHwzqtCA+rQ==" spinCount="100000" sheet="1" objects="1" scenarios="1"/>
  <conditionalFormatting sqref="H23:H118 F23:F118">
    <cfRule type="containsErrors" dxfId="3" priority="68">
      <formula>ISERROR(F23)</formula>
    </cfRule>
  </conditionalFormatting>
  <conditionalFormatting sqref="B23:B118 E23:E118 G23:G118">
    <cfRule type="cellIs" dxfId="2" priority="66" operator="equal">
      <formula>0</formula>
    </cfRule>
  </conditionalFormatting>
  <conditionalFormatting sqref="E23:G118">
    <cfRule type="containsErrors" dxfId="1" priority="5">
      <formula>ISERROR(E23)</formula>
    </cfRule>
  </conditionalFormatting>
  <conditionalFormatting sqref="A23:A118">
    <cfRule type="cellIs" dxfId="0" priority="4" operator="equal">
      <formula>0</formula>
    </cfRule>
  </conditionalFormatting>
  <pageMargins left="0.25" right="0.25" top="0.75" bottom="0.75" header="0.3" footer="0.3"/>
  <pageSetup paperSize="5" orientation="landscape" r:id="rId1"/>
  <headerFooter>
    <oddHeader>&amp;L&amp;G&amp;R&amp;"Arial,Regular"&amp;8&amp;A</oddHeader>
    <oddFooter>&amp;L&amp;"Arial,Regular"&amp;8&amp;A&amp;C&amp;"Arial,Regular"&amp;8&amp;F&amp;R&amp;"Arial,Regular"&amp;8Page &amp;P of &amp;N</oddFooter>
  </headerFooter>
  <ignoredErrors>
    <ignoredError sqref="G23:H118 F31 F32:F118 F23:F30" evalError="1"/>
    <ignoredError sqref="E23:E118" evalError="1" emptyCellReference="1"/>
    <ignoredError sqref="F119 B23:B118 A23:A118" emptyCellReferenc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Reagent Tracking</vt:lpstr>
      <vt:lpstr>QIAseq Ultralow Input UDIs Prot</vt:lpstr>
      <vt:lpstr>Index Plates</vt:lpstr>
      <vt:lpstr>Autopopulate UDI's</vt:lpstr>
      <vt:lpstr>Dilute Libraries</vt:lpstr>
      <vt:lpstr>Denat and Dilut Lib MiSeq</vt:lpstr>
      <vt:lpstr>Denat and Dilut Lib MiniSeq</vt:lpstr>
      <vt:lpstr>Denat and Dilut Lib NextSeq</vt:lpstr>
      <vt:lpstr>LRM v2 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2020-07-07T20:14:22Z</cp:lastPrinted>
  <dcterms:created xsi:type="dcterms:W3CDTF">2015-04-30T14:12:32Z</dcterms:created>
  <dcterms:modified xsi:type="dcterms:W3CDTF">2020-07-07T22:29:27Z</dcterms:modified>
</cp:coreProperties>
</file>