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padillac\Documents\RE Urgent!  Replace outdated index information\"/>
    </mc:Choice>
  </mc:AlternateContent>
  <xr:revisionPtr revIDLastSave="0" documentId="13_ncr:1_{372365C8-3257-498E-B8A5-7559D61F4153}" xr6:coauthVersionLast="47" xr6:coauthVersionMax="47" xr10:uidLastSave="{00000000-0000-0000-0000-000000000000}"/>
  <bookViews>
    <workbookView xWindow="-120" yWindow="-120" windowWidth="29040" windowHeight="15840" xr2:uid="{00000000-000D-0000-FFFF-FFFF00000000}"/>
  </bookViews>
  <sheets>
    <sheet name="Instructions" sheetId="10" r:id="rId1"/>
    <sheet name="Reagent Tracking" sheetId="16" r:id="rId2"/>
    <sheet name="QIAseq QMN Beads" sheetId="11" r:id="rId3"/>
    <sheet name="QIAseq miRNA UDIs Prot" sheetId="2" r:id="rId4"/>
    <sheet name="Autopopulate MUDI's" sheetId="4" state="hidden" r:id="rId5"/>
    <sheet name="Index Plates" sheetId="17" r:id="rId6"/>
    <sheet name="Dilute" sheetId="5" r:id="rId7"/>
    <sheet name="Denat and Dilut Lib MiSeq" sheetId="6" state="hidden" r:id="rId8"/>
    <sheet name="Denat and Dilut Lib MiniSeq" sheetId="7" state="hidden" r:id="rId9"/>
    <sheet name="Denat and Dilut Lib NextSeq" sheetId="8" state="hidden" r:id="rId10"/>
    <sheet name="Denat and Dilut Lib NovaSeq" sheetId="12" r:id="rId11"/>
    <sheet name="Import Sample Sheet" sheetId="9" r:id="rId12"/>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5" i="9" l="1"/>
  <c r="F115" i="9" s="1"/>
  <c r="G115" i="9"/>
  <c r="H115" i="9" s="1"/>
  <c r="E116" i="9"/>
  <c r="F116" i="9" s="1"/>
  <c r="G116" i="9"/>
  <c r="H116" i="9" s="1"/>
  <c r="E117" i="9"/>
  <c r="F117" i="9" s="1"/>
  <c r="G117" i="9"/>
  <c r="H117" i="9" s="1"/>
  <c r="E91" i="9"/>
  <c r="F91" i="9" s="1"/>
  <c r="G91" i="9"/>
  <c r="H91" i="9" s="1"/>
  <c r="E92" i="9"/>
  <c r="F92" i="9" s="1"/>
  <c r="G92" i="9"/>
  <c r="H92" i="9" s="1"/>
  <c r="E93" i="9"/>
  <c r="F93" i="9" s="1"/>
  <c r="G93" i="9"/>
  <c r="H93" i="9" s="1"/>
  <c r="E94" i="9"/>
  <c r="F94" i="9" s="1"/>
  <c r="G94" i="9"/>
  <c r="H94" i="9" s="1"/>
  <c r="E95" i="9"/>
  <c r="F95" i="9" s="1"/>
  <c r="G95" i="9"/>
  <c r="H95" i="9" s="1"/>
  <c r="E96" i="9"/>
  <c r="F96" i="9" s="1"/>
  <c r="G96" i="9"/>
  <c r="H96" i="9" s="1"/>
  <c r="E97" i="9"/>
  <c r="F97" i="9" s="1"/>
  <c r="G97" i="9"/>
  <c r="H97" i="9" s="1"/>
  <c r="E98" i="9"/>
  <c r="F98" i="9" s="1"/>
  <c r="G98" i="9"/>
  <c r="H98" i="9" s="1"/>
  <c r="E99" i="9"/>
  <c r="F99" i="9" s="1"/>
  <c r="G99" i="9"/>
  <c r="H99" i="9" s="1"/>
  <c r="E100" i="9"/>
  <c r="F100" i="9" s="1"/>
  <c r="G100" i="9"/>
  <c r="H100" i="9" s="1"/>
  <c r="E101" i="9"/>
  <c r="F101" i="9" s="1"/>
  <c r="G101" i="9"/>
  <c r="H101" i="9" s="1"/>
  <c r="E102" i="9"/>
  <c r="F102" i="9" s="1"/>
  <c r="G102" i="9"/>
  <c r="H102" i="9"/>
  <c r="E103" i="9"/>
  <c r="F103" i="9" s="1"/>
  <c r="G103" i="9"/>
  <c r="H103" i="9" s="1"/>
  <c r="E104" i="9"/>
  <c r="F104" i="9" s="1"/>
  <c r="G104" i="9"/>
  <c r="H104" i="9" s="1"/>
  <c r="E105" i="9"/>
  <c r="F105" i="9" s="1"/>
  <c r="G105" i="9"/>
  <c r="H105" i="9" s="1"/>
  <c r="E106" i="9"/>
  <c r="F106" i="9" s="1"/>
  <c r="G106" i="9"/>
  <c r="H106" i="9" s="1"/>
  <c r="E107" i="9"/>
  <c r="F107" i="9" s="1"/>
  <c r="G107" i="9"/>
  <c r="H107" i="9" s="1"/>
  <c r="E108" i="9"/>
  <c r="F108" i="9" s="1"/>
  <c r="G108" i="9"/>
  <c r="H108" i="9" s="1"/>
  <c r="E109" i="9"/>
  <c r="F109" i="9" s="1"/>
  <c r="G109" i="9"/>
  <c r="H109" i="9" s="1"/>
  <c r="E110" i="9"/>
  <c r="F110" i="9" s="1"/>
  <c r="G110" i="9"/>
  <c r="H110" i="9" s="1"/>
  <c r="E111" i="9"/>
  <c r="F111" i="9" s="1"/>
  <c r="G111" i="9"/>
  <c r="H111" i="9" s="1"/>
  <c r="E112" i="9"/>
  <c r="F112" i="9" s="1"/>
  <c r="G112" i="9"/>
  <c r="H112" i="9"/>
  <c r="E113" i="9"/>
  <c r="F113" i="9" s="1"/>
  <c r="G113" i="9"/>
  <c r="H113" i="9" s="1"/>
  <c r="E114" i="9"/>
  <c r="F114" i="9" s="1"/>
  <c r="G114" i="9"/>
  <c r="H114" i="9" s="1"/>
  <c r="E77" i="9"/>
  <c r="F77" i="9" s="1"/>
  <c r="G77" i="9"/>
  <c r="H77" i="9" s="1"/>
  <c r="E78" i="9"/>
  <c r="F78" i="9" s="1"/>
  <c r="G78" i="9"/>
  <c r="H78" i="9" s="1"/>
  <c r="E79" i="9"/>
  <c r="F79" i="9" s="1"/>
  <c r="G79" i="9"/>
  <c r="H79" i="9" s="1"/>
  <c r="E80" i="9"/>
  <c r="F80" i="9" s="1"/>
  <c r="G80" i="9"/>
  <c r="H80" i="9" s="1"/>
  <c r="E81" i="9"/>
  <c r="F81" i="9" s="1"/>
  <c r="G81" i="9"/>
  <c r="H81" i="9" s="1"/>
  <c r="E82" i="9"/>
  <c r="F82" i="9" s="1"/>
  <c r="G82" i="9"/>
  <c r="H82" i="9" s="1"/>
  <c r="E83" i="9"/>
  <c r="F83" i="9" s="1"/>
  <c r="G83" i="9"/>
  <c r="H83" i="9" s="1"/>
  <c r="E84" i="9"/>
  <c r="F84" i="9" s="1"/>
  <c r="G84" i="9"/>
  <c r="H84" i="9"/>
  <c r="E85" i="9"/>
  <c r="F85" i="9" s="1"/>
  <c r="G85" i="9"/>
  <c r="H85" i="9" s="1"/>
  <c r="E86" i="9"/>
  <c r="F86" i="9" s="1"/>
  <c r="G86" i="9"/>
  <c r="H86" i="9"/>
  <c r="E87" i="9"/>
  <c r="F87" i="9" s="1"/>
  <c r="G87" i="9"/>
  <c r="H87" i="9" s="1"/>
  <c r="E88" i="9"/>
  <c r="F88" i="9" s="1"/>
  <c r="G88" i="9"/>
  <c r="H88" i="9"/>
  <c r="E89" i="9"/>
  <c r="F89" i="9" s="1"/>
  <c r="G89" i="9"/>
  <c r="H89" i="9" s="1"/>
  <c r="E90" i="9"/>
  <c r="F90" i="9" s="1"/>
  <c r="G90" i="9"/>
  <c r="H90" i="9" s="1"/>
  <c r="E23" i="9"/>
  <c r="F23" i="9" s="1"/>
  <c r="G23" i="9"/>
  <c r="H23" i="9" s="1"/>
  <c r="E24" i="9"/>
  <c r="F24" i="9" s="1"/>
  <c r="G24" i="9"/>
  <c r="H24" i="9" s="1"/>
  <c r="E25" i="9"/>
  <c r="F25" i="9" s="1"/>
  <c r="G25" i="9"/>
  <c r="H25" i="9" s="1"/>
  <c r="E26" i="9"/>
  <c r="F26" i="9" s="1"/>
  <c r="G26" i="9"/>
  <c r="H26" i="9"/>
  <c r="E27" i="9"/>
  <c r="F27" i="9" s="1"/>
  <c r="G27" i="9"/>
  <c r="H27" i="9" s="1"/>
  <c r="E28" i="9"/>
  <c r="F28" i="9" s="1"/>
  <c r="G28" i="9"/>
  <c r="H28" i="9"/>
  <c r="E29" i="9"/>
  <c r="F29" i="9" s="1"/>
  <c r="G29" i="9"/>
  <c r="H29" i="9" s="1"/>
  <c r="E30" i="9"/>
  <c r="F30" i="9" s="1"/>
  <c r="G30" i="9"/>
  <c r="H30" i="9"/>
  <c r="E31" i="9"/>
  <c r="F31" i="9" s="1"/>
  <c r="G31" i="9"/>
  <c r="H31" i="9" s="1"/>
  <c r="E32" i="9"/>
  <c r="F32" i="9" s="1"/>
  <c r="G32" i="9"/>
  <c r="H32" i="9"/>
  <c r="E33" i="9"/>
  <c r="F33" i="9" s="1"/>
  <c r="G33" i="9"/>
  <c r="H33" i="9" s="1"/>
  <c r="E34" i="9"/>
  <c r="F34" i="9" s="1"/>
  <c r="G34" i="9"/>
  <c r="H34" i="9" s="1"/>
  <c r="E35" i="9"/>
  <c r="F35" i="9" s="1"/>
  <c r="G35" i="9"/>
  <c r="H35" i="9" s="1"/>
  <c r="E36" i="9"/>
  <c r="F36" i="9" s="1"/>
  <c r="G36" i="9"/>
  <c r="H36" i="9" s="1"/>
  <c r="E37" i="9"/>
  <c r="F37" i="9" s="1"/>
  <c r="G37" i="9"/>
  <c r="H37" i="9" s="1"/>
  <c r="E38" i="9"/>
  <c r="F38" i="9" s="1"/>
  <c r="G38" i="9"/>
  <c r="H38" i="9" s="1"/>
  <c r="E39" i="9"/>
  <c r="F39" i="9" s="1"/>
  <c r="G39" i="9"/>
  <c r="H39" i="9" s="1"/>
  <c r="E40" i="9"/>
  <c r="F40" i="9" s="1"/>
  <c r="G40" i="9"/>
  <c r="H40" i="9" s="1"/>
  <c r="E41" i="9"/>
  <c r="F41" i="9" s="1"/>
  <c r="G41" i="9"/>
  <c r="H41" i="9" s="1"/>
  <c r="E42" i="9"/>
  <c r="F42" i="9" s="1"/>
  <c r="G42" i="9"/>
  <c r="H42" i="9"/>
  <c r="E43" i="9"/>
  <c r="F43" i="9" s="1"/>
  <c r="G43" i="9"/>
  <c r="H43" i="9" s="1"/>
  <c r="E44" i="9"/>
  <c r="F44" i="9" s="1"/>
  <c r="G44" i="9"/>
  <c r="H44" i="9"/>
  <c r="E45" i="9"/>
  <c r="F45" i="9" s="1"/>
  <c r="G45" i="9"/>
  <c r="H45" i="9" s="1"/>
  <c r="E46" i="9"/>
  <c r="F46" i="9" s="1"/>
  <c r="G46" i="9"/>
  <c r="H46" i="9"/>
  <c r="E47" i="9"/>
  <c r="F47" i="9" s="1"/>
  <c r="G47" i="9"/>
  <c r="H47" i="9" s="1"/>
  <c r="E48" i="9"/>
  <c r="F48" i="9" s="1"/>
  <c r="G48" i="9"/>
  <c r="H48" i="9"/>
  <c r="E49" i="9"/>
  <c r="F49" i="9" s="1"/>
  <c r="G49" i="9"/>
  <c r="H49" i="9" s="1"/>
  <c r="E50" i="9"/>
  <c r="F50" i="9" s="1"/>
  <c r="G50" i="9"/>
  <c r="H50" i="9" s="1"/>
  <c r="E51" i="9"/>
  <c r="F51" i="9" s="1"/>
  <c r="G51" i="9"/>
  <c r="H51" i="9" s="1"/>
  <c r="E52" i="9"/>
  <c r="F52" i="9" s="1"/>
  <c r="G52" i="9"/>
  <c r="H52" i="9" s="1"/>
  <c r="E53" i="9"/>
  <c r="F53" i="9" s="1"/>
  <c r="G53" i="9"/>
  <c r="H53" i="9" s="1"/>
  <c r="E54" i="9"/>
  <c r="F54" i="9" s="1"/>
  <c r="G54" i="9"/>
  <c r="H54" i="9" s="1"/>
  <c r="E55" i="9"/>
  <c r="F55" i="9" s="1"/>
  <c r="G55" i="9"/>
  <c r="H55" i="9" s="1"/>
  <c r="E56" i="9"/>
  <c r="F56" i="9" s="1"/>
  <c r="G56" i="9"/>
  <c r="H56" i="9" s="1"/>
  <c r="E57" i="9"/>
  <c r="F57" i="9" s="1"/>
  <c r="G57" i="9"/>
  <c r="H57" i="9" s="1"/>
  <c r="E58" i="9"/>
  <c r="F58" i="9" s="1"/>
  <c r="G58" i="9"/>
  <c r="H58" i="9"/>
  <c r="E59" i="9"/>
  <c r="F59" i="9" s="1"/>
  <c r="G59" i="9"/>
  <c r="H59" i="9" s="1"/>
  <c r="E60" i="9"/>
  <c r="F60" i="9" s="1"/>
  <c r="G60" i="9"/>
  <c r="H60" i="9"/>
  <c r="E61" i="9"/>
  <c r="F61" i="9" s="1"/>
  <c r="G61" i="9"/>
  <c r="H61" i="9" s="1"/>
  <c r="E62" i="9"/>
  <c r="F62" i="9" s="1"/>
  <c r="G62" i="9"/>
  <c r="H62" i="9"/>
  <c r="E63" i="9"/>
  <c r="F63" i="9" s="1"/>
  <c r="G63" i="9"/>
  <c r="H63" i="9" s="1"/>
  <c r="E64" i="9"/>
  <c r="F64" i="9" s="1"/>
  <c r="G64" i="9"/>
  <c r="H64" i="9"/>
  <c r="E65" i="9"/>
  <c r="F65" i="9" s="1"/>
  <c r="G65" i="9"/>
  <c r="H65" i="9" s="1"/>
  <c r="E66" i="9"/>
  <c r="F66" i="9" s="1"/>
  <c r="G66" i="9"/>
  <c r="H66" i="9" s="1"/>
  <c r="E67" i="9"/>
  <c r="F67" i="9" s="1"/>
  <c r="G67" i="9"/>
  <c r="H67" i="9" s="1"/>
  <c r="E68" i="9"/>
  <c r="F68" i="9" s="1"/>
  <c r="G68" i="9"/>
  <c r="H68" i="9" s="1"/>
  <c r="E69" i="9"/>
  <c r="F69" i="9" s="1"/>
  <c r="G69" i="9"/>
  <c r="H69" i="9" s="1"/>
  <c r="E70" i="9"/>
  <c r="F70" i="9" s="1"/>
  <c r="G70" i="9"/>
  <c r="H70" i="9" s="1"/>
  <c r="E71" i="9"/>
  <c r="F71" i="9" s="1"/>
  <c r="G71" i="9"/>
  <c r="H71" i="9" s="1"/>
  <c r="E72" i="9"/>
  <c r="F72" i="9" s="1"/>
  <c r="G72" i="9"/>
  <c r="H72" i="9" s="1"/>
  <c r="E73" i="9"/>
  <c r="F73" i="9" s="1"/>
  <c r="G73" i="9"/>
  <c r="H73" i="9" s="1"/>
  <c r="E74" i="9"/>
  <c r="F74" i="9" s="1"/>
  <c r="G74" i="9"/>
  <c r="H74" i="9"/>
  <c r="E75" i="9"/>
  <c r="F75" i="9" s="1"/>
  <c r="G75" i="9"/>
  <c r="H75" i="9" s="1"/>
  <c r="E76" i="9"/>
  <c r="F76" i="9" s="1"/>
  <c r="G76" i="9"/>
  <c r="H76" i="9"/>
  <c r="G22" i="9"/>
  <c r="H22" i="9" s="1"/>
  <c r="E22" i="9"/>
  <c r="F22" i="9" s="1"/>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39" i="2"/>
  <c r="F23" i="11" l="1"/>
  <c r="D44" i="5" l="1"/>
  <c r="E44" i="5" s="1"/>
  <c r="D45" i="5"/>
  <c r="E45" i="5" s="1"/>
  <c r="D46" i="5"/>
  <c r="E46" i="5" s="1"/>
  <c r="D47" i="5"/>
  <c r="E47" i="5" s="1"/>
  <c r="F47" i="5" s="1"/>
  <c r="D48" i="5"/>
  <c r="E48" i="5" s="1"/>
  <c r="F48" i="5" s="1"/>
  <c r="D49" i="5"/>
  <c r="E49" i="5" s="1"/>
  <c r="D50" i="5"/>
  <c r="E50" i="5" s="1"/>
  <c r="D51" i="5"/>
  <c r="E51" i="5" s="1"/>
  <c r="D52" i="5"/>
  <c r="E52" i="5" s="1"/>
  <c r="D53" i="5"/>
  <c r="E53" i="5" s="1"/>
  <c r="D54" i="5"/>
  <c r="E54" i="5" s="1"/>
  <c r="D55" i="5"/>
  <c r="E55" i="5" s="1"/>
  <c r="F55" i="5" s="1"/>
  <c r="D56" i="5"/>
  <c r="E56" i="5" s="1"/>
  <c r="D57" i="5"/>
  <c r="E57" i="5" s="1"/>
  <c r="D58" i="5"/>
  <c r="E58" i="5" s="1"/>
  <c r="D59" i="5"/>
  <c r="E59" i="5" s="1"/>
  <c r="F59" i="5" s="1"/>
  <c r="D60" i="5"/>
  <c r="E60" i="5" s="1"/>
  <c r="D61" i="5"/>
  <c r="E61" i="5" s="1"/>
  <c r="D62" i="5"/>
  <c r="E62" i="5" s="1"/>
  <c r="D63" i="5"/>
  <c r="E63" i="5" s="1"/>
  <c r="F63" i="5" s="1"/>
  <c r="D64" i="5"/>
  <c r="E64" i="5" s="1"/>
  <c r="F64" i="5" s="1"/>
  <c r="D65" i="5"/>
  <c r="E65" i="5" s="1"/>
  <c r="F65" i="5" s="1"/>
  <c r="D66" i="5"/>
  <c r="E66" i="5" s="1"/>
  <c r="D67" i="5"/>
  <c r="E67" i="5"/>
  <c r="D68" i="5"/>
  <c r="E68" i="5" s="1"/>
  <c r="F68" i="5" s="1"/>
  <c r="D69" i="5"/>
  <c r="E69" i="5" s="1"/>
  <c r="D70" i="5"/>
  <c r="E70" i="5" s="1"/>
  <c r="D71" i="5"/>
  <c r="E71" i="5" s="1"/>
  <c r="F71" i="5" s="1"/>
  <c r="D72" i="5"/>
  <c r="E72" i="5" s="1"/>
  <c r="D73" i="5"/>
  <c r="E73" i="5" s="1"/>
  <c r="D74" i="5"/>
  <c r="E74" i="5" s="1"/>
  <c r="D75" i="5"/>
  <c r="E75" i="5" s="1"/>
  <c r="D76" i="5"/>
  <c r="E76" i="5" s="1"/>
  <c r="D77" i="5"/>
  <c r="E77" i="5" s="1"/>
  <c r="D78" i="5"/>
  <c r="E78" i="5" s="1"/>
  <c r="D79" i="5"/>
  <c r="E79" i="5" s="1"/>
  <c r="F79" i="5" s="1"/>
  <c r="D80" i="5"/>
  <c r="E80" i="5" s="1"/>
  <c r="F80" i="5" s="1"/>
  <c r="D81" i="5"/>
  <c r="E81" i="5" s="1"/>
  <c r="F81" i="5" s="1"/>
  <c r="D82" i="5"/>
  <c r="E82" i="5" s="1"/>
  <c r="D83" i="5"/>
  <c r="E83" i="5" s="1"/>
  <c r="D84" i="5"/>
  <c r="E84" i="5" s="1"/>
  <c r="D85" i="5"/>
  <c r="E85" i="5" s="1"/>
  <c r="D86" i="5"/>
  <c r="E86" i="5" s="1"/>
  <c r="D87" i="5"/>
  <c r="E87" i="5" s="1"/>
  <c r="F87" i="5" s="1"/>
  <c r="D88" i="5"/>
  <c r="E88" i="5"/>
  <c r="D89" i="5"/>
  <c r="E89" i="5" s="1"/>
  <c r="D90" i="5"/>
  <c r="E90" i="5" s="1"/>
  <c r="D91" i="5"/>
  <c r="E91" i="5" s="1"/>
  <c r="D92" i="5"/>
  <c r="E92" i="5" s="1"/>
  <c r="F92" i="5" s="1"/>
  <c r="D93" i="5"/>
  <c r="E93" i="5" s="1"/>
  <c r="D94" i="5"/>
  <c r="E94" i="5" s="1"/>
  <c r="D95" i="5"/>
  <c r="E95" i="5" s="1"/>
  <c r="F95" i="5" s="1"/>
  <c r="D96" i="5"/>
  <c r="E96" i="5" s="1"/>
  <c r="F96" i="5" s="1"/>
  <c r="D97" i="5"/>
  <c r="E97" i="5" s="1"/>
  <c r="F97" i="5" s="1"/>
  <c r="D98" i="5"/>
  <c r="E98" i="5" s="1"/>
  <c r="D99" i="5"/>
  <c r="E99" i="5" s="1"/>
  <c r="D100" i="5"/>
  <c r="E100" i="5" s="1"/>
  <c r="D101" i="5"/>
  <c r="E101" i="5" s="1"/>
  <c r="D102" i="5"/>
  <c r="E102" i="5" s="1"/>
  <c r="D103" i="5"/>
  <c r="E103" i="5" s="1"/>
  <c r="F103" i="5" s="1"/>
  <c r="D104" i="5"/>
  <c r="E104" i="5" s="1"/>
  <c r="D105" i="5"/>
  <c r="E105" i="5" s="1"/>
  <c r="D106" i="5"/>
  <c r="E106" i="5" s="1"/>
  <c r="D107" i="5"/>
  <c r="E107" i="5" s="1"/>
  <c r="D108" i="5"/>
  <c r="E108" i="5" s="1"/>
  <c r="D109" i="5"/>
  <c r="E109" i="5" s="1"/>
  <c r="D110" i="5"/>
  <c r="E110" i="5" s="1"/>
  <c r="F110" i="5" s="1"/>
  <c r="D111" i="5"/>
  <c r="E111" i="5" s="1"/>
  <c r="F111" i="5" s="1"/>
  <c r="D112" i="5"/>
  <c r="E112" i="5" s="1"/>
  <c r="F112" i="5" s="1"/>
  <c r="D113" i="5"/>
  <c r="E113" i="5" s="1"/>
  <c r="F113" i="5" s="1"/>
  <c r="D114" i="5"/>
  <c r="E114" i="5" s="1"/>
  <c r="D115" i="5"/>
  <c r="E115" i="5" s="1"/>
  <c r="D116" i="5"/>
  <c r="E116" i="5" s="1"/>
  <c r="D117" i="5"/>
  <c r="E117" i="5" s="1"/>
  <c r="D118" i="5"/>
  <c r="E118" i="5" s="1"/>
  <c r="D119" i="5"/>
  <c r="E119" i="5" s="1"/>
  <c r="F119" i="5" s="1"/>
  <c r="D120" i="5"/>
  <c r="E120" i="5" s="1"/>
  <c r="F120" i="5" s="1"/>
  <c r="D121" i="5"/>
  <c r="E121" i="5" s="1"/>
  <c r="F121" i="5" s="1"/>
  <c r="D122" i="5"/>
  <c r="E122" i="5" s="1"/>
  <c r="D123" i="5"/>
  <c r="E123" i="5" s="1"/>
  <c r="D124" i="5"/>
  <c r="E124" i="5" s="1"/>
  <c r="D125" i="5"/>
  <c r="E125" i="5" s="1"/>
  <c r="D126" i="5"/>
  <c r="E126" i="5" s="1"/>
  <c r="F126" i="5" s="1"/>
  <c r="D127" i="5"/>
  <c r="E127" i="5" s="1"/>
  <c r="F127" i="5" s="1"/>
  <c r="D128" i="5"/>
  <c r="E128" i="5" s="1"/>
  <c r="F128" i="5" s="1"/>
  <c r="D129" i="5"/>
  <c r="E129" i="5" s="1"/>
  <c r="F129" i="5" s="1"/>
  <c r="D130" i="5"/>
  <c r="E130" i="5" s="1"/>
  <c r="D131" i="5"/>
  <c r="E131" i="5"/>
  <c r="D132" i="5"/>
  <c r="E132" i="5" s="1"/>
  <c r="F132" i="5" s="1"/>
  <c r="D133" i="5"/>
  <c r="E133" i="5" s="1"/>
  <c r="F133" i="5" s="1"/>
  <c r="D134" i="5"/>
  <c r="E134" i="5" s="1"/>
  <c r="D135" i="5"/>
  <c r="E135" i="5" s="1"/>
  <c r="F135" i="5" s="1"/>
  <c r="D136" i="5"/>
  <c r="E136" i="5" s="1"/>
  <c r="F136" i="5" s="1"/>
  <c r="D137" i="5"/>
  <c r="E137" i="5" s="1"/>
  <c r="D138" i="5"/>
  <c r="E138" i="5" s="1"/>
  <c r="G42" i="5"/>
  <c r="D43" i="5"/>
  <c r="E43" i="5" s="1"/>
  <c r="F131" i="5" l="1"/>
  <c r="F124" i="5"/>
  <c r="F116" i="5"/>
  <c r="F108" i="5"/>
  <c r="F100" i="5"/>
  <c r="F123" i="5"/>
  <c r="F115" i="5"/>
  <c r="F107" i="5"/>
  <c r="F91" i="5"/>
  <c r="F84" i="5"/>
  <c r="F76" i="5"/>
  <c r="F137" i="5"/>
  <c r="F75" i="5"/>
  <c r="F60" i="5"/>
  <c r="F52" i="5"/>
  <c r="F44" i="5"/>
  <c r="F49" i="5"/>
  <c r="F134" i="5"/>
  <c r="F118" i="5"/>
  <c r="F102" i="5"/>
  <c r="F86" i="5"/>
  <c r="F70" i="5"/>
  <c r="F54" i="5"/>
  <c r="F85" i="5"/>
  <c r="F69" i="5"/>
  <c r="F53" i="5"/>
  <c r="F43" i="5"/>
  <c r="F117" i="5"/>
  <c r="F101" i="5"/>
  <c r="F138" i="5"/>
  <c r="F122" i="5"/>
  <c r="F106" i="5"/>
  <c r="F90" i="5"/>
  <c r="F74" i="5"/>
  <c r="F58" i="5"/>
  <c r="F105" i="5"/>
  <c r="F89" i="5"/>
  <c r="F73" i="5"/>
  <c r="F57" i="5"/>
  <c r="F104" i="5"/>
  <c r="F99" i="5"/>
  <c r="F94" i="5"/>
  <c r="F88" i="5"/>
  <c r="F83" i="5"/>
  <c r="F78" i="5"/>
  <c r="F72" i="5"/>
  <c r="F67" i="5"/>
  <c r="F62" i="5"/>
  <c r="F56" i="5"/>
  <c r="F51" i="5"/>
  <c r="F46" i="5"/>
  <c r="F109" i="5"/>
  <c r="F77" i="5"/>
  <c r="F61" i="5"/>
  <c r="F45" i="5"/>
  <c r="F125" i="5"/>
  <c r="F93" i="5"/>
  <c r="F130" i="5"/>
  <c r="F114" i="5"/>
  <c r="F98" i="5"/>
  <c r="F82" i="5"/>
  <c r="F66" i="5"/>
  <c r="F50"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<sst xmlns="http://schemas.openxmlformats.org/spreadsheetml/2006/main" count="7145" uniqueCount="5157">
  <si>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</si>
  <si>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</si>
  <si>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</si>
  <si>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</si>
  <si>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</si>
  <si>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</si>
  <si>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</si>
  <si>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</si>
  <si>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</si>
  <si>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</si>
  <si>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</si>
  <si>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</si>
  <si>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</si>
  <si>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</si>
  <si>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</si>
  <si>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</si>
  <si>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</si>
  <si>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</si>
  <si>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</si>
  <si>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</si>
  <si>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</si>
  <si>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</si>
  <si>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</si>
  <si>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</si>
  <si>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</si>
  <si>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</si>
  <si>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</si>
  <si>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</si>
  <si>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</si>
  <si>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</si>
  <si>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</si>
  <si>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</si>
  <si>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</si>
  <si>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</si>
  <si>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</si>
  <si>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</si>
  <si>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</si>
  <si>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</si>
  <si>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Read Type: Paired End Read</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</si>
  <si>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</si>
  <si>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</si>
  <si>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</si>
  <si>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</si>
  <si>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</si>
  <si>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</si>
  <si>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</si>
  <si>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</si>
  <si>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</si>
  <si>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</si>
  <si>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</si>
  <si>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</si>
  <si>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</si>
  <si>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</si>
  <si>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</si>
  <si>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</si>
  <si>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</si>
  <si>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</si>
  <si>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</si>
  <si>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</si>
  <si>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</si>
  <si>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</si>
  <si>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</si>
  <si>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</si>
  <si>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</si>
  <si>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</si>
  <si>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</si>
  <si>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</si>
  <si>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</si>
  <si>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</si>
  <si>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</si>
  <si>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</si>
  <si>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</si>
  <si>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</si>
  <si>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</si>
  <si>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</si>
  <si>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</si>
  <si>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</si>
  <si>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</si>
  <si>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</si>
  <si>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</si>
  <si>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</si>
  <si>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</si>
  <si>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</si>
  <si>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</si>
  <si>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</si>
  <si>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</si>
  <si>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</si>
  <si>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</si>
  <si>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</si>
  <si>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</si>
  <si>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</si>
  <si>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</si>
  <si>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</si>
  <si>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</si>
  <si>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</si>
  <si>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</si>
  <si>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</si>
  <si>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</si>
  <si>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</si>
  <si>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</si>
  <si>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</si>
  <si>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</si>
  <si>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</si>
  <si>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</si>
  <si>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</si>
  <si>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</si>
  <si>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</si>
  <si>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</si>
  <si>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</si>
  <si>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</si>
  <si>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</si>
  <si>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</si>
  <si>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</si>
  <si>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</si>
  <si>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</si>
  <si>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</si>
  <si>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</si>
  <si>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</si>
  <si>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</si>
  <si>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</si>
  <si>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</si>
  <si>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</si>
  <si>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</si>
  <si>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</si>
  <si>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</si>
  <si>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</si>
  <si>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</si>
  <si>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</si>
  <si>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</si>
  <si>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</si>
  <si>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</si>
  <si>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</si>
  <si>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</si>
  <si>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</si>
  <si>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</si>
  <si>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</si>
  <si>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</si>
  <si>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</si>
  <si>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</si>
  <si>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</si>
  <si>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</si>
  <si>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</si>
  <si>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</si>
  <si>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</si>
  <si>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</si>
  <si>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</si>
  <si>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</si>
  <si>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</si>
  <si>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</si>
  <si>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</si>
  <si>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</si>
  <si>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</si>
  <si>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</si>
  <si>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</si>
  <si>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</si>
  <si>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</si>
  <si>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</si>
  <si>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</si>
  <si>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</si>
  <si>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</si>
  <si>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</si>
  <si>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</si>
  <si>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</si>
  <si>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</si>
  <si>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</si>
  <si>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</si>
  <si>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</si>
  <si>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</si>
  <si>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</si>
  <si>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</si>
  <si>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</si>
  <si>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</si>
  <si>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</si>
  <si>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</si>
  <si>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</si>
  <si>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</si>
  <si>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</si>
  <si>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</si>
  <si>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</si>
  <si>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</si>
  <si>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</si>
  <si>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</si>
  <si>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</si>
  <si>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</si>
  <si>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</si>
  <si>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</si>
  <si>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</si>
  <si>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</si>
  <si>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</si>
  <si>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</si>
  <si>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</si>
  <si>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</si>
  <si>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</si>
  <si>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</si>
  <si>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</si>
  <si>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</si>
  <si>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</si>
  <si>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</si>
  <si>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</si>
  <si>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</si>
  <si>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</si>
  <si>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</si>
  <si>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</si>
  <si>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</si>
  <si>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</si>
  <si>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</si>
  <si>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</si>
  <si>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</si>
  <si>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</si>
  <si>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</si>
  <si>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</si>
  <si>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</si>
  <si>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</si>
  <si>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</si>
  <si>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</si>
  <si>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</si>
  <si>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</si>
  <si>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</si>
  <si>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</si>
  <si>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</si>
  <si>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</si>
  <si>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</si>
  <si>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</si>
  <si>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</si>
  <si>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</si>
  <si>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</si>
  <si>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</si>
  <si>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</si>
  <si>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</si>
  <si>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</si>
  <si>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</si>
  <si>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</si>
  <si>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</si>
  <si>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</si>
  <si>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</si>
  <si>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</si>
  <si>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</si>
  <si>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</si>
  <si>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</si>
  <si>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</si>
  <si>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</si>
  <si>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</si>
  <si>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</si>
  <si>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</si>
  <si>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</si>
  <si>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</si>
  <si>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</si>
  <si>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</si>
  <si>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</si>
  <si>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</si>
  <si>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</si>
  <si>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</si>
  <si>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</si>
  <si>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</si>
  <si>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</si>
  <si>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</si>
  <si>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</si>
  <si>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</si>
  <si>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</si>
  <si>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</si>
  <si>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</si>
  <si>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</si>
  <si>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</si>
  <si>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</si>
  <si>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</si>
  <si>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</si>
  <si>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</si>
  <si>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</si>
  <si>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</si>
  <si>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</si>
  <si>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</si>
  <si>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</si>
  <si>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</si>
  <si>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</si>
  <si>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</si>
  <si>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</si>
  <si>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</si>
  <si>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</si>
  <si>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</si>
  <si>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</si>
  <si>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</si>
  <si>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</si>
  <si>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</si>
  <si>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</si>
  <si>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</si>
  <si>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</si>
  <si>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</si>
  <si>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</si>
  <si>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</si>
  <si>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</si>
  <si>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</si>
  <si>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</si>
  <si>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</si>
  <si>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</si>
  <si>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</si>
  <si>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</si>
  <si>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</si>
  <si>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</si>
  <si>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</si>
  <si>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</si>
  <si>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</si>
  <si>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</si>
  <si>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</si>
  <si>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</si>
  <si>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</si>
  <si>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</si>
  <si>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</si>
  <si>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</si>
  <si>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</si>
  <si>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</si>
  <si>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</si>
  <si>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</si>
  <si>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</si>
  <si>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</si>
  <si>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</si>
  <si>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</si>
  <si>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</si>
  <si>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</si>
  <si>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</si>
  <si>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</si>
  <si>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</si>
  <si>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</si>
  <si>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</si>
  <si>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</si>
  <si>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</si>
  <si>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</si>
  <si>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</si>
  <si>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</si>
  <si>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</si>
  <si>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</si>
  <si>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</si>
  <si>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</si>
  <si>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</si>
  <si>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</si>
  <si>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</si>
  <si>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</si>
  <si>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</si>
  <si>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</si>
  <si>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</si>
  <si>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</si>
  <si>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</si>
  <si>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</si>
  <si>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</si>
  <si>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</si>
  <si>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</si>
  <si>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</si>
  <si>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</si>
  <si>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</si>
  <si>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</si>
  <si>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</si>
  <si>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</si>
  <si>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</si>
  <si>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</si>
  <si>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</si>
  <si>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</si>
  <si>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</si>
  <si>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</si>
  <si>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</si>
  <si>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</si>
  <si>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</si>
  <si>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</si>
  <si>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</si>
  <si>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</si>
  <si>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</si>
  <si>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</si>
  <si>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</si>
  <si>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</si>
  <si>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</si>
  <si>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</si>
  <si>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</si>
  <si>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</si>
  <si>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</si>
  <si>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</si>
  <si>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</si>
  <si>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</si>
  <si>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</si>
  <si>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</si>
  <si>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</si>
  <si>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</si>
  <si>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</si>
  <si>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</si>
  <si>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</si>
  <si>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</si>
  <si>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</si>
  <si>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</si>
  <si>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</si>
  <si>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</si>
  <si>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</si>
  <si>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</si>
  <si>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</si>
  <si>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</si>
  <si>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</si>
  <si>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</si>
  <si>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</si>
  <si>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</si>
  <si>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</si>
  <si>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</si>
  <si>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</si>
  <si>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</si>
  <si>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</si>
  <si>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</si>
  <si>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</si>
  <si>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</si>
  <si>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</si>
  <si>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</si>
  <si>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</si>
  <si>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</si>
  <si>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</si>
  <si>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</si>
  <si>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</si>
  <si>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</si>
  <si>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</si>
  <si>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</si>
  <si>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</si>
  <si>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</si>
  <si>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</si>
  <si>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</si>
  <si>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</si>
  <si>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</si>
  <si>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</si>
  <si>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</si>
  <si>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</si>
  <si>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</si>
  <si>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</si>
  <si>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</si>
  <si>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</si>
  <si>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</si>
  <si>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</si>
  <si>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</si>
  <si>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</si>
  <si>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</si>
  <si>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</si>
  <si>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</si>
  <si>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</si>
  <si>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</si>
  <si>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</si>
  <si>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</si>
  <si>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</si>
  <si>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</si>
  <si>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</si>
  <si>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</si>
  <si>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</si>
  <si>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</si>
  <si>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</si>
  <si>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</si>
  <si>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</si>
  <si>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</si>
  <si>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</si>
  <si>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</si>
  <si>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</si>
  <si>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</si>
  <si>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</si>
  <si>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</si>
  <si>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</si>
  <si>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</si>
  <si>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</si>
  <si>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</si>
  <si>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</si>
  <si>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</si>
  <si>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</si>
  <si>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</si>
  <si>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</si>
  <si>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</si>
  <si>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</si>
  <si>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</si>
  <si>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</si>
  <si>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</si>
  <si>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</si>
  <si>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</si>
  <si>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</si>
  <si>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</si>
  <si>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</si>
  <si>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</si>
  <si>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</si>
  <si>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</si>
  <si>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</si>
  <si>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</si>
  <si>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</si>
  <si>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</si>
  <si>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</si>
  <si>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</si>
  <si>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</si>
  <si>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</si>
  <si>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</si>
  <si>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</si>
  <si>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</si>
  <si>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</si>
  <si>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</si>
  <si>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</si>
  <si>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</si>
  <si>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</si>
  <si>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</si>
  <si>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</si>
  <si>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</si>
  <si>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</si>
  <si>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</si>
  <si>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</si>
  <si>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</si>
  <si>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</si>
  <si>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</si>
  <si>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</si>
  <si>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</si>
  <si>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</si>
  <si>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</si>
  <si>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</si>
  <si>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</si>
  <si>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</si>
  <si>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</si>
  <si>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</si>
  <si>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</si>
  <si>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</si>
  <si>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</si>
  <si>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</si>
  <si>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</si>
  <si>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</si>
  <si>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</si>
  <si>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</si>
  <si>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</si>
  <si>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</si>
  <si>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</si>
  <si>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</si>
  <si>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</si>
  <si>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</si>
  <si>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</si>
  <si>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</si>
  <si>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</si>
  <si>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</si>
  <si>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</si>
  <si>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</si>
  <si>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</si>
  <si>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</si>
  <si>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</si>
  <si>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</si>
  <si>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</si>
  <si>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</si>
  <si>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</si>
  <si>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</si>
  <si>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</si>
  <si>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</si>
  <si>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</si>
  <si>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</si>
  <si>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</si>
  <si>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</si>
  <si>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</si>
  <si>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</si>
  <si>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</si>
  <si>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</si>
  <si>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</si>
  <si>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</si>
  <si>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</si>
  <si>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</si>
  <si>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</si>
  <si>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</si>
  <si>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</si>
  <si>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</si>
  <si>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</si>
  <si>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</si>
  <si>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</si>
  <si>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</si>
  <si>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</si>
  <si>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</si>
  <si>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</si>
  <si>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</si>
  <si>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</si>
  <si>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</si>
  <si>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</si>
  <si>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</si>
  <si>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</si>
  <si>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</si>
  <si>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</si>
  <si>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</si>
  <si>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</si>
  <si>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</si>
  <si>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</si>
  <si>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</si>
  <si>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</si>
  <si>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</si>
  <si>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</si>
  <si>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</si>
  <si>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</si>
  <si>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</si>
  <si>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</si>
  <si>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</si>
  <si>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</si>
  <si>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</si>
  <si>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</si>
  <si>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</si>
  <si>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</si>
  <si>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</si>
  <si>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</si>
  <si>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</si>
  <si>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</si>
  <si>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</si>
  <si>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</si>
  <si>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</si>
  <si>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</si>
  <si>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</si>
  <si>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</si>
  <si>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</si>
  <si>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</si>
  <si>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</si>
  <si>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</si>
  <si>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</si>
  <si>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</si>
  <si>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</si>
  <si>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</si>
  <si>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</si>
  <si>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</si>
  <si>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</si>
  <si>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</si>
  <si>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</si>
  <si>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</si>
  <si>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</si>
  <si>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</si>
  <si>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</si>
  <si>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</si>
  <si>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</si>
  <si>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</si>
  <si>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</si>
  <si>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</si>
  <si>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</si>
  <si>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</si>
  <si>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</si>
  <si>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</si>
  <si>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</si>
  <si>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</si>
  <si>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</si>
  <si>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</si>
  <si>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</si>
  <si>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</si>
  <si>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</si>
  <si>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</si>
  <si>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</si>
  <si>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</si>
  <si>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</si>
  <si>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</si>
  <si>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</si>
  <si>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</si>
  <si>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</si>
  <si>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</si>
  <si>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</si>
  <si>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</si>
  <si>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</si>
  <si>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</si>
  <si>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</si>
  <si>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</si>
  <si>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</si>
  <si>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</si>
  <si>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</si>
  <si>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</si>
  <si>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</si>
  <si>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</si>
  <si>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</si>
  <si>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</si>
  <si>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</si>
  <si>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</si>
  <si>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</si>
  <si>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</si>
  <si>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</si>
  <si>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</si>
  <si>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</si>
  <si>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</si>
  <si>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</si>
  <si>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</si>
  <si>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</si>
  <si>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</si>
  <si>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</si>
  <si>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</si>
  <si>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</si>
  <si>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</si>
  <si>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</si>
  <si>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</si>
  <si>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</si>
  <si>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</si>
  <si>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</si>
  <si>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</si>
  <si>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</si>
  <si>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</si>
  <si>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</si>
  <si>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</si>
  <si>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</si>
  <si>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</si>
  <si>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</si>
  <si>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</si>
  <si>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</si>
  <si>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</si>
  <si>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</si>
  <si>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</si>
  <si>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</si>
  <si>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</si>
  <si>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</si>
  <si>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</si>
  <si>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</si>
  <si>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</si>
  <si>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</si>
  <si>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</si>
  <si>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</si>
  <si>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</si>
  <si>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</si>
  <si>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</si>
  <si>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</si>
  <si>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</si>
  <si>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</si>
  <si>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</si>
  <si>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</si>
  <si>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</si>
  <si>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</si>
  <si>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</si>
  <si>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</si>
  <si>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</si>
  <si>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</si>
  <si>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</si>
  <si>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</si>
  <si>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</si>
  <si>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</si>
  <si>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</si>
  <si>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</si>
  <si>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</si>
  <si>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</si>
  <si>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</si>
  <si>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</si>
  <si>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</si>
  <si>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</si>
  <si>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</si>
  <si>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</si>
  <si>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</si>
  <si>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</si>
  <si>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</si>
  <si>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</si>
  <si>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</si>
  <si>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</si>
  <si>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</si>
  <si>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</si>
  <si>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</si>
  <si>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</si>
  <si>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</si>
  <si>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</si>
  <si>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</si>
  <si>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</si>
  <si>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</si>
  <si>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</si>
  <si>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</si>
  <si>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</si>
  <si>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</si>
  <si>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</si>
  <si>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</si>
  <si>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</si>
  <si>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</si>
  <si>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</si>
  <si>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</si>
  <si>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</si>
  <si>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</si>
  <si>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</si>
  <si>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</si>
  <si>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</si>
  <si>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</si>
  <si>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</si>
  <si>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</si>
  <si>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</si>
  <si>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</si>
  <si>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</si>
  <si>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</si>
  <si>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</si>
  <si>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</si>
  <si>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</si>
  <si>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</si>
  <si>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</si>
  <si>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</si>
  <si>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</si>
  <si>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</si>
  <si>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</si>
  <si>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</si>
  <si>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</si>
  <si>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</si>
  <si>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</si>
  <si>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</si>
  <si>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</si>
  <si>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</si>
  <si>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</si>
  <si>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</si>
  <si>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</si>
  <si>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</si>
  <si>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</si>
  <si>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</si>
  <si>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</si>
  <si>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</si>
  <si>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</si>
  <si>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</si>
  <si>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</si>
  <si>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</si>
  <si>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</si>
  <si>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</si>
  <si>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</si>
  <si>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</si>
  <si>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</si>
  <si>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</si>
  <si>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</si>
  <si>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</si>
  <si>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</si>
  <si>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</si>
  <si>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</si>
  <si>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</si>
  <si>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</si>
  <si>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</si>
  <si>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</si>
  <si>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</si>
  <si>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</si>
  <si>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</si>
  <si>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</si>
  <si>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</si>
  <si>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</si>
  <si>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</si>
  <si>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</si>
  <si>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</si>
  <si>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</si>
  <si>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</si>
  <si>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</si>
  <si>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</si>
  <si>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</si>
  <si>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</si>
  <si>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</si>
  <si>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</si>
  <si>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</si>
  <si>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</si>
  <si>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</si>
  <si>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</si>
  <si>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</si>
  <si>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</si>
  <si>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</si>
  <si>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</si>
  <si>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</si>
  <si>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</si>
  <si>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</si>
  <si>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</si>
  <si>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</si>
  <si>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</si>
  <si>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</si>
  <si>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</si>
  <si>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</si>
  <si>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</si>
  <si>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</si>
  <si>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</si>
  <si>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</si>
  <si>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</si>
  <si>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</si>
  <si>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</si>
  <si>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</si>
  <si>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</si>
  <si>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</si>
  <si>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</si>
  <si>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</si>
  <si>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</si>
  <si>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</si>
  <si>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</si>
  <si>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</si>
  <si>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</si>
  <si>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</si>
  <si>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</si>
  <si>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</si>
  <si>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</si>
  <si>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</si>
  <si>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</si>
  <si>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</si>
  <si>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</si>
  <si>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</si>
  <si>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</si>
  <si>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</si>
  <si>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</si>
  <si>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</si>
  <si>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</si>
  <si>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</si>
  <si>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</si>
  <si>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</si>
  <si>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</si>
  <si>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</si>
  <si>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</si>
  <si>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</si>
  <si>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</si>
  <si>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</si>
  <si>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</si>
  <si>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</si>
  <si>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</si>
  <si>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</si>
  <si>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</si>
  <si>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</si>
  <si>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</si>
  <si>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</si>
  <si>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</si>
  <si>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</si>
  <si>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</si>
  <si>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</si>
  <si>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</si>
  <si>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</si>
  <si>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</si>
  <si>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</si>
  <si>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</si>
  <si>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</si>
  <si>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</si>
  <si>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</si>
  <si>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</si>
  <si>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</si>
  <si>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</si>
  <si>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</si>
  <si>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</si>
  <si>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</si>
  <si>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</si>
  <si>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</si>
  <si>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</si>
  <si>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</si>
  <si>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</si>
  <si>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</si>
  <si>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</si>
  <si>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</si>
  <si>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</si>
  <si>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</si>
  <si>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</si>
  <si>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</si>
  <si>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</si>
  <si>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</si>
  <si>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</si>
  <si>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</si>
  <si>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</si>
  <si>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</si>
  <si>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</si>
  <si>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</si>
  <si>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</si>
  <si>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</si>
  <si>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</si>
  <si>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</si>
  <si>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</si>
  <si>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</si>
  <si>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</si>
  <si>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</si>
  <si>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</si>
  <si>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</si>
  <si>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</si>
  <si>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</si>
  <si>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</si>
  <si>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</si>
  <si>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</si>
  <si>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</si>
  <si>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</si>
  <si>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</si>
  <si>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</si>
  <si>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</si>
  <si>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</si>
  <si>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</si>
  <si>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</si>
  <si>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</si>
  <si>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</si>
  <si>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</si>
  <si>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</si>
  <si>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</si>
  <si>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</si>
  <si>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</si>
  <si>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</si>
  <si>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</si>
  <si>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</si>
  <si>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</si>
  <si>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</si>
  <si>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</si>
  <si>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</si>
  <si>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</si>
  <si>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</si>
  <si>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</si>
  <si>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</si>
  <si>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</si>
  <si>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</si>
  <si>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</si>
  <si>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</si>
  <si>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</si>
  <si>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</si>
  <si>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</si>
  <si>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</si>
  <si>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</si>
  <si>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</si>
  <si>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</si>
  <si>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</si>
  <si>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</si>
  <si>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</si>
  <si>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</si>
  <si>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</si>
  <si>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</si>
  <si>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</si>
  <si>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</si>
  <si>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</si>
  <si>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</si>
  <si>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</si>
  <si>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</si>
  <si>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</si>
  <si>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</si>
  <si>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</si>
  <si>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</si>
  <si>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</si>
  <si>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</si>
  <si>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</si>
  <si>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</si>
  <si>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</si>
  <si>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</si>
  <si>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</si>
  <si>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</si>
  <si>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</si>
  <si>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</si>
  <si>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</si>
  <si>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</si>
  <si>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</si>
  <si>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</si>
  <si>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</si>
  <si>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</si>
  <si>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</si>
  <si>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</si>
  <si>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</si>
  <si>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</si>
  <si>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</si>
  <si>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</si>
  <si>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</si>
  <si>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</si>
  <si>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</si>
  <si>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</si>
  <si>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</si>
  <si>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</si>
  <si>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</si>
  <si>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</si>
  <si>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</si>
  <si>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</si>
  <si>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</si>
  <si>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</si>
  <si>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</si>
  <si>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</si>
  <si>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</si>
  <si>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</si>
  <si>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</si>
  <si>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</si>
  <si>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</si>
  <si>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</si>
  <si>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</si>
  <si>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</si>
  <si>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</si>
  <si>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</si>
  <si>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</si>
  <si>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</si>
  <si>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</si>
  <si>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</si>
  <si>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</si>
  <si>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</si>
  <si>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</si>
  <si>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</si>
  <si>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</si>
  <si>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</si>
  <si>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</si>
  <si>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</si>
  <si>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</si>
  <si>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</si>
  <si>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</si>
  <si>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</si>
  <si>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</si>
  <si>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</si>
  <si>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</si>
  <si>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</si>
  <si>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</si>
  <si>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</si>
  <si>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</si>
  <si>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</si>
  <si>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</si>
  <si>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</si>
  <si>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</si>
  <si>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</si>
  <si>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</si>
  <si>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</si>
  <si>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</si>
  <si>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</si>
  <si>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</si>
  <si>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</si>
  <si>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</si>
  <si>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</si>
  <si>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</si>
  <si>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</si>
  <si>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</si>
  <si>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</si>
  <si>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</si>
  <si>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</si>
  <si>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</si>
  <si>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</si>
  <si>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</si>
  <si>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</si>
  <si>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</si>
  <si>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</si>
  <si>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</si>
  <si>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</si>
  <si>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</si>
  <si>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</si>
  <si>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</si>
  <si>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</si>
  <si>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</si>
  <si>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</si>
  <si>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</si>
  <si>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</si>
  <si>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</si>
  <si>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</si>
  <si>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</si>
  <si>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</si>
  <si>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</si>
  <si>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</si>
  <si>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</si>
  <si>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</si>
  <si>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</si>
  <si>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</si>
  <si>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</si>
  <si>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</si>
  <si>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</si>
  <si>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</si>
  <si>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</si>
  <si>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</si>
  <si>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</si>
  <si>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</si>
  <si>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</si>
  <si>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</si>
  <si>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</si>
  <si>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</si>
  <si>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</si>
  <si>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</si>
  <si>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</si>
  <si>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</si>
  <si>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</si>
  <si>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</si>
  <si>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</si>
  <si>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</si>
  <si>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</si>
  <si>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</si>
  <si>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</si>
  <si>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</si>
  <si>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</si>
  <si>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</si>
  <si>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</si>
  <si>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</si>
  <si>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</si>
  <si>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</si>
  <si>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</si>
  <si>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</si>
  <si>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</si>
  <si>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</si>
  <si>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</si>
  <si>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</si>
  <si>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</si>
  <si>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</si>
  <si>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</si>
  <si>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</si>
  <si>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</si>
  <si>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</si>
  <si>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</si>
  <si>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</si>
  <si>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</si>
  <si>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</si>
  <si>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</si>
  <si>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</si>
  <si>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</si>
  <si>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</si>
  <si>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</si>
  <si>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</si>
  <si>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</si>
  <si>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</si>
  <si>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</si>
  <si>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</si>
  <si>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</si>
  <si>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</si>
  <si>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</si>
  <si>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</si>
  <si>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</si>
  <si>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</si>
  <si>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</si>
  <si>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</si>
  <si>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</si>
  <si>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</si>
  <si>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</si>
  <si>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</si>
  <si>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</si>
  <si>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</si>
  <si>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GTCCATGAGT</t>
  </si>
  <si>
    <t>TATGGCTTGT</t>
  </si>
  <si>
    <t>ACTCCAGTCG</t>
  </si>
  <si>
    <t>CGTTGTTCCT</t>
  </si>
  <si>
    <t>TCTCAGCACG</t>
  </si>
  <si>
    <t>CCGACATTAG</t>
  </si>
  <si>
    <t>ATCGTGATGT</t>
  </si>
  <si>
    <t>TGTGAAGGCA</t>
  </si>
  <si>
    <t>ACGCAATCCG</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</si>
  <si>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</si>
  <si>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</si>
  <si>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</si>
  <si>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</si>
  <si>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</si>
  <si>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</si>
  <si>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</si>
  <si>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</si>
  <si>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</si>
  <si>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</si>
  <si>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</si>
  <si>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</si>
  <si>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</si>
  <si>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</si>
  <si>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</si>
  <si>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     sample to the appropriate volume of water or HT1 buffer.</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</si>
  <si>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</si>
  <si>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</si>
  <si>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</si>
  <si>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</si>
  <si>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</si>
  <si>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</si>
  <si>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</si>
  <si>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</si>
  <si>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</si>
  <si>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</si>
  <si>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</si>
  <si>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</si>
  <si>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</si>
  <si>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</si>
  <si>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</si>
  <si>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</si>
  <si>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</si>
  <si>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</si>
  <si>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</si>
  <si>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</si>
  <si>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</si>
  <si>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</si>
  <si>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</si>
  <si>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</si>
  <si>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</si>
  <si>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</si>
  <si>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</si>
  <si>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</si>
  <si>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</si>
  <si>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</si>
  <si>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</si>
  <si>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</si>
  <si>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</si>
  <si>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</si>
  <si>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</si>
  <si>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</si>
  <si>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</si>
  <si>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</si>
  <si>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</si>
  <si>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</si>
  <si>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</si>
  <si>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</si>
  <si>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</si>
  <si>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</si>
  <si>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</si>
  <si>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</si>
  <si>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</si>
  <si>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</si>
  <si>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</si>
  <si>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</si>
  <si>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</si>
  <si>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</si>
  <si>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</si>
  <si>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</si>
  <si>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</si>
  <si>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</si>
  <si>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</si>
  <si>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</si>
  <si>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</si>
  <si>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</si>
  <si>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</si>
  <si>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</si>
  <si>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</si>
  <si>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</si>
  <si>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</si>
  <si>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</si>
  <si>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</si>
  <si>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</si>
  <si>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</si>
  <si>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</si>
  <si>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</si>
  <si>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</si>
  <si>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</si>
  <si>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</si>
  <si>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</si>
  <si>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</si>
  <si>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</si>
  <si>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</si>
  <si>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</si>
  <si>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</si>
  <si>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</si>
  <si>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</si>
  <si>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</si>
  <si>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</si>
  <si>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</si>
  <si>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</si>
  <si>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</si>
  <si>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</si>
  <si>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t>ng/µl</t>
  </si>
  <si>
    <t>Sample [ ] (µM)</t>
  </si>
  <si>
    <t>Sample [ ] (nM)</t>
  </si>
  <si>
    <t>Determining Library Concentration</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</si>
  <si>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</si>
  <si>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</si>
  <si>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</si>
  <si>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</si>
  <si>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(X ng/µl)(106)/(112450) = Y nM</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</si>
  <si>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</si>
  <si>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</si>
  <si>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</si>
  <si>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</si>
  <si>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</si>
  <si>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</si>
  <si>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</si>
  <si>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</si>
  <si>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</si>
  <si>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 xml:space="preserve">      directly into the 3' Ligation Reaction. </t>
  </si>
  <si>
    <t xml:space="preserve">      Sample will autopopulate with the correct index combination used.</t>
  </si>
  <si>
    <t>2.  The dilutions will then be automatically calculated for the total RNA input amount (ng) indicated in cell E37 that goes</t>
  </si>
  <si>
    <t>Protocol: 3' Ligation</t>
  </si>
  <si>
    <t xml:space="preserve">     QIAGEN's miRNeasy Serum/Plasma Kit.</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</si>
  <si>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</si>
  <si>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</si>
  <si>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</si>
  <si>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</si>
  <si>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</si>
  <si>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</si>
  <si>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</si>
  <si>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</si>
  <si>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</si>
  <si>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</si>
  <si>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</si>
  <si>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</si>
  <si>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</si>
  <si>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</si>
  <si>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</si>
  <si>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</si>
  <si>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</si>
  <si>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Use undiluted</t>
  </si>
  <si>
    <t>Dilute 1:5</t>
  </si>
  <si>
    <t>Dilute 1:10</t>
  </si>
  <si>
    <t>3' Adapter</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</si>
  <si>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</si>
  <si>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</si>
  <si>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</si>
  <si>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</si>
  <si>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</si>
  <si>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</si>
  <si>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</si>
  <si>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</si>
  <si>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</si>
  <si>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</si>
  <si>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</si>
  <si>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</si>
  <si>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</si>
  <si>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</si>
  <si>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</si>
  <si>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</si>
  <si>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</si>
  <si>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</si>
  <si>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</si>
  <si>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</si>
  <si>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</si>
  <si>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</si>
  <si>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</si>
  <si>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</si>
  <si>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</si>
  <si>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</si>
  <si>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</si>
  <si>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</si>
  <si>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</si>
  <si>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</si>
  <si>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</si>
  <si>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</si>
  <si>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</si>
  <si>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</si>
  <si>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</si>
  <si>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</si>
  <si>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</si>
  <si>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</si>
  <si>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</si>
  <si>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</si>
  <si>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</si>
  <si>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</si>
  <si>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</si>
  <si>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</si>
  <si>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</si>
  <si>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</si>
  <si>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 xml:space="preserve">     Thoroughly vortex the Bead pellet to obtain a homogenous solution.</t>
  </si>
  <si>
    <t>5.  Briefly centrifuge the tube and immediately separate the beads on a magnetic stand.  This should take 5 min.</t>
  </si>
  <si>
    <t xml:space="preserve">     Thoroughly vortex the Bead pellet to obtain a homogenous solution.  The preparation of QMN Beads is now complete.</t>
  </si>
  <si>
    <r>
      <t xml:space="preserve">    </t>
    </r>
    <r>
      <rPr>
        <b/>
        <sz val="10"/>
        <rFont val="Arial"/>
        <family val="2"/>
      </rPr>
      <t>This is a safe stopping point.</t>
    </r>
  </si>
  <si>
    <t>3.  Prepare fresh 80% ethanol.</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</si>
  <si>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</si>
  <si>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</si>
  <si>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</si>
  <si>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</si>
  <si>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6.  Remove the 80% ethanol wash being careful not to disturb the beads.</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</si>
  <si>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</si>
  <si>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</si>
  <si>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</si>
  <si>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</si>
  <si>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</si>
  <si>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</si>
  <si>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</si>
  <si>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</si>
  <si>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</si>
  <si>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</si>
  <si>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</si>
  <si>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</si>
  <si>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</si>
  <si>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</si>
  <si>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</si>
  <si>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</si>
  <si>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</si>
  <si>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</si>
  <si>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</si>
  <si>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</si>
  <si>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</si>
  <si>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</si>
  <si>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</si>
  <si>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</si>
  <si>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</si>
  <si>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1.  The 50 µl product from "Protocol: Library Amplification" is the starting material for the "Protocol: Library Amplification Cleanup with </t>
  </si>
  <si>
    <t xml:space="preserve">     QMN Beads".</t>
  </si>
  <si>
    <t>Procedure: Library Amplification Cleanup with QMN Beads</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</si>
  <si>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</si>
  <si>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</si>
  <si>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</si>
  <si>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</si>
  <si>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9.  Remove the 80% ethanol wash being careful not to disturb the beads.</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</si>
  <si>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</si>
  <si>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</si>
  <si>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</si>
  <si>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</si>
  <si>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</si>
  <si>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</si>
  <si>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</si>
  <si>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</si>
  <si>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</si>
  <si>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t>Well</t>
  </si>
  <si>
    <t xml:space="preserve">     well originally selected.</t>
  </si>
  <si>
    <t>How to Denature and Dilute Libraries for the NovaSeq</t>
  </si>
  <si>
    <t>NovaSeq Run Information:</t>
  </si>
  <si>
    <t>NovaSeq instrument</t>
  </si>
  <si>
    <t>Volume of normalized nondenatured library needed for denaturing</t>
  </si>
  <si>
    <t>Mode</t>
  </si>
  <si>
    <t>SP/S1</t>
  </si>
  <si>
    <t>S2</t>
  </si>
  <si>
    <t>S4</t>
  </si>
  <si>
    <t>Procedure for denaturing and diluting the pooled library into position #8</t>
  </si>
  <si>
    <r>
      <t xml:space="preserve">1.  If combining libraries, pool equal volumes of the individual libraries at 10 nM together from tab, </t>
    </r>
    <r>
      <rPr>
        <b/>
        <sz val="10"/>
        <rFont val="Arial"/>
        <family val="2"/>
      </rPr>
      <t>Dilute DNA Libraries</t>
    </r>
    <r>
      <rPr>
        <sz val="10"/>
        <rFont val="Arial"/>
        <family val="2"/>
      </rPr>
      <t xml:space="preserve">.  </t>
    </r>
  </si>
  <si>
    <t>3.  Vortex briefly to mix, and then centrifuge the sample briefly.</t>
  </si>
  <si>
    <t xml:space="preserve">4.  Take the appropriate volume (μl) of 0.2 NaOH and add it to the appropriate Nondenatured Library </t>
  </si>
  <si>
    <t xml:space="preserve">      Pool volume with RSB from step 3 above.</t>
  </si>
  <si>
    <t>5.  Vortex briefly to mix, and then centrifuge the sample briefly.</t>
  </si>
  <si>
    <t xml:space="preserve">6.  Denature the 1.2 nM sample for 8 min at room temperature. </t>
  </si>
  <si>
    <t xml:space="preserve">     the reaction.</t>
  </si>
  <si>
    <t>8.  Vortex briefly to mix and then centrifuge the sample briefly.</t>
  </si>
  <si>
    <t>9.  Transfer the full volume of the denatured library to the library tube provided with the NovaSeq 6000 Reagent</t>
  </si>
  <si>
    <t xml:space="preserve">     Kit.</t>
  </si>
  <si>
    <t>10.  Immediately proceed to loading the library tube into the NovaSeq Cluster Reagent Cartridge and setting up the run.</t>
  </si>
  <si>
    <r>
      <rPr>
        <b/>
        <sz val="10"/>
        <rFont val="Arial"/>
        <family val="2"/>
      </rPr>
      <t>Note:</t>
    </r>
    <r>
      <rPr>
        <sz val="10"/>
        <rFont val="Arial"/>
        <family val="2"/>
      </rPr>
      <t xml:space="preserve">  The NovaSeq Reagent Cartridges, including the library tube, must be loaded onto the instrument within 30 min.</t>
    </r>
  </si>
  <si>
    <t>11.  Discard the unused 0.2 N NaOH.</t>
  </si>
  <si>
    <t>NovaSeq Run Setup Information:</t>
  </si>
  <si>
    <r>
      <t xml:space="preserve">Select category </t>
    </r>
    <r>
      <rPr>
        <b/>
        <sz val="11"/>
        <rFont val="Arial"/>
        <family val="2"/>
      </rPr>
      <t>Other</t>
    </r>
    <r>
      <rPr>
        <sz val="11"/>
        <rFont val="Arial"/>
        <family val="2"/>
      </rPr>
      <t xml:space="preserve"> &gt; </t>
    </r>
    <r>
      <rPr>
        <b/>
        <sz val="11"/>
        <rFont val="Arial"/>
        <family val="2"/>
      </rPr>
      <t>FASTQ Only</t>
    </r>
  </si>
  <si>
    <r>
      <t xml:space="preserve">Cycles: </t>
    </r>
    <r>
      <rPr>
        <b/>
        <sz val="11"/>
        <rFont val="Arial"/>
        <family val="2"/>
      </rPr>
      <t>72 bp</t>
    </r>
    <r>
      <rPr>
        <sz val="11"/>
        <rFont val="Arial"/>
        <family val="2"/>
      </rPr>
      <t xml:space="preserve"> for R1</t>
    </r>
  </si>
  <si>
    <t>QIAseq miRNA RI</t>
  </si>
  <si>
    <t>QIAseq miRNA 3' Ligase</t>
  </si>
  <si>
    <t>QIAseq miRNA 3' Buffer</t>
  </si>
  <si>
    <t>Ligation Activator</t>
  </si>
  <si>
    <t>QIAseq miRNA 5' Buffer</t>
  </si>
  <si>
    <t>QIAseq miRNA 5' Ligase</t>
  </si>
  <si>
    <t>QIAseq miRNA RT Buffer</t>
  </si>
  <si>
    <t>QIAseq miRNA RT Enzyme</t>
  </si>
  <si>
    <t>QIAseq miRNA Library Buffer</t>
  </si>
  <si>
    <t xml:space="preserve">     c)  The QIAseq miRNA RI and QIAseq miRNA RT enzymes should be removed from the freezer just before use </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</si>
  <si>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</si>
  <si>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</si>
  <si>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</si>
  <si>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</si>
  <si>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5.  Dilute the QIAseq miRNA RT Primer when working with low total RNA input amounts.</t>
  </si>
  <si>
    <t>^ Use the appropriately diluted QIAseq miRNA RT Primer for the total RNA input amount.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</si>
  <si>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</si>
  <si>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</si>
  <si>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</si>
  <si>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</si>
  <si>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</si>
  <si>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</si>
  <si>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</si>
  <si>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</si>
  <si>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</si>
  <si>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</si>
  <si>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</si>
  <si>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</si>
  <si>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</si>
  <si>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</si>
  <si>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</si>
  <si>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</si>
  <si>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</si>
  <si>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</si>
  <si>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</si>
  <si>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</si>
  <si>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</si>
  <si>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</si>
  <si>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</si>
  <si>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</si>
  <si>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</si>
  <si>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</si>
  <si>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</si>
  <si>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</si>
  <si>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</si>
  <si>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</si>
  <si>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</si>
  <si>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</si>
  <si>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</si>
  <si>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</si>
  <si>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</si>
  <si>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</si>
  <si>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</si>
  <si>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</si>
  <si>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</si>
  <si>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</si>
  <si>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</si>
  <si>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</si>
  <si>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</si>
  <si>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</si>
  <si>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</si>
  <si>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</si>
  <si>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</si>
  <si>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</si>
  <si>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</si>
  <si>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</si>
  <si>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</si>
  <si>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</si>
  <si>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</si>
  <si>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</si>
  <si>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</si>
  <si>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</si>
  <si>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</si>
  <si>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</si>
  <si>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</si>
  <si>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</si>
  <si>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</si>
  <si>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</si>
  <si>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</si>
  <si>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</si>
  <si>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</si>
  <si>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</si>
  <si>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</si>
  <si>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</si>
  <si>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</si>
  <si>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</si>
  <si>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</si>
  <si>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</si>
  <si>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</si>
  <si>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</si>
  <si>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</si>
  <si>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</si>
  <si>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</si>
  <si>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</si>
  <si>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</si>
  <si>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</si>
  <si>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</si>
  <si>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</si>
  <si>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</si>
  <si>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</si>
  <si>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</si>
  <si>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</si>
  <si>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</si>
  <si>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</si>
  <si>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</si>
  <si>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</si>
  <si>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</si>
  <si>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</si>
  <si>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</si>
  <si>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</si>
  <si>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</si>
  <si>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</si>
  <si>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</si>
  <si>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</si>
  <si>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</si>
  <si>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</si>
  <si>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</si>
  <si>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</si>
  <si>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</si>
  <si>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</si>
  <si>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</si>
  <si>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</si>
  <si>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</si>
  <si>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</si>
  <si>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</si>
  <si>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</si>
  <si>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</si>
  <si>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</si>
  <si>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</si>
  <si>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</si>
  <si>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</si>
  <si>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</si>
  <si>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</si>
  <si>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</si>
  <si>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</si>
  <si>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</si>
  <si>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</si>
  <si>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</si>
  <si>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</si>
  <si>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</si>
  <si>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</si>
  <si>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</si>
  <si>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</si>
  <si>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</si>
  <si>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</si>
  <si>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</si>
  <si>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</si>
  <si>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</si>
  <si>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</si>
  <si>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</si>
  <si>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</si>
  <si>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</si>
  <si>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</si>
  <si>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</si>
  <si>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</si>
  <si>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</si>
  <si>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</si>
  <si>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</si>
  <si>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</si>
  <si>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</si>
  <si>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</si>
  <si>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</si>
  <si>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</si>
  <si>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</si>
  <si>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</si>
  <si>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</si>
  <si>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</si>
  <si>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</si>
  <si>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</si>
  <si>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</si>
  <si>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</si>
  <si>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</si>
  <si>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</si>
  <si>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</si>
  <si>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</si>
  <si>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</si>
  <si>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</si>
  <si>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</si>
  <si>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</si>
  <si>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</si>
  <si>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</si>
  <si>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</si>
  <si>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</si>
  <si>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</si>
  <si>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</si>
  <si>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</si>
  <si>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</si>
  <si>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</si>
  <si>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</si>
  <si>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</si>
  <si>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</si>
  <si>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</si>
  <si>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</si>
  <si>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</si>
  <si>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</si>
  <si>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</si>
  <si>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</si>
  <si>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</si>
  <si>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</si>
  <si>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</si>
  <si>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</si>
  <si>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</si>
  <si>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</si>
  <si>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</si>
  <si>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</si>
  <si>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</si>
  <si>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</si>
  <si>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</si>
  <si>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</si>
  <si>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</si>
  <si>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</si>
  <si>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</si>
  <si>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</si>
  <si>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</si>
  <si>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</si>
  <si>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</si>
  <si>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</si>
  <si>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</si>
  <si>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</si>
  <si>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</si>
  <si>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</si>
  <si>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</si>
  <si>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</si>
  <si>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</si>
  <si>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</si>
  <si>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</si>
  <si>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</si>
  <si>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</si>
  <si>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</si>
  <si>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</si>
  <si>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</si>
  <si>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</si>
  <si>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</si>
  <si>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</si>
  <si>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</si>
  <si>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</si>
  <si>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</si>
  <si>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</si>
  <si>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</si>
  <si>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</si>
  <si>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</si>
  <si>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</si>
  <si>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</si>
  <si>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</si>
  <si>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</si>
  <si>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</si>
  <si>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</si>
  <si>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</si>
  <si>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</si>
  <si>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</si>
  <si>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</si>
  <si>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</si>
  <si>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</si>
  <si>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</si>
  <si>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</si>
  <si>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</si>
  <si>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</si>
  <si>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</si>
  <si>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</si>
  <si>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</si>
  <si>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</si>
  <si>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</si>
  <si>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</si>
  <si>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</si>
  <si>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</si>
  <si>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</si>
  <si>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</si>
  <si>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</si>
  <si>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</si>
  <si>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</si>
  <si>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</si>
  <si>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</si>
  <si>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</si>
  <si>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</si>
  <si>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</si>
  <si>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</si>
  <si>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</si>
  <si>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</si>
  <si>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</si>
  <si>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</si>
  <si>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</si>
  <si>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</si>
  <si>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</si>
  <si>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</si>
  <si>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</si>
  <si>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</si>
  <si>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</si>
  <si>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</si>
  <si>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</si>
  <si>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</si>
  <si>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</si>
  <si>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</si>
  <si>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</si>
  <si>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</si>
  <si>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</si>
  <si>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</si>
  <si>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</si>
  <si>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</si>
  <si>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</si>
  <si>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</si>
  <si>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</si>
  <si>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</si>
  <si>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</si>
  <si>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</si>
  <si>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</si>
  <si>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</si>
  <si>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</si>
  <si>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</si>
  <si>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</si>
  <si>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</si>
  <si>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</si>
  <si>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</si>
  <si>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</si>
  <si>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</si>
  <si>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</si>
  <si>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</si>
  <si>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</si>
  <si>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</si>
  <si>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</si>
  <si>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</si>
  <si>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</si>
  <si>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</si>
  <si>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</si>
  <si>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</si>
  <si>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</si>
  <si>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</si>
  <si>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</si>
  <si>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</si>
  <si>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</si>
  <si>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</si>
  <si>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</si>
  <si>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</si>
  <si>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</si>
  <si>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</si>
  <si>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</si>
  <si>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</si>
  <si>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</si>
  <si>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</si>
  <si>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</si>
  <si>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</si>
  <si>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</si>
  <si>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</si>
  <si>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</si>
  <si>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</si>
  <si>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</si>
  <si>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</si>
  <si>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</si>
  <si>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</si>
  <si>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</si>
  <si>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</si>
  <si>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</si>
  <si>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</si>
  <si>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</si>
  <si>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</si>
  <si>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</si>
  <si>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</si>
  <si>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</si>
  <si>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</si>
  <si>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</si>
  <si>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</si>
  <si>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</si>
  <si>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</si>
  <si>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</si>
  <si>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</si>
  <si>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</si>
  <si>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</si>
  <si>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</si>
  <si>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</si>
  <si>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</si>
  <si>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</si>
  <si>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</si>
  <si>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</si>
  <si>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</si>
  <si>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</si>
  <si>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</si>
  <si>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</si>
  <si>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</si>
  <si>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</si>
  <si>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</si>
  <si>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</si>
  <si>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</si>
  <si>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</si>
  <si>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</si>
  <si>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</si>
  <si>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</si>
  <si>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</si>
  <si>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</si>
  <si>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</si>
  <si>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</si>
  <si>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</si>
  <si>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</si>
  <si>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</si>
  <si>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</si>
  <si>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</si>
  <si>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</si>
  <si>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</si>
  <si>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</si>
  <si>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</si>
  <si>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</si>
  <si>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i5 Bases Reverse Complement for Entry on NovaSeq Sample Sheet</t>
  </si>
  <si>
    <t>UDI 5' Adapter</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</si>
  <si>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</si>
  <si>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t>QIAseq miRNA UDI Library Kit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</si>
  <si>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</si>
  <si>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</si>
  <si>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</si>
  <si>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</si>
  <si>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</si>
  <si>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</si>
  <si>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</si>
  <si>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</si>
  <si>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</si>
  <si>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</si>
  <si>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</si>
  <si>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</si>
  <si>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 xml:space="preserve">UDI RT Initiator </t>
  </si>
  <si>
    <t>Preparing QIAseq miRNA UDI Libraries NGS Beads (QMN)</t>
  </si>
  <si>
    <t>Protocol: Preparing QIAseq miRNA UDI Libraries NGS Beads (QMN)</t>
  </si>
  <si>
    <t xml:space="preserve">4.  Calculate how much QMN Beads are required for the number of samples being QIAseq miRNA UDIs Library prepared by </t>
  </si>
  <si>
    <t xml:space="preserve">     This is enough QMN Beads for two Samples to go through the QIAseq miRNA UDIs Prot.</t>
  </si>
  <si>
    <t>Procedure: Preparing QIAseq miRNA UDI Libraries NGS Beads (QMN)</t>
  </si>
  <si>
    <t>QIAseq miRNA UDI Libraries for Illumina's NovaSeq Instruments with Reagent v1</t>
  </si>
  <si>
    <t>QIAseq miRNA Libraries with UDIs Sample Information Table</t>
  </si>
  <si>
    <t>1.  The table below shows how to dilute the samples appropriately for the QIAseq miRNA UDIs 3' Ligation reaction.</t>
  </si>
  <si>
    <t>QIAseq miRNA 3' Adapter ^</t>
  </si>
  <si>
    <t>5.  Dilute the UDI 5' Adapter when working with low total RNA input amounts.</t>
  </si>
  <si>
    <t>UDI 5' Adapter ^</t>
  </si>
  <si>
    <t>^ Use the appropriately diluted UDI 5' Adapter for the total RNA input amount.</t>
  </si>
  <si>
    <t>1.  Mix the UDI RT Initiator by pipetting up and down 15–20 times. Briefly centrifuge.</t>
  </si>
  <si>
    <t>QIAseq miRNA RT Primer ^</t>
  </si>
  <si>
    <t xml:space="preserve">     a)  Thaw the QIAseq miRNA Library Buffer; and the QIAseq miRNA 96 Index Kit IL UDI Plate or QIAseq miRNA 12 Index Kit IL UDI </t>
  </si>
  <si>
    <t xml:space="preserve">           index plates at room temperature.</t>
  </si>
  <si>
    <t>QIAseq miRNA 96 Index Kit IL UDI Plate or QIAseq miRNA 12 Index Kit IL UDI (12) *</t>
  </si>
  <si>
    <t xml:space="preserve">  a unique well per sample.</t>
  </si>
  <si>
    <t>A</t>
  </si>
  <si>
    <t>B</t>
  </si>
  <si>
    <t>C</t>
  </si>
  <si>
    <t>D</t>
  </si>
  <si>
    <t>E</t>
  </si>
  <si>
    <t>F</t>
  </si>
  <si>
    <t>G</t>
  </si>
  <si>
    <t>H</t>
  </si>
  <si>
    <t>iRUD291</t>
  </si>
  <si>
    <t>Cat. no. 331601</t>
  </si>
  <si>
    <t>QIAseq miRNA UDI Libraries: How to Dilute Libraries</t>
  </si>
  <si>
    <t>Read Type: Single End Read</t>
  </si>
  <si>
    <t>QIAseq DIRECT UDI Set 12</t>
  </si>
  <si>
    <t>GCTAGTCAGC</t>
  </si>
  <si>
    <t>GATCATGGTT</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</si>
  <si>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</si>
  <si>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</si>
  <si>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</si>
  <si>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</si>
  <si>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</si>
  <si>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</si>
  <si>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</si>
  <si>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</si>
  <si>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</si>
  <si>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</si>
  <si>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</si>
  <si>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</si>
  <si>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</si>
  <si>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</si>
  <si>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</si>
  <si>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</si>
  <si>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</si>
  <si>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</si>
  <si>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</si>
  <si>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</si>
  <si>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</si>
  <si>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</si>
  <si>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</si>
  <si>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</si>
  <si>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</si>
  <si>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</si>
  <si>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</si>
  <si>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</si>
  <si>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</si>
  <si>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</si>
  <si>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</si>
  <si>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</si>
  <si>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</si>
  <si>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</si>
  <si>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</si>
  <si>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</si>
  <si>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</si>
  <si>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</si>
  <si>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</si>
  <si>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</si>
  <si>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</si>
  <si>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</si>
  <si>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</si>
  <si>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</si>
  <si>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</si>
  <si>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</si>
  <si>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</si>
  <si>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</si>
  <si>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</si>
  <si>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</si>
  <si>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</si>
  <si>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</si>
  <si>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</si>
  <si>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</si>
  <si>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</si>
  <si>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</si>
  <si>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</si>
  <si>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</si>
  <si>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</si>
  <si>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</si>
  <si>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</si>
  <si>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</si>
  <si>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</si>
  <si>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</si>
  <si>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</si>
  <si>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</si>
  <si>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</si>
  <si>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</si>
  <si>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</si>
  <si>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</si>
  <si>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</si>
  <si>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</si>
  <si>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</si>
  <si>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</si>
  <si>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</si>
  <si>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</si>
  <si>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</si>
  <si>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</si>
  <si>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</si>
  <si>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</si>
  <si>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</si>
  <si>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</si>
  <si>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</si>
  <si>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</si>
  <si>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</si>
  <si>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</si>
  <si>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</si>
  <si>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</si>
  <si>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</si>
  <si>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</si>
  <si>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</si>
  <si>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</si>
  <si>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</si>
  <si>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</si>
  <si>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</si>
  <si>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</si>
  <si>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</si>
  <si>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</si>
  <si>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</si>
  <si>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</si>
  <si>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</si>
  <si>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</si>
  <si>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</si>
  <si>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</si>
  <si>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</si>
  <si>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</si>
  <si>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</si>
  <si>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</si>
  <si>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</si>
  <si>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</si>
  <si>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</si>
  <si>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</si>
  <si>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</si>
  <si>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</si>
  <si>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</si>
  <si>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</si>
  <si>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</si>
  <si>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</si>
  <si>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</si>
  <si>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</si>
  <si>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</si>
  <si>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</si>
  <si>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</si>
  <si>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</si>
  <si>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</si>
  <si>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</si>
  <si>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</si>
  <si>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</si>
  <si>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</si>
  <si>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</si>
  <si>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</si>
  <si>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</si>
  <si>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</si>
  <si>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</si>
  <si>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</si>
  <si>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</si>
  <si>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</si>
  <si>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</si>
  <si>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</si>
  <si>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</si>
  <si>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</si>
  <si>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</si>
  <si>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</si>
  <si>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</si>
  <si>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</si>
  <si>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</si>
  <si>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</si>
  <si>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</si>
  <si>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</si>
  <si>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</si>
  <si>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</si>
  <si>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</si>
  <si>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</si>
  <si>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</si>
  <si>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</si>
  <si>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</si>
  <si>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</si>
  <si>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</si>
  <si>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</si>
  <si>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</si>
  <si>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</si>
  <si>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</si>
  <si>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</si>
  <si>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</si>
  <si>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</si>
  <si>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</si>
  <si>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</si>
  <si>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</si>
  <si>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</si>
  <si>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</si>
  <si>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</si>
  <si>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</si>
  <si>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</si>
  <si>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</si>
  <si>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</si>
  <si>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</si>
  <si>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</si>
  <si>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</si>
  <si>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</si>
  <si>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</si>
  <si>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</si>
  <si>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</si>
  <si>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</si>
  <si>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</si>
  <si>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</si>
  <si>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</si>
  <si>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</si>
  <si>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</si>
  <si>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</si>
  <si>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</si>
  <si>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</si>
  <si>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</si>
  <si>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</si>
  <si>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</si>
  <si>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</si>
  <si>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</si>
  <si>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</si>
  <si>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</si>
  <si>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</si>
  <si>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</si>
  <si>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</si>
  <si>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</si>
  <si>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</si>
  <si>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</si>
  <si>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</si>
  <si>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</si>
  <si>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</si>
  <si>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</si>
  <si>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</si>
  <si>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</si>
  <si>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</si>
  <si>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</si>
  <si>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</si>
  <si>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</si>
  <si>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</si>
  <si>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</si>
  <si>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</si>
  <si>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</si>
  <si>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</si>
  <si>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</si>
  <si>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</si>
  <si>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</si>
  <si>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</si>
  <si>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</si>
  <si>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</si>
  <si>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</si>
  <si>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</si>
  <si>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TACGTCGGTG</t>
  </si>
  <si>
    <t>ATGAGGAACA</t>
  </si>
  <si>
    <t>ATGCGGTCGA</t>
  </si>
  <si>
    <t>CGCCAACCTT</t>
  </si>
  <si>
    <t>GCAGTGATCG</t>
  </si>
  <si>
    <t>TAGTTGCCAC</t>
  </si>
  <si>
    <t>ATTCAGCCTA</t>
  </si>
  <si>
    <t>AATCGTTGTC</t>
  </si>
  <si>
    <t>CGATCATACT</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</si>
  <si>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</si>
  <si>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</si>
  <si>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</si>
  <si>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</si>
  <si>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</si>
  <si>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</si>
  <si>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</si>
  <si>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</si>
  <si>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</si>
  <si>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</si>
  <si>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</si>
  <si>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</si>
  <si>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</si>
  <si>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</si>
  <si>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</si>
  <si>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</si>
  <si>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</si>
  <si>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</si>
  <si>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</si>
  <si>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</si>
  <si>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</si>
  <si>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</si>
  <si>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</si>
  <si>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</si>
  <si>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</si>
  <si>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</si>
  <si>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</si>
  <si>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</si>
  <si>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</si>
  <si>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</si>
  <si>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</si>
  <si>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</si>
  <si>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</si>
  <si>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</si>
  <si>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</si>
  <si>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TAGAACGGTA</t>
  </si>
  <si>
    <t>AACAAGACGT</t>
  </si>
  <si>
    <t>CTTGCCACCA</t>
  </si>
  <si>
    <t>CTACCGGTTC</t>
  </si>
  <si>
    <t>ACGACAGAGG</t>
  </si>
  <si>
    <t>CAAGTGACAA</t>
  </si>
  <si>
    <t>ACAGTCGTAA</t>
  </si>
  <si>
    <t>CTACAACATG</t>
  </si>
  <si>
    <t>ACCTTAACGG</t>
  </si>
  <si>
    <t>AATTAGCCGC</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</si>
  <si>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</si>
  <si>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</si>
  <si>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</si>
  <si>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</si>
  <si>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</si>
  <si>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</si>
  <si>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</si>
  <si>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</si>
  <si>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</si>
  <si>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</si>
  <si>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</si>
  <si>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</si>
  <si>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</si>
  <si>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</si>
  <si>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</si>
  <si>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</si>
  <si>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</si>
  <si>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</si>
  <si>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</si>
  <si>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</si>
  <si>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</si>
  <si>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</si>
  <si>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</si>
  <si>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</si>
  <si>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</si>
  <si>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</si>
  <si>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</si>
  <si>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</si>
  <si>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</si>
  <si>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</si>
  <si>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</si>
  <si>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</si>
  <si>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</si>
  <si>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</si>
  <si>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</si>
  <si>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</si>
  <si>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</si>
  <si>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</si>
  <si>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</si>
  <si>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</si>
  <si>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</si>
  <si>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</si>
  <si>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</si>
  <si>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</si>
  <si>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</si>
  <si>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</si>
  <si>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</si>
  <si>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</si>
  <si>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</si>
  <si>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</si>
  <si>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</si>
  <si>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</si>
  <si>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</si>
  <si>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</si>
  <si>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</si>
  <si>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</si>
  <si>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</si>
  <si>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</si>
  <si>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</si>
  <si>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</si>
  <si>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</si>
  <si>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</si>
  <si>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</si>
  <si>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</si>
  <si>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</si>
  <si>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</si>
  <si>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</si>
  <si>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</si>
  <si>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</si>
  <si>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</si>
  <si>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</si>
  <si>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</si>
  <si>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</si>
  <si>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</si>
  <si>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</si>
  <si>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</si>
  <si>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</si>
  <si>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</si>
  <si>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</si>
  <si>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</si>
  <si>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</si>
  <si>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</si>
  <si>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</si>
  <si>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</si>
  <si>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</si>
  <si>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</si>
  <si>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</si>
  <si>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</si>
  <si>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</si>
  <si>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</si>
  <si>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</si>
  <si>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</si>
  <si>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</si>
  <si>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</si>
  <si>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AGTATGATCG</t>
  </si>
  <si>
    <t>CTGTGTAGTA</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</si>
  <si>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</si>
  <si>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</si>
  <si>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</si>
  <si>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</si>
  <si>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</si>
  <si>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</si>
  <si>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</si>
  <si>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</si>
  <si>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</si>
  <si>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</si>
  <si>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</si>
  <si>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</si>
  <si>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</si>
  <si>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</si>
  <si>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</si>
  <si>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</si>
  <si>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</si>
  <si>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</si>
  <si>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</si>
  <si>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</si>
  <si>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</si>
  <si>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</si>
  <si>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</si>
  <si>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</si>
  <si>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</si>
  <si>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</si>
  <si>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</si>
  <si>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</si>
  <si>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</si>
  <si>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</si>
  <si>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</si>
  <si>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</si>
  <si>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</si>
  <si>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</si>
  <si>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</si>
  <si>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</si>
  <si>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</si>
  <si>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</si>
  <si>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</si>
  <si>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</si>
  <si>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</si>
  <si>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</si>
  <si>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</si>
  <si>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</si>
  <si>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</si>
  <si>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</si>
  <si>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</si>
  <si>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</si>
  <si>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</si>
  <si>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</si>
  <si>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</si>
  <si>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</si>
  <si>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</si>
  <si>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</si>
  <si>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</si>
  <si>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</si>
  <si>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</si>
  <si>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</si>
  <si>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</si>
  <si>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</si>
  <si>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</si>
  <si>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</si>
  <si>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</si>
  <si>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</si>
  <si>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</si>
  <si>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</si>
  <si>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</si>
  <si>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</si>
  <si>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</si>
  <si>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</si>
  <si>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</si>
  <si>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</si>
  <si>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</si>
  <si>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</si>
  <si>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</si>
  <si>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</si>
  <si>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</si>
  <si>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</si>
  <si>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</si>
  <si>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</si>
  <si>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</si>
  <si>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</si>
  <si>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</si>
  <si>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</si>
  <si>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</si>
  <si>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</si>
  <si>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</si>
  <si>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</si>
  <si>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</si>
  <si>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</si>
  <si>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</si>
  <si>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</si>
  <si>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</si>
  <si>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</si>
  <si>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</si>
  <si>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</si>
  <si>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</si>
  <si>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</si>
  <si>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</si>
  <si>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</si>
  <si>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</si>
  <si>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</si>
  <si>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</si>
  <si>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</si>
  <si>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</si>
  <si>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</si>
  <si>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</si>
  <si>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</si>
  <si>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</si>
  <si>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</si>
  <si>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</si>
  <si>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</si>
  <si>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</si>
  <si>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</si>
  <si>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</si>
  <si>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</si>
  <si>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</si>
  <si>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</si>
  <si>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</si>
  <si>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</si>
  <si>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</si>
  <si>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</si>
  <si>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</si>
  <si>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</si>
  <si>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</si>
  <si>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</si>
  <si>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</si>
  <si>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</si>
  <si>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</si>
  <si>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</si>
  <si>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</si>
  <si>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</si>
  <si>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</si>
  <si>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</si>
  <si>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</si>
  <si>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</si>
  <si>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</si>
  <si>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</si>
  <si>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</si>
  <si>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</si>
  <si>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</si>
  <si>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</si>
  <si>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</si>
  <si>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</si>
  <si>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</si>
  <si>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</si>
  <si>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</si>
  <si>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</si>
  <si>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</si>
  <si>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</si>
  <si>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</si>
  <si>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</si>
  <si>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</si>
  <si>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</si>
  <si>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</si>
  <si>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</si>
  <si>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</si>
  <si>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</si>
  <si>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</si>
  <si>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</si>
  <si>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</si>
  <si>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</si>
  <si>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</si>
  <si>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</si>
  <si>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</si>
  <si>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</si>
  <si>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</si>
  <si>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</si>
  <si>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</si>
  <si>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</si>
  <si>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</si>
  <si>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</si>
  <si>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</si>
  <si>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</si>
  <si>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</si>
  <si>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</si>
  <si>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</si>
  <si>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</si>
  <si>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</si>
  <si>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</si>
  <si>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</si>
  <si>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</si>
  <si>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</si>
  <si>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</si>
  <si>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</si>
  <si>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</si>
  <si>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</si>
  <si>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</si>
  <si>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</si>
  <si>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</si>
  <si>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</si>
  <si>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</si>
  <si>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</si>
  <si>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</si>
  <si>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</si>
  <si>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</si>
  <si>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</si>
  <si>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</si>
  <si>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</si>
  <si>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</si>
  <si>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</si>
  <si>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</si>
  <si>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</si>
  <si>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</si>
  <si>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</si>
  <si>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</si>
  <si>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</si>
  <si>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</si>
  <si>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</si>
  <si>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</si>
  <si>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</si>
  <si>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</si>
  <si>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</si>
  <si>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</si>
  <si>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</si>
  <si>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</si>
  <si>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</si>
  <si>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</si>
  <si>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</si>
  <si>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</si>
  <si>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</si>
  <si>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</si>
  <si>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</si>
  <si>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</si>
  <si>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</si>
  <si>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</si>
  <si>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</si>
  <si>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</si>
  <si>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</si>
  <si>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</si>
  <si>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</si>
  <si>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</si>
  <si>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</si>
  <si>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</si>
  <si>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</si>
  <si>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</si>
  <si>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</si>
  <si>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</si>
  <si>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</si>
  <si>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</si>
  <si>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</si>
  <si>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</si>
  <si>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</si>
  <si>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</si>
  <si>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</si>
  <si>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</si>
  <si>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</si>
  <si>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</si>
  <si>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</si>
  <si>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</si>
  <si>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</si>
  <si>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</si>
  <si>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</si>
  <si>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</si>
  <si>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</si>
  <si>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</si>
  <si>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</si>
  <si>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</si>
  <si>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</si>
  <si>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</si>
  <si>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</si>
  <si>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</si>
  <si>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</si>
  <si>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</si>
  <si>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</si>
  <si>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</si>
  <si>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</si>
  <si>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</si>
  <si>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</si>
  <si>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</si>
  <si>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</si>
  <si>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</si>
  <si>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</si>
  <si>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</si>
  <si>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</si>
  <si>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</si>
  <si>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</si>
  <si>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</si>
  <si>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</si>
  <si>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</si>
  <si>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</si>
  <si>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</si>
  <si>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</si>
  <si>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</si>
  <si>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</si>
  <si>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</si>
  <si>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</si>
  <si>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</si>
  <si>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</si>
  <si>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</si>
  <si>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</si>
  <si>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</si>
  <si>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</si>
  <si>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</si>
  <si>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</si>
  <si>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</si>
  <si>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</si>
  <si>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</si>
  <si>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</si>
  <si>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</si>
  <si>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</si>
  <si>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</si>
  <si>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</si>
  <si>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</si>
  <si>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</si>
  <si>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</si>
  <si>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</si>
  <si>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</si>
  <si>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</si>
  <si>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</si>
  <si>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</si>
  <si>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</si>
  <si>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</si>
  <si>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</si>
  <si>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</si>
  <si>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</si>
  <si>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</si>
  <si>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</si>
  <si>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</si>
  <si>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</si>
  <si>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</si>
  <si>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</si>
  <si>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</si>
  <si>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</si>
  <si>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</si>
  <si>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</si>
  <si>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</si>
  <si>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</si>
  <si>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</si>
  <si>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</si>
  <si>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</si>
  <si>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</si>
  <si>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</si>
  <si>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</si>
  <si>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</si>
  <si>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</si>
  <si>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</si>
  <si>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</si>
  <si>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</si>
  <si>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</si>
  <si>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</si>
  <si>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</si>
  <si>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</si>
  <si>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</si>
  <si>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</si>
  <si>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</si>
  <si>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</si>
  <si>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</si>
  <si>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</si>
  <si>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</si>
  <si>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</si>
  <si>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</si>
  <si>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</si>
  <si>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</si>
  <si>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</si>
  <si>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</si>
  <si>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</si>
  <si>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</si>
  <si>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</si>
  <si>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</si>
  <si>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</si>
  <si>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</si>
  <si>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</si>
  <si>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</si>
  <si>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</si>
  <si>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</si>
  <si>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</si>
  <si>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</si>
  <si>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</si>
  <si>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</si>
  <si>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</si>
  <si>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</si>
  <si>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</si>
  <si>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</si>
  <si>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</si>
  <si>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</si>
  <si>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</si>
  <si>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</si>
  <si>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</si>
  <si>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</si>
  <si>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</si>
  <si>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</si>
  <si>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</si>
  <si>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</si>
  <si>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 xml:space="preserve">2.  Multiple samples are now combined to create the "Lane Pool" – combined lane at 10 nM.  </t>
  </si>
  <si>
    <t>nM and then tell you how to dilute the samples to 10 nM.</t>
  </si>
  <si>
    <t>3.  Dilute the individual libraries to 10 nM using nuclease-free water.</t>
  </si>
  <si>
    <t>Preparation of 400 mM Tris·Cl, pH 8.0</t>
  </si>
  <si>
    <t>2.  Mix thoroughly.  The Tris·Cl is now at a concentration of 400 mM Tris·Cl.</t>
  </si>
  <si>
    <t xml:space="preserve">7.  Add the appropriate volume of 400 mM Tris·Cl, pH 8, to the reaction volume from step 6 to neutralize </t>
  </si>
  <si>
    <t>UDI 5' Adapter dilution</t>
  </si>
  <si>
    <t>Total RNA input</t>
  </si>
  <si>
    <t>3' Adapter dilution</t>
  </si>
  <si>
    <t>R Primer dilution</t>
  </si>
  <si>
    <t>Important points to remember:</t>
  </si>
  <si>
    <t xml:space="preserve">     If the QMN Beads are not going to be used immediately, store the QMN Beads on ice or at 4°C.</t>
  </si>
  <si>
    <t>95°C for 15 min</t>
  </si>
  <si>
    <t>95°C for 15 s,                            60°C for 30 s,                    72°C for 15 s</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</si>
  <si>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</si>
  <si>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</si>
  <si>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</si>
  <si>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</si>
  <si>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</si>
  <si>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</si>
  <si>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</si>
  <si>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</si>
  <si>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</si>
  <si>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</si>
  <si>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</si>
  <si>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</si>
  <si>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</si>
  <si>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</si>
  <si>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r>
      <rPr>
        <b/>
        <sz val="10"/>
        <rFont val="Arial"/>
        <family val="2"/>
      </rPr>
      <t>Note</t>
    </r>
    <r>
      <rPr>
        <sz val="10"/>
        <rFont val="Arial"/>
        <family val="2"/>
      </rPr>
      <t xml:space="preserve">:  You can put the concentration in ng/µl in the table below and it will automatically calculate the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</si>
  <si>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</si>
  <si>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</si>
  <si>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</si>
  <si>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</si>
  <si>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</si>
  <si>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</si>
  <si>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</si>
  <si>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</si>
  <si>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</si>
  <si>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</si>
  <si>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</si>
  <si>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</si>
  <si>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quantiate the libraries using Qubit Fluorimeter (Thermo Fisher Scientific).  Assess the quality of the libraries either by using </t>
  </si>
  <si>
    <t>2.  A Qubit Fluorimeter (Thermo Fisher Scientific) is recommended to determine the library concentration.</t>
  </si>
  <si>
    <r>
      <t>Using the QIAseq</t>
    </r>
    <r>
      <rPr>
        <vertAlign val="superscript"/>
        <sz val="14"/>
        <rFont val="Arial"/>
        <family val="2"/>
      </rPr>
      <t>®</t>
    </r>
    <r>
      <rPr>
        <sz val="14"/>
        <rFont val="Arial"/>
        <family val="2"/>
      </rPr>
      <t xml:space="preserve"> miRNA UDI Library Kit Template for Illumina's NovaSeq</t>
    </r>
    <r>
      <rPr>
        <vertAlign val="superscript"/>
        <sz val="14"/>
        <rFont val="Arial"/>
        <family val="2"/>
      </rPr>
      <t>®</t>
    </r>
    <r>
      <rPr>
        <sz val="14"/>
        <rFont val="Arial"/>
        <family val="2"/>
      </rPr>
      <t xml:space="preserve"> Reagents v1 Excel</t>
    </r>
    <r>
      <rPr>
        <vertAlign val="superscript"/>
        <sz val="14"/>
        <rFont val="Arial"/>
        <family val="2"/>
      </rPr>
      <t>®</t>
    </r>
    <r>
      <rPr>
        <sz val="14"/>
        <rFont val="Arial"/>
        <family val="2"/>
      </rPr>
      <t xml:space="preserve"> File</t>
    </r>
  </si>
  <si>
    <r>
      <t xml:space="preserve">6. </t>
    </r>
    <r>
      <rPr>
        <b/>
        <sz val="10"/>
        <color rgb="FF000000"/>
        <rFont val="Arial"/>
        <family val="2"/>
      </rPr>
      <t>Denat and Dilut Lib NovaSeq</t>
    </r>
    <r>
      <rPr>
        <sz val="10"/>
        <color rgb="FF000000"/>
        <rFont val="Arial"/>
        <family val="2"/>
      </rPr>
      <t xml:space="preserve"> describes how to dilute the NaOH appropriately, how to denature and dilute pooled samples, and then how to load a NovaSeq cartridge. </t>
    </r>
  </si>
  <si>
    <r>
      <rPr>
        <sz val="10"/>
        <rFont val="Arial"/>
        <family val="2"/>
      </rPr>
      <t xml:space="preserve">     as the i7 MUDI and i5 MUDI to use, is autopopulated in the </t>
    </r>
    <r>
      <rPr>
        <b/>
        <sz val="10"/>
        <rFont val="Arial"/>
        <family val="2"/>
      </rPr>
      <t xml:space="preserve">Summary Sample Table </t>
    </r>
    <r>
      <rPr>
        <sz val="10"/>
        <rFont val="Arial"/>
        <family val="2"/>
      </rPr>
      <t>below.</t>
    </r>
  </si>
  <si>
    <t xml:space="preserve">2.  The i7 MUDI and i5 MUDI IDs to use in each of the index reactions are also indicated in the table below, autopopulated from the </t>
  </si>
  <si>
    <t>i7 MUDI</t>
  </si>
  <si>
    <t>i5 MUDI</t>
  </si>
  <si>
    <t>QIAseq MUDI</t>
  </si>
  <si>
    <t>i7MUDI-001</t>
  </si>
  <si>
    <t>i5MUDI-001</t>
  </si>
  <si>
    <t>i7MUDI-002</t>
  </si>
  <si>
    <t>i5MUDI-002</t>
  </si>
  <si>
    <t>i7MUDI-003</t>
  </si>
  <si>
    <t>i5MUDI-003</t>
  </si>
  <si>
    <t>i7MUDI-004</t>
  </si>
  <si>
    <t>i5MUDI-004</t>
  </si>
  <si>
    <t>i7MUDI-005</t>
  </si>
  <si>
    <t>i5MUDI-005</t>
  </si>
  <si>
    <t>i7MUDI-006</t>
  </si>
  <si>
    <t>i5MUDI-006</t>
  </si>
  <si>
    <t>i7MUDI-007</t>
  </si>
  <si>
    <t>i5MUDI-007</t>
  </si>
  <si>
    <t>i7MUDI-008</t>
  </si>
  <si>
    <t>i5MUDI-008</t>
  </si>
  <si>
    <t>i7MUDI-009</t>
  </si>
  <si>
    <t>i5MUDI-009</t>
  </si>
  <si>
    <t>i7MUDI-010</t>
  </si>
  <si>
    <t>i5MUDI-010</t>
  </si>
  <si>
    <t>i7MUDI-011</t>
  </si>
  <si>
    <t>i5MUDI-011</t>
  </si>
  <si>
    <t>i7MUDI-012</t>
  </si>
  <si>
    <t>i5MUDI-012</t>
  </si>
  <si>
    <t>i7MUDI-013</t>
  </si>
  <si>
    <t>i5MUDI-013</t>
  </si>
  <si>
    <t>i7MUDI-014</t>
  </si>
  <si>
    <t>i5MUDI-014</t>
  </si>
  <si>
    <t>i7MUDI-015</t>
  </si>
  <si>
    <t>i5MUDI-015</t>
  </si>
  <si>
    <t>i7MUDI-016</t>
  </si>
  <si>
    <t>i5MUDI-016</t>
  </si>
  <si>
    <t>i7MUDI-017</t>
  </si>
  <si>
    <t>i5MUDI-017</t>
  </si>
  <si>
    <t>i7MUDI-018</t>
  </si>
  <si>
    <t>i5MUDI-018</t>
  </si>
  <si>
    <t>i7MUDI-019</t>
  </si>
  <si>
    <t>i5MUDI-019</t>
  </si>
  <si>
    <t>i7MUDI-020</t>
  </si>
  <si>
    <t>i5MUDI-020</t>
  </si>
  <si>
    <t>i7MUDI-021</t>
  </si>
  <si>
    <t>i5MUDI-021</t>
  </si>
  <si>
    <t>i7MUDI-769</t>
  </si>
  <si>
    <t>CTCCTTGGCA</t>
  </si>
  <si>
    <t>i5MUDI-769</t>
  </si>
  <si>
    <t>TGGTTGGCGA</t>
  </si>
  <si>
    <t>TCGCCAACCA</t>
  </si>
  <si>
    <t>i7MUDI-023</t>
  </si>
  <si>
    <t>i5MUDI-023</t>
  </si>
  <si>
    <t>i7MUDI-024</t>
  </si>
  <si>
    <t>i5MUDI-024</t>
  </si>
  <si>
    <t>i7MUDI-025</t>
  </si>
  <si>
    <t>i5MUDI-025</t>
  </si>
  <si>
    <t>i7MUDI-026</t>
  </si>
  <si>
    <t>i5MUDI-026</t>
  </si>
  <si>
    <t>i7MUDI-027</t>
  </si>
  <si>
    <t>i5MUDI-027</t>
  </si>
  <si>
    <t>i7MUDI-028</t>
  </si>
  <si>
    <t>i5MUDI-028</t>
  </si>
  <si>
    <t>i7MUDI-029</t>
  </si>
  <si>
    <t>i5MUDI-029</t>
  </si>
  <si>
    <t>i7MUDI-030</t>
  </si>
  <si>
    <t>i5MUDI-030</t>
  </si>
  <si>
    <t>i7MUDI-031</t>
  </si>
  <si>
    <t>i5MUDI-031</t>
  </si>
  <si>
    <t>i7MUDI-032</t>
  </si>
  <si>
    <t>i5MUDI-032</t>
  </si>
  <si>
    <t>i7MUDI-033</t>
  </si>
  <si>
    <t>i5MUDI-033</t>
  </si>
  <si>
    <t>i7MUDI-034</t>
  </si>
  <si>
    <t>i5MUDI-034</t>
  </si>
  <si>
    <t>i7MUDI-035</t>
  </si>
  <si>
    <t>i5MUDI-035</t>
  </si>
  <si>
    <t>i7MUDI-036</t>
  </si>
  <si>
    <t>i5MUDI-036</t>
  </si>
  <si>
    <t>i7MUDI-037</t>
  </si>
  <si>
    <t>i5MUDI-037</t>
  </si>
  <si>
    <t>i7MUDI-038</t>
  </si>
  <si>
    <t>i5MUDI-038</t>
  </si>
  <si>
    <t>i7MUDI-039</t>
  </si>
  <si>
    <t>i5MUDI-039</t>
  </si>
  <si>
    <t>i7MUDI-040</t>
  </si>
  <si>
    <t>i5MUDI-040</t>
  </si>
  <si>
    <t>i7MUDI-041</t>
  </si>
  <si>
    <t>i5MUDI-041</t>
  </si>
  <si>
    <t>i7MUDI-042</t>
  </si>
  <si>
    <t>i5MUDI-042</t>
  </si>
  <si>
    <t>i7MUDI-043</t>
  </si>
  <si>
    <t>i5MUDI-043</t>
  </si>
  <si>
    <t>i7MUDI-044</t>
  </si>
  <si>
    <t>i5MUDI-044</t>
  </si>
  <si>
    <t>i7MUDI-045</t>
  </si>
  <si>
    <t>i5MUDI-045</t>
  </si>
  <si>
    <t>i7MUDI-046</t>
  </si>
  <si>
    <t>i5MUDI-046</t>
  </si>
  <si>
    <t>i7MUDI-047</t>
  </si>
  <si>
    <t>i5MUDI-047</t>
  </si>
  <si>
    <t>i7MUDI-048</t>
  </si>
  <si>
    <t>i5MUDI-048</t>
  </si>
  <si>
    <t>i7MUDI-049</t>
  </si>
  <si>
    <t>i5MUDI-049</t>
  </si>
  <si>
    <t>i7MUDI-050</t>
  </si>
  <si>
    <t>i5MUDI-050</t>
  </si>
  <si>
    <t>i7MUDI-051</t>
  </si>
  <si>
    <t>i5MUDI-051</t>
  </si>
  <si>
    <t>i7MUDI-052</t>
  </si>
  <si>
    <t>i5MUDI-052</t>
  </si>
  <si>
    <t>i7MUDI-053</t>
  </si>
  <si>
    <t>i5MUDI-053</t>
  </si>
  <si>
    <t>i7MUDI-054</t>
  </si>
  <si>
    <t>i5MUDI-054</t>
  </si>
  <si>
    <t>i7MUDI-055</t>
  </si>
  <si>
    <t>i5MUDI-055</t>
  </si>
  <si>
    <t>i7MUDI-056</t>
  </si>
  <si>
    <t>i5MUDI-056</t>
  </si>
  <si>
    <t>i7MUDI-057</t>
  </si>
  <si>
    <t>i5MUDI-057</t>
  </si>
  <si>
    <t>i7MUDI-058</t>
  </si>
  <si>
    <t>i5MUDI-058</t>
  </si>
  <si>
    <t>i7MUDI-059</t>
  </si>
  <si>
    <t>i5MUDI-059</t>
  </si>
  <si>
    <t>i7MUDI-060</t>
  </si>
  <si>
    <t>i5MUDI-060</t>
  </si>
  <si>
    <t>i7MUDI-061</t>
  </si>
  <si>
    <t>i5MUDI-061</t>
  </si>
  <si>
    <t>i7MUDI-062</t>
  </si>
  <si>
    <t>i5MUDI-062</t>
  </si>
  <si>
    <t>i7MUDI-063</t>
  </si>
  <si>
    <t>i5MUDI-063</t>
  </si>
  <si>
    <t>i7MUDI-064</t>
  </si>
  <si>
    <t>i5MUDI-064</t>
  </si>
  <si>
    <t>i7MUDI-065</t>
  </si>
  <si>
    <t>i5MUDI-065</t>
  </si>
  <si>
    <t>i7MUDI-066</t>
  </si>
  <si>
    <t>i5MUDI-066</t>
  </si>
  <si>
    <t>i7MUDI-067</t>
  </si>
  <si>
    <t>i5MUDI-067</t>
  </si>
  <si>
    <t>i7MUDI-068</t>
  </si>
  <si>
    <t>i5MUDI-068</t>
  </si>
  <si>
    <t>i7MUDI-069</t>
  </si>
  <si>
    <t>i5MUDI-069</t>
  </si>
  <si>
    <t>i7MUDI-070</t>
  </si>
  <si>
    <t>i5MUDI-070</t>
  </si>
  <si>
    <t>i7MUDI-071</t>
  </si>
  <si>
    <t>i5MUDI-071</t>
  </si>
  <si>
    <t>i7MUDI-072</t>
  </si>
  <si>
    <t>i5MUDI-072</t>
  </si>
  <si>
    <t>i7MUDI-073</t>
  </si>
  <si>
    <t>i5MUDI-073</t>
  </si>
  <si>
    <t>i7MUDI-074</t>
  </si>
  <si>
    <t>i5MUDI-074</t>
  </si>
  <si>
    <t>i7MUDI-075</t>
  </si>
  <si>
    <t>i5MUDI-075</t>
  </si>
  <si>
    <t>i7MUDI-076</t>
  </si>
  <si>
    <t>i5MUDI-076</t>
  </si>
  <si>
    <t>i7MUDI-077</t>
  </si>
  <si>
    <t>i5MUDI-077</t>
  </si>
  <si>
    <t>i7MUDI-078</t>
  </si>
  <si>
    <t>i5MUDI-078</t>
  </si>
  <si>
    <t>i7MUDI-079</t>
  </si>
  <si>
    <t>i5MUDI-079</t>
  </si>
  <si>
    <t>i7MUDI-080</t>
  </si>
  <si>
    <t>i5MUDI-080</t>
  </si>
  <si>
    <t>i7MUDI-081</t>
  </si>
  <si>
    <t>i5MUDI-081</t>
  </si>
  <si>
    <t>i7MUDI-082</t>
  </si>
  <si>
    <t>i5MUDI-082</t>
  </si>
  <si>
    <t>i7MUDI-083</t>
  </si>
  <si>
    <t>i5MUDI-083</t>
  </si>
  <si>
    <t>i7MUDI-084</t>
  </si>
  <si>
    <t>i5MUDI-084</t>
  </si>
  <si>
    <t>i7MUDI-085</t>
  </si>
  <si>
    <t>i5MUDI-085</t>
  </si>
  <si>
    <t>i7MUDI-086</t>
  </si>
  <si>
    <t>i5MUDI-086</t>
  </si>
  <si>
    <t>i7MUDI-087</t>
  </si>
  <si>
    <t>i5MUDI-087</t>
  </si>
  <si>
    <t>i7MUDI-088</t>
  </si>
  <si>
    <t>i5MUDI-088</t>
  </si>
  <si>
    <t>i7MUDI-089</t>
  </si>
  <si>
    <t>i5MUDI-089</t>
  </si>
  <si>
    <t>i7MUDI-090</t>
  </si>
  <si>
    <t>i5MUDI-090</t>
  </si>
  <si>
    <t>i7MUDI-091</t>
  </si>
  <si>
    <t>i5MUDI-091</t>
  </si>
  <si>
    <t>i7MUDI-092</t>
  </si>
  <si>
    <t>i5MUDI-092</t>
  </si>
  <si>
    <t>i7MUDI-093</t>
  </si>
  <si>
    <t>i5MUDI-093</t>
  </si>
  <si>
    <t>i7MUDI-094</t>
  </si>
  <si>
    <t>i5MUDI-094</t>
  </si>
  <si>
    <t>i7MUDI-095</t>
  </si>
  <si>
    <t>i5MUDI-095</t>
  </si>
  <si>
    <t>i7MUDI-096</t>
  </si>
  <si>
    <t>i5MUDI-096</t>
  </si>
  <si>
    <t>i7MUDI-097</t>
  </si>
  <si>
    <t>i5MUDI-097</t>
  </si>
  <si>
    <t>i7MUDI-098</t>
  </si>
  <si>
    <t>i5MUDI-098</t>
  </si>
  <si>
    <t>i7MUDI-099</t>
  </si>
  <si>
    <t>i5MUDI-099</t>
  </si>
  <si>
    <t>i7MUDI-100</t>
  </si>
  <si>
    <t>i5MUDI-100</t>
  </si>
  <si>
    <t>i7MUDI-101</t>
  </si>
  <si>
    <t>i5MUDI-101</t>
  </si>
  <si>
    <t>i7MUDI-102</t>
  </si>
  <si>
    <t>i5MUDI-102</t>
  </si>
  <si>
    <t>i7MUDI-103</t>
  </si>
  <si>
    <t>i5MUDI-103</t>
  </si>
  <si>
    <t>i7MUDI-104</t>
  </si>
  <si>
    <t>i5MUDI-104</t>
  </si>
  <si>
    <t>i7MUDI-105</t>
  </si>
  <si>
    <t>i5MUDI-105</t>
  </si>
  <si>
    <t>i7MUDI-106</t>
  </si>
  <si>
    <t>i5MUDI-106</t>
  </si>
  <si>
    <t>i7MUDI-107</t>
  </si>
  <si>
    <t>i5MUDI-107</t>
  </si>
  <si>
    <t>i7MUDI-108</t>
  </si>
  <si>
    <t>i5MUDI-108</t>
  </si>
  <si>
    <t>i7MUDI-109</t>
  </si>
  <si>
    <t>i5MUDI-109</t>
  </si>
  <si>
    <t>i7MUDI-110</t>
  </si>
  <si>
    <t>i5MUDI-110</t>
  </si>
  <si>
    <t>i7MUDI-111</t>
  </si>
  <si>
    <t>i5MUDI-111</t>
  </si>
  <si>
    <t>i7MUDI-112</t>
  </si>
  <si>
    <t>i5MUDI-112</t>
  </si>
  <si>
    <t>i7MUDI-113</t>
  </si>
  <si>
    <t>i5MUDI-113</t>
  </si>
  <si>
    <t>i7MUDI-114</t>
  </si>
  <si>
    <t>i5MUDI-114</t>
  </si>
  <si>
    <t>i7MUDI-115</t>
  </si>
  <si>
    <t>i5MUDI-115</t>
  </si>
  <si>
    <t>i7MUDI-116</t>
  </si>
  <si>
    <t>i5MUDI-116</t>
  </si>
  <si>
    <t>i7MUDI-117</t>
  </si>
  <si>
    <t>i5MUDI-117</t>
  </si>
  <si>
    <t>i7MUDI-118</t>
  </si>
  <si>
    <t>i5MUDI-118</t>
  </si>
  <si>
    <t>i7MUDI-119</t>
  </si>
  <si>
    <t>i5MUDI-119</t>
  </si>
  <si>
    <t>i7MUDI-120</t>
  </si>
  <si>
    <t>i5MUDI-120</t>
  </si>
  <si>
    <t>i7MUDI-121</t>
  </si>
  <si>
    <t>i5MUDI-121</t>
  </si>
  <si>
    <t>i7MUDI-122</t>
  </si>
  <si>
    <t>i5MUDI-122</t>
  </si>
  <si>
    <t>i7MUDI-123</t>
  </si>
  <si>
    <t>i5MUDI-123</t>
  </si>
  <si>
    <t>i7MUDI-124</t>
  </si>
  <si>
    <t>i5MUDI-124</t>
  </si>
  <si>
    <t>i7MUDI-125</t>
  </si>
  <si>
    <t>i5MUDI-125</t>
  </si>
  <si>
    <t>i7MUDI-126</t>
  </si>
  <si>
    <t>i5MUDI-126</t>
  </si>
  <si>
    <t>i7MUDI-127</t>
  </si>
  <si>
    <t>i5MUDI-127</t>
  </si>
  <si>
    <t>i7MUDI-128</t>
  </si>
  <si>
    <t>i5MUDI-128</t>
  </si>
  <si>
    <t>i7MUDI-129</t>
  </si>
  <si>
    <t>i5MUDI-129</t>
  </si>
  <si>
    <t>i7MUDI-130</t>
  </si>
  <si>
    <t>i5MUDI-130</t>
  </si>
  <si>
    <t>i7MUDI-131</t>
  </si>
  <si>
    <t>i5MUDI-131</t>
  </si>
  <si>
    <t>i7MUDI-132</t>
  </si>
  <si>
    <t>i5MUDI-132</t>
  </si>
  <si>
    <t>i7MUDI-133</t>
  </si>
  <si>
    <t>i5MUDI-133</t>
  </si>
  <si>
    <t>i7MUDI-134</t>
  </si>
  <si>
    <t>i5MUDI-134</t>
  </si>
  <si>
    <t>i7MUDI-135</t>
  </si>
  <si>
    <t>i5MUDI-135</t>
  </si>
  <si>
    <t>i7MUDI-136</t>
  </si>
  <si>
    <t>i5MUDI-136</t>
  </si>
  <si>
    <t>i7MUDI-137</t>
  </si>
  <si>
    <t>i5MUDI-137</t>
  </si>
  <si>
    <t>i7MUDI-138</t>
  </si>
  <si>
    <t>i5MUDI-138</t>
  </si>
  <si>
    <t>i7MUDI-139</t>
  </si>
  <si>
    <t>i5MUDI-139</t>
  </si>
  <si>
    <t>i7MUDI-140</t>
  </si>
  <si>
    <t>i5MUDI-140</t>
  </si>
  <si>
    <t>i7MUDI-141</t>
  </si>
  <si>
    <t>i5MUDI-141</t>
  </si>
  <si>
    <t>i7MUDI-142</t>
  </si>
  <si>
    <t>i5MUDI-142</t>
  </si>
  <si>
    <t>i7MUDI-143</t>
  </si>
  <si>
    <t>i5MUDI-143</t>
  </si>
  <si>
    <t>i7MUDI-144</t>
  </si>
  <si>
    <t>i5MUDI-144</t>
  </si>
  <si>
    <t>i7MUDI-145</t>
  </si>
  <si>
    <t>i5MUDI-145</t>
  </si>
  <si>
    <t>i7MUDI-146</t>
  </si>
  <si>
    <t>i5MUDI-146</t>
  </si>
  <si>
    <t>i7MUDI-147</t>
  </si>
  <si>
    <t>i5MUDI-147</t>
  </si>
  <si>
    <t>i7MUDI-148</t>
  </si>
  <si>
    <t>i5MUDI-148</t>
  </si>
  <si>
    <t>i7MUDI-149</t>
  </si>
  <si>
    <t>i5MUDI-149</t>
  </si>
  <si>
    <t>i7MUDI-150</t>
  </si>
  <si>
    <t>i5MUDI-150</t>
  </si>
  <si>
    <t>i7MUDI-151</t>
  </si>
  <si>
    <t>i5MUDI-151</t>
  </si>
  <si>
    <t>i7MUDI-152</t>
  </si>
  <si>
    <t>i5MUDI-152</t>
  </si>
  <si>
    <t>i7MUDI-153</t>
  </si>
  <si>
    <t>i5MUDI-153</t>
  </si>
  <si>
    <t>i7MUDI-154</t>
  </si>
  <si>
    <t>i5MUDI-154</t>
  </si>
  <si>
    <t>i7MUDI-155</t>
  </si>
  <si>
    <t>i5MUDI-155</t>
  </si>
  <si>
    <t>i7MUDI-156</t>
  </si>
  <si>
    <t>i5MUDI-156</t>
  </si>
  <si>
    <t>i7MUDI-157</t>
  </si>
  <si>
    <t>i5MUDI-157</t>
  </si>
  <si>
    <t>i7MUDI-158</t>
  </si>
  <si>
    <t>i5MUDI-158</t>
  </si>
  <si>
    <t>i7MUDI-159</t>
  </si>
  <si>
    <t>i5MUDI-159</t>
  </si>
  <si>
    <t>i7MUDI-160</t>
  </si>
  <si>
    <t>i5MUDI-160</t>
  </si>
  <si>
    <t>i7MUDI-161</t>
  </si>
  <si>
    <t>i5MUDI-161</t>
  </si>
  <si>
    <t>i7MUDI-162</t>
  </si>
  <si>
    <t>i5MUDI-162</t>
  </si>
  <si>
    <t>i7MUDI-163</t>
  </si>
  <si>
    <t>i5MUDI-163</t>
  </si>
  <si>
    <t>i7MUDI-164</t>
  </si>
  <si>
    <t>i5MUDI-164</t>
  </si>
  <si>
    <t>i7MUDI-165</t>
  </si>
  <si>
    <t>i5MUDI-165</t>
  </si>
  <si>
    <t>i7MUDI-166</t>
  </si>
  <si>
    <t>i5MUDI-166</t>
  </si>
  <si>
    <t>i7MUDI-167</t>
  </si>
  <si>
    <t>i5MUDI-167</t>
  </si>
  <si>
    <t>i7MUDI-168</t>
  </si>
  <si>
    <t>i5MUDI-168</t>
  </si>
  <si>
    <t>i7MUDI-169</t>
  </si>
  <si>
    <t>i5MUDI-169</t>
  </si>
  <si>
    <t>i7MUDI-170</t>
  </si>
  <si>
    <t>i5MUDI-170</t>
  </si>
  <si>
    <t>i7MUDI-171</t>
  </si>
  <si>
    <t>i5MUDI-171</t>
  </si>
  <si>
    <t>i7MUDI-172</t>
  </si>
  <si>
    <t>i5MUDI-172</t>
  </si>
  <si>
    <t>i7MUDI-173</t>
  </si>
  <si>
    <t>i5MUDI-173</t>
  </si>
  <si>
    <t>i7MUDI-174</t>
  </si>
  <si>
    <t>i5MUDI-174</t>
  </si>
  <si>
    <t>i7MUDI-175</t>
  </si>
  <si>
    <t>i5MUDI-175</t>
  </si>
  <si>
    <t>i7MUDI-176</t>
  </si>
  <si>
    <t>i5MUDI-176</t>
  </si>
  <si>
    <t>i7MUDI-177</t>
  </si>
  <si>
    <t>i5MUDI-177</t>
  </si>
  <si>
    <t>i7MUDI-178</t>
  </si>
  <si>
    <t>i5MUDI-178</t>
  </si>
  <si>
    <t>i7MUDI-179</t>
  </si>
  <si>
    <t>i5MUDI-179</t>
  </si>
  <si>
    <t>i7MUDI-180</t>
  </si>
  <si>
    <t>i5MUDI-180</t>
  </si>
  <si>
    <t>i7MUDI-181</t>
  </si>
  <si>
    <t>i5MUDI-181</t>
  </si>
  <si>
    <t>i7MUDI-182</t>
  </si>
  <si>
    <t>i5MUDI-182</t>
  </si>
  <si>
    <t>i7MUDI-183</t>
  </si>
  <si>
    <t>i5MUDI-183</t>
  </si>
  <si>
    <t>i7MUDI-184</t>
  </si>
  <si>
    <t>i5MUDI-184</t>
  </si>
  <si>
    <t>i7MUDI-185</t>
  </si>
  <si>
    <t>i5MUDI-185</t>
  </si>
  <si>
    <t>i7MUDI-186</t>
  </si>
  <si>
    <t>i5MUDI-186</t>
  </si>
  <si>
    <t>i7MUDI-187</t>
  </si>
  <si>
    <t>i5MUDI-187</t>
  </si>
  <si>
    <t>i7MUDI-188</t>
  </si>
  <si>
    <t>i5MUDI-188</t>
  </si>
  <si>
    <t>i7MUDI-189</t>
  </si>
  <si>
    <t>i5MUDI-189</t>
  </si>
  <si>
    <t>i7MUDI-770</t>
  </si>
  <si>
    <t>CCAATGGCAC</t>
  </si>
  <si>
    <t>i5MUDI-770</t>
  </si>
  <si>
    <t>TTCTTGGCAG</t>
  </si>
  <si>
    <t>CTGCCAAGAA</t>
  </si>
  <si>
    <t>i7MUDI-191</t>
  </si>
  <si>
    <t>i5MUDI-191</t>
  </si>
  <si>
    <t>i7MUDI-192</t>
  </si>
  <si>
    <t>i5MUDI-192</t>
  </si>
  <si>
    <t>i7MUDI-193</t>
  </si>
  <si>
    <t>i5MUDI-193</t>
  </si>
  <si>
    <t>i7MUDI-194</t>
  </si>
  <si>
    <t>i5MUDI-194</t>
  </si>
  <si>
    <t>i7MUDI-195</t>
  </si>
  <si>
    <t>i5MUDI-195</t>
  </si>
  <si>
    <t>i7MUDI-196</t>
  </si>
  <si>
    <t>i5MUDI-196</t>
  </si>
  <si>
    <t>i7MUDI-197</t>
  </si>
  <si>
    <t>i5MUDI-197</t>
  </si>
  <si>
    <t>i7MUDI-198</t>
  </si>
  <si>
    <t>i5MUDI-198</t>
  </si>
  <si>
    <t>i7MUDI-199</t>
  </si>
  <si>
    <t>i5MUDI-199</t>
  </si>
  <si>
    <t>i7MUDI-200</t>
  </si>
  <si>
    <t>i5MUDI-200</t>
  </si>
  <si>
    <t>i7MUDI-201</t>
  </si>
  <si>
    <t>i5MUDI-201</t>
  </si>
  <si>
    <t>i7MUDI-202</t>
  </si>
  <si>
    <t>i5MUDI-202</t>
  </si>
  <si>
    <t>i7MUDI-203</t>
  </si>
  <si>
    <t>i5MUDI-203</t>
  </si>
  <si>
    <t>i7MUDI-204</t>
  </si>
  <si>
    <t>i5MUDI-204</t>
  </si>
  <si>
    <t>i7MUDI-205</t>
  </si>
  <si>
    <t>i5MUDI-205</t>
  </si>
  <si>
    <t>i7MUDI-206</t>
  </si>
  <si>
    <t>i5MUDI-206</t>
  </si>
  <si>
    <t>i7MUDI-207</t>
  </si>
  <si>
    <t>i5MUDI-207</t>
  </si>
  <si>
    <t>i7MUDI-208</t>
  </si>
  <si>
    <t>i5MUDI-208</t>
  </si>
  <si>
    <t>i7MUDI-209</t>
  </si>
  <si>
    <t>i5MUDI-209</t>
  </si>
  <si>
    <t>i7MUDI-210</t>
  </si>
  <si>
    <t>i5MUDI-210</t>
  </si>
  <si>
    <t>i7MUDI-211</t>
  </si>
  <si>
    <t>i5MUDI-211</t>
  </si>
  <si>
    <t>i7MUDI-212</t>
  </si>
  <si>
    <t>i5MUDI-212</t>
  </si>
  <si>
    <t>i7MUDI-213</t>
  </si>
  <si>
    <t>i5MUDI-213</t>
  </si>
  <si>
    <t>i7MUDI-214</t>
  </si>
  <si>
    <t>i5MUDI-214</t>
  </si>
  <si>
    <t>i7MUDI-215</t>
  </si>
  <si>
    <t>i5MUDI-215</t>
  </si>
  <si>
    <t>i7MUDI-216</t>
  </si>
  <si>
    <t>i5MUDI-216</t>
  </si>
  <si>
    <t>i7MUDI-217</t>
  </si>
  <si>
    <t>i5MUDI-217</t>
  </si>
  <si>
    <t>i7MUDI-218</t>
  </si>
  <si>
    <t>i5MUDI-218</t>
  </si>
  <si>
    <t>i7MUDI-219</t>
  </si>
  <si>
    <t>i5MUDI-219</t>
  </si>
  <si>
    <t>i7MUDI-220</t>
  </si>
  <si>
    <t>i5MUDI-220</t>
  </si>
  <si>
    <t>i7MUDI-221</t>
  </si>
  <si>
    <t>i5MUDI-221</t>
  </si>
  <si>
    <t>i7MUDI-222</t>
  </si>
  <si>
    <t>i5MUDI-222</t>
  </si>
  <si>
    <t>i7MUDI-223</t>
  </si>
  <si>
    <t>i5MUDI-223</t>
  </si>
  <si>
    <t>i7MUDI-224</t>
  </si>
  <si>
    <t>i5MUDI-224</t>
  </si>
  <si>
    <t>i7MUDI-225</t>
  </si>
  <si>
    <t>i5MUDI-225</t>
  </si>
  <si>
    <t>i7MUDI-226</t>
  </si>
  <si>
    <t>i5MUDI-226</t>
  </si>
  <si>
    <t>i7MUDI-227</t>
  </si>
  <si>
    <t>i5MUDI-227</t>
  </si>
  <si>
    <t>i7MUDI-228</t>
  </si>
  <si>
    <t>i5MUDI-228</t>
  </si>
  <si>
    <t>i7MUDI-229</t>
  </si>
  <si>
    <t>i5MUDI-229</t>
  </si>
  <si>
    <t>i7MUDI-230</t>
  </si>
  <si>
    <t>i5MUDI-230</t>
  </si>
  <si>
    <t>i7MUDI-231</t>
  </si>
  <si>
    <t>i5MUDI-231</t>
  </si>
  <si>
    <t>i7MUDI-232</t>
  </si>
  <si>
    <t>i5MUDI-232</t>
  </si>
  <si>
    <t>i7MUDI-233</t>
  </si>
  <si>
    <t>i5MUDI-233</t>
  </si>
  <si>
    <t>i7MUDI-234</t>
  </si>
  <si>
    <t>i5MUDI-234</t>
  </si>
  <si>
    <t>i7MUDI-235</t>
  </si>
  <si>
    <t>i5MUDI-235</t>
  </si>
  <si>
    <t>i7MUDI-236</t>
  </si>
  <si>
    <t>i5MUDI-236</t>
  </si>
  <si>
    <t>i7MUDI-237</t>
  </si>
  <si>
    <t>i5MUDI-237</t>
  </si>
  <si>
    <t>i7MUDI-238</t>
  </si>
  <si>
    <t>i5MUDI-238</t>
  </si>
  <si>
    <t>i7MUDI-239</t>
  </si>
  <si>
    <t>i5MUDI-239</t>
  </si>
  <si>
    <t>i7MUDI-240</t>
  </si>
  <si>
    <t>i5MUDI-240</t>
  </si>
  <si>
    <t>i7MUDI-241</t>
  </si>
  <si>
    <t>i5MUDI-241</t>
  </si>
  <si>
    <t>i7MUDI-242</t>
  </si>
  <si>
    <t>i5MUDI-242</t>
  </si>
  <si>
    <t>i7MUDI-243</t>
  </si>
  <si>
    <t>i5MUDI-243</t>
  </si>
  <si>
    <t>i7MUDI-244</t>
  </si>
  <si>
    <t>i5MUDI-244</t>
  </si>
  <si>
    <t>i7MUDI-245</t>
  </si>
  <si>
    <t>i5MUDI-245</t>
  </si>
  <si>
    <t>i7MUDI-246</t>
  </si>
  <si>
    <t>i5MUDI-246</t>
  </si>
  <si>
    <t>i7MUDI-247</t>
  </si>
  <si>
    <t>i5MUDI-247</t>
  </si>
  <si>
    <t>i7MUDI-248</t>
  </si>
  <si>
    <t>i5MUDI-248</t>
  </si>
  <si>
    <t>i7MUDI-249</t>
  </si>
  <si>
    <t>i5MUDI-249</t>
  </si>
  <si>
    <t>i7MUDI-250</t>
  </si>
  <si>
    <t>i5MUDI-250</t>
  </si>
  <si>
    <t>i7MUDI-251</t>
  </si>
  <si>
    <t>i5MUDI-251</t>
  </si>
  <si>
    <t>i7MUDI-252</t>
  </si>
  <si>
    <t>i5MUDI-252</t>
  </si>
  <si>
    <t>i7MUDI-253</t>
  </si>
  <si>
    <t>i5MUDI-253</t>
  </si>
  <si>
    <t>i7MUDI-254</t>
  </si>
  <si>
    <t>i5MUDI-254</t>
  </si>
  <si>
    <t>i7MUDI-255</t>
  </si>
  <si>
    <t>i5MUDI-255</t>
  </si>
  <si>
    <t>i7MUDI-256</t>
  </si>
  <si>
    <t>i5MUDI-256</t>
  </si>
  <si>
    <t>i7MUDI-257</t>
  </si>
  <si>
    <t>i5MUDI-257</t>
  </si>
  <si>
    <t>i7MUDI-258</t>
  </si>
  <si>
    <t>i5MUDI-258</t>
  </si>
  <si>
    <t>i7MUDI-259</t>
  </si>
  <si>
    <t>i5MUDI-259</t>
  </si>
  <si>
    <t>i7MUDI-260</t>
  </si>
  <si>
    <t>i5MUDI-260</t>
  </si>
  <si>
    <t>i7MUDI-261</t>
  </si>
  <si>
    <t>i5MUDI-261</t>
  </si>
  <si>
    <t>i7MUDI-262</t>
  </si>
  <si>
    <t>i5MUDI-262</t>
  </si>
  <si>
    <t>i7MUDI-263</t>
  </si>
  <si>
    <t>i5MUDI-263</t>
  </si>
  <si>
    <t>i7MUDI-264</t>
  </si>
  <si>
    <t>i5MUDI-264</t>
  </si>
  <si>
    <t>i7MUDI-265</t>
  </si>
  <si>
    <t>i5MUDI-265</t>
  </si>
  <si>
    <t>i7MUDI-266</t>
  </si>
  <si>
    <t>i5MUDI-266</t>
  </si>
  <si>
    <t>i7MUDI-267</t>
  </si>
  <si>
    <t>i5MUDI-267</t>
  </si>
  <si>
    <t>i7MUDI-268</t>
  </si>
  <si>
    <t>i5MUDI-268</t>
  </si>
  <si>
    <t>i7MUDI-269</t>
  </si>
  <si>
    <t>i5MUDI-269</t>
  </si>
  <si>
    <t>i7MUDI-270</t>
  </si>
  <si>
    <t>i5MUDI-270</t>
  </si>
  <si>
    <t>i7MUDI-271</t>
  </si>
  <si>
    <t>i5MUDI-271</t>
  </si>
  <si>
    <t>i7MUDI-272</t>
  </si>
  <si>
    <t>i5MUDI-272</t>
  </si>
  <si>
    <t>i7MUDI-273</t>
  </si>
  <si>
    <t>i5MUDI-273</t>
  </si>
  <si>
    <t>i7MUDI-274</t>
  </si>
  <si>
    <t>i5MUDI-274</t>
  </si>
  <si>
    <t>i7MUDI-275</t>
  </si>
  <si>
    <t>i5MUDI-275</t>
  </si>
  <si>
    <t>i7MUDI-276</t>
  </si>
  <si>
    <t>i5MUDI-276</t>
  </si>
  <si>
    <t>i7MUDI-277</t>
  </si>
  <si>
    <t>i5MUDI-277</t>
  </si>
  <si>
    <t>i7MUDI-278</t>
  </si>
  <si>
    <t>i5MUDI-278</t>
  </si>
  <si>
    <t>i7MUDI-279</t>
  </si>
  <si>
    <t>i5MUDI-279</t>
  </si>
  <si>
    <t>i7MUDI-280</t>
  </si>
  <si>
    <t>i5MUDI-280</t>
  </si>
  <si>
    <t>i7MUDI-281</t>
  </si>
  <si>
    <t>i5MUDI-281</t>
  </si>
  <si>
    <t>i7MUDI-282</t>
  </si>
  <si>
    <t>i5MUDI-282</t>
  </si>
  <si>
    <t>i7MUDI-283</t>
  </si>
  <si>
    <t>i5MUDI-283</t>
  </si>
  <si>
    <t>i7MUDI-284</t>
  </si>
  <si>
    <t>i5MUDI-284</t>
  </si>
  <si>
    <t>i7MUDI-285</t>
  </si>
  <si>
    <t>i5MUDI-285</t>
  </si>
  <si>
    <t>i7MUDI-286</t>
  </si>
  <si>
    <t>i5MUDI-286</t>
  </si>
  <si>
    <t>i7MUDI-287</t>
  </si>
  <si>
    <t>i5MUDI-287</t>
  </si>
  <si>
    <t>i7MUDI-288</t>
  </si>
  <si>
    <t>i5MUDI-288</t>
  </si>
  <si>
    <t>i7MUDI-289</t>
  </si>
  <si>
    <t>i5MUDI-289</t>
  </si>
  <si>
    <t>i7MUDI-290</t>
  </si>
  <si>
    <t>i5MUDI-290</t>
  </si>
  <si>
    <t>i7MUDI-291</t>
  </si>
  <si>
    <t>i5MUDI-291</t>
  </si>
  <si>
    <t>i7MUDI-292</t>
  </si>
  <si>
    <t>i5MUDI-292</t>
  </si>
  <si>
    <t>i7MUDI-293</t>
  </si>
  <si>
    <t>i5MUDI-293</t>
  </si>
  <si>
    <t>i7MUDI-294</t>
  </si>
  <si>
    <t>i5MUDI-294</t>
  </si>
  <si>
    <t>i7MUDI-295</t>
  </si>
  <si>
    <t>i5MUDI-295</t>
  </si>
  <si>
    <t>i7MUDI-296</t>
  </si>
  <si>
    <t>i5MUDI-296</t>
  </si>
  <si>
    <t>i7MUDI-297</t>
  </si>
  <si>
    <t>i5MUDI-297</t>
  </si>
  <si>
    <t>i7MUDI-298</t>
  </si>
  <si>
    <t>i5MUDI-298</t>
  </si>
  <si>
    <t>i7MUDI-299</t>
  </si>
  <si>
    <t>i5MUDI-299</t>
  </si>
  <si>
    <t>i7MUDI-300</t>
  </si>
  <si>
    <t>i5MUDI-300</t>
  </si>
  <si>
    <t>i7MUDI-301</t>
  </si>
  <si>
    <t>i5MUDI-301</t>
  </si>
  <si>
    <t>i7MUDI-302</t>
  </si>
  <si>
    <t>i5MUDI-302</t>
  </si>
  <si>
    <t>i7MUDI-303</t>
  </si>
  <si>
    <t>i5MUDI-303</t>
  </si>
  <si>
    <t>i7MUDI-304</t>
  </si>
  <si>
    <t>i5MUDI-304</t>
  </si>
  <si>
    <t>i7MUDI-305</t>
  </si>
  <si>
    <t>i5MUDI-305</t>
  </si>
  <si>
    <t>i7MUDI-306</t>
  </si>
  <si>
    <t>i5MUDI-306</t>
  </si>
  <si>
    <t>i7MUDI-307</t>
  </si>
  <si>
    <t>i5MUDI-307</t>
  </si>
  <si>
    <t>i7MUDI-308</t>
  </si>
  <si>
    <t>i5MUDI-308</t>
  </si>
  <si>
    <t>i7MUDI-309</t>
  </si>
  <si>
    <t>i5MUDI-309</t>
  </si>
  <si>
    <t>i7MUDI-310</t>
  </si>
  <si>
    <t>i5MUDI-310</t>
  </si>
  <si>
    <t>i7MUDI-311</t>
  </si>
  <si>
    <t>i5MUDI-311</t>
  </si>
  <si>
    <t>i7MUDI-312</t>
  </si>
  <si>
    <t>i5MUDI-312</t>
  </si>
  <si>
    <t>i7MUDI-313</t>
  </si>
  <si>
    <t>i5MUDI-313</t>
  </si>
  <si>
    <t>i7MUDI-314</t>
  </si>
  <si>
    <t>i5MUDI-314</t>
  </si>
  <si>
    <t>i7MUDI-315</t>
  </si>
  <si>
    <t>i5MUDI-315</t>
  </si>
  <si>
    <t>i7MUDI-316</t>
  </si>
  <si>
    <t>i5MUDI-316</t>
  </si>
  <si>
    <t>i7MUDI-317</t>
  </si>
  <si>
    <t>i5MUDI-317</t>
  </si>
  <si>
    <t>i7MUDI-318</t>
  </si>
  <si>
    <t>i5MUDI-318</t>
  </si>
  <si>
    <t>i7MUDI-319</t>
  </si>
  <si>
    <t>i5MUDI-319</t>
  </si>
  <si>
    <t>i7MUDI-320</t>
  </si>
  <si>
    <t>i5MUDI-320</t>
  </si>
  <si>
    <t>i7MUDI-321</t>
  </si>
  <si>
    <t>i5MUDI-321</t>
  </si>
  <si>
    <t>i7MUDI-322</t>
  </si>
  <si>
    <t>i5MUDI-322</t>
  </si>
  <si>
    <t>i7MUDI-323</t>
  </si>
  <si>
    <t>i5MUDI-323</t>
  </si>
  <si>
    <t>i7MUDI-324</t>
  </si>
  <si>
    <t>i5MUDI-324</t>
  </si>
  <si>
    <t>i7MUDI-325</t>
  </si>
  <si>
    <t>i5MUDI-325</t>
  </si>
  <si>
    <t>i7MUDI-326</t>
  </si>
  <si>
    <t>i5MUDI-326</t>
  </si>
  <si>
    <t>i7MUDI-327</t>
  </si>
  <si>
    <t>i5MUDI-327</t>
  </si>
  <si>
    <t>i7MUDI-328</t>
  </si>
  <si>
    <t>i5MUDI-328</t>
  </si>
  <si>
    <t>i7MUDI-329</t>
  </si>
  <si>
    <t>i5MUDI-329</t>
  </si>
  <si>
    <t>i7MUDI-330</t>
  </si>
  <si>
    <t>i5MUDI-330</t>
  </si>
  <si>
    <t>i7MUDI-331</t>
  </si>
  <si>
    <t>i5MUDI-331</t>
  </si>
  <si>
    <t>i7MUDI-332</t>
  </si>
  <si>
    <t>i5MUDI-332</t>
  </si>
  <si>
    <t>i7MUDI-333</t>
  </si>
  <si>
    <t>i5MUDI-333</t>
  </si>
  <si>
    <t>i7MUDI-334</t>
  </si>
  <si>
    <t>i5MUDI-334</t>
  </si>
  <si>
    <t>i7MUDI-335</t>
  </si>
  <si>
    <t>i5MUDI-335</t>
  </si>
  <si>
    <t>i7MUDI-336</t>
  </si>
  <si>
    <t>i5MUDI-336</t>
  </si>
  <si>
    <t>i7MUDI-337</t>
  </si>
  <si>
    <t>i5MUDI-337</t>
  </si>
  <si>
    <t>i7MUDI-338</t>
  </si>
  <si>
    <t>i5MUDI-338</t>
  </si>
  <si>
    <t>i7MUDI-339</t>
  </si>
  <si>
    <t>i5MUDI-339</t>
  </si>
  <si>
    <t>i7MUDI-340</t>
  </si>
  <si>
    <t>i5MUDI-340</t>
  </si>
  <si>
    <t>i7MUDI-341</t>
  </si>
  <si>
    <t>i5MUDI-341</t>
  </si>
  <si>
    <t>i7MUDI-342</t>
  </si>
  <si>
    <t>i5MUDI-342</t>
  </si>
  <si>
    <t>i7MUDI-343</t>
  </si>
  <si>
    <t>i5MUDI-343</t>
  </si>
  <si>
    <t>i7MUDI-344</t>
  </si>
  <si>
    <t>i5MUDI-344</t>
  </si>
  <si>
    <t>i7MUDI-345</t>
  </si>
  <si>
    <t>i5MUDI-345</t>
  </si>
  <si>
    <t>i7MUDI-346</t>
  </si>
  <si>
    <t>i5MUDI-346</t>
  </si>
  <si>
    <t>i7MUDI-347</t>
  </si>
  <si>
    <t>i5MUDI-347</t>
  </si>
  <si>
    <t>i7MUDI-348</t>
  </si>
  <si>
    <t>i5MUDI-348</t>
  </si>
  <si>
    <t>i7MUDI-349</t>
  </si>
  <si>
    <t>i5MUDI-349</t>
  </si>
  <si>
    <t>i7MUDI-350</t>
  </si>
  <si>
    <t>i5MUDI-350</t>
  </si>
  <si>
    <t>i7MUDI-351</t>
  </si>
  <si>
    <t>i5MUDI-351</t>
  </si>
  <si>
    <t>i7MUDI-352</t>
  </si>
  <si>
    <t>i5MUDI-352</t>
  </si>
  <si>
    <t>i7MUDI-353</t>
  </si>
  <si>
    <t>i5MUDI-353</t>
  </si>
  <si>
    <t>i7MUDI-354</t>
  </si>
  <si>
    <t>i5MUDI-354</t>
  </si>
  <si>
    <t>i7MUDI-355</t>
  </si>
  <si>
    <t>i5MUDI-355</t>
  </si>
  <si>
    <t>i7MUDI-356</t>
  </si>
  <si>
    <t>i5MUDI-356</t>
  </si>
  <si>
    <t>i7MUDI-357</t>
  </si>
  <si>
    <t>i5MUDI-357</t>
  </si>
  <si>
    <t>i7MUDI-358</t>
  </si>
  <si>
    <t>i5MUDI-358</t>
  </si>
  <si>
    <t>i7MUDI-359</t>
  </si>
  <si>
    <t>i5MUDI-359</t>
  </si>
  <si>
    <t>i7MUDI-360</t>
  </si>
  <si>
    <t>i5MUDI-360</t>
  </si>
  <si>
    <t>i7MUDI-361</t>
  </si>
  <si>
    <t>i5MUDI-361</t>
  </si>
  <si>
    <t>i7MUDI-362</t>
  </si>
  <si>
    <t>i5MUDI-362</t>
  </si>
  <si>
    <t>i7MUDI-363</t>
  </si>
  <si>
    <t>i5MUDI-363</t>
  </si>
  <si>
    <t>i7MUDI-364</t>
  </si>
  <si>
    <t>i5MUDI-364</t>
  </si>
  <si>
    <t>i7MUDI-365</t>
  </si>
  <si>
    <t>i5MUDI-365</t>
  </si>
  <si>
    <t>i7MUDI-366</t>
  </si>
  <si>
    <t>i5MUDI-366</t>
  </si>
  <si>
    <t>i7MUDI-367</t>
  </si>
  <si>
    <t>i5MUDI-367</t>
  </si>
  <si>
    <t>i7MUDI-368</t>
  </si>
  <si>
    <t>i5MUDI-368</t>
  </si>
  <si>
    <t>i7MUDI-369</t>
  </si>
  <si>
    <t>i5MUDI-369</t>
  </si>
  <si>
    <t>i7MUDI-370</t>
  </si>
  <si>
    <t>i5MUDI-370</t>
  </si>
  <si>
    <t>i7MUDI-371</t>
  </si>
  <si>
    <t>i5MUDI-371</t>
  </si>
  <si>
    <t>i7MUDI-372</t>
  </si>
  <si>
    <t>i5MUDI-372</t>
  </si>
  <si>
    <t>i7MUDI-373</t>
  </si>
  <si>
    <t>i5MUDI-373</t>
  </si>
  <si>
    <t>i7MUDI-374</t>
  </si>
  <si>
    <t>i5MUDI-374</t>
  </si>
  <si>
    <t>i7MUDI-375</t>
  </si>
  <si>
    <t>i5MUDI-375</t>
  </si>
  <si>
    <t>i7MUDI-771</t>
  </si>
  <si>
    <t>ACCGAAGCCA</t>
  </si>
  <si>
    <t>i5MUDI-771</t>
  </si>
  <si>
    <t>GACTCTTCCA</t>
  </si>
  <si>
    <t>TGGAAGAGTC</t>
  </si>
  <si>
    <t>i7MUDI-377</t>
  </si>
  <si>
    <t>i5MUDI-377</t>
  </si>
  <si>
    <t>i7MUDI-378</t>
  </si>
  <si>
    <t>i5MUDI-378</t>
  </si>
  <si>
    <t>i7MUDI-379</t>
  </si>
  <si>
    <t>i5MUDI-379</t>
  </si>
  <si>
    <t>i7MUDI-380</t>
  </si>
  <si>
    <t>i5MUDI-380</t>
  </si>
  <si>
    <t>i7MUDI-772</t>
  </si>
  <si>
    <t>i5MUDI-772</t>
  </si>
  <si>
    <t>TGGCTTCGGT</t>
  </si>
  <si>
    <t>i7MUDI-382</t>
  </si>
  <si>
    <t>i5MUDI-382</t>
  </si>
  <si>
    <t>i7MUDI-383</t>
  </si>
  <si>
    <t>i5MUDI-383</t>
  </si>
  <si>
    <t>i7MUDI-384</t>
  </si>
  <si>
    <t>i5MUDI-384</t>
  </si>
  <si>
    <t>i7MUDI-385</t>
  </si>
  <si>
    <t>i5MUDI-385</t>
  </si>
  <si>
    <t>i7MUDI-386</t>
  </si>
  <si>
    <t>i5MUDI-386</t>
  </si>
  <si>
    <t>i7MUDI-387</t>
  </si>
  <si>
    <t>i5MUDI-387</t>
  </si>
  <si>
    <t>i7MUDI-388</t>
  </si>
  <si>
    <t>i5MUDI-388</t>
  </si>
  <si>
    <t>i7MUDI-389</t>
  </si>
  <si>
    <t>i5MUDI-389</t>
  </si>
  <si>
    <t>i7MUDI-390</t>
  </si>
  <si>
    <t>i5MUDI-390</t>
  </si>
  <si>
    <t>i7MUDI-391</t>
  </si>
  <si>
    <t>i5MUDI-391</t>
  </si>
  <si>
    <t>i7MUDI-392</t>
  </si>
  <si>
    <t>i5MUDI-392</t>
  </si>
  <si>
    <t>i7MUDI-393</t>
  </si>
  <si>
    <t>i5MUDI-393</t>
  </si>
  <si>
    <t>i7MUDI-394</t>
  </si>
  <si>
    <t>i5MUDI-394</t>
  </si>
  <si>
    <t>i7MUDI-395</t>
  </si>
  <si>
    <t>i5MUDI-395</t>
  </si>
  <si>
    <t>i7MUDI-396</t>
  </si>
  <si>
    <t>i5MUDI-396</t>
  </si>
  <si>
    <t>i7MUDI-397</t>
  </si>
  <si>
    <t>i5MUDI-397</t>
  </si>
  <si>
    <t>i7MUDI-398</t>
  </si>
  <si>
    <t>i5MUDI-398</t>
  </si>
  <si>
    <t>i7MUDI-399</t>
  </si>
  <si>
    <t>i5MUDI-399</t>
  </si>
  <si>
    <t>i7MUDI-400</t>
  </si>
  <si>
    <t>i5MUDI-400</t>
  </si>
  <si>
    <t>i7MUDI-401</t>
  </si>
  <si>
    <t>i5MUDI-401</t>
  </si>
  <si>
    <t>i7MUDI-402</t>
  </si>
  <si>
    <t>i5MUDI-402</t>
  </si>
  <si>
    <t>i7MUDI-403</t>
  </si>
  <si>
    <t>i5MUDI-403</t>
  </si>
  <si>
    <t>i7MUDI-404</t>
  </si>
  <si>
    <t>i5MUDI-404</t>
  </si>
  <si>
    <t>i7MUDI-405</t>
  </si>
  <si>
    <t>i5MUDI-405</t>
  </si>
  <si>
    <t>i7MUDI-406</t>
  </si>
  <si>
    <t>i5MUDI-406</t>
  </si>
  <si>
    <t>i7MUDI-773</t>
  </si>
  <si>
    <t>i5MUDI-773</t>
  </si>
  <si>
    <t>GTGCCATTGG</t>
  </si>
  <si>
    <t>i7MUDI-408</t>
  </si>
  <si>
    <t>i5MUDI-408</t>
  </si>
  <si>
    <t>i7MUDI-409</t>
  </si>
  <si>
    <t>i5MUDI-409</t>
  </si>
  <si>
    <t>i7MUDI-410</t>
  </si>
  <si>
    <t>i5MUDI-410</t>
  </si>
  <si>
    <t>i7MUDI-411</t>
  </si>
  <si>
    <t>i5MUDI-411</t>
  </si>
  <si>
    <t>i7MUDI-412</t>
  </si>
  <si>
    <t>i5MUDI-412</t>
  </si>
  <si>
    <t>i7MUDI-413</t>
  </si>
  <si>
    <t>i5MUDI-413</t>
  </si>
  <si>
    <t>i7MUDI-414</t>
  </si>
  <si>
    <t>i5MUDI-414</t>
  </si>
  <si>
    <t>i7MUDI-415</t>
  </si>
  <si>
    <t>i5MUDI-415</t>
  </si>
  <si>
    <t>i7MUDI-416</t>
  </si>
  <si>
    <t>i5MUDI-416</t>
  </si>
  <si>
    <t>i7MUDI-417</t>
  </si>
  <si>
    <t>i5MUDI-417</t>
  </si>
  <si>
    <t>i7MUDI-418</t>
  </si>
  <si>
    <t>i5MUDI-418</t>
  </si>
  <si>
    <t>i7MUDI-419</t>
  </si>
  <si>
    <t>i5MUDI-419</t>
  </si>
  <si>
    <t>i7MUDI-420</t>
  </si>
  <si>
    <t>i5MUDI-420</t>
  </si>
  <si>
    <t>i7MUDI-421</t>
  </si>
  <si>
    <t>i5MUDI-421</t>
  </si>
  <si>
    <t>i7MUDI-422</t>
  </si>
  <si>
    <t>i5MUDI-422</t>
  </si>
  <si>
    <t>i7MUDI-423</t>
  </si>
  <si>
    <t>i5MUDI-423</t>
  </si>
  <si>
    <t>i7MUDI-424</t>
  </si>
  <si>
    <t>i5MUDI-424</t>
  </si>
  <si>
    <t>i7MUDI-425</t>
  </si>
  <si>
    <t>i5MUDI-425</t>
  </si>
  <si>
    <t>i7MUDI-426</t>
  </si>
  <si>
    <t>i5MUDI-426</t>
  </si>
  <si>
    <t>i7MUDI-427</t>
  </si>
  <si>
    <t>i5MUDI-427</t>
  </si>
  <si>
    <t>i7MUDI-428</t>
  </si>
  <si>
    <t>i5MUDI-428</t>
  </si>
  <si>
    <t>i7MUDI-429</t>
  </si>
  <si>
    <t>i5MUDI-429</t>
  </si>
  <si>
    <t>i7MUDI-430</t>
  </si>
  <si>
    <t>i5MUDI-430</t>
  </si>
  <si>
    <t>i7MUDI-431</t>
  </si>
  <si>
    <t>i5MUDI-431</t>
  </si>
  <si>
    <t>i7MUDI-432</t>
  </si>
  <si>
    <t>i5MUDI-432</t>
  </si>
  <si>
    <t>i7MUDI-433</t>
  </si>
  <si>
    <t>i5MUDI-433</t>
  </si>
  <si>
    <t>i7MUDI-434</t>
  </si>
  <si>
    <t>i5MUDI-434</t>
  </si>
  <si>
    <t>i7MUDI-435</t>
  </si>
  <si>
    <t>i5MUDI-435</t>
  </si>
  <si>
    <t>i7MUDI-436</t>
  </si>
  <si>
    <t>i5MUDI-436</t>
  </si>
  <si>
    <t>i7MUDI-437</t>
  </si>
  <si>
    <t>i5MUDI-437</t>
  </si>
  <si>
    <t>i7MUDI-438</t>
  </si>
  <si>
    <t>i5MUDI-438</t>
  </si>
  <si>
    <t>i7MUDI-439</t>
  </si>
  <si>
    <t>i5MUDI-439</t>
  </si>
  <si>
    <t>i7MUDI-440</t>
  </si>
  <si>
    <t>i5MUDI-440</t>
  </si>
  <si>
    <t>i7MUDI-441</t>
  </si>
  <si>
    <t>i5MUDI-441</t>
  </si>
  <si>
    <t>i7MUDI-442</t>
  </si>
  <si>
    <t>i5MUDI-442</t>
  </si>
  <si>
    <t>i7MUDI-443</t>
  </si>
  <si>
    <t>i5MUDI-443</t>
  </si>
  <si>
    <t>i7MUDI-444</t>
  </si>
  <si>
    <t>i5MUDI-444</t>
  </si>
  <si>
    <t>i7MUDI-445</t>
  </si>
  <si>
    <t>i5MUDI-445</t>
  </si>
  <si>
    <t>i7MUDI-446</t>
  </si>
  <si>
    <t>i5MUDI-446</t>
  </si>
  <si>
    <t>i7MUDI-447</t>
  </si>
  <si>
    <t>i5MUDI-447</t>
  </si>
  <si>
    <t>i7MUDI-448</t>
  </si>
  <si>
    <t>i5MUDI-448</t>
  </si>
  <si>
    <t>i7MUDI-774</t>
  </si>
  <si>
    <t>i5MUDI-774</t>
  </si>
  <si>
    <t>TGCCAAGGAG</t>
  </si>
  <si>
    <t>i7MUDI-450</t>
  </si>
  <si>
    <t>i5MUDI-450</t>
  </si>
  <si>
    <t>i7MUDI-451</t>
  </si>
  <si>
    <t>i5MUDI-451</t>
  </si>
  <si>
    <t>i7MUDI-452</t>
  </si>
  <si>
    <t>i5MUDI-452</t>
  </si>
  <si>
    <t>i7MUDI-453</t>
  </si>
  <si>
    <t>i5MUDI-453</t>
  </si>
  <si>
    <t>i7MUDI-454</t>
  </si>
  <si>
    <t>i5MUDI-454</t>
  </si>
  <si>
    <t>i7MUDI-455</t>
  </si>
  <si>
    <t>i5MUDI-455</t>
  </si>
  <si>
    <t>i7MUDI-456</t>
  </si>
  <si>
    <t>i5MUDI-456</t>
  </si>
  <si>
    <t>i7MUDI-457</t>
  </si>
  <si>
    <t>i5MUDI-457</t>
  </si>
  <si>
    <t>i7MUDI-458</t>
  </si>
  <si>
    <t>i5MUDI-458</t>
  </si>
  <si>
    <t>i7MUDI-459</t>
  </si>
  <si>
    <t>i5MUDI-459</t>
  </si>
  <si>
    <t>i7MUDI-460</t>
  </si>
  <si>
    <t>i5MUDI-460</t>
  </si>
  <si>
    <t>i7MUDI-461</t>
  </si>
  <si>
    <t>i5MUDI-461</t>
  </si>
  <si>
    <t>i7MUDI-462</t>
  </si>
  <si>
    <t>i5MUDI-462</t>
  </si>
  <si>
    <t>i7MUDI-463</t>
  </si>
  <si>
    <t>i5MUDI-463</t>
  </si>
  <si>
    <t>i7MUDI-464</t>
  </si>
  <si>
    <t>i5MUDI-464</t>
  </si>
  <si>
    <t>i7MUDI-465</t>
  </si>
  <si>
    <t>i5MUDI-465</t>
  </si>
  <si>
    <t>i7MUDI-775</t>
  </si>
  <si>
    <t>GAGGCTTGGT</t>
  </si>
  <si>
    <t>i5MUDI-775</t>
  </si>
  <si>
    <t>GTGAGGATGG</t>
  </si>
  <si>
    <t>CCATCCTCAC</t>
  </si>
  <si>
    <t>i7MUDI-467</t>
  </si>
  <si>
    <t>i5MUDI-467</t>
  </si>
  <si>
    <t>i7MUDI-468</t>
  </si>
  <si>
    <t>i5MUDI-468</t>
  </si>
  <si>
    <t>i7MUDI-469</t>
  </si>
  <si>
    <t>i5MUDI-469</t>
  </si>
  <si>
    <t>i7MUDI-470</t>
  </si>
  <si>
    <t>i5MUDI-470</t>
  </si>
  <si>
    <t>i7MUDI-471</t>
  </si>
  <si>
    <t>i5MUDI-471</t>
  </si>
  <si>
    <t>i7MUDI-472</t>
  </si>
  <si>
    <t>i5MUDI-472</t>
  </si>
  <si>
    <t>i7MUDI-473</t>
  </si>
  <si>
    <t>i5MUDI-473</t>
  </si>
  <si>
    <t>i7MUDI-474</t>
  </si>
  <si>
    <t>i5MUDI-474</t>
  </si>
  <si>
    <t>i7MUDI-475</t>
  </si>
  <si>
    <t>i5MUDI-475</t>
  </si>
  <si>
    <t>i7MUDI-476</t>
  </si>
  <si>
    <t>i5MUDI-476</t>
  </si>
  <si>
    <t>i7MUDI-477</t>
  </si>
  <si>
    <t>i5MUDI-477</t>
  </si>
  <si>
    <t>i7MUDI-478</t>
  </si>
  <si>
    <t>i5MUDI-478</t>
  </si>
  <si>
    <t>i7MUDI-479</t>
  </si>
  <si>
    <t>i5MUDI-479</t>
  </si>
  <si>
    <t>i7MUDI-480</t>
  </si>
  <si>
    <t>i5MUDI-480</t>
  </si>
  <si>
    <t>i7MUDI-481</t>
  </si>
  <si>
    <t>i5MUDI-481</t>
  </si>
  <si>
    <t>i7MUDI-482</t>
  </si>
  <si>
    <t>i5MUDI-482</t>
  </si>
  <si>
    <t>i7MUDI-483</t>
  </si>
  <si>
    <t>i5MUDI-483</t>
  </si>
  <si>
    <t>i7MUDI-484</t>
  </si>
  <si>
    <t>i5MUDI-484</t>
  </si>
  <si>
    <t>i7MUDI-485</t>
  </si>
  <si>
    <t>i5MUDI-485</t>
  </si>
  <si>
    <t>i7MUDI-486</t>
  </si>
  <si>
    <t>i5MUDI-486</t>
  </si>
  <si>
    <t>i7MUDI-487</t>
  </si>
  <si>
    <t>i5MUDI-487</t>
  </si>
  <si>
    <t>i7MUDI-488</t>
  </si>
  <si>
    <t>i5MUDI-488</t>
  </si>
  <si>
    <t>i7MUDI-489</t>
  </si>
  <si>
    <t>i5MUDI-489</t>
  </si>
  <si>
    <t>i7MUDI-490</t>
  </si>
  <si>
    <t>i5MUDI-490</t>
  </si>
  <si>
    <t>i7MUDI-491</t>
  </si>
  <si>
    <t>i5MUDI-491</t>
  </si>
  <si>
    <t>i7MUDI-492</t>
  </si>
  <si>
    <t>i5MUDI-492</t>
  </si>
  <si>
    <t>i7MUDI-493</t>
  </si>
  <si>
    <t>i5MUDI-493</t>
  </si>
  <si>
    <t>i7MUDI-494</t>
  </si>
  <si>
    <t>i5MUDI-494</t>
  </si>
  <si>
    <t>i7MUDI-495</t>
  </si>
  <si>
    <t>i5MUDI-495</t>
  </si>
  <si>
    <t>i7MUDI-496</t>
  </si>
  <si>
    <t>i5MUDI-496</t>
  </si>
  <si>
    <t>i7MUDI-497</t>
  </si>
  <si>
    <t>i5MUDI-497</t>
  </si>
  <si>
    <t>i7MUDI-498</t>
  </si>
  <si>
    <t>i5MUDI-498</t>
  </si>
  <si>
    <t>i7MUDI-499</t>
  </si>
  <si>
    <t>i5MUDI-499</t>
  </si>
  <si>
    <t>i7MUDI-500</t>
  </si>
  <si>
    <t>i5MUDI-500</t>
  </si>
  <si>
    <t>i7MUDI-501</t>
  </si>
  <si>
    <t>i5MUDI-501</t>
  </si>
  <si>
    <t>i7MUDI-502</t>
  </si>
  <si>
    <t>i5MUDI-502</t>
  </si>
  <si>
    <t>i7MUDI-503</t>
  </si>
  <si>
    <t>i5MUDI-503</t>
  </si>
  <si>
    <t>i7MUDI-504</t>
  </si>
  <si>
    <t>i5MUDI-504</t>
  </si>
  <si>
    <t>i7MUDI-505</t>
  </si>
  <si>
    <t>i5MUDI-505</t>
  </si>
  <si>
    <t>i7MUDI-506</t>
  </si>
  <si>
    <t>i5MUDI-506</t>
  </si>
  <si>
    <t>i7MUDI-507</t>
  </si>
  <si>
    <t>i5MUDI-507</t>
  </si>
  <si>
    <t>i7MUDI-508</t>
  </si>
  <si>
    <t>i5MUDI-508</t>
  </si>
  <si>
    <t>i7MUDI-509</t>
  </si>
  <si>
    <t>i5MUDI-509</t>
  </si>
  <si>
    <t>i7MUDI-776</t>
  </si>
  <si>
    <t>GAATTCGCGA</t>
  </si>
  <si>
    <t>i5MUDI-776</t>
  </si>
  <si>
    <t>TCCACATTGT</t>
  </si>
  <si>
    <t>ACAATGTGGA</t>
  </si>
  <si>
    <t>i7MUDI-511</t>
  </si>
  <si>
    <t>i5MUDI-511</t>
  </si>
  <si>
    <t>i7MUDI-512</t>
  </si>
  <si>
    <t>i5MUDI-512</t>
  </si>
  <si>
    <t>i7MUDI-513</t>
  </si>
  <si>
    <t>i5MUDI-513</t>
  </si>
  <si>
    <t>i7MUDI-514</t>
  </si>
  <si>
    <t>i5MUDI-514</t>
  </si>
  <si>
    <t>i7MUDI-515</t>
  </si>
  <si>
    <t>i5MUDI-515</t>
  </si>
  <si>
    <t>i7MUDI-516</t>
  </si>
  <si>
    <t>i5MUDI-516</t>
  </si>
  <si>
    <t>i7MUDI-517</t>
  </si>
  <si>
    <t>i5MUDI-517</t>
  </si>
  <si>
    <t>i7MUDI-518</t>
  </si>
  <si>
    <t>i5MUDI-518</t>
  </si>
  <si>
    <t>i7MUDI-519</t>
  </si>
  <si>
    <t>i5MUDI-519</t>
  </si>
  <si>
    <t>i7MUDI-520</t>
  </si>
  <si>
    <t>i5MUDI-520</t>
  </si>
  <si>
    <t>i7MUDI-521</t>
  </si>
  <si>
    <t>i5MUDI-521</t>
  </si>
  <si>
    <t>i7MUDI-522</t>
  </si>
  <si>
    <t>i5MUDI-522</t>
  </si>
  <si>
    <t>i7MUDI-523</t>
  </si>
  <si>
    <t>i5MUDI-523</t>
  </si>
  <si>
    <t>i7MUDI-524</t>
  </si>
  <si>
    <t>i5MUDI-524</t>
  </si>
  <si>
    <t>i7MUDI-525</t>
  </si>
  <si>
    <t>i5MUDI-525</t>
  </si>
  <si>
    <t>i7MUDI-526</t>
  </si>
  <si>
    <t>i5MUDI-526</t>
  </si>
  <si>
    <t>i7MUDI-527</t>
  </si>
  <si>
    <t>i5MUDI-527</t>
  </si>
  <si>
    <t>i7MUDI-528</t>
  </si>
  <si>
    <t>i5MUDI-528</t>
  </si>
  <si>
    <t>i7MUDI-529</t>
  </si>
  <si>
    <t>i5MUDI-529</t>
  </si>
  <si>
    <t>i7MUDI-530</t>
  </si>
  <si>
    <t>i5MUDI-530</t>
  </si>
  <si>
    <t>i7MUDI-531</t>
  </si>
  <si>
    <t>i5MUDI-531</t>
  </si>
  <si>
    <t>i7MUDI-532</t>
  </si>
  <si>
    <t>i5MUDI-532</t>
  </si>
  <si>
    <t>i7MUDI-533</t>
  </si>
  <si>
    <t>i5MUDI-533</t>
  </si>
  <si>
    <t>i7MUDI-534</t>
  </si>
  <si>
    <t>i5MUDI-534</t>
  </si>
  <si>
    <t>i7MUDI-535</t>
  </si>
  <si>
    <t>i5MUDI-535</t>
  </si>
  <si>
    <t>i7MUDI-536</t>
  </si>
  <si>
    <t>i5MUDI-536</t>
  </si>
  <si>
    <t>i7MUDI-777</t>
  </si>
  <si>
    <t>TGAGAATTGC</t>
  </si>
  <si>
    <t>i5MUDI-777</t>
  </si>
  <si>
    <t>TGGCCATATC</t>
  </si>
  <si>
    <t>GATATGGCCA</t>
  </si>
  <si>
    <t>i7MUDI-538</t>
  </si>
  <si>
    <t>i5MUDI-538</t>
  </si>
  <si>
    <t>i7MUDI-539</t>
  </si>
  <si>
    <t>i5MUDI-539</t>
  </si>
  <si>
    <t>i7MUDI-540</t>
  </si>
  <si>
    <t>i5MUDI-540</t>
  </si>
  <si>
    <t>i7MUDI-541</t>
  </si>
  <si>
    <t>i5MUDI-541</t>
  </si>
  <si>
    <t>i7MUDI-542</t>
  </si>
  <si>
    <t>i5MUDI-542</t>
  </si>
  <si>
    <t>i7MUDI-543</t>
  </si>
  <si>
    <t>i5MUDI-543</t>
  </si>
  <si>
    <t>i7MUDI-544</t>
  </si>
  <si>
    <t>i5MUDI-544</t>
  </si>
  <si>
    <t>i7MUDI-545</t>
  </si>
  <si>
    <t>i5MUDI-545</t>
  </si>
  <si>
    <t>i7MUDI-546</t>
  </si>
  <si>
    <t>i5MUDI-546</t>
  </si>
  <si>
    <t>i7MUDI-547</t>
  </si>
  <si>
    <t>i5MUDI-547</t>
  </si>
  <si>
    <t>i7MUDI-548</t>
  </si>
  <si>
    <t>i5MUDI-548</t>
  </si>
  <si>
    <t>i7MUDI-549</t>
  </si>
  <si>
    <t>i5MUDI-549</t>
  </si>
  <si>
    <t>i7MUDI-550</t>
  </si>
  <si>
    <t>i5MUDI-550</t>
  </si>
  <si>
    <t>i7MUDI-551</t>
  </si>
  <si>
    <t>i5MUDI-551</t>
  </si>
  <si>
    <t>i7MUDI-552</t>
  </si>
  <si>
    <t>i5MUDI-552</t>
  </si>
  <si>
    <t>i7MUDI-553</t>
  </si>
  <si>
    <t>i5MUDI-553</t>
  </si>
  <si>
    <t>i7MUDI-554</t>
  </si>
  <si>
    <t>i5MUDI-554</t>
  </si>
  <si>
    <t>i7MUDI-555</t>
  </si>
  <si>
    <t>i5MUDI-555</t>
  </si>
  <si>
    <t>i7MUDI-556</t>
  </si>
  <si>
    <t>i5MUDI-556</t>
  </si>
  <si>
    <t>i7MUDI-557</t>
  </si>
  <si>
    <t>i5MUDI-557</t>
  </si>
  <si>
    <t>i7MUDI-558</t>
  </si>
  <si>
    <t>i5MUDI-558</t>
  </si>
  <si>
    <t>i7MUDI-559</t>
  </si>
  <si>
    <t>i5MUDI-559</t>
  </si>
  <si>
    <t>i7MUDI-560</t>
  </si>
  <si>
    <t>i5MUDI-560</t>
  </si>
  <si>
    <t>i7MUDI-561</t>
  </si>
  <si>
    <t>i5MUDI-561</t>
  </si>
  <si>
    <t>i7MUDI-562</t>
  </si>
  <si>
    <t>i5MUDI-562</t>
  </si>
  <si>
    <t>i7MUDI-563</t>
  </si>
  <si>
    <t>i5MUDI-563</t>
  </si>
  <si>
    <t>i7MUDI-564</t>
  </si>
  <si>
    <t>i5MUDI-564</t>
  </si>
  <si>
    <t>i7MUDI-565</t>
  </si>
  <si>
    <t>i5MUDI-565</t>
  </si>
  <si>
    <t>i7MUDI-566</t>
  </si>
  <si>
    <t>i5MUDI-566</t>
  </si>
  <si>
    <t>i7MUDI-567</t>
  </si>
  <si>
    <t>i5MUDI-567</t>
  </si>
  <si>
    <t>i7MUDI-568</t>
  </si>
  <si>
    <t>i5MUDI-568</t>
  </si>
  <si>
    <t>i7MUDI-569</t>
  </si>
  <si>
    <t>i5MUDI-569</t>
  </si>
  <si>
    <t>i7MUDI-570</t>
  </si>
  <si>
    <t>i5MUDI-570</t>
  </si>
  <si>
    <t>i7MUDI-571</t>
  </si>
  <si>
    <t>i5MUDI-571</t>
  </si>
  <si>
    <t>i7MUDI-572</t>
  </si>
  <si>
    <t>i5MUDI-572</t>
  </si>
  <si>
    <t>i7MUDI-573</t>
  </si>
  <si>
    <t>i5MUDI-573</t>
  </si>
  <si>
    <t>i7MUDI-574</t>
  </si>
  <si>
    <t>i5MUDI-574</t>
  </si>
  <si>
    <t>i7MUDI-575</t>
  </si>
  <si>
    <t>i5MUDI-575</t>
  </si>
  <si>
    <t>i7MUDI-576</t>
  </si>
  <si>
    <t>i5MUDI-576</t>
  </si>
  <si>
    <t>i7MUDI-577</t>
  </si>
  <si>
    <t>i5MUDI-577</t>
  </si>
  <si>
    <t>i7MUDI-778</t>
  </si>
  <si>
    <t>CGGCTTAGGA</t>
  </si>
  <si>
    <t>i5MUDI-778</t>
  </si>
  <si>
    <t>CGTGAGAATT</t>
  </si>
  <si>
    <t>AATTCTCACG</t>
  </si>
  <si>
    <t>i7MUDI-579</t>
  </si>
  <si>
    <t>i5MUDI-579</t>
  </si>
  <si>
    <t>i7MUDI-580</t>
  </si>
  <si>
    <t>i5MUDI-580</t>
  </si>
  <si>
    <t>i7MUDI-581</t>
  </si>
  <si>
    <t>i5MUDI-581</t>
  </si>
  <si>
    <t>i7MUDI-582</t>
  </si>
  <si>
    <t>i5MUDI-582</t>
  </si>
  <si>
    <t>i7MUDI-583</t>
  </si>
  <si>
    <t>i5MUDI-583</t>
  </si>
  <si>
    <t>i7MUDI-584</t>
  </si>
  <si>
    <t>i5MUDI-584</t>
  </si>
  <si>
    <t>i7MUDI-585</t>
  </si>
  <si>
    <t>i5MUDI-585</t>
  </si>
  <si>
    <t>i7MUDI-586</t>
  </si>
  <si>
    <t>i5MUDI-586</t>
  </si>
  <si>
    <t>i7MUDI-587</t>
  </si>
  <si>
    <t>i5MUDI-587</t>
  </si>
  <si>
    <t>i7MUDI-588</t>
  </si>
  <si>
    <t>i5MUDI-588</t>
  </si>
  <si>
    <t>i7MUDI-589</t>
  </si>
  <si>
    <t>i5MUDI-589</t>
  </si>
  <si>
    <t>i7MUDI-590</t>
  </si>
  <si>
    <t>i5MUDI-590</t>
  </si>
  <si>
    <t>i7MUDI-591</t>
  </si>
  <si>
    <t>i5MUDI-591</t>
  </si>
  <si>
    <t>i7MUDI-592</t>
  </si>
  <si>
    <t>i5MUDI-592</t>
  </si>
  <si>
    <t>i7MUDI-593</t>
  </si>
  <si>
    <t>i5MUDI-593</t>
  </si>
  <si>
    <t>i7MUDI-594</t>
  </si>
  <si>
    <t>i5MUDI-594</t>
  </si>
  <si>
    <t>i7MUDI-595</t>
  </si>
  <si>
    <t>i5MUDI-595</t>
  </si>
  <si>
    <t>i7MUDI-596</t>
  </si>
  <si>
    <t>i5MUDI-596</t>
  </si>
  <si>
    <t>i7MUDI-597</t>
  </si>
  <si>
    <t>i5MUDI-597</t>
  </si>
  <si>
    <t>i7MUDI-598</t>
  </si>
  <si>
    <t>i5MUDI-598</t>
  </si>
  <si>
    <t>i7MUDI-599</t>
  </si>
  <si>
    <t>i5MUDI-599</t>
  </si>
  <si>
    <t>i7MUDI-600</t>
  </si>
  <si>
    <t>i5MUDI-600</t>
  </si>
  <si>
    <t>i7MUDI-601</t>
  </si>
  <si>
    <t>i5MUDI-601</t>
  </si>
  <si>
    <t>i7MUDI-602</t>
  </si>
  <si>
    <t>i5MUDI-602</t>
  </si>
  <si>
    <t>i7MUDI-603</t>
  </si>
  <si>
    <t>i5MUDI-603</t>
  </si>
  <si>
    <t>i7MUDI-604</t>
  </si>
  <si>
    <t>i5MUDI-604</t>
  </si>
  <si>
    <t>i7MUDI-605</t>
  </si>
  <si>
    <t>i5MUDI-605</t>
  </si>
  <si>
    <t>i7MUDI-606</t>
  </si>
  <si>
    <t>i5MUDI-606</t>
  </si>
  <si>
    <t>i7MUDI-607</t>
  </si>
  <si>
    <t>i5MUDI-607</t>
  </si>
  <si>
    <t>i7MUDI-608</t>
  </si>
  <si>
    <t>i5MUDI-608</t>
  </si>
  <si>
    <t>i7MUDI-609</t>
  </si>
  <si>
    <t>i5MUDI-609</t>
  </si>
  <si>
    <t>i7MUDI-610</t>
  </si>
  <si>
    <t>i5MUDI-610</t>
  </si>
  <si>
    <t>i7MUDI-611</t>
  </si>
  <si>
    <t>i5MUDI-611</t>
  </si>
  <si>
    <t>i7MUDI-612</t>
  </si>
  <si>
    <t>i5MUDI-612</t>
  </si>
  <si>
    <t>i7MUDI-613</t>
  </si>
  <si>
    <t>i5MUDI-613</t>
  </si>
  <si>
    <t>i7MUDI-614</t>
  </si>
  <si>
    <t>i5MUDI-614</t>
  </si>
  <si>
    <t>i7MUDI-615</t>
  </si>
  <si>
    <t>i5MUDI-615</t>
  </si>
  <si>
    <t>i7MUDI-616</t>
  </si>
  <si>
    <t>i5MUDI-616</t>
  </si>
  <si>
    <t>i7MUDI-617</t>
  </si>
  <si>
    <t>i5MUDI-617</t>
  </si>
  <si>
    <t>i7MUDI-779</t>
  </si>
  <si>
    <t>AGCCATCCAC</t>
  </si>
  <si>
    <t>i5MUDI-779</t>
  </si>
  <si>
    <t>GTATTAGGAC</t>
  </si>
  <si>
    <t>GTCCTAATAC</t>
  </si>
  <si>
    <t>i7MUDI-780</t>
  </si>
  <si>
    <t>i5MUDI-780</t>
  </si>
  <si>
    <t>GTGGATGGCT</t>
  </si>
  <si>
    <t>i7MUDI-620</t>
  </si>
  <si>
    <t>i5MUDI-620</t>
  </si>
  <si>
    <t>i7MUDI-621</t>
  </si>
  <si>
    <t>i5MUDI-621</t>
  </si>
  <si>
    <t>i7MUDI-622</t>
  </si>
  <si>
    <t>i5MUDI-622</t>
  </si>
  <si>
    <t>i7MUDI-623</t>
  </si>
  <si>
    <t>i5MUDI-623</t>
  </si>
  <si>
    <t>i7MUDI-624</t>
  </si>
  <si>
    <t>i5MUDI-624</t>
  </si>
  <si>
    <t>i7MUDI-625</t>
  </si>
  <si>
    <t>i5MUDI-625</t>
  </si>
  <si>
    <t>i7MUDI-626</t>
  </si>
  <si>
    <t>i5MUDI-626</t>
  </si>
  <si>
    <t>i7MUDI-627</t>
  </si>
  <si>
    <t>i5MUDI-627</t>
  </si>
  <si>
    <t>i7MUDI-628</t>
  </si>
  <si>
    <t>i5MUDI-628</t>
  </si>
  <si>
    <t>i7MUDI-629</t>
  </si>
  <si>
    <t>i5MUDI-629</t>
  </si>
  <si>
    <t>i7MUDI-630</t>
  </si>
  <si>
    <t>i5MUDI-630</t>
  </si>
  <si>
    <t>i7MUDI-631</t>
  </si>
  <si>
    <t>i5MUDI-631</t>
  </si>
  <si>
    <t>i7MUDI-632</t>
  </si>
  <si>
    <t>i5MUDI-632</t>
  </si>
  <si>
    <t>i7MUDI-633</t>
  </si>
  <si>
    <t>i5MUDI-633</t>
  </si>
  <si>
    <t>i7MUDI-634</t>
  </si>
  <si>
    <t>i5MUDI-634</t>
  </si>
  <si>
    <t>i7MUDI-635</t>
  </si>
  <si>
    <t>i5MUDI-635</t>
  </si>
  <si>
    <t>i7MUDI-636</t>
  </si>
  <si>
    <t>i5MUDI-636</t>
  </si>
  <si>
    <t>i7MUDI-637</t>
  </si>
  <si>
    <t>i5MUDI-637</t>
  </si>
  <si>
    <t>i7MUDI-638</t>
  </si>
  <si>
    <t>i5MUDI-638</t>
  </si>
  <si>
    <t>i7MUDI-639</t>
  </si>
  <si>
    <t>i5MUDI-639</t>
  </si>
  <si>
    <t>i7MUDI-640</t>
  </si>
  <si>
    <t>i5MUDI-640</t>
  </si>
  <si>
    <t>i7MUDI-641</t>
  </si>
  <si>
    <t>i5MUDI-641</t>
  </si>
  <si>
    <t>i7MUDI-642</t>
  </si>
  <si>
    <t>i5MUDI-642</t>
  </si>
  <si>
    <t>i7MUDI-643</t>
  </si>
  <si>
    <t>i5MUDI-643</t>
  </si>
  <si>
    <t>i7MUDI-644</t>
  </si>
  <si>
    <t>i5MUDI-644</t>
  </si>
  <si>
    <t>i7MUDI-645</t>
  </si>
  <si>
    <t>i5MUDI-645</t>
  </si>
  <si>
    <t>i7MUDI-646</t>
  </si>
  <si>
    <t>i5MUDI-646</t>
  </si>
  <si>
    <t>i7MUDI-647</t>
  </si>
  <si>
    <t>i5MUDI-647</t>
  </si>
  <si>
    <t>i7MUDI-648</t>
  </si>
  <si>
    <t>i5MUDI-648</t>
  </si>
  <si>
    <t>i7MUDI-649</t>
  </si>
  <si>
    <t>i5MUDI-649</t>
  </si>
  <si>
    <t>i7MUDI-650</t>
  </si>
  <si>
    <t>i5MUDI-650</t>
  </si>
  <si>
    <t>i7MUDI-651</t>
  </si>
  <si>
    <t>i5MUDI-651</t>
  </si>
  <si>
    <t>i7MUDI-652</t>
  </si>
  <si>
    <t>i5MUDI-652</t>
  </si>
  <si>
    <t>i7MUDI-653</t>
  </si>
  <si>
    <t>i5MUDI-653</t>
  </si>
  <si>
    <t>i7MUDI-654</t>
  </si>
  <si>
    <t>i5MUDI-654</t>
  </si>
  <si>
    <t>i7MUDI-655</t>
  </si>
  <si>
    <t>i5MUDI-655</t>
  </si>
  <si>
    <t>i7MUDI-656</t>
  </si>
  <si>
    <t>i5MUDI-656</t>
  </si>
  <si>
    <t>i7MUDI-657</t>
  </si>
  <si>
    <t>i5MUDI-657</t>
  </si>
  <si>
    <t>i7MUDI-658</t>
  </si>
  <si>
    <t>i5MUDI-658</t>
  </si>
  <si>
    <t>i7MUDI-659</t>
  </si>
  <si>
    <t>i5MUDI-659</t>
  </si>
  <si>
    <t>i7MUDI-660</t>
  </si>
  <si>
    <t>i5MUDI-660</t>
  </si>
  <si>
    <t>i7MUDI-661</t>
  </si>
  <si>
    <t>i5MUDI-661</t>
  </si>
  <si>
    <t>i7MUDI-662</t>
  </si>
  <si>
    <t>i5MUDI-662</t>
  </si>
  <si>
    <t>i7MUDI-663</t>
  </si>
  <si>
    <t>i5MUDI-663</t>
  </si>
  <si>
    <t>i7MUDI-664</t>
  </si>
  <si>
    <t>i5MUDI-664</t>
  </si>
  <si>
    <t>i7MUDI-665</t>
  </si>
  <si>
    <t>i5MUDI-665</t>
  </si>
  <si>
    <t>i7MUDI-666</t>
  </si>
  <si>
    <t>i5MUDI-666</t>
  </si>
  <si>
    <t>i7MUDI-667</t>
  </si>
  <si>
    <t>i5MUDI-667</t>
  </si>
  <si>
    <t>i7MUDI-668</t>
  </si>
  <si>
    <t>i5MUDI-668</t>
  </si>
  <si>
    <t>i7MUDI-669</t>
  </si>
  <si>
    <t>i5MUDI-669</t>
  </si>
  <si>
    <t>i7MUDI-670</t>
  </si>
  <si>
    <t>i5MUDI-670</t>
  </si>
  <si>
    <t>i7MUDI-671</t>
  </si>
  <si>
    <t>i5MUDI-671</t>
  </si>
  <si>
    <t>i7MUDI-672</t>
  </si>
  <si>
    <t>i5MUDI-672</t>
  </si>
  <si>
    <t>i7MUDI-673</t>
  </si>
  <si>
    <t>i5MUDI-673</t>
  </si>
  <si>
    <t>i7MUDI-781</t>
  </si>
  <si>
    <t>i5MUDI-781</t>
  </si>
  <si>
    <t>TCCTAAGCCG</t>
  </si>
  <si>
    <t>i7MUDI-675</t>
  </si>
  <si>
    <t>i5MUDI-675</t>
  </si>
  <si>
    <t>i7MUDI-676</t>
  </si>
  <si>
    <t>i5MUDI-676</t>
  </si>
  <si>
    <t>i7MUDI-677</t>
  </si>
  <si>
    <t>i5MUDI-677</t>
  </si>
  <si>
    <t>i7MUDI-678</t>
  </si>
  <si>
    <t>i5MUDI-678</t>
  </si>
  <si>
    <t>i7MUDI-679</t>
  </si>
  <si>
    <t>i5MUDI-679</t>
  </si>
  <si>
    <t>i7MUDI-680</t>
  </si>
  <si>
    <t>i5MUDI-680</t>
  </si>
  <si>
    <t>i7MUDI-681</t>
  </si>
  <si>
    <t>i5MUDI-681</t>
  </si>
  <si>
    <t>i7MUDI-682</t>
  </si>
  <si>
    <t>i5MUDI-682</t>
  </si>
  <si>
    <t>i7MUDI-683</t>
  </si>
  <si>
    <t>i5MUDI-683</t>
  </si>
  <si>
    <t>i7MUDI-684</t>
  </si>
  <si>
    <t>i5MUDI-684</t>
  </si>
  <si>
    <t>i7MUDI-685</t>
  </si>
  <si>
    <t>i5MUDI-685</t>
  </si>
  <si>
    <t>i7MUDI-686</t>
  </si>
  <si>
    <t>i5MUDI-686</t>
  </si>
  <si>
    <t>i7MUDI-687</t>
  </si>
  <si>
    <t>i5MUDI-687</t>
  </si>
  <si>
    <t>i7MUDI-688</t>
  </si>
  <si>
    <t>i5MUDI-688</t>
  </si>
  <si>
    <t>i7MUDI-689</t>
  </si>
  <si>
    <t>i5MUDI-689</t>
  </si>
  <si>
    <t>i7MUDI-690</t>
  </si>
  <si>
    <t>i5MUDI-690</t>
  </si>
  <si>
    <t>i7MUDI-691</t>
  </si>
  <si>
    <t>i5MUDI-691</t>
  </si>
  <si>
    <t>i7MUDI-692</t>
  </si>
  <si>
    <t>i5MUDI-692</t>
  </si>
  <si>
    <t>i7MUDI-693</t>
  </si>
  <si>
    <t>i5MUDI-693</t>
  </si>
  <si>
    <t>i7MUDI-694</t>
  </si>
  <si>
    <t>i5MUDI-694</t>
  </si>
  <si>
    <t>i7MUDI-695</t>
  </si>
  <si>
    <t>i5MUDI-695</t>
  </si>
  <si>
    <t>i7MUDI-696</t>
  </si>
  <si>
    <t>i5MUDI-696</t>
  </si>
  <si>
    <t>i7MUDI-697</t>
  </si>
  <si>
    <t>i5MUDI-697</t>
  </si>
  <si>
    <t>i7MUDI-698</t>
  </si>
  <si>
    <t>i5MUDI-698</t>
  </si>
  <si>
    <t>i7MUDI-699</t>
  </si>
  <si>
    <t>i5MUDI-699</t>
  </si>
  <si>
    <t>i7MUDI-700</t>
  </si>
  <si>
    <t>i5MUDI-700</t>
  </si>
  <si>
    <t>i7MUDI-701</t>
  </si>
  <si>
    <t>i5MUDI-701</t>
  </si>
  <si>
    <t>i7MUDI-702</t>
  </si>
  <si>
    <t>i5MUDI-702</t>
  </si>
  <si>
    <t>i7MUDI-703</t>
  </si>
  <si>
    <t>i5MUDI-703</t>
  </si>
  <si>
    <t>i7MUDI-704</t>
  </si>
  <si>
    <t>i5MUDI-704</t>
  </si>
  <si>
    <t>i7MUDI-705</t>
  </si>
  <si>
    <t>i5MUDI-705</t>
  </si>
  <si>
    <t>i7MUDI-706</t>
  </si>
  <si>
    <t>i5MUDI-706</t>
  </si>
  <si>
    <t>i7MUDI-707</t>
  </si>
  <si>
    <t>i5MUDI-707</t>
  </si>
  <si>
    <t>i7MUDI-708</t>
  </si>
  <si>
    <t>i5MUDI-708</t>
  </si>
  <si>
    <t>i7MUDI-709</t>
  </si>
  <si>
    <t>i5MUDI-709</t>
  </si>
  <si>
    <t>i7MUDI-710</t>
  </si>
  <si>
    <t>i5MUDI-710</t>
  </si>
  <si>
    <t>i7MUDI-711</t>
  </si>
  <si>
    <t>i5MUDI-711</t>
  </si>
  <si>
    <t>i7MUDI-712</t>
  </si>
  <si>
    <t>i5MUDI-712</t>
  </si>
  <si>
    <t>i7MUDI-713</t>
  </si>
  <si>
    <t>i5MUDI-713</t>
  </si>
  <si>
    <t>i7MUDI-714</t>
  </si>
  <si>
    <t>i5MUDI-714</t>
  </si>
  <si>
    <t>i7MUDI-715</t>
  </si>
  <si>
    <t>i5MUDI-715</t>
  </si>
  <si>
    <t>i7MUDI-716</t>
  </si>
  <si>
    <t>i5MUDI-716</t>
  </si>
  <si>
    <t>i7MUDI-717</t>
  </si>
  <si>
    <t>i5MUDI-717</t>
  </si>
  <si>
    <t>i7MUDI-718</t>
  </si>
  <si>
    <t>i5MUDI-718</t>
  </si>
  <si>
    <t>i7MUDI-719</t>
  </si>
  <si>
    <t>i5MUDI-719</t>
  </si>
  <si>
    <t>i7MUDI-720</t>
  </si>
  <si>
    <t>i5MUDI-720</t>
  </si>
  <si>
    <t>i7MUDI-721</t>
  </si>
  <si>
    <t>i5MUDI-721</t>
  </si>
  <si>
    <t>i7MUDI-722</t>
  </si>
  <si>
    <t>i5MUDI-722</t>
  </si>
  <si>
    <t>i7MUDI-723</t>
  </si>
  <si>
    <t>i5MUDI-723</t>
  </si>
  <si>
    <t>i7MUDI-724</t>
  </si>
  <si>
    <t>i5MUDI-724</t>
  </si>
  <si>
    <t>i7MUDI-725</t>
  </si>
  <si>
    <t>i5MUDI-725</t>
  </si>
  <si>
    <t>i7MUDI-726</t>
  </si>
  <si>
    <t>i5MUDI-726</t>
  </si>
  <si>
    <t>i7MUDI-727</t>
  </si>
  <si>
    <t>i5MUDI-727</t>
  </si>
  <si>
    <t>i7MUDI-728</t>
  </si>
  <si>
    <t>i5MUDI-728</t>
  </si>
  <si>
    <t>i7MUDI-729</t>
  </si>
  <si>
    <t>i5MUDI-729</t>
  </si>
  <si>
    <t>i7MUDI-730</t>
  </si>
  <si>
    <t>i5MUDI-730</t>
  </si>
  <si>
    <t>i7MUDI-731</t>
  </si>
  <si>
    <t>i5MUDI-731</t>
  </si>
  <si>
    <t>i7MUDI-732</t>
  </si>
  <si>
    <t>i5MUDI-732</t>
  </si>
  <si>
    <t>i7MUDI-733</t>
  </si>
  <si>
    <t>i5MUDI-733</t>
  </si>
  <si>
    <t>i7MUDI-734</t>
  </si>
  <si>
    <t>i5MUDI-734</t>
  </si>
  <si>
    <t>i7MUDI-735</t>
  </si>
  <si>
    <t>i5MUDI-735</t>
  </si>
  <si>
    <t>i7MUDI-736</t>
  </si>
  <si>
    <t>i5MUDI-736</t>
  </si>
  <si>
    <t>i7MUDI-737</t>
  </si>
  <si>
    <t>i5MUDI-737</t>
  </si>
  <si>
    <t>i7MUDI-738</t>
  </si>
  <si>
    <t>i5MUDI-738</t>
  </si>
  <si>
    <t>i7MUDI-739</t>
  </si>
  <si>
    <t>i5MUDI-739</t>
  </si>
  <si>
    <t>i7MUDI-740</t>
  </si>
  <si>
    <t>i5MUDI-740</t>
  </si>
  <si>
    <t>i7MUDI-741</t>
  </si>
  <si>
    <t>i5MUDI-741</t>
  </si>
  <si>
    <t>i7MUDI-742</t>
  </si>
  <si>
    <t>i5MUDI-742</t>
  </si>
  <si>
    <t>i7MUDI-743</t>
  </si>
  <si>
    <t>i5MUDI-743</t>
  </si>
  <si>
    <t>i7MUDI-744</t>
  </si>
  <si>
    <t>i5MUDI-744</t>
  </si>
  <si>
    <t>i7MUDI-745</t>
  </si>
  <si>
    <t>i5MUDI-745</t>
  </si>
  <si>
    <t>i7MUDI-746</t>
  </si>
  <si>
    <t>i5MUDI-746</t>
  </si>
  <si>
    <t>i7MUDI-747</t>
  </si>
  <si>
    <t>i5MUDI-747</t>
  </si>
  <si>
    <t>i7MUDI-748</t>
  </si>
  <si>
    <t>i5MUDI-748</t>
  </si>
  <si>
    <t>i7MUDI-749</t>
  </si>
  <si>
    <t>i5MUDI-749</t>
  </si>
  <si>
    <t>i7MUDI-750</t>
  </si>
  <si>
    <t>i5MUDI-750</t>
  </si>
  <si>
    <t>i7MUDI-751</t>
  </si>
  <si>
    <t>i5MUDI-751</t>
  </si>
  <si>
    <t>i7MUDI-752</t>
  </si>
  <si>
    <t>i5MUDI-752</t>
  </si>
  <si>
    <t>i7MUDI-753</t>
  </si>
  <si>
    <t>i5MUDI-753</t>
  </si>
  <si>
    <t>i7MUDI-754</t>
  </si>
  <si>
    <t>i5MUDI-754</t>
  </si>
  <si>
    <t>i7MUDI-755</t>
  </si>
  <si>
    <t>i5MUDI-755</t>
  </si>
  <si>
    <t>i7MUDI-756</t>
  </si>
  <si>
    <t>i5MUDI-756</t>
  </si>
  <si>
    <t>i7MUDI-757</t>
  </si>
  <si>
    <t>i5MUDI-757</t>
  </si>
  <si>
    <t>i7MUDI-758</t>
  </si>
  <si>
    <t>i5MUDI-758</t>
  </si>
  <si>
    <t>i7MUDI-759</t>
  </si>
  <si>
    <t>i5MUDI-759</t>
  </si>
  <si>
    <t>i7MUDI-760</t>
  </si>
  <si>
    <t>i5MUDI-760</t>
  </si>
  <si>
    <t>i7MUDI-761</t>
  </si>
  <si>
    <t>i5MUDI-761</t>
  </si>
  <si>
    <t>i7MUDI-762</t>
  </si>
  <si>
    <t>i5MUDI-762</t>
  </si>
  <si>
    <t>i7MUDI-763</t>
  </si>
  <si>
    <t>i5MUDI-763</t>
  </si>
  <si>
    <t>i7MUDI-764</t>
  </si>
  <si>
    <t>i5MUDI-764</t>
  </si>
  <si>
    <t>i7MUDI-765</t>
  </si>
  <si>
    <t>i5MUDI-765</t>
  </si>
  <si>
    <t>i7MUDI-766</t>
  </si>
  <si>
    <t>i5MUDI-766</t>
  </si>
  <si>
    <t>i7MUDI-767</t>
  </si>
  <si>
    <t>i5MUDI-767</t>
  </si>
  <si>
    <t>i7MUDI-768</t>
  </si>
  <si>
    <t>i5MUDI-768</t>
  </si>
  <si>
    <t>Cat. no. 331905</t>
  </si>
  <si>
    <t>iMUDI001</t>
  </si>
  <si>
    <t>iMUDI009</t>
  </si>
  <si>
    <t>iMUDI017</t>
  </si>
  <si>
    <t>iMUDI025</t>
  </si>
  <si>
    <t>iMUDI033</t>
  </si>
  <si>
    <t>iMUDI041</t>
  </si>
  <si>
    <t>iMUDI049</t>
  </si>
  <si>
    <t>iMUDI057</t>
  </si>
  <si>
    <t>iMUDI065</t>
  </si>
  <si>
    <t>iMUDI073</t>
  </si>
  <si>
    <t>iMUDI081</t>
  </si>
  <si>
    <t>iMUDI089</t>
  </si>
  <si>
    <t>iMUDI002</t>
  </si>
  <si>
    <t>iMUDI010</t>
  </si>
  <si>
    <t>iMUDI018</t>
  </si>
  <si>
    <t>iMUDI026</t>
  </si>
  <si>
    <t>iMUDI034</t>
  </si>
  <si>
    <t>iMUDI042</t>
  </si>
  <si>
    <t>iMUDI050</t>
  </si>
  <si>
    <t>iMUDI058</t>
  </si>
  <si>
    <t>iMUDI066</t>
  </si>
  <si>
    <t>iMUDI074</t>
  </si>
  <si>
    <t>iMUDI082</t>
  </si>
  <si>
    <t>iMUDI090</t>
  </si>
  <si>
    <t>iMUDI003</t>
  </si>
  <si>
    <t>iMUDI011</t>
  </si>
  <si>
    <t>iMUDI019</t>
  </si>
  <si>
    <t>iMUDI027</t>
  </si>
  <si>
    <t>iMUDI035</t>
  </si>
  <si>
    <t>iMUDI043</t>
  </si>
  <si>
    <t>iMUDI051</t>
  </si>
  <si>
    <t>iMUDI059</t>
  </si>
  <si>
    <t>iMUDI067</t>
  </si>
  <si>
    <t>iMUDI075</t>
  </si>
  <si>
    <t>iMUDI083</t>
  </si>
  <si>
    <t>iMUDI091</t>
  </si>
  <si>
    <t>iMUDI004</t>
  </si>
  <si>
    <t>iMUDI012</t>
  </si>
  <si>
    <t>iMUDI020</t>
  </si>
  <si>
    <t>iMUDI028</t>
  </si>
  <si>
    <t>iMUDI036</t>
  </si>
  <si>
    <t>iMUDI044</t>
  </si>
  <si>
    <t>iMUDI052</t>
  </si>
  <si>
    <t>iMUDI060</t>
  </si>
  <si>
    <t>iMUDI068</t>
  </si>
  <si>
    <t>iMUDI076</t>
  </si>
  <si>
    <t>iMUDI084</t>
  </si>
  <si>
    <t>iMUDI092</t>
  </si>
  <si>
    <t>iMUDI005</t>
  </si>
  <si>
    <t>iMUDI013</t>
  </si>
  <si>
    <t>iMUDI021</t>
  </si>
  <si>
    <t>iMUDI029</t>
  </si>
  <si>
    <t>iMUDI037</t>
  </si>
  <si>
    <t>iMUDI045</t>
  </si>
  <si>
    <t>iMUDI053</t>
  </si>
  <si>
    <t>iMUDI061</t>
  </si>
  <si>
    <t>iMUDI069</t>
  </si>
  <si>
    <t>iMUDI077</t>
  </si>
  <si>
    <t>iMUDI085</t>
  </si>
  <si>
    <t>iMUDI093</t>
  </si>
  <si>
    <t>iMUDI006</t>
  </si>
  <si>
    <t>iMUDI014</t>
  </si>
  <si>
    <t>iMUDI769</t>
  </si>
  <si>
    <t>iMUDI030</t>
  </si>
  <si>
    <t>iMUDI038</t>
  </si>
  <si>
    <t>iMUDI046</t>
  </si>
  <si>
    <t>iMUDI054</t>
  </si>
  <si>
    <t>iMUDI062</t>
  </si>
  <si>
    <t>iMUDI070</t>
  </si>
  <si>
    <t>iMUDI078</t>
  </si>
  <si>
    <t>iMUDI086</t>
  </si>
  <si>
    <t>iMUDI094</t>
  </si>
  <si>
    <t>iMUDI007</t>
  </si>
  <si>
    <t>iMUDI015</t>
  </si>
  <si>
    <t>iMUDI023</t>
  </si>
  <si>
    <t>iMUDI031</t>
  </si>
  <si>
    <t>iMUDI039</t>
  </si>
  <si>
    <t>iMUDI047</t>
  </si>
  <si>
    <t>iMUDI055</t>
  </si>
  <si>
    <t>iMUDI063</t>
  </si>
  <si>
    <t>iMUDI071</t>
  </si>
  <si>
    <t>iMUDI079</t>
  </si>
  <si>
    <t>iMUDI087</t>
  </si>
  <si>
    <t>iMUDI095</t>
  </si>
  <si>
    <t>iMUDI008</t>
  </si>
  <si>
    <t>iMUDI016</t>
  </si>
  <si>
    <t>iMUDI024</t>
  </si>
  <si>
    <t>iMUDI032</t>
  </si>
  <si>
    <t>iMUDI040</t>
  </si>
  <si>
    <t>iMUDI048</t>
  </si>
  <si>
    <t>iMUDI056</t>
  </si>
  <si>
    <t>iMUDI064</t>
  </si>
  <si>
    <t>iMUDI072</t>
  </si>
  <si>
    <t>iMUDI080</t>
  </si>
  <si>
    <t>iMUDI088</t>
  </si>
  <si>
    <t>iMUDI096</t>
  </si>
  <si>
    <t>Cat. no. 331915</t>
  </si>
  <si>
    <t>iMUDI097</t>
  </si>
  <si>
    <t>iMUDI105</t>
  </si>
  <si>
    <t>iMUDI113</t>
  </si>
  <si>
    <t>iMUDI121</t>
  </si>
  <si>
    <t>iMUDI129</t>
  </si>
  <si>
    <t>iMUDI137</t>
  </si>
  <si>
    <t>iMUDI145</t>
  </si>
  <si>
    <t>iMUDI153</t>
  </si>
  <si>
    <t>iMUDI161</t>
  </si>
  <si>
    <t>iMUDI169</t>
  </si>
  <si>
    <t>iMUDI177</t>
  </si>
  <si>
    <t>iMUDI185</t>
  </si>
  <si>
    <t>iMUDI098</t>
  </si>
  <si>
    <t>iMUDI106</t>
  </si>
  <si>
    <t>iMUDI114</t>
  </si>
  <si>
    <t>iMUDI122</t>
  </si>
  <si>
    <t>iMUDI130</t>
  </si>
  <si>
    <t>iMUDI138</t>
  </si>
  <si>
    <t>iMUDI146</t>
  </si>
  <si>
    <t>iMUDI154</t>
  </si>
  <si>
    <t>iMUDI162</t>
  </si>
  <si>
    <t>iMUDI170</t>
  </si>
  <si>
    <t>iMUDI178</t>
  </si>
  <si>
    <t>iMUDI186</t>
  </si>
  <si>
    <t>iMUDI099</t>
  </si>
  <si>
    <t>iMUDI107</t>
  </si>
  <si>
    <t>iMUDI115</t>
  </si>
  <si>
    <t>iMUDI123</t>
  </si>
  <si>
    <t>iMUDI131</t>
  </si>
  <si>
    <t>iMUDI139</t>
  </si>
  <si>
    <t>iMUDI147</t>
  </si>
  <si>
    <t>iMUDI155</t>
  </si>
  <si>
    <t>iMUDI163</t>
  </si>
  <si>
    <t>iMUDI171</t>
  </si>
  <si>
    <t>iMUDI179</t>
  </si>
  <si>
    <t>iMUDI187</t>
  </si>
  <si>
    <t>iMUDI100</t>
  </si>
  <si>
    <t>iMUDI108</t>
  </si>
  <si>
    <t>iMUDI116</t>
  </si>
  <si>
    <t>iMUDI124</t>
  </si>
  <si>
    <t>iMUDI132</t>
  </si>
  <si>
    <t>iMUDI140</t>
  </si>
  <si>
    <t>iMUDI148</t>
  </si>
  <si>
    <t>iMUDI156</t>
  </si>
  <si>
    <t>iMUDI164</t>
  </si>
  <si>
    <t>iMUDI172</t>
  </si>
  <si>
    <t>iMUDI180</t>
  </si>
  <si>
    <t>iMUDI188</t>
  </si>
  <si>
    <t>iMUDI101</t>
  </si>
  <si>
    <t>iMUDI109</t>
  </si>
  <si>
    <t>iMUDI117</t>
  </si>
  <si>
    <t>iMUDI125</t>
  </si>
  <si>
    <t>iMUDI133</t>
  </si>
  <si>
    <t>iMUDI141</t>
  </si>
  <si>
    <t>iMUDI149</t>
  </si>
  <si>
    <t>iMUDI157</t>
  </si>
  <si>
    <t>iMUDI165</t>
  </si>
  <si>
    <t>iMUDI173</t>
  </si>
  <si>
    <t>iMUDI181</t>
  </si>
  <si>
    <t>iMUDI189</t>
  </si>
  <si>
    <t>iMUDI102</t>
  </si>
  <si>
    <t>iMUDI110</t>
  </si>
  <si>
    <t>iMUDI118</t>
  </si>
  <si>
    <t>iMUDI126</t>
  </si>
  <si>
    <t>iMUDI134</t>
  </si>
  <si>
    <t>iMUDI142</t>
  </si>
  <si>
    <t>iMUDI150</t>
  </si>
  <si>
    <t>iMUDI158</t>
  </si>
  <si>
    <t>iMUDI166</t>
  </si>
  <si>
    <t>iMUDI174</t>
  </si>
  <si>
    <t>iMUDI182</t>
  </si>
  <si>
    <t>iMUDI770</t>
  </si>
  <si>
    <t>iMUDI103</t>
  </si>
  <si>
    <t>iMUDI111</t>
  </si>
  <si>
    <t>iMUDI119</t>
  </si>
  <si>
    <t>iMUDI127</t>
  </si>
  <si>
    <t>iMUDI135</t>
  </si>
  <si>
    <t>iMUDI143</t>
  </si>
  <si>
    <t>iMUDI151</t>
  </si>
  <si>
    <t>iMUDI159</t>
  </si>
  <si>
    <t>iMUDI167</t>
  </si>
  <si>
    <t>iMUDI175</t>
  </si>
  <si>
    <t>iMUDI183</t>
  </si>
  <si>
    <t>iMUDI191</t>
  </si>
  <si>
    <t>iMUDI104</t>
  </si>
  <si>
    <t>iMUDI112</t>
  </si>
  <si>
    <t>iMUDI120</t>
  </si>
  <si>
    <t>iMUDI128</t>
  </si>
  <si>
    <t>iMUDI136</t>
  </si>
  <si>
    <t>iMUDI144</t>
  </si>
  <si>
    <t>iMUDI152</t>
  </si>
  <si>
    <t>iMUDI160</t>
  </si>
  <si>
    <t>iMUDI168</t>
  </si>
  <si>
    <t>iMUDI176</t>
  </si>
  <si>
    <t>iMUDI184</t>
  </si>
  <si>
    <t>iMUDI192</t>
  </si>
  <si>
    <t>Cat. no. 331895</t>
  </si>
  <si>
    <t>iMUDI193</t>
  </si>
  <si>
    <t>iMUDI201</t>
  </si>
  <si>
    <t>iMUDI209</t>
  </si>
  <si>
    <t>iMUDI217</t>
  </si>
  <si>
    <t>iMUDI225</t>
  </si>
  <si>
    <t>iMUDI233</t>
  </si>
  <si>
    <t>iMUDI241</t>
  </si>
  <si>
    <t>iMUDI249</t>
  </si>
  <si>
    <t>iMUDI257</t>
  </si>
  <si>
    <t>iMUDI265</t>
  </si>
  <si>
    <t>iMUDI273</t>
  </si>
  <si>
    <t>iMUDI281</t>
  </si>
  <si>
    <t>iMUDI194</t>
  </si>
  <si>
    <t>iMUDI202</t>
  </si>
  <si>
    <t>iMUDI210</t>
  </si>
  <si>
    <t>iMUDI218</t>
  </si>
  <si>
    <t>iMUDI226</t>
  </si>
  <si>
    <t>iMUDI234</t>
  </si>
  <si>
    <t>iMUDI242</t>
  </si>
  <si>
    <t>iMUDI250</t>
  </si>
  <si>
    <t>iMUDI258</t>
  </si>
  <si>
    <t>iMUDI266</t>
  </si>
  <si>
    <t>iMUDI274</t>
  </si>
  <si>
    <t>iMUDI282</t>
  </si>
  <si>
    <t>iMUDI195</t>
  </si>
  <si>
    <t>iMUDI203</t>
  </si>
  <si>
    <t>iMUDI211</t>
  </si>
  <si>
    <t>iMUDI219</t>
  </si>
  <si>
    <t>iMUDI227</t>
  </si>
  <si>
    <t>iMUDI235</t>
  </si>
  <si>
    <t>iMUDI243</t>
  </si>
  <si>
    <t>iMUDI251</t>
  </si>
  <si>
    <t>iMUDI259</t>
  </si>
  <si>
    <t>iMUDI267</t>
  </si>
  <si>
    <t>iMUDI275</t>
  </si>
  <si>
    <t>iMUDI283</t>
  </si>
  <si>
    <t>iMUDI196</t>
  </si>
  <si>
    <t>iMUDI204</t>
  </si>
  <si>
    <t>iMUDI212</t>
  </si>
  <si>
    <t>iMUDI220</t>
  </si>
  <si>
    <t>iMUDI228</t>
  </si>
  <si>
    <t>iMUDI236</t>
  </si>
  <si>
    <t>iMUDI244</t>
  </si>
  <si>
    <t>iMUDI252</t>
  </si>
  <si>
    <t>iMUDI260</t>
  </si>
  <si>
    <t>iMUDI268</t>
  </si>
  <si>
    <t>iMUDI276</t>
  </si>
  <si>
    <t>iMUDI284</t>
  </si>
  <si>
    <t>iMUDI197</t>
  </si>
  <si>
    <t>iMUDI205</t>
  </si>
  <si>
    <t>iMUDI213</t>
  </si>
  <si>
    <t>iMUDI221</t>
  </si>
  <si>
    <t>iMUDI229</t>
  </si>
  <si>
    <t>iMUDI237</t>
  </si>
  <si>
    <t>iMUDI245</t>
  </si>
  <si>
    <t>iMUDI253</t>
  </si>
  <si>
    <t>iMUDI261</t>
  </si>
  <si>
    <t>iMUDI269</t>
  </si>
  <si>
    <t>iMUDI277</t>
  </si>
  <si>
    <t>iMUDI285</t>
  </si>
  <si>
    <t>iMUDI198</t>
  </si>
  <si>
    <t>iMUDI206</t>
  </si>
  <si>
    <t>iMUDI214</t>
  </si>
  <si>
    <t>iMUDI222</t>
  </si>
  <si>
    <t>iMUDI230</t>
  </si>
  <si>
    <t>iMUDI238</t>
  </si>
  <si>
    <t>iMUDI246</t>
  </si>
  <si>
    <t>iMUDI254</t>
  </si>
  <si>
    <t>iMUDI262</t>
  </si>
  <si>
    <t>iMUDI270</t>
  </si>
  <si>
    <t>iMUDI278</t>
  </si>
  <si>
    <t>iMUDI286</t>
  </si>
  <si>
    <t>iMUDI199</t>
  </si>
  <si>
    <t>iMUDI207</t>
  </si>
  <si>
    <t>iMUDI215</t>
  </si>
  <si>
    <t>iMUDI223</t>
  </si>
  <si>
    <t>iMUDI231</t>
  </si>
  <si>
    <t>iMUDI239</t>
  </si>
  <si>
    <t>iMUDI247</t>
  </si>
  <si>
    <t>iMUDI255</t>
  </si>
  <si>
    <t>iMUDI263</t>
  </si>
  <si>
    <t>iMUDI271</t>
  </si>
  <si>
    <t>iMUDI279</t>
  </si>
  <si>
    <t>iMUDI287</t>
  </si>
  <si>
    <t>iMUDI200</t>
  </si>
  <si>
    <t>iMUDI208</t>
  </si>
  <si>
    <t>iMUDI216</t>
  </si>
  <si>
    <t>iMUDI224</t>
  </si>
  <si>
    <t>iMUDI232</t>
  </si>
  <si>
    <t>iMUDI240</t>
  </si>
  <si>
    <t>iMUDI248</t>
  </si>
  <si>
    <t>iMUDI256</t>
  </si>
  <si>
    <t>iMUDI264</t>
  </si>
  <si>
    <t>iMUDI272</t>
  </si>
  <si>
    <t>iMUDI280</t>
  </si>
  <si>
    <t>iMUDI288</t>
  </si>
  <si>
    <t>Cat. no. 331925</t>
  </si>
  <si>
    <t>iMUDI289</t>
  </si>
  <si>
    <t>iMUDI297</t>
  </si>
  <si>
    <t>iMUDI305</t>
  </si>
  <si>
    <t>iMUDI313</t>
  </si>
  <si>
    <t>iMUDI321</t>
  </si>
  <si>
    <t>iMUDI329</t>
  </si>
  <si>
    <t>iMUDI337</t>
  </si>
  <si>
    <t>iMUDI345</t>
  </si>
  <si>
    <t>iMUDI353</t>
  </si>
  <si>
    <t>iMUDI361</t>
  </si>
  <si>
    <t>iMUDI369</t>
  </si>
  <si>
    <t>iMUDI377</t>
  </si>
  <si>
    <t>iMUDI290</t>
  </si>
  <si>
    <t>iMUDI298</t>
  </si>
  <si>
    <t>iMUDI306</t>
  </si>
  <si>
    <t>iMUDI314</t>
  </si>
  <si>
    <t>iMUDI322</t>
  </si>
  <si>
    <t>iMUDI330</t>
  </si>
  <si>
    <t>iMUDI338</t>
  </si>
  <si>
    <t>iMUDI346</t>
  </si>
  <si>
    <t>iMUDI354</t>
  </si>
  <si>
    <t>iMUDI362</t>
  </si>
  <si>
    <t>iMUDI370</t>
  </si>
  <si>
    <t>iMUDI378</t>
  </si>
  <si>
    <t>iMUDI299</t>
  </si>
  <si>
    <t>iMUDI307</t>
  </si>
  <si>
    <t>iMUDI315</t>
  </si>
  <si>
    <t>iMUDI323</t>
  </si>
  <si>
    <t>iMUDI331</t>
  </si>
  <si>
    <t>iMUDI339</t>
  </si>
  <si>
    <t>iMUDI347</t>
  </si>
  <si>
    <t>iMUDI355</t>
  </si>
  <si>
    <t>iMUDI363</t>
  </si>
  <si>
    <t>iMUDI371</t>
  </si>
  <si>
    <t>iMUDI379</t>
  </si>
  <si>
    <t>iMUDI292</t>
  </si>
  <si>
    <t>iMUDI300</t>
  </si>
  <si>
    <t>iMUDI308</t>
  </si>
  <si>
    <t>iMUDI316</t>
  </si>
  <si>
    <t>iMUDI324</t>
  </si>
  <si>
    <t>iMUDI332</t>
  </si>
  <si>
    <t>iMUDI340</t>
  </si>
  <si>
    <t>iMUDI348</t>
  </si>
  <si>
    <t>iMUDI356</t>
  </si>
  <si>
    <t>iMUDI364</t>
  </si>
  <si>
    <t>iMUDI372</t>
  </si>
  <si>
    <t>iMUDI380</t>
  </si>
  <si>
    <t>iMUDI293</t>
  </si>
  <si>
    <t>iMUDI301</t>
  </si>
  <si>
    <t>iMUDI309</t>
  </si>
  <si>
    <t>iMUDI317</t>
  </si>
  <si>
    <t>iMUDI325</t>
  </si>
  <si>
    <t>iMUDI333</t>
  </si>
  <si>
    <t>iMUDI341</t>
  </si>
  <si>
    <t>iMUDI349</t>
  </si>
  <si>
    <t>iMUDI357</t>
  </si>
  <si>
    <t>iMUDI365</t>
  </si>
  <si>
    <t>iMUDI373</t>
  </si>
  <si>
    <t>iMUDI772</t>
  </si>
  <si>
    <t>iMUDI294</t>
  </si>
  <si>
    <t>iMUDI302</t>
  </si>
  <si>
    <t>iMUDI310</t>
  </si>
  <si>
    <t>iMUDI318</t>
  </si>
  <si>
    <t>iMUDI326</t>
  </si>
  <si>
    <t>iMUDI334</t>
  </si>
  <si>
    <t>iMUDI342</t>
  </si>
  <si>
    <t>iMUDI350</t>
  </si>
  <si>
    <t>iMUDI358</t>
  </si>
  <si>
    <t>iMUDI366</t>
  </si>
  <si>
    <t>iMUDI374</t>
  </si>
  <si>
    <t>iMUDI382</t>
  </si>
  <si>
    <t>iMUDI295</t>
  </si>
  <si>
    <t>iMUDI303</t>
  </si>
  <si>
    <t>iMUDI311</t>
  </si>
  <si>
    <t>iMUDI319</t>
  </si>
  <si>
    <t>iMUDI327</t>
  </si>
  <si>
    <t>iMUDI335</t>
  </si>
  <si>
    <t>iMUDI343</t>
  </si>
  <si>
    <t>iMUDI351</t>
  </si>
  <si>
    <t>iMUDI359</t>
  </si>
  <si>
    <t>iMUDI367</t>
  </si>
  <si>
    <t>iMUDI375</t>
  </si>
  <si>
    <t>iMUDI383</t>
  </si>
  <si>
    <t>iMUDI296</t>
  </si>
  <si>
    <t>iMUDI304</t>
  </si>
  <si>
    <t>iMUDI312</t>
  </si>
  <si>
    <t>iMUDI320</t>
  </si>
  <si>
    <t>iMUDI328</t>
  </si>
  <si>
    <t>iMUDI336</t>
  </si>
  <si>
    <t>iMUDI344</t>
  </si>
  <si>
    <t>iMUDI352</t>
  </si>
  <si>
    <t>iMUDI360</t>
  </si>
  <si>
    <t>iMUDI368</t>
  </si>
  <si>
    <t>iMUDI771</t>
  </si>
  <si>
    <t>iMUDI384</t>
  </si>
  <si>
    <t>Cat. no. 331935</t>
  </si>
  <si>
    <t>iMUDI385</t>
  </si>
  <si>
    <t>iMUDI393</t>
  </si>
  <si>
    <t>iMUDI401</t>
  </si>
  <si>
    <t>iMUDI409</t>
  </si>
  <si>
    <t>iMUDI417</t>
  </si>
  <si>
    <t>iMUDI425</t>
  </si>
  <si>
    <t>iMUDI433</t>
  </si>
  <si>
    <t>iMUDI441</t>
  </si>
  <si>
    <t>iMUDI774</t>
  </si>
  <si>
    <t>iMUDI457</t>
  </si>
  <si>
    <t>iMUDI465</t>
  </si>
  <si>
    <t>iMUDI473</t>
  </si>
  <si>
    <t>iMUDI386</t>
  </si>
  <si>
    <t>iMUDI394</t>
  </si>
  <si>
    <t>iMUDI402</t>
  </si>
  <si>
    <t>iMUDI410</t>
  </si>
  <si>
    <t>iMUDI418</t>
  </si>
  <si>
    <t>iMUDI426</t>
  </si>
  <si>
    <t>iMUDI434</t>
  </si>
  <si>
    <t>iMUDI442</t>
  </si>
  <si>
    <t>iMUDI450</t>
  </si>
  <si>
    <t>iMUDI458</t>
  </si>
  <si>
    <t>iMUDI775</t>
  </si>
  <si>
    <t>iMUDI474</t>
  </si>
  <si>
    <t>iMUDI387</t>
  </si>
  <si>
    <t>iMUDI395</t>
  </si>
  <si>
    <t>iMUDI403</t>
  </si>
  <si>
    <t>iMUDI411</t>
  </si>
  <si>
    <t>iMUDI419</t>
  </si>
  <si>
    <t>iMUDI427</t>
  </si>
  <si>
    <t>iMUDI435</t>
  </si>
  <si>
    <t>iMUDI443</t>
  </si>
  <si>
    <t>iMUDI451</t>
  </si>
  <si>
    <t>iMUDI459</t>
  </si>
  <si>
    <t>iMUDI467</t>
  </si>
  <si>
    <t>iMUDI475</t>
  </si>
  <si>
    <t>iMUDI388</t>
  </si>
  <si>
    <t>iMUDI396</t>
  </si>
  <si>
    <t>iMUDI404</t>
  </si>
  <si>
    <t>iMUDI412</t>
  </si>
  <si>
    <t>iMUDI420</t>
  </si>
  <si>
    <t>iMUDI428</t>
  </si>
  <si>
    <t>iMUDI436</t>
  </si>
  <si>
    <t>iMUDI444</t>
  </si>
  <si>
    <t>iMUDI452</t>
  </si>
  <si>
    <t>iMUDI460</t>
  </si>
  <si>
    <t>iMUDI468</t>
  </si>
  <si>
    <t>iMUDI476</t>
  </si>
  <si>
    <t>iMUDI389</t>
  </si>
  <si>
    <t>iMUDI397</t>
  </si>
  <si>
    <t>iMUDI405</t>
  </si>
  <si>
    <t>iMUDI413</t>
  </si>
  <si>
    <t>iMUDI421</t>
  </si>
  <si>
    <t>iMUDI429</t>
  </si>
  <si>
    <t>iMUDI437</t>
  </si>
  <si>
    <t>iMUDI445</t>
  </si>
  <si>
    <t>iMUDI453</t>
  </si>
  <si>
    <t>iMUDI461</t>
  </si>
  <si>
    <t>iMUDI469</t>
  </si>
  <si>
    <t>iMUDI477</t>
  </si>
  <si>
    <t>iMUDI390</t>
  </si>
  <si>
    <t>iMUDI398</t>
  </si>
  <si>
    <t>iMUDI406</t>
  </si>
  <si>
    <t>iMUDI414</t>
  </si>
  <si>
    <t>iMUDI422</t>
  </si>
  <si>
    <t>iMUDI430</t>
  </si>
  <si>
    <t>iMUDI438</t>
  </si>
  <si>
    <t>iMUDI446</t>
  </si>
  <si>
    <t>iMUDI454</t>
  </si>
  <si>
    <t>iMUDI462</t>
  </si>
  <si>
    <t>iMUDI470</t>
  </si>
  <si>
    <t>iMUDI478</t>
  </si>
  <si>
    <t>iMUDI391</t>
  </si>
  <si>
    <t>iMUDI399</t>
  </si>
  <si>
    <t>iMUDI773</t>
  </si>
  <si>
    <t>iMUDI415</t>
  </si>
  <si>
    <t>iMUDI423</t>
  </si>
  <si>
    <t>iMUDI431</t>
  </si>
  <si>
    <t>iMUDI439</t>
  </si>
  <si>
    <t>iMUDI447</t>
  </si>
  <si>
    <t>iMUDI455</t>
  </si>
  <si>
    <t>iMUDI463</t>
  </si>
  <si>
    <t>iMUDI471</t>
  </si>
  <si>
    <t>iMUDI479</t>
  </si>
  <si>
    <t>iMUDI392</t>
  </si>
  <si>
    <t>iMUDI400</t>
  </si>
  <si>
    <t>iMUDI408</t>
  </si>
  <si>
    <t>iMUDI416</t>
  </si>
  <si>
    <t>iMUDI424</t>
  </si>
  <si>
    <t>iMUDI432</t>
  </si>
  <si>
    <t>iMUDI440</t>
  </si>
  <si>
    <t>iMUDI448</t>
  </si>
  <si>
    <t>iMUDI456</t>
  </si>
  <si>
    <t>iMUDI464</t>
  </si>
  <si>
    <t>iMUDI472</t>
  </si>
  <si>
    <t>iMUDI480</t>
  </si>
  <si>
    <t>Cat. no. 331945</t>
  </si>
  <si>
    <t>iMUDI481</t>
  </si>
  <si>
    <t>iMUDI489</t>
  </si>
  <si>
    <t>iMUDI497</t>
  </si>
  <si>
    <t>iMUDI505</t>
  </si>
  <si>
    <t>iMUDI513</t>
  </si>
  <si>
    <t>iMUDI521</t>
  </si>
  <si>
    <t>iMUDI529</t>
  </si>
  <si>
    <t>iMUDI777</t>
  </si>
  <si>
    <t>iMUDI545</t>
  </si>
  <si>
    <t>iMUDI553</t>
  </si>
  <si>
    <t>iMUDI561</t>
  </si>
  <si>
    <t>iMUDI569</t>
  </si>
  <si>
    <t>iMUDI482</t>
  </si>
  <si>
    <t>iMUDI490</t>
  </si>
  <si>
    <t>iMUDI498</t>
  </si>
  <si>
    <t>iMUDI506</t>
  </si>
  <si>
    <t>iMUDI514</t>
  </si>
  <si>
    <t>iMUDI522</t>
  </si>
  <si>
    <t>iMUDI530</t>
  </si>
  <si>
    <t>iMUDI538</t>
  </si>
  <si>
    <t>iMUDI546</t>
  </si>
  <si>
    <t>iMUDI554</t>
  </si>
  <si>
    <t>iMUDI562</t>
  </si>
  <si>
    <t>iMUDI570</t>
  </si>
  <si>
    <t>iMUDI483</t>
  </si>
  <si>
    <t>iMUDI491</t>
  </si>
  <si>
    <t>iMUDI499</t>
  </si>
  <si>
    <t>iMUDI507</t>
  </si>
  <si>
    <t>iMUDI515</t>
  </si>
  <si>
    <t>iMUDI523</t>
  </si>
  <si>
    <t>iMUDI531</t>
  </si>
  <si>
    <t>iMUDI539</t>
  </si>
  <si>
    <t>iMUDI547</t>
  </si>
  <si>
    <t>iMUDI555</t>
  </si>
  <si>
    <t>iMUDI563</t>
  </si>
  <si>
    <t>iMUDI571</t>
  </si>
  <si>
    <t>iMUDI484</t>
  </si>
  <si>
    <t>iMUDI492</t>
  </si>
  <si>
    <t>iMUDI500</t>
  </si>
  <si>
    <t>iMUDI508</t>
  </si>
  <si>
    <t>iMUDI516</t>
  </si>
  <si>
    <t>iMUDI524</t>
  </si>
  <si>
    <t>iMUDI532</t>
  </si>
  <si>
    <t>iMUDI540</t>
  </si>
  <si>
    <t>iMUDI548</t>
  </si>
  <si>
    <t>iMUDI556</t>
  </si>
  <si>
    <t>iMUDI564</t>
  </si>
  <si>
    <t>iMUDI572</t>
  </si>
  <si>
    <t>iMUDI485</t>
  </si>
  <si>
    <t>iMUDI493</t>
  </si>
  <si>
    <t>iMUDI501</t>
  </si>
  <si>
    <t>iMUDI509</t>
  </si>
  <si>
    <t>iMUDI517</t>
  </si>
  <si>
    <t>iMUDI525</t>
  </si>
  <si>
    <t>iMUDI533</t>
  </si>
  <si>
    <t>iMUDI541</t>
  </si>
  <si>
    <t>iMUDI549</t>
  </si>
  <si>
    <t>iMUDI557</t>
  </si>
  <si>
    <t>iMUDI565</t>
  </si>
  <si>
    <t>iMUDI573</t>
  </si>
  <si>
    <t>iMUDI486</t>
  </si>
  <si>
    <t>iMUDI494</t>
  </si>
  <si>
    <t>iMUDI502</t>
  </si>
  <si>
    <t>iMUDI776</t>
  </si>
  <si>
    <t>iMUDI518</t>
  </si>
  <si>
    <t>iMUDI526</t>
  </si>
  <si>
    <t>iMUDI534</t>
  </si>
  <si>
    <t>iMUDI542</t>
  </si>
  <si>
    <t>iMUDI550</t>
  </si>
  <si>
    <t>iMUDI558</t>
  </si>
  <si>
    <t>iMUDI566</t>
  </si>
  <si>
    <t>iMUDI574</t>
  </si>
  <si>
    <t>iMUDI487</t>
  </si>
  <si>
    <t>iMUDI495</t>
  </si>
  <si>
    <t>iMUDI503</t>
  </si>
  <si>
    <t>iMUDI511</t>
  </si>
  <si>
    <t>iMUDI519</t>
  </si>
  <si>
    <t>iMUDI527</t>
  </si>
  <si>
    <t>iMUDI535</t>
  </si>
  <si>
    <t>iMUDI543</t>
  </si>
  <si>
    <t>iMUDI551</t>
  </si>
  <si>
    <t>iMUDI559</t>
  </si>
  <si>
    <t>iMUDI567</t>
  </si>
  <si>
    <t>iMUDI575</t>
  </si>
  <si>
    <t>iMUDI488</t>
  </si>
  <si>
    <t>iMUDI496</t>
  </si>
  <si>
    <t>iMUDI504</t>
  </si>
  <si>
    <t>iMUDI512</t>
  </si>
  <si>
    <t>iMUDI520</t>
  </si>
  <si>
    <t>iMUDI528</t>
  </si>
  <si>
    <t>iMUDI536</t>
  </si>
  <si>
    <t>iMUDI544</t>
  </si>
  <si>
    <t>iMUDI552</t>
  </si>
  <si>
    <t>iMUDI560</t>
  </si>
  <si>
    <t>iMUDI568</t>
  </si>
  <si>
    <t>iMUDI576</t>
  </si>
  <si>
    <t>Cat. no. 331955</t>
  </si>
  <si>
    <t>iMUDI577</t>
  </si>
  <si>
    <t>iMUDI585</t>
  </si>
  <si>
    <t>iMUDI593</t>
  </si>
  <si>
    <t>iMUDI601</t>
  </si>
  <si>
    <t>iMUDI609</t>
  </si>
  <si>
    <t>iMUDI617</t>
  </si>
  <si>
    <t>iMUDI625</t>
  </si>
  <si>
    <t>iMUDI633</t>
  </si>
  <si>
    <t>iMUDI641</t>
  </si>
  <si>
    <t>iMUDI649</t>
  </si>
  <si>
    <t>iMUDI657</t>
  </si>
  <si>
    <t>iMUDI665</t>
  </si>
  <si>
    <t>iMUDI778</t>
  </si>
  <si>
    <t>iMUDI586</t>
  </si>
  <si>
    <t>iMUDI594</t>
  </si>
  <si>
    <t>iMUDI602</t>
  </si>
  <si>
    <t>iMUDI610</t>
  </si>
  <si>
    <t>iMUDI779</t>
  </si>
  <si>
    <t>iMUDI626</t>
  </si>
  <si>
    <t>iMUDI634</t>
  </si>
  <si>
    <t>iMUDI642</t>
  </si>
  <si>
    <t>iMUDI650</t>
  </si>
  <si>
    <t>iMUDI658</t>
  </si>
  <si>
    <t>iMUDI666</t>
  </si>
  <si>
    <t>iMUDI579</t>
  </si>
  <si>
    <t>iMUDI587</t>
  </si>
  <si>
    <t>iMUDI595</t>
  </si>
  <si>
    <t>iMUDI603</t>
  </si>
  <si>
    <t>iMUDI611</t>
  </si>
  <si>
    <t>iMUDI780</t>
  </si>
  <si>
    <t>iMUDI627</t>
  </si>
  <si>
    <t>iMUDI635</t>
  </si>
  <si>
    <t>iMUDI643</t>
  </si>
  <si>
    <t>iMUDI651</t>
  </si>
  <si>
    <t>iMUDI659</t>
  </si>
  <si>
    <t>iMUDI667</t>
  </si>
  <si>
    <t>iMUDI580</t>
  </si>
  <si>
    <t>iMUDI588</t>
  </si>
  <si>
    <t>iMUDI596</t>
  </si>
  <si>
    <t>iMUDI604</t>
  </si>
  <si>
    <t>iMUDI612</t>
  </si>
  <si>
    <t>iMUDI620</t>
  </si>
  <si>
    <t>iMUDI628</t>
  </si>
  <si>
    <t>iMUDI636</t>
  </si>
  <si>
    <t>iMUDI644</t>
  </si>
  <si>
    <t>iMUDI652</t>
  </si>
  <si>
    <t>iMUDI660</t>
  </si>
  <si>
    <t>iMUDI668</t>
  </si>
  <si>
    <t>iMUDI581</t>
  </si>
  <si>
    <t>iMUDI589</t>
  </si>
  <si>
    <t>iMUDI597</t>
  </si>
  <si>
    <t>iMUDI605</t>
  </si>
  <si>
    <t>iMUDI613</t>
  </si>
  <si>
    <t>iMUDI621</t>
  </si>
  <si>
    <t>iMUDI629</t>
  </si>
  <si>
    <t>iMUDI637</t>
  </si>
  <si>
    <t>iMUDI645</t>
  </si>
  <si>
    <t>iMUDI653</t>
  </si>
  <si>
    <t>iMUDI661</t>
  </si>
  <si>
    <t>iMUDI669</t>
  </si>
  <si>
    <t>iMUDI582</t>
  </si>
  <si>
    <t>iMUDI590</t>
  </si>
  <si>
    <t>iMUDI598</t>
  </si>
  <si>
    <t>iMUDI606</t>
  </si>
  <si>
    <t>iMUDI614</t>
  </si>
  <si>
    <t>iMUDI622</t>
  </si>
  <si>
    <t>iMUDI630</t>
  </si>
  <si>
    <t>iMUDI638</t>
  </si>
  <si>
    <t>iMUDI646</t>
  </si>
  <si>
    <t>iMUDI654</t>
  </si>
  <si>
    <t>iMUDI662</t>
  </si>
  <si>
    <t>iMUDI670</t>
  </si>
  <si>
    <t>iMUDI583</t>
  </si>
  <si>
    <t>iMUDI591</t>
  </si>
  <si>
    <t>iMUDI599</t>
  </si>
  <si>
    <t>iMUDI607</t>
  </si>
  <si>
    <t>iMUDI615</t>
  </si>
  <si>
    <t>iMUDI623</t>
  </si>
  <si>
    <t>iMUDI631</t>
  </si>
  <si>
    <t>iMUDI639</t>
  </si>
  <si>
    <t>iMUDI647</t>
  </si>
  <si>
    <t>iMUDI655</t>
  </si>
  <si>
    <t>iMUDI663</t>
  </si>
  <si>
    <t>iMUDI671</t>
  </si>
  <si>
    <t>iMUDI584</t>
  </si>
  <si>
    <t>iMUDI592</t>
  </si>
  <si>
    <t>iMUDI600</t>
  </si>
  <si>
    <t>iMUDI608</t>
  </si>
  <si>
    <t>iMUDI616</t>
  </si>
  <si>
    <t>iMUDI624</t>
  </si>
  <si>
    <t>iMUDI632</t>
  </si>
  <si>
    <t>iMUDI640</t>
  </si>
  <si>
    <t>iMUDI648</t>
  </si>
  <si>
    <t>iMUDI656</t>
  </si>
  <si>
    <t>iMUDI664</t>
  </si>
  <si>
    <t>iMUDI672</t>
  </si>
  <si>
    <t>Cat. no. 331965</t>
  </si>
  <si>
    <t>iMUDI673</t>
  </si>
  <si>
    <t>iMUDI681</t>
  </si>
  <si>
    <t>iMUDI689</t>
  </si>
  <si>
    <t>iMUDI697</t>
  </si>
  <si>
    <t>iMUDI705</t>
  </si>
  <si>
    <t>iMUDI713</t>
  </si>
  <si>
    <t>iMUDI721</t>
  </si>
  <si>
    <t>iMUDI729</t>
  </si>
  <si>
    <t>iMUDI737</t>
  </si>
  <si>
    <t>iMUDI745</t>
  </si>
  <si>
    <t>iMUDI753</t>
  </si>
  <si>
    <t>iMUDI761</t>
  </si>
  <si>
    <t>iMUDI781</t>
  </si>
  <si>
    <t>iMUDI682</t>
  </si>
  <si>
    <t>iMUDI690</t>
  </si>
  <si>
    <t>iMUDI698</t>
  </si>
  <si>
    <t>iMUDI706</t>
  </si>
  <si>
    <t>iMUDI714</t>
  </si>
  <si>
    <t>iMUDI722</t>
  </si>
  <si>
    <t>iMUDI730</t>
  </si>
  <si>
    <t>iMUDI738</t>
  </si>
  <si>
    <t>iMUDI746</t>
  </si>
  <si>
    <t>iMUDI754</t>
  </si>
  <si>
    <t>iMUDI762</t>
  </si>
  <si>
    <t>iMUDI675</t>
  </si>
  <si>
    <t>iMUDI683</t>
  </si>
  <si>
    <t>iMUDI691</t>
  </si>
  <si>
    <t>iMUDI699</t>
  </si>
  <si>
    <t>iMUDI707</t>
  </si>
  <si>
    <t>iMUDI715</t>
  </si>
  <si>
    <t>iMUDI723</t>
  </si>
  <si>
    <t>iMUDI731</t>
  </si>
  <si>
    <t>iMUDI739</t>
  </si>
  <si>
    <t>iMUDI747</t>
  </si>
  <si>
    <t>iMUDI755</t>
  </si>
  <si>
    <t>iMUDI763</t>
  </si>
  <si>
    <t>iMUDI676</t>
  </si>
  <si>
    <t>iMUDI684</t>
  </si>
  <si>
    <t>iMUDI692</t>
  </si>
  <si>
    <t>iMUDI700</t>
  </si>
  <si>
    <t>iMUDI708</t>
  </si>
  <si>
    <t>iMUDI716</t>
  </si>
  <si>
    <t>iMUDI724</t>
  </si>
  <si>
    <t>iMUDI732</t>
  </si>
  <si>
    <t>iMUDI740</t>
  </si>
  <si>
    <t>iMUDI748</t>
  </si>
  <si>
    <t>iMUDI756</t>
  </si>
  <si>
    <t>iMUDI764</t>
  </si>
  <si>
    <t>iMUDI677</t>
  </si>
  <si>
    <t>iMUDI685</t>
  </si>
  <si>
    <t>iMUDI693</t>
  </si>
  <si>
    <t>iMUDI701</t>
  </si>
  <si>
    <t>iMUDI709</t>
  </si>
  <si>
    <t>iMUDI717</t>
  </si>
  <si>
    <t>iMUDI725</t>
  </si>
  <si>
    <t>iMUDI733</t>
  </si>
  <si>
    <t>iMUDI741</t>
  </si>
  <si>
    <t>iMUDI749</t>
  </si>
  <si>
    <t>iMUDI757</t>
  </si>
  <si>
    <t>iMUDI765</t>
  </si>
  <si>
    <t>iMUDI678</t>
  </si>
  <si>
    <t>iMUDI686</t>
  </si>
  <si>
    <t>iMUDI694</t>
  </si>
  <si>
    <t>iMUDI702</t>
  </si>
  <si>
    <t>iMUDI710</t>
  </si>
  <si>
    <t>iMUDI718</t>
  </si>
  <si>
    <t>iMUDI726</t>
  </si>
  <si>
    <t>iMUDI734</t>
  </si>
  <si>
    <t>iMUDI742</t>
  </si>
  <si>
    <t>iMUDI750</t>
  </si>
  <si>
    <t>iMUDI758</t>
  </si>
  <si>
    <t>iMUDI766</t>
  </si>
  <si>
    <t>iMUDI679</t>
  </si>
  <si>
    <t>iMUDI687</t>
  </si>
  <si>
    <t>iMUDI695</t>
  </si>
  <si>
    <t>iMUDI703</t>
  </si>
  <si>
    <t>iMUDI711</t>
  </si>
  <si>
    <t>iMUDI719</t>
  </si>
  <si>
    <t>iMUDI727</t>
  </si>
  <si>
    <t>iMUDI735</t>
  </si>
  <si>
    <t>iMUDI743</t>
  </si>
  <si>
    <t>iMUDI751</t>
  </si>
  <si>
    <t>iMUDI759</t>
  </si>
  <si>
    <t>iMUDI767</t>
  </si>
  <si>
    <t>iMUDI680</t>
  </si>
  <si>
    <t>iMUDI688</t>
  </si>
  <si>
    <t>iMUDI696</t>
  </si>
  <si>
    <t>iMUDI704</t>
  </si>
  <si>
    <t>iMUDI712</t>
  </si>
  <si>
    <t>iMUDI720</t>
  </si>
  <si>
    <t>iMUDI728</t>
  </si>
  <si>
    <t>iMUDI736</t>
  </si>
  <si>
    <t>iMUDI744</t>
  </si>
  <si>
    <t>iMUDI752</t>
  </si>
  <si>
    <t>iMUDI760</t>
  </si>
  <si>
    <t>iMUDI768</t>
  </si>
  <si>
    <r>
      <t xml:space="preserve">4. </t>
    </r>
    <r>
      <rPr>
        <b/>
        <sz val="10"/>
        <color theme="1"/>
        <rFont val="Arial"/>
        <family val="2"/>
      </rPr>
      <t>Index Plates</t>
    </r>
    <r>
      <rPr>
        <sz val="10"/>
        <color theme="1"/>
        <rFont val="Arial"/>
        <family val="2"/>
      </rPr>
      <t xml:space="preserve"> describes and illustrates the positions of the indexes within the index plates.</t>
    </r>
  </si>
  <si>
    <r>
      <t xml:space="preserve">9.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indexes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</si>
  <si>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 xml:space="preserve">* Use the appropriate QIAseq miRNA 96 Index Kit IL UDI Plate or QIAseq miRNA 12 Index Kit IL UDI (12) indexes and </t>
  </si>
  <si>
    <r>
      <t xml:space="preserve">3.   From the drop-down menus under </t>
    </r>
    <r>
      <rPr>
        <b/>
        <sz val="10"/>
        <rFont val="Arial"/>
        <family val="2"/>
      </rPr>
      <t>Indexes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</si>
  <si>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indexes. Also note that the i7 MUDI and i5 MUDI for each </t>
    </r>
  </si>
  <si>
    <t>Indexes Well ID</t>
  </si>
  <si>
    <r>
      <t xml:space="preserve">Dual Indexes: </t>
    </r>
    <r>
      <rPr>
        <b/>
        <sz val="11"/>
        <rFont val="Arial"/>
        <family val="2"/>
      </rPr>
      <t>10 bp</t>
    </r>
  </si>
  <si>
    <r>
      <t xml:space="preserve">Dual Indexes: </t>
    </r>
    <r>
      <rPr>
        <b/>
        <sz val="10"/>
        <color theme="1"/>
        <rFont val="Arial"/>
        <family val="2"/>
      </rPr>
      <t>10 bp</t>
    </r>
  </si>
  <si>
    <r>
      <t xml:space="preserve">Dual Indexes: </t>
    </r>
    <r>
      <rPr>
        <b/>
        <sz val="10"/>
        <rFont val="Arial"/>
        <family val="2"/>
      </rPr>
      <t>10 bp</t>
    </r>
  </si>
  <si>
    <r>
      <t xml:space="preserve">Version 2.00 | Adapted from the </t>
    </r>
    <r>
      <rPr>
        <i/>
        <sz val="10"/>
        <color rgb="FFA6A6A6"/>
        <rFont val="Arial"/>
        <family val="2"/>
      </rPr>
      <t>QIAseq miRNA UDI Library Kit Handbook</t>
    </r>
    <r>
      <rPr>
        <sz val="10"/>
        <color rgb="FFA6A6A6"/>
        <rFont val="Arial"/>
        <family val="2"/>
      </rPr>
      <t>, HB-2983-002</t>
    </r>
  </si>
  <si>
    <t>QIAseq miRNA UDI Library Kit Reagents</t>
  </si>
  <si>
    <t>QIAseq miRNA NGS 3' Adapter</t>
  </si>
  <si>
    <t>QIAseq miRNA NGS RI</t>
  </si>
  <si>
    <t>QIAseq miRNA NGS 3' Ligase</t>
  </si>
  <si>
    <t>QIAseq miRNA NGS 3' Buffer</t>
  </si>
  <si>
    <t>2x miRNA Ligation Activator</t>
  </si>
  <si>
    <t>QIAseq miRNA NGS 5' Buffer</t>
  </si>
  <si>
    <t>QIAseq miRNA NGS 5' Ligase</t>
  </si>
  <si>
    <t>QIAseq miRNA NGS RT Primer</t>
  </si>
  <si>
    <t>QIAseq miRNA NGS RT Buffer</t>
  </si>
  <si>
    <t>QIAseq miRNA NGS RT Enzyme</t>
  </si>
  <si>
    <t>Bead Binding Buffer</t>
  </si>
  <si>
    <t>QIAseq miRNA NGS Library Buffer</t>
  </si>
  <si>
    <t>HotStarTaq® Polymerase</t>
  </si>
  <si>
    <t>QIAseq miRNA 96 Index Kit IL UDI-A (96), Version 2</t>
  </si>
  <si>
    <t>QIAseq miRNA 96 Index Kit IL UDI-B (96), Version 2</t>
  </si>
  <si>
    <t>QIAseq miRNA 96 Index Kit IL UDI-C (96), Version 2</t>
  </si>
  <si>
    <t>QIAseq miRNA 96 Index Kit IL UDI-D (96), Version 2</t>
  </si>
  <si>
    <t>QIAseq miRNA 96 Index Kit IL UDI-E (96), Version 2</t>
  </si>
  <si>
    <t>QIAseq miRNA 96 Index Kit IL UDI-F (96), Version 2</t>
  </si>
  <si>
    <t>QIAseq miRNA 96 Index Kit IL UDI-G (96), Version 2</t>
  </si>
  <si>
    <t>QIAseq miRNA 96 Index Kit IL UDI-H (96), Version 2</t>
  </si>
  <si>
    <t>iRUDI001</t>
  </si>
  <si>
    <t>iRUDI009</t>
  </si>
  <si>
    <t>iRUDI002</t>
  </si>
  <si>
    <t>iRUDI010</t>
  </si>
  <si>
    <t>iRUDI003</t>
  </si>
  <si>
    <t>iRUDI011</t>
  </si>
  <si>
    <t>iRUDI004</t>
  </si>
  <si>
    <t>iRUDI012</t>
  </si>
  <si>
    <t>iRUDI005</t>
  </si>
  <si>
    <t>iRUDI006</t>
  </si>
  <si>
    <t>iRUDI007</t>
  </si>
  <si>
    <t>iRUDI008</t>
  </si>
  <si>
    <t>July 2023</t>
  </si>
  <si>
    <t xml:space="preserve">07/2023 PROM-19601-002 © 2023 QIAGEN, all rights reserved.  </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</si>
  <si>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Indexes Well ID, Well</t>
    </r>
    <r>
      <rPr>
        <sz val="10"/>
        <color rgb="FF000000"/>
        <rFont val="Arial"/>
        <family val="2"/>
      </rPr>
      <t>, starting at G39, select which well will be used for each of the samples. The i7 MUDI and i5 MUDI will automatically autopopulate. Do not duplicate indexes. Cells in Column G will display red font if indexes are duplicated, as a warning. Also, note that the Master Mixes are all calculated with at least a 10% excess.</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</si>
  <si>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 </t>
    </r>
  </si>
  <si>
    <t>1.  Thoroughly vortex the QIAseq Beads prior to adding 800 µL of the QIAseq Beads into a clean 1. 5 mL tube.</t>
  </si>
  <si>
    <t>4.  Remove the tube from the magnet and carefully pipet 300 µL of the viscous QIAseq Bead Binding Buffer onto the beads.</t>
  </si>
  <si>
    <t>7.  Remove the tube from the magnet and carefully pipet 800 µL of the viscous QIAseq Bead Binding Buffer onto the beads.</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</si>
  <si>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</si>
  <si>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 xml:space="preserve">     Comment: The volume amount (µL) of the RNA to be added per sample and water to be added, as well</t>
  </si>
  <si>
    <t xml:space="preserve">3.  Or just use a total of 5 µL of total RNA if the starting material is from serum and plasma samples and the total RNA was extracted using </t>
  </si>
  <si>
    <t>RNA conc. (ng/µL)</t>
  </si>
  <si>
    <t>RNA vol. (µL)</t>
  </si>
  <si>
    <t>Water (µL)</t>
  </si>
  <si>
    <t>How to dilute the 3' Adapter (µL)</t>
  </si>
  <si>
    <t>3.  Add 15 µL of the 3' ligation reaction mix to 5 µL of Template from the Sample Summary Table above.  The total volume is 20 µL.</t>
  </si>
  <si>
    <t>Serum/Plasma (5 µL)</t>
  </si>
  <si>
    <t>1.  The 20 µL product from "Protocol: 3' Ligation" is the starting material for the "Protocol: 5' Ligation".</t>
  </si>
  <si>
    <t>3.  Add 20 µL of the 5' ligation reaction mix to 20 µL of the 3' ligation reaction from the previous step.  The total volume is 40 µL.</t>
  </si>
  <si>
    <t>1.  The 40 µL product from "Protocol: 5' Ligation" is the starting material for the "Protocol: Reverse Transcription".</t>
  </si>
  <si>
    <t>2.  Add 2 µL of the UDI RT Initiator to 40 µL of the 5' ligation reaction from the previous step.  The total volume is 42 µL.</t>
  </si>
  <si>
    <t>Volume (µL)</t>
  </si>
  <si>
    <t>7.  Add 18 µL of the Reverse Transcription reaction mix to 42 µL of the reaction sample from step 4.  The total volume is 60 µL.</t>
  </si>
  <si>
    <t>1.  The 60 µL product from "Protocol: Reverse Transcription" is the starting material for the "Protocol: cDNA Cleanup with QMN Beads".</t>
  </si>
  <si>
    <t xml:space="preserve">1.  Thoroughly vortex the QMN Beads prior to adding 143 µL of the homogenous QMN Beads to the 60 µL Reverse Transcription reactions. </t>
  </si>
  <si>
    <t>5.  Wash the beads with 200 µL of freshly prepared 80% ethanol.</t>
  </si>
  <si>
    <t>7.  Wash the beads with 200 µL of freshly prepared 80% ethanol again.</t>
  </si>
  <si>
    <t xml:space="preserve">10.  Elute the DNA targets into 17 µL of Nuclease-free water by pipetting up and down or vortexing.  </t>
  </si>
  <si>
    <t>12.  Transfer 15 µL of the supernatant to a clean tube or PCR tube.</t>
  </si>
  <si>
    <t>1.  The 15 µL product from "Protocol: cDNA Cleanup with QMN Beads" is the starting material for the "Protocol: Library Amplification".</t>
  </si>
  <si>
    <t xml:space="preserve">3.  Add 33 µL of the Library Amplification reaction mix to 15 µl of the cDNA Cleanup with QMN Beads reaction from the previous step.  </t>
  </si>
  <si>
    <t>4.  Add 2 µL of the appropriate QIAseq miRNA 96 Index Kit IL UDI Plate or QIAseq miRNA 12 Index Kit IL UDI to make the samples unique.</t>
  </si>
  <si>
    <t xml:space="preserve">1.  Thoroughly vortex the QMN Beads prior to adding 47 µL of the homogenous QMN Beads to the 50 µL Library Amplification reactions. </t>
  </si>
  <si>
    <t>5.  To the 92 µL of the SUPERNATANT, add 83 µL of the homogenous QMN Beads.  Vortex for 3 s.</t>
  </si>
  <si>
    <t>8.  Wash the beads with 200 µL of freshly prepared 80% ethanol.</t>
  </si>
  <si>
    <t>10.  Wash the beads with 200 µL of freshly prepared 80% ethanol again.</t>
  </si>
  <si>
    <t xml:space="preserve">13.  Elute the DNA targets into 17 µL of Nuclease-free water by pipetting up and down or vortexing.  </t>
  </si>
  <si>
    <t>15.  Transfer 15 µL of the supernatant to a clean tube or PCR tube.</t>
  </si>
  <si>
    <t xml:space="preserve">1.  Only a portion of the 15 µL miRNA Sequencing Library is used as the starting material for the </t>
  </si>
  <si>
    <t xml:space="preserve">1.  Determine the concentration of 2 µL of the miRNA Sequencing Library on a Qubit Fluorimeter </t>
  </si>
  <si>
    <t xml:space="preserve">1.  Dilute the sample libraries down to 10 nM using the calculations above. Add 3 μL of the library </t>
  </si>
  <si>
    <t xml:space="preserve">     Therefore, take 5 μL of each sample and combine them in a tube. Mix thoroughly.</t>
  </si>
  <si>
    <t xml:space="preserve">     a.  Add 20 μL of 10 N NaOH Stock to 180 μL of Nuclease-free Water. Mix thoroughly. </t>
  </si>
  <si>
    <t xml:space="preserve">     b.  Add 200 μL of 1 N NaOH Dilution from step a above to 800 μL of Nuclease-free Water. </t>
  </si>
  <si>
    <t>1.  Dilute 200 µL of the 1 M Tris·Cl, pH 8.0, Stock to 300 µL if water.</t>
  </si>
  <si>
    <t>Final volume (µL)</t>
  </si>
  <si>
    <t xml:space="preserve">2.  Take the appropriate volume (μL) of the combined 10 nM pool lane and add it to the appropriate </t>
  </si>
  <si>
    <t xml:space="preserve">      volume of RSB (μL).  This gives you the Nondenatured Library Pool.</t>
  </si>
  <si>
    <t>RSB (µL)</t>
  </si>
  <si>
    <t>10 nM Library pool (µL)</t>
  </si>
  <si>
    <t>Resulting volume (µL)</t>
  </si>
  <si>
    <t>0.2 N NaOH (µL)</t>
  </si>
  <si>
    <t>Nondenatured library pool (µL)</t>
  </si>
  <si>
    <t>400 mM Tris·Cl, pH 8.0 (µL)</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</si>
  <si>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2023 QIAGEN,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</si>
</sst>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11"/>
      <color rgb="FF243F60"/>
      <name val="Arial"/>
      <family val="2"/>
    </font>
    <font>
      <b/>
      <sz val="12"/>
      <name val="Arial"/>
      <family val="2"/>
    </font>
    <font>
      <sz val="10"/>
      <color rgb="FF333333"/>
      <name val="Arial"/>
      <family val="2"/>
    </font>
    <font>
      <sz val="8"/>
      <name val="Calibri"/>
      <family val="2"/>
      <scheme val="minor"/>
    </font>
    <font>
      <sz val="11"/>
      <color rgb="FF7030A0"/>
      <name val="Arial"/>
      <family val="2"/>
    </font>
    <font>
      <sz val="11"/>
      <color rgb="FF7030A0"/>
      <name val="Calibri"/>
      <family val="2"/>
      <scheme val="minor"/>
    </font>
    <font>
      <sz val="11"/>
      <color rgb="FF00B050"/>
      <name val="Arial"/>
      <family val="2"/>
    </font>
    <font>
      <sz val="11"/>
      <color rgb="FF00B05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54">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6"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3" fillId="0" borderId="0" xfId="0"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53"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36"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7"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50" fillId="0" borderId="0" xfId="61" applyFont="1" applyAlignment="1" applyProtection="1">
      <alignment horizontal="left" vertical="top"/>
    </xf>
    <xf numFmtId="0" fontId="50" fillId="0" borderId="0" xfId="45" applyFont="1" applyAlignment="1" applyProtection="1">
      <alignment horizontal="left" vertical="top"/>
    </xf>
    <xf numFmtId="0" fontId="50" fillId="0" borderId="0" xfId="47" applyFont="1" applyAlignment="1" applyProtection="1">
      <alignment horizontal="left" vertical="top"/>
    </xf>
    <xf numFmtId="14" fontId="50" fillId="0" borderId="0" xfId="47" applyNumberFormat="1" applyFont="1" applyAlignment="1" applyProtection="1">
      <alignment horizontal="left" vertical="top"/>
    </xf>
    <xf numFmtId="14" fontId="50" fillId="0" borderId="0" xfId="61" applyNumberFormat="1" applyFont="1" applyAlignment="1" applyProtection="1">
      <alignment horizontal="left" vertical="top"/>
    </xf>
    <xf numFmtId="0" fontId="51" fillId="0" borderId="0" xfId="45" applyFont="1" applyAlignment="1" applyProtection="1">
      <alignment horizontal="left" vertical="top"/>
    </xf>
    <xf numFmtId="0" fontId="50" fillId="0" borderId="0" xfId="45" applyFont="1" applyFill="1" applyAlignment="1" applyProtection="1">
      <alignment horizontal="left" vertical="top"/>
    </xf>
    <xf numFmtId="0" fontId="45" fillId="0" borderId="0" xfId="61" applyFont="1" applyAlignment="1" applyProtection="1">
      <alignment horizontal="left" vertical="top"/>
    </xf>
    <xf numFmtId="0" fontId="45" fillId="0" borderId="0" xfId="45" applyFont="1" applyAlignment="1" applyProtection="1">
      <alignment horizontal="left" vertical="top"/>
    </xf>
    <xf numFmtId="0" fontId="45" fillId="0" borderId="0" xfId="45" applyFont="1" applyFill="1" applyAlignment="1" applyProtection="1">
      <alignment horizontal="left" vertical="top"/>
    </xf>
    <xf numFmtId="0" fontId="45" fillId="0" borderId="0" xfId="47" applyFont="1" applyAlignment="1" applyProtection="1">
      <alignment horizontal="left" vertical="top"/>
    </xf>
    <xf numFmtId="1" fontId="45" fillId="0" borderId="0" xfId="45" applyNumberFormat="1" applyFont="1" applyFill="1" applyAlignment="1" applyProtection="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0" fontId="50" fillId="4" borderId="0" xfId="6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165" fontId="50" fillId="4" borderId="0" xfId="61" applyNumberFormat="1" applyFont="1" applyFill="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5" fillId="36" borderId="0" xfId="0" applyFont="1" applyFill="1" applyAlignment="1" applyProtection="1">
      <alignment wrapText="1"/>
    </xf>
    <xf numFmtId="0" fontId="34" fillId="36" borderId="0" xfId="0" applyFont="1" applyFill="1" applyAlignment="1" applyProtection="1">
      <alignment horizontal="left" vertical="top"/>
    </xf>
    <xf numFmtId="0" fontId="57"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52"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52" fillId="36" borderId="0" xfId="0" applyFont="1" applyFill="1" applyAlignment="1" applyProtection="1">
      <alignment vertical="top" wrapText="1"/>
    </xf>
    <xf numFmtId="0" fontId="52" fillId="37" borderId="0" xfId="0" applyFont="1" applyFill="1" applyAlignment="1" applyProtection="1">
      <alignment vertical="top"/>
    </xf>
    <xf numFmtId="0" fontId="52" fillId="37" borderId="0" xfId="0" applyFont="1" applyFill="1" applyAlignment="1" applyProtection="1">
      <alignment vertical="center" wrapText="1"/>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3"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center" vertical="top"/>
    </xf>
    <xf numFmtId="0" fontId="10" fillId="0" borderId="0" xfId="0" applyFont="1" applyAlignment="1">
      <alignment horizontal="center" vertical="top"/>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0" borderId="23" xfId="0" applyFont="1" applyFill="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34" fillId="0" borderId="5" xfId="0" applyFont="1" applyFill="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4" fillId="0" borderId="6" xfId="0" applyFont="1" applyFill="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20" xfId="0" applyFont="1" applyFill="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7"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4" fillId="0" borderId="0" xfId="0" applyFont="1"/>
    <xf numFmtId="0" fontId="34" fillId="0" borderId="0" xfId="79" applyFont="1"/>
    <xf numFmtId="0" fontId="10" fillId="0" borderId="0" xfId="0" applyFont="1" applyBorder="1" applyAlignment="1">
      <alignment horizontal="center" vertical="top"/>
    </xf>
    <xf numFmtId="0" fontId="34" fillId="0" borderId="26" xfId="0" applyFont="1" applyFill="1" applyBorder="1" applyAlignment="1" applyProtection="1">
      <alignment horizontal="center" vertical="top"/>
      <protection locked="0"/>
    </xf>
    <xf numFmtId="0" fontId="34" fillId="0" borderId="27" xfId="0" applyFont="1" applyFill="1" applyBorder="1" applyAlignment="1" applyProtection="1">
      <alignment horizontal="center" vertical="top"/>
      <protection locked="0"/>
    </xf>
    <xf numFmtId="0" fontId="34" fillId="0" borderId="28" xfId="0" applyFont="1" applyFill="1" applyBorder="1" applyAlignment="1" applyProtection="1">
      <alignment horizontal="center" vertical="top"/>
      <protection locked="0"/>
    </xf>
    <xf numFmtId="0" fontId="33" fillId="0" borderId="0" xfId="0" applyFont="1" applyAlignment="1">
      <alignment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0" fillId="0" borderId="5" xfId="0" applyFont="1" applyBorder="1" applyAlignment="1">
      <alignment horizontal="center" vertical="top"/>
    </xf>
    <xf numFmtId="0" fontId="10" fillId="0" borderId="37" xfId="0" applyFont="1" applyBorder="1" applyAlignment="1">
      <alignment horizontal="center" vertical="top"/>
    </xf>
    <xf numFmtId="0" fontId="10" fillId="0" borderId="6"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top"/>
    </xf>
    <xf numFmtId="0" fontId="10" fillId="0" borderId="48"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52" fillId="0" borderId="0" xfId="0" applyNumberFormat="1" applyFont="1" applyFill="1" applyAlignment="1">
      <alignment vertical="top" wrapText="1"/>
    </xf>
    <xf numFmtId="0" fontId="52" fillId="0" borderId="0" xfId="0" applyFont="1" applyFill="1" applyAlignment="1" applyProtection="1">
      <alignment vertical="top" wrapText="1"/>
    </xf>
    <xf numFmtId="0" fontId="66" fillId="0" borderId="0" xfId="0" applyFont="1"/>
    <xf numFmtId="0" fontId="41" fillId="0" borderId="0" xfId="0" applyFont="1" applyAlignment="1">
      <alignment horizontal="center" vertical="center"/>
    </xf>
    <xf numFmtId="0" fontId="65" fillId="0" borderId="0" xfId="0" applyFont="1"/>
    <xf numFmtId="0" fontId="66" fillId="4" borderId="0" xfId="0" applyFont="1" applyFill="1" applyProtection="1">
      <protection locked="0"/>
    </xf>
    <xf numFmtId="14" fontId="66" fillId="4" borderId="0" xfId="0" applyNumberFormat="1" applyFont="1" applyFill="1" applyAlignment="1" applyProtection="1">
      <protection locked="0"/>
    </xf>
    <xf numFmtId="14" fontId="66" fillId="0" borderId="0" xfId="0" applyNumberFormat="1" applyFont="1" applyAlignment="1">
      <alignment horizontal="center"/>
    </xf>
    <xf numFmtId="0" fontId="66" fillId="0" borderId="0" xfId="0" applyFont="1" applyAlignment="1"/>
    <xf numFmtId="0" fontId="66" fillId="0" borderId="0" xfId="0" applyFont="1" applyAlignment="1">
      <alignment horizontal="center"/>
    </xf>
    <xf numFmtId="14" fontId="66" fillId="4" borderId="0" xfId="0" applyNumberFormat="1" applyFont="1" applyFill="1" applyAlignment="1" applyProtection="1">
      <alignment horizontal="center"/>
      <protection locked="0"/>
    </xf>
    <xf numFmtId="0" fontId="68" fillId="0" borderId="0" xfId="0" applyFont="1"/>
    <xf numFmtId="0" fontId="65" fillId="0" borderId="0" xfId="0" applyFont="1" applyAlignment="1">
      <alignment vertical="center"/>
    </xf>
    <xf numFmtId="0" fontId="10" fillId="0" borderId="0" xfId="0" applyFont="1" applyAlignment="1">
      <alignment vertical="center"/>
    </xf>
    <xf numFmtId="0" fontId="48" fillId="0" borderId="0" xfId="0" applyFont="1"/>
    <xf numFmtId="0" fontId="37" fillId="0" borderId="0" xfId="0" applyFont="1" applyAlignment="1">
      <alignment vertical="center"/>
    </xf>
    <xf numFmtId="0" fontId="49" fillId="0" borderId="0" xfId="0" applyFont="1"/>
    <xf numFmtId="0" fontId="10" fillId="0" borderId="0" xfId="0" applyFont="1" applyAlignment="1">
      <alignment horizontal="left"/>
    </xf>
    <xf numFmtId="0" fontId="65" fillId="0" borderId="0" xfId="0" applyFont="1" applyAlignment="1">
      <alignment horizontal="left"/>
    </xf>
    <xf numFmtId="0" fontId="49" fillId="0" borderId="9" xfId="0" applyFont="1" applyBorder="1" applyAlignment="1">
      <alignment horizontal="center" vertical="center"/>
    </xf>
    <xf numFmtId="0" fontId="48" fillId="0" borderId="26" xfId="0" applyFont="1" applyBorder="1" applyAlignment="1">
      <alignment horizontal="center" vertical="center"/>
    </xf>
    <xf numFmtId="0" fontId="10" fillId="0" borderId="23" xfId="0" applyFont="1" applyBorder="1" applyAlignment="1">
      <alignment horizontal="center" vertical="center"/>
    </xf>
    <xf numFmtId="0" fontId="48" fillId="0" borderId="27" xfId="0" applyFont="1" applyBorder="1" applyAlignment="1">
      <alignment horizontal="center" vertical="center"/>
    </xf>
    <xf numFmtId="0" fontId="10" fillId="0" borderId="5" xfId="0" applyFont="1" applyBorder="1" applyAlignment="1">
      <alignment horizontal="center" vertical="center"/>
    </xf>
    <xf numFmtId="0" fontId="10" fillId="0" borderId="28"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24" fillId="0" borderId="0" xfId="0" applyFont="1" applyAlignment="1">
      <alignment vertical="center"/>
    </xf>
    <xf numFmtId="0" fontId="24" fillId="0" borderId="0" xfId="0" applyFont="1"/>
    <xf numFmtId="0" fontId="68" fillId="0" borderId="0" xfId="0" applyFont="1" applyAlignment="1">
      <alignment vertical="center"/>
    </xf>
    <xf numFmtId="0" fontId="35" fillId="0" borderId="22" xfId="0" applyFont="1" applyBorder="1" applyAlignment="1">
      <alignment horizontal="center" vertical="center"/>
    </xf>
    <xf numFmtId="0" fontId="35" fillId="0" borderId="31" xfId="0" applyFont="1" applyBorder="1" applyAlignment="1">
      <alignment horizontal="center" vertical="center"/>
    </xf>
    <xf numFmtId="0" fontId="10" fillId="0" borderId="48" xfId="0" applyFont="1" applyBorder="1" applyAlignment="1">
      <alignment horizontal="center" vertical="center"/>
    </xf>
    <xf numFmtId="0" fontId="10" fillId="0" borderId="46" xfId="0" applyFont="1" applyBorder="1" applyAlignment="1">
      <alignment horizontal="center" vertical="center"/>
    </xf>
    <xf numFmtId="0" fontId="10" fillId="0" borderId="27" xfId="0" applyFont="1" applyBorder="1" applyAlignment="1">
      <alignment horizontal="center" vertical="center"/>
    </xf>
    <xf numFmtId="0" fontId="10" fillId="0" borderId="0" xfId="0" applyFont="1" applyBorder="1" applyAlignment="1">
      <alignment horizontal="center"/>
    </xf>
    <xf numFmtId="0" fontId="68" fillId="0" borderId="0" xfId="0" applyFont="1" applyAlignment="1">
      <alignment vertical="center" wrapText="1"/>
    </xf>
    <xf numFmtId="0" fontId="66" fillId="0" borderId="0" xfId="0" applyFont="1" applyBorder="1"/>
    <xf numFmtId="0" fontId="66" fillId="0" borderId="0" xfId="0" applyFont="1" applyAlignment="1">
      <alignment vertical="center"/>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10" fillId="0" borderId="0" xfId="0" applyFont="1" applyAlignment="1">
      <alignment horizontal="left" vertical="top"/>
    </xf>
    <xf numFmtId="0" fontId="52" fillId="0" borderId="0" xfId="0" applyFont="1" applyAlignment="1">
      <alignment horizontal="left" vertical="top"/>
    </xf>
    <xf numFmtId="0" fontId="37" fillId="0" borderId="36" xfId="0" applyFont="1" applyFill="1" applyBorder="1" applyAlignment="1">
      <alignment horizontal="left" vertical="top"/>
    </xf>
    <xf numFmtId="0" fontId="37" fillId="0" borderId="0" xfId="0" applyFont="1" applyFill="1" applyAlignment="1">
      <alignment horizontal="left" vertical="top"/>
    </xf>
    <xf numFmtId="0" fontId="42" fillId="0" borderId="0" xfId="0" applyFont="1" applyFill="1" applyAlignment="1">
      <alignment horizontal="center"/>
    </xf>
    <xf numFmtId="0" fontId="2" fillId="0" borderId="0" xfId="0" applyFont="1" applyAlignment="1">
      <alignment horizontal="center"/>
    </xf>
    <xf numFmtId="0" fontId="10" fillId="0" borderId="0" xfId="0" applyFont="1" applyFill="1" applyAlignment="1">
      <alignment horizontal="left" vertical="top" wrapText="1"/>
    </xf>
    <xf numFmtId="0" fontId="10" fillId="0" borderId="0" xfId="0" applyFont="1" applyAlignment="1">
      <alignment horizontal="left" vertical="top"/>
    </xf>
    <xf numFmtId="0" fontId="35" fillId="0" borderId="0" xfId="79" applyFont="1" applyAlignment="1">
      <alignment horizontal="center"/>
    </xf>
    <xf numFmtId="0" fontId="37" fillId="0" borderId="0" xfId="79" applyFont="1"/>
    <xf numFmtId="0" fontId="39" fillId="0" borderId="0" xfId="79" applyFont="1"/>
    <xf numFmtId="0" fontId="70" fillId="0" borderId="0" xfId="0" applyFont="1" applyAlignment="1">
      <alignment horizontal="center"/>
    </xf>
    <xf numFmtId="0" fontId="10" fillId="0" borderId="36" xfId="0" applyFont="1" applyBorder="1"/>
    <xf numFmtId="0" fontId="52" fillId="37" borderId="22" xfId="0" applyFont="1" applyFill="1" applyBorder="1" applyAlignment="1">
      <alignment horizontal="center" vertical="center" wrapText="1"/>
    </xf>
    <xf numFmtId="0" fontId="60" fillId="0" borderId="31" xfId="0" applyFont="1" applyBorder="1" applyAlignment="1">
      <alignment horizontal="center" vertical="center" wrapText="1"/>
    </xf>
    <xf numFmtId="0" fontId="60" fillId="0" borderId="24" xfId="0" applyFont="1" applyBorder="1" applyAlignment="1">
      <alignment horizontal="center" vertical="center" wrapText="1"/>
    </xf>
    <xf numFmtId="0" fontId="60" fillId="37" borderId="31" xfId="0" applyFont="1" applyFill="1" applyBorder="1" applyAlignment="1">
      <alignment horizontal="center" vertical="center" wrapText="1"/>
    </xf>
    <xf numFmtId="0" fontId="60" fillId="37" borderId="22" xfId="0" applyFont="1" applyFill="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52" fillId="37" borderId="31" xfId="0" applyFont="1" applyFill="1" applyBorder="1" applyAlignment="1">
      <alignment horizontal="center" vertical="center" wrapText="1"/>
    </xf>
    <xf numFmtId="0" fontId="60" fillId="37" borderId="7" xfId="0" applyFont="1" applyFill="1" applyBorder="1" applyAlignment="1">
      <alignment horizontal="center" vertical="center" wrapText="1"/>
    </xf>
    <xf numFmtId="0" fontId="52" fillId="38" borderId="21" xfId="0" applyFont="1" applyFill="1" applyBorder="1" applyAlignment="1">
      <alignment horizontal="center" vertical="center" wrapText="1"/>
    </xf>
    <xf numFmtId="0" fontId="52" fillId="38" borderId="0" xfId="0" applyFont="1" applyFill="1" applyAlignment="1">
      <alignment horizontal="center" vertical="center" wrapText="1"/>
    </xf>
    <xf numFmtId="0" fontId="52" fillId="39" borderId="21" xfId="0" applyFont="1" applyFill="1" applyBorder="1" applyAlignment="1">
      <alignment horizontal="center" vertical="center" wrapText="1"/>
    </xf>
    <xf numFmtId="0" fontId="60" fillId="37" borderId="35" xfId="0" applyFont="1" applyFill="1" applyBorder="1" applyAlignment="1">
      <alignment horizontal="center" vertical="center" wrapText="1"/>
    </xf>
    <xf numFmtId="0" fontId="52" fillId="39" borderId="65" xfId="0" applyFont="1" applyFill="1" applyBorder="1" applyAlignment="1">
      <alignment horizontal="center" vertical="center" wrapText="1"/>
    </xf>
    <xf numFmtId="0" fontId="52" fillId="39" borderId="36" xfId="0" applyFont="1" applyFill="1" applyBorder="1" applyAlignment="1">
      <alignment horizontal="center" vertical="center" wrapText="1"/>
    </xf>
    <xf numFmtId="0" fontId="60" fillId="0" borderId="0" xfId="0" applyFont="1" applyAlignment="1">
      <alignment horizontal="center" vertical="center" wrapText="1"/>
    </xf>
    <xf numFmtId="0" fontId="52" fillId="0" borderId="0" xfId="0" applyFont="1" applyAlignment="1">
      <alignment horizontal="center" vertical="center" wrapText="1"/>
    </xf>
    <xf numFmtId="0" fontId="60" fillId="37" borderId="25" xfId="0" applyFont="1" applyFill="1" applyBorder="1" applyAlignment="1">
      <alignment horizontal="center" vertical="center" wrapText="1"/>
    </xf>
    <xf numFmtId="0" fontId="52" fillId="0" borderId="21" xfId="0" applyFont="1" applyBorder="1" applyAlignment="1">
      <alignment horizontal="center" vertical="center" wrapText="1"/>
    </xf>
    <xf numFmtId="0" fontId="52" fillId="37" borderId="34" xfId="0" applyFont="1" applyFill="1" applyBorder="1" applyAlignment="1">
      <alignment horizontal="center" vertical="center" wrapText="1"/>
    </xf>
    <xf numFmtId="0" fontId="52" fillId="38" borderId="31"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9" borderId="25" xfId="0" applyFont="1" applyFill="1" applyBorder="1" applyAlignment="1">
      <alignment horizontal="center" vertical="center" wrapText="1"/>
    </xf>
    <xf numFmtId="0" fontId="52" fillId="39" borderId="31" xfId="0" applyFont="1" applyFill="1" applyBorder="1" applyAlignment="1">
      <alignment horizontal="center" vertical="center" wrapText="1"/>
    </xf>
    <xf numFmtId="0" fontId="52" fillId="39" borderId="24" xfId="0" applyFont="1" applyFill="1" applyBorder="1" applyAlignment="1">
      <alignment horizontal="center" vertical="center" wrapText="1"/>
    </xf>
    <xf numFmtId="0" fontId="10" fillId="37" borderId="22"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24" xfId="0" applyFont="1" applyBorder="1" applyAlignment="1">
      <alignment horizontal="center" vertical="center" wrapText="1"/>
    </xf>
    <xf numFmtId="0" fontId="35" fillId="37" borderId="31" xfId="0" applyFont="1" applyFill="1" applyBorder="1" applyAlignment="1">
      <alignment horizontal="center" vertical="center" wrapText="1"/>
    </xf>
    <xf numFmtId="0" fontId="35" fillId="37" borderId="22"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4" xfId="0" applyFont="1" applyBorder="1" applyAlignment="1">
      <alignment horizontal="center" vertical="center" wrapText="1"/>
    </xf>
    <xf numFmtId="0" fontId="10" fillId="37" borderId="31" xfId="0" applyFont="1" applyFill="1" applyBorder="1" applyAlignment="1">
      <alignment horizontal="center" vertical="center" wrapText="1"/>
    </xf>
    <xf numFmtId="0" fontId="35" fillId="37" borderId="7" xfId="0" applyFont="1" applyFill="1" applyBorder="1" applyAlignment="1">
      <alignment horizontal="center" vertical="center" wrapText="1"/>
    </xf>
    <xf numFmtId="0" fontId="10" fillId="39" borderId="31" xfId="0" applyFont="1" applyFill="1" applyBorder="1" applyAlignment="1">
      <alignment horizontal="center" vertical="center" wrapText="1"/>
    </xf>
    <xf numFmtId="0" fontId="10" fillId="39" borderId="24" xfId="0" applyFont="1" applyFill="1" applyBorder="1" applyAlignment="1">
      <alignment horizontal="center" vertical="center" wrapText="1"/>
    </xf>
    <xf numFmtId="0" fontId="35" fillId="37" borderId="35" xfId="0" applyFont="1" applyFill="1" applyBorder="1" applyAlignment="1">
      <alignment horizontal="center" vertical="center"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5" fillId="37" borderId="25"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37" borderId="33" xfId="0" applyFont="1" applyFill="1" applyBorder="1" applyAlignment="1">
      <alignment horizontal="center" vertical="center" wrapText="1"/>
    </xf>
    <xf numFmtId="0" fontId="10" fillId="39"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Alignment="1">
      <alignment horizontal="center" vertical="center" wrapText="1"/>
    </xf>
    <xf numFmtId="0" fontId="10" fillId="37" borderId="34" xfId="0" applyFont="1" applyFill="1" applyBorder="1" applyAlignment="1">
      <alignment horizontal="center" vertical="center" wrapText="1"/>
    </xf>
    <xf numFmtId="0" fontId="35" fillId="0" borderId="0" xfId="0" applyFont="1" applyAlignment="1">
      <alignment horizontal="center" vertical="center" wrapText="1"/>
    </xf>
    <xf numFmtId="0" fontId="36" fillId="4" borderId="32" xfId="0" applyFont="1" applyFill="1" applyBorder="1" applyAlignment="1" applyProtection="1">
      <alignment horizontal="center" vertical="center"/>
      <protection locked="0"/>
    </xf>
    <xf numFmtId="0" fontId="1" fillId="0" borderId="0" xfId="0" applyFont="1" applyFill="1" applyBorder="1" applyAlignment="1">
      <alignment horizontal="center"/>
    </xf>
    <xf numFmtId="0" fontId="1" fillId="0" borderId="0" xfId="0" applyFont="1" applyFill="1" applyBorder="1"/>
    <xf numFmtId="0" fontId="1" fillId="0" borderId="0" xfId="101" applyFont="1" applyFill="1" applyBorder="1" applyAlignment="1">
      <alignment horizontal="center"/>
    </xf>
    <xf numFmtId="0" fontId="42" fillId="0" borderId="0" xfId="101" applyFont="1" applyFill="1" applyBorder="1" applyAlignment="1">
      <alignment horizontal="center"/>
    </xf>
    <xf numFmtId="0" fontId="24" fillId="0" borderId="0" xfId="101" applyFont="1" applyFill="1" applyBorder="1" applyAlignment="1">
      <alignment horizontal="center"/>
    </xf>
    <xf numFmtId="0" fontId="43" fillId="0" borderId="0" xfId="101" applyFont="1" applyFill="1" applyBorder="1" applyAlignment="1">
      <alignment horizontal="center"/>
    </xf>
    <xf numFmtId="0" fontId="72" fillId="0" borderId="0" xfId="0" applyFont="1" applyFill="1" applyBorder="1" applyAlignment="1">
      <alignment horizontal="center"/>
    </xf>
    <xf numFmtId="0" fontId="72" fillId="0" borderId="0" xfId="101" applyFont="1" applyFill="1" applyBorder="1" applyAlignment="1">
      <alignment horizontal="center"/>
    </xf>
    <xf numFmtId="0" fontId="72" fillId="0" borderId="0" xfId="0" applyFont="1" applyAlignment="1">
      <alignment horizontal="center"/>
    </xf>
    <xf numFmtId="0" fontId="72" fillId="0" borderId="0" xfId="101" applyFont="1" applyBorder="1" applyAlignment="1">
      <alignment horizontal="center"/>
    </xf>
    <xf numFmtId="0" fontId="73" fillId="0" borderId="0" xfId="0" applyFont="1"/>
    <xf numFmtId="0" fontId="74" fillId="0" borderId="0" xfId="0" applyFont="1" applyFill="1" applyBorder="1" applyAlignment="1">
      <alignment horizontal="center"/>
    </xf>
    <xf numFmtId="0" fontId="74" fillId="0" borderId="0" xfId="101" applyFont="1" applyFill="1" applyBorder="1" applyAlignment="1">
      <alignment horizontal="center"/>
    </xf>
    <xf numFmtId="0" fontId="74" fillId="0" borderId="0" xfId="0" applyFont="1" applyAlignment="1">
      <alignment horizontal="center"/>
    </xf>
    <xf numFmtId="0" fontId="74" fillId="0" borderId="0" xfId="101" applyFont="1" applyBorder="1" applyAlignment="1">
      <alignment horizontal="center"/>
    </xf>
    <xf numFmtId="0" fontId="75" fillId="0" borderId="0" xfId="0" applyFont="1"/>
    <xf numFmtId="0" fontId="76" fillId="0" borderId="0" xfId="0" applyFont="1" applyFill="1" applyBorder="1" applyAlignment="1">
      <alignment horizontal="center"/>
    </xf>
    <xf numFmtId="0" fontId="76" fillId="0" borderId="0" xfId="101" applyFont="1" applyFill="1" applyBorder="1" applyAlignment="1">
      <alignment horizontal="center"/>
    </xf>
    <xf numFmtId="0" fontId="76" fillId="0" borderId="0" xfId="0" applyFont="1" applyAlignment="1">
      <alignment horizontal="center"/>
    </xf>
    <xf numFmtId="0" fontId="76" fillId="0" borderId="0" xfId="101" applyFont="1" applyBorder="1" applyAlignment="1">
      <alignment horizontal="center"/>
    </xf>
    <xf numFmtId="0" fontId="77" fillId="0" borderId="0" xfId="0" applyFont="1"/>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61" fillId="0" borderId="0" xfId="0" applyFont="1" applyFill="1" applyAlignment="1" applyProtection="1">
      <alignment vertical="top" wrapText="1"/>
    </xf>
    <xf numFmtId="0" fontId="57" fillId="0" borderId="0" xfId="0" applyFont="1" applyFill="1" applyAlignment="1" applyProtection="1">
      <alignment vertical="top" wrapText="1"/>
    </xf>
    <xf numFmtId="0" fontId="35" fillId="0" borderId="0" xfId="79" applyFont="1" applyAlignment="1">
      <alignment horizontal="left" vertical="top"/>
    </xf>
    <xf numFmtId="0" fontId="10" fillId="0" borderId="0" xfId="0" applyFont="1" applyAlignment="1">
      <alignment horizontal="left" vertical="top"/>
    </xf>
    <xf numFmtId="0" fontId="10" fillId="0" borderId="0" xfId="79" applyFont="1" applyAlignment="1" applyProtection="1">
      <alignment horizontal="left" vertical="top"/>
      <protection locked="0"/>
    </xf>
    <xf numFmtId="165" fontId="10" fillId="0" borderId="0" xfId="79" applyNumberFormat="1" applyFont="1" applyAlignment="1" applyProtection="1">
      <alignment horizontal="left" vertical="top"/>
      <protection locked="0"/>
    </xf>
    <xf numFmtId="0" fontId="37" fillId="0" borderId="0" xfId="79" applyFont="1" applyAlignment="1">
      <alignment horizontal="center"/>
    </xf>
    <xf numFmtId="0" fontId="35" fillId="0" borderId="0" xfId="79" applyFont="1"/>
    <xf numFmtId="0" fontId="10" fillId="0" borderId="0" xfId="79" applyFont="1"/>
    <xf numFmtId="0" fontId="10" fillId="0" borderId="0" xfId="79" applyFont="1" applyAlignment="1">
      <alignment horizontal="center"/>
    </xf>
    <xf numFmtId="165" fontId="10" fillId="0" borderId="0" xfId="79" applyNumberFormat="1" applyFont="1" applyAlignment="1">
      <alignment horizontal="left" vertical="top"/>
    </xf>
    <xf numFmtId="0" fontId="39" fillId="0" borderId="0" xfId="79" applyFont="1" applyAlignment="1">
      <alignment horizontal="left" vertical="top"/>
    </xf>
    <xf numFmtId="0" fontId="34" fillId="0" borderId="0" xfId="79" applyFont="1" applyAlignment="1" applyProtection="1">
      <alignment horizontal="left" vertical="top"/>
      <protection locked="0"/>
    </xf>
    <xf numFmtId="165" fontId="34" fillId="0" borderId="0" xfId="79" applyNumberFormat="1" applyFont="1" applyAlignment="1" applyProtection="1">
      <alignment horizontal="left" vertical="top"/>
      <protection locked="0"/>
    </xf>
    <xf numFmtId="0" fontId="41" fillId="0" borderId="0" xfId="79" applyFont="1" applyAlignment="1">
      <alignment horizontal="center" vertical="top"/>
    </xf>
    <xf numFmtId="0" fontId="35" fillId="0" borderId="0" xfId="79" applyFont="1" applyAlignment="1">
      <alignment horizontal="left" vertical="top"/>
    </xf>
    <xf numFmtId="0" fontId="33" fillId="0" borderId="0" xfId="0" applyFont="1" applyAlignment="1">
      <alignment horizontal="center" vertical="top"/>
    </xf>
    <xf numFmtId="0" fontId="10" fillId="0" borderId="0" xfId="0" applyFont="1" applyFill="1" applyAlignment="1">
      <alignment horizontal="left" vertical="top" wrapText="1"/>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0" xfId="0" applyFont="1" applyAlignment="1">
      <alignment horizontal="center" vertical="center"/>
    </xf>
    <xf numFmtId="0" fontId="35" fillId="0" borderId="22" xfId="0" applyFont="1" applyFill="1" applyBorder="1" applyAlignment="1">
      <alignment horizontal="center" vertical="center"/>
    </xf>
    <xf numFmtId="0" fontId="35" fillId="0" borderId="24" xfId="0" applyFont="1" applyFill="1" applyBorder="1" applyAlignment="1">
      <alignment horizontal="center" vertical="center"/>
    </xf>
    <xf numFmtId="0" fontId="35" fillId="0" borderId="25" xfId="0" applyFont="1" applyFill="1" applyBorder="1" applyAlignment="1">
      <alignment horizontal="center" vertical="center"/>
    </xf>
    <xf numFmtId="0" fontId="10" fillId="0" borderId="48" xfId="0" applyFont="1" applyBorder="1" applyAlignment="1">
      <alignment horizontal="center" vertical="top"/>
    </xf>
    <xf numFmtId="0" fontId="10" fillId="0" borderId="47" xfId="0" applyFont="1" applyBorder="1" applyAlignment="1">
      <alignment horizontal="center" vertical="top"/>
    </xf>
    <xf numFmtId="0" fontId="10" fillId="0" borderId="27" xfId="0" applyFont="1" applyBorder="1" applyAlignment="1">
      <alignment horizontal="center" vertical="top"/>
    </xf>
    <xf numFmtId="0" fontId="10" fillId="0" borderId="37" xfId="0" applyFont="1" applyBorder="1" applyAlignment="1">
      <alignment horizontal="center" vertical="top"/>
    </xf>
    <xf numFmtId="0" fontId="10" fillId="0" borderId="28"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0" xfId="0" applyFont="1" applyAlignment="1">
      <alignment horizontal="left" vertical="top" wrapText="1"/>
    </xf>
    <xf numFmtId="0" fontId="35" fillId="0" borderId="49" xfId="0" applyFont="1" applyBorder="1" applyAlignment="1">
      <alignment horizontal="center" vertical="top"/>
    </xf>
    <xf numFmtId="0" fontId="35"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0" xfId="0" applyFont="1" applyBorder="1" applyAlignment="1">
      <alignment horizontal="center" vertical="top"/>
    </xf>
    <xf numFmtId="0" fontId="10" fillId="0" borderId="8" xfId="0" applyFont="1" applyBorder="1" applyAlignment="1">
      <alignment horizontal="center" vertical="top"/>
    </xf>
    <xf numFmtId="0" fontId="35" fillId="0" borderId="24" xfId="0" applyFont="1" applyBorder="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49" xfId="0" applyFont="1" applyBorder="1" applyAlignment="1">
      <alignment horizontal="center" vertical="top"/>
    </xf>
    <xf numFmtId="0" fontId="10" fillId="0" borderId="54" xfId="0" applyFont="1" applyBorder="1" applyAlignment="1">
      <alignment horizontal="center" vertical="top"/>
    </xf>
    <xf numFmtId="0" fontId="10" fillId="0" borderId="57" xfId="0" applyFont="1" applyBorder="1" applyAlignment="1">
      <alignment horizontal="center" vertical="top"/>
    </xf>
    <xf numFmtId="0" fontId="10" fillId="0" borderId="58" xfId="0" applyFont="1" applyBorder="1" applyAlignment="1">
      <alignment horizontal="center" vertical="top"/>
    </xf>
    <xf numFmtId="0" fontId="10" fillId="0" borderId="50" xfId="0" applyFont="1" applyBorder="1" applyAlignment="1">
      <alignment horizontal="center" vertical="top"/>
    </xf>
    <xf numFmtId="0" fontId="10" fillId="0" borderId="59" xfId="0" applyFont="1" applyBorder="1" applyAlignment="1">
      <alignment horizontal="center" vertical="top"/>
    </xf>
    <xf numFmtId="0" fontId="10" fillId="0" borderId="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 xfId="0" applyFont="1" applyBorder="1" applyAlignment="1">
      <alignment horizontal="center" vertical="top"/>
    </xf>
    <xf numFmtId="0" fontId="10" fillId="0" borderId="39" xfId="0" applyFont="1" applyBorder="1" applyAlignment="1">
      <alignment horizontal="center" vertical="top"/>
    </xf>
    <xf numFmtId="0" fontId="10" fillId="0" borderId="41"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53" xfId="0" applyFont="1" applyBorder="1" applyAlignment="1">
      <alignment horizontal="center" vertical="top"/>
    </xf>
    <xf numFmtId="0" fontId="10" fillId="0" borderId="51" xfId="0" applyFont="1" applyBorder="1" applyAlignment="1">
      <alignment horizontal="center" vertical="top"/>
    </xf>
    <xf numFmtId="0" fontId="36" fillId="0" borderId="22" xfId="0" applyFont="1" applyBorder="1" applyAlignment="1">
      <alignment horizontal="center" vertical="top"/>
    </xf>
    <xf numFmtId="0" fontId="36" fillId="0" borderId="24" xfId="0" applyFont="1" applyBorder="1" applyAlignment="1">
      <alignment horizontal="center" vertical="top"/>
    </xf>
    <xf numFmtId="0" fontId="36" fillId="0" borderId="25" xfId="0" applyFont="1" applyBorder="1" applyAlignment="1">
      <alignment horizontal="center" vertical="top"/>
    </xf>
    <xf numFmtId="0" fontId="36" fillId="0" borderId="10" xfId="0" applyFont="1" applyBorder="1" applyAlignment="1">
      <alignment horizontal="center" vertical="top"/>
    </xf>
    <xf numFmtId="0" fontId="35" fillId="0" borderId="10" xfId="0" applyFont="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xf numFmtId="0" fontId="65" fillId="0" borderId="0" xfId="0" applyFont="1" applyAlignment="1">
      <alignment vertical="center"/>
    </xf>
    <xf numFmtId="0" fontId="66" fillId="0" borderId="0" xfId="0" applyFont="1" applyAlignment="1">
      <alignment vertical="center"/>
    </xf>
    <xf numFmtId="0" fontId="10" fillId="0" borderId="63" xfId="0" applyFont="1" applyBorder="1" applyAlignment="1">
      <alignment horizontal="center" vertical="center"/>
    </xf>
    <xf numFmtId="0" fontId="10" fillId="0" borderId="64" xfId="0" applyFont="1" applyBorder="1" applyAlignment="1">
      <alignment horizontal="center" vertical="center"/>
    </xf>
    <xf numFmtId="0" fontId="10" fillId="0" borderId="63" xfId="0" applyFont="1" applyBorder="1" applyAlignment="1">
      <alignment horizontal="center"/>
    </xf>
    <xf numFmtId="0" fontId="10" fillId="0" borderId="64" xfId="0" applyFont="1" applyBorder="1" applyAlignment="1">
      <alignment horizontal="center"/>
    </xf>
    <xf numFmtId="0" fontId="10" fillId="0" borderId="3" xfId="0" applyFont="1" applyBorder="1" applyAlignment="1">
      <alignment horizontal="center" vertical="center"/>
    </xf>
    <xf numFmtId="0" fontId="10" fillId="0" borderId="40" xfId="0" applyFont="1" applyBorder="1" applyAlignment="1">
      <alignment horizontal="center" vertical="center"/>
    </xf>
    <xf numFmtId="0" fontId="10" fillId="0" borderId="3" xfId="0" applyFont="1" applyBorder="1" applyAlignment="1">
      <alignment horizontal="center"/>
    </xf>
    <xf numFmtId="0" fontId="10" fillId="0" borderId="40" xfId="0" applyFont="1" applyBorder="1" applyAlignment="1">
      <alignment horizont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1" xfId="0" applyFont="1" applyBorder="1" applyAlignment="1">
      <alignment horizontal="center"/>
    </xf>
    <xf numFmtId="0" fontId="10" fillId="0" borderId="42" xfId="0" applyFont="1" applyBorder="1" applyAlignment="1">
      <alignment horizontal="center"/>
    </xf>
    <xf numFmtId="0" fontId="10" fillId="0" borderId="53" xfId="0" applyFont="1" applyBorder="1" applyAlignment="1">
      <alignment horizontal="center" vertical="center"/>
    </xf>
    <xf numFmtId="0" fontId="10" fillId="0" borderId="45" xfId="0" applyFont="1" applyBorder="1" applyAlignment="1">
      <alignment horizontal="center" vertical="center"/>
    </xf>
    <xf numFmtId="0" fontId="10" fillId="0" borderId="0" xfId="0" applyFont="1" applyAlignment="1">
      <alignment vertic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35" fillId="0" borderId="49" xfId="0" applyFont="1" applyBorder="1" applyAlignment="1">
      <alignment horizontal="center"/>
    </xf>
    <xf numFmtId="0" fontId="35" fillId="0" borderId="50" xfId="0" applyFont="1" applyBorder="1" applyAlignment="1">
      <alignment horizontal="center"/>
    </xf>
    <xf numFmtId="0" fontId="35" fillId="0" borderId="60" xfId="0" applyFont="1" applyBorder="1" applyAlignment="1">
      <alignment horizontal="center" vertical="center"/>
    </xf>
    <xf numFmtId="0" fontId="35" fillId="0" borderId="54" xfId="0" applyFont="1" applyBorder="1" applyAlignment="1">
      <alignment horizontal="center" vertical="center"/>
    </xf>
    <xf numFmtId="0" fontId="10" fillId="0" borderId="61" xfId="0" applyFont="1" applyBorder="1" applyAlignment="1">
      <alignment horizontal="center" vertical="center"/>
    </xf>
    <xf numFmtId="0" fontId="10" fillId="0" borderId="62" xfId="0" applyFont="1" applyBorder="1" applyAlignment="1">
      <alignment horizontal="center" vertical="center"/>
    </xf>
    <xf numFmtId="0" fontId="10" fillId="0" borderId="52" xfId="0" applyFont="1" applyBorder="1" applyAlignment="1">
      <alignment horizontal="center" vertical="center"/>
    </xf>
    <xf numFmtId="0" fontId="10" fillId="0" borderId="44" xfId="0" applyFont="1" applyBorder="1" applyAlignment="1">
      <alignment horizontal="center" vertical="center"/>
    </xf>
    <xf numFmtId="0" fontId="69" fillId="0" borderId="0" xfId="0" applyFont="1" applyAlignment="1">
      <alignment vertical="center"/>
    </xf>
    <xf numFmtId="0" fontId="69" fillId="0" borderId="0" xfId="0" applyFont="1" applyFill="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1">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topLeftCell="A25" zoomScale="115" zoomScaleNormal="100" zoomScalePageLayoutView="115" workbookViewId="0">
      <selection activeCell="B31" sqref="B31"/>
    </sheetView>
  </sheetViews>
  <sheetFormatPr defaultColWidth="8.85546875" defaultRowHeight="14.25"/>
  <cols>
    <col min="1" max="1" width="6.42578125" style="96" customWidth="1"/>
    <col min="2" max="2" width="88.140625" style="113" customWidth="1"/>
    <col min="3" max="3" width="6.42578125" style="96" customWidth="1"/>
    <col min="4" max="58" width="8.85546875" style="95"/>
    <col min="59" max="16384" width="8.85546875" style="96"/>
  </cols>
  <sheetData>
    <row r="1" spans="1:58">
      <c r="A1" s="93"/>
      <c r="B1" s="94" t="s">
        <v>5103</v>
      </c>
      <c r="C1" s="93"/>
    </row>
    <row r="2" spans="1:58">
      <c r="A2" s="93"/>
      <c r="B2" s="94"/>
      <c r="C2" s="93"/>
    </row>
    <row r="3" spans="1:58" ht="42">
      <c r="A3" s="93"/>
      <c r="B3" s="97" t="s">
        <v>2712</v>
      </c>
      <c r="C3" s="93"/>
    </row>
    <row r="4" spans="1:58" ht="12.95" customHeight="1">
      <c r="A4" s="93"/>
      <c r="B4" s="97"/>
      <c r="C4" s="93"/>
    </row>
    <row r="5" spans="1:58" s="101" customFormat="1" ht="12.75">
      <c r="A5" s="98"/>
      <c r="B5" s="341" t="s">
        <v>5068</v>
      </c>
      <c r="C5" s="9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row>
    <row r="6" spans="1:58" s="101" customFormat="1" ht="12.75">
      <c r="A6" s="98"/>
      <c r="B6" s="99" t="s">
        <v>1203</v>
      </c>
      <c r="C6" s="98"/>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row>
    <row r="7" spans="1:58" s="101" customFormat="1" ht="44.45" customHeight="1">
      <c r="A7" s="98"/>
      <c r="B7" s="157" t="s">
        <v>1271</v>
      </c>
      <c r="C7" s="158"/>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row>
    <row r="8" spans="1:58" s="105" customFormat="1" ht="25.5">
      <c r="A8" s="102"/>
      <c r="B8" s="103" t="s">
        <v>1272</v>
      </c>
      <c r="C8" s="103"/>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row>
    <row r="9" spans="1:58" s="105" customFormat="1" ht="12.75">
      <c r="A9" s="102"/>
      <c r="B9" s="103"/>
      <c r="C9" s="103"/>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row>
    <row r="10" spans="1:58" s="105" customFormat="1" ht="25.5">
      <c r="A10" s="102"/>
      <c r="B10" s="103" t="s">
        <v>1860</v>
      </c>
      <c r="C10" s="103"/>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row>
    <row r="11" spans="1:58" s="101" customFormat="1" ht="12.75">
      <c r="A11" s="98"/>
      <c r="B11" s="99" t="s">
        <v>1203</v>
      </c>
      <c r="C11" s="98"/>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row>
    <row r="12" spans="1:58" s="101" customFormat="1" ht="89.25">
      <c r="A12" s="98"/>
      <c r="B12" s="209" t="s">
        <v>5105</v>
      </c>
      <c r="C12" s="103"/>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s="101" customFormat="1" ht="12.75">
      <c r="A13" s="98"/>
      <c r="B13" s="99" t="s">
        <v>1203</v>
      </c>
      <c r="C13" s="98"/>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row>
    <row r="14" spans="1:58" s="101" customFormat="1" ht="12.75">
      <c r="A14" s="98"/>
      <c r="B14" s="106" t="s">
        <v>5059</v>
      </c>
      <c r="C14" s="106"/>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row>
    <row r="15" spans="1:58" s="101" customFormat="1" ht="12.75">
      <c r="A15" s="98"/>
      <c r="B15" s="99" t="s">
        <v>1203</v>
      </c>
      <c r="C15" s="98"/>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row>
    <row r="16" spans="1:58" s="101" customFormat="1" ht="63.75">
      <c r="A16" s="98"/>
      <c r="B16" s="210" t="s">
        <v>5106</v>
      </c>
      <c r="C16" s="98"/>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row>
    <row r="17" spans="1:58" s="101" customFormat="1" ht="12.75">
      <c r="A17" s="98"/>
      <c r="B17" s="99" t="s">
        <v>1203</v>
      </c>
      <c r="C17" s="98"/>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row>
    <row r="18" spans="1:58" s="101" customFormat="1" ht="25.5">
      <c r="A18" s="98"/>
      <c r="B18" s="107" t="s">
        <v>2713</v>
      </c>
      <c r="C18" s="98"/>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row>
    <row r="19" spans="1:58" s="101" customFormat="1" ht="12.75">
      <c r="A19" s="98"/>
      <c r="B19" s="99" t="s">
        <v>1203</v>
      </c>
      <c r="C19" s="98"/>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row>
    <row r="20" spans="1:58" s="101" customFormat="1" ht="116.25">
      <c r="A20" s="98"/>
      <c r="B20" s="107" t="s">
        <v>5060</v>
      </c>
      <c r="C20" s="98"/>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row>
    <row r="21" spans="1:58" s="101" customFormat="1" ht="12.75">
      <c r="A21" s="98"/>
      <c r="B21" s="107"/>
      <c r="C21" s="98"/>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row>
    <row r="22" spans="1:58" s="101" customFormat="1" ht="12.75">
      <c r="A22" s="98"/>
      <c r="B22" s="107"/>
      <c r="C22" s="98"/>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row>
    <row r="23" spans="1:58" s="101" customFormat="1" ht="12.75">
      <c r="A23" s="98"/>
      <c r="B23" s="107"/>
      <c r="C23" s="98"/>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row>
    <row r="24" spans="1:58" s="101" customFormat="1" ht="12.75">
      <c r="A24" s="98"/>
      <c r="B24" s="107"/>
      <c r="C24" s="98"/>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row>
    <row r="25" spans="1:58" s="101" customFormat="1" ht="12.75">
      <c r="A25" s="98"/>
      <c r="B25" s="107"/>
      <c r="C25" s="98"/>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row>
    <row r="26" spans="1:58" s="101" customFormat="1" ht="12.75">
      <c r="A26" s="98"/>
      <c r="B26" s="107"/>
      <c r="C26" s="98"/>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row>
    <row r="27" spans="1:58" s="101" customFormat="1" ht="38.25">
      <c r="A27" s="98"/>
      <c r="B27" s="110" t="s">
        <v>1247</v>
      </c>
      <c r="C27" s="98"/>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row>
    <row r="28" spans="1:58" s="101" customFormat="1" ht="12.75">
      <c r="A28" s="98"/>
      <c r="B28" s="110"/>
      <c r="C28" s="98"/>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row>
    <row r="29" spans="1:58" s="101" customFormat="1" ht="38.25">
      <c r="A29" s="98"/>
      <c r="B29" s="107" t="s">
        <v>1248</v>
      </c>
      <c r="C29" s="98"/>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row>
    <row r="30" spans="1:58" s="101" customFormat="1" ht="12.75">
      <c r="A30" s="98"/>
      <c r="B30" s="107"/>
      <c r="C30" s="98"/>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row>
    <row r="31" spans="1:58" s="101" customFormat="1" ht="27">
      <c r="A31" s="98"/>
      <c r="B31" s="111" t="s">
        <v>5156</v>
      </c>
      <c r="C31" s="98"/>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row>
    <row r="32" spans="1:58" s="101" customFormat="1" ht="12.75">
      <c r="A32" s="98"/>
      <c r="B32" s="111"/>
      <c r="C32" s="98"/>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row>
    <row r="33" spans="1:58" s="101" customFormat="1" ht="12.75">
      <c r="A33" s="98"/>
      <c r="B33" s="340" t="s">
        <v>5104</v>
      </c>
      <c r="C33" s="98"/>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row>
    <row r="34" spans="1:58" s="101" customFormat="1" ht="12.75">
      <c r="A34" s="98"/>
      <c r="B34" s="102"/>
      <c r="C34" s="98"/>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row>
    <row r="35" spans="1:58" s="101" customFormat="1" ht="12.75">
      <c r="A35" s="98"/>
      <c r="B35" s="112" t="s">
        <v>1249</v>
      </c>
      <c r="C35" s="98"/>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row>
    <row r="36" spans="1:58" s="101" customFormat="1" ht="12.75">
      <c r="A36" s="98"/>
      <c r="B36" s="107"/>
      <c r="C36" s="98"/>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row>
    <row r="37" spans="1:58" s="101" customFormat="1" ht="12.75">
      <c r="A37" s="98"/>
      <c r="B37" s="108"/>
      <c r="C37" s="98"/>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row>
    <row r="38" spans="1:58" s="101" customFormat="1" ht="12.75">
      <c r="A38" s="98"/>
      <c r="B38" s="108"/>
      <c r="C38" s="98"/>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row>
    <row r="39" spans="1:58" s="101" customFormat="1" ht="12.75">
      <c r="A39" s="98"/>
      <c r="B39" s="109"/>
      <c r="C39" s="98"/>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row>
    <row r="40" spans="1:58" s="101" customFormat="1" ht="12.75">
      <c r="A40" s="98"/>
      <c r="B40" s="109"/>
      <c r="C40" s="98"/>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row>
    <row r="41" spans="1:58" s="101" customFormat="1" ht="12.75">
      <c r="A41" s="98"/>
      <c r="B41" s="109"/>
      <c r="C41" s="98"/>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row>
    <row r="42" spans="1:58" s="101" customFormat="1" ht="12.75">
      <c r="A42" s="98"/>
      <c r="B42" s="109"/>
      <c r="C42" s="98"/>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row>
    <row r="43" spans="1:58" s="101" customFormat="1" ht="12.75">
      <c r="A43" s="98"/>
      <c r="B43" s="109"/>
      <c r="C43" s="98"/>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row>
    <row r="44" spans="1:58" s="101" customFormat="1" ht="12.75">
      <c r="A44" s="98"/>
      <c r="B44" s="109"/>
      <c r="C44" s="98"/>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row>
    <row r="45" spans="1:58" s="101" customFormat="1" ht="12.75">
      <c r="A45" s="98"/>
      <c r="B45" s="109"/>
      <c r="C45" s="98"/>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row>
    <row r="46" spans="1:58" s="101" customFormat="1" ht="12.75">
      <c r="A46" s="98"/>
      <c r="B46" s="109"/>
      <c r="C46" s="98"/>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row>
    <row r="47" spans="1:58" s="101" customFormat="1" ht="12.75">
      <c r="A47" s="98"/>
      <c r="B47" s="107"/>
      <c r="C47" s="98"/>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row>
    <row r="48" spans="1:58" s="101" customFormat="1" ht="12.75">
      <c r="A48" s="98"/>
      <c r="B48" s="108"/>
      <c r="C48" s="98"/>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row>
    <row r="49" spans="1:58" s="101" customFormat="1" ht="12.75">
      <c r="A49" s="98"/>
      <c r="B49" s="108"/>
      <c r="C49" s="98"/>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row>
    <row r="50" spans="1:58" s="101" customFormat="1" ht="12.75">
      <c r="A50" s="98"/>
      <c r="B50" s="109"/>
      <c r="C50" s="98"/>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row>
    <row r="51" spans="1:58" s="101" customFormat="1" ht="12.75">
      <c r="A51" s="98"/>
      <c r="B51" s="109"/>
      <c r="C51" s="98"/>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row>
    <row r="52" spans="1:58" s="101" customFormat="1" ht="12.75">
      <c r="A52" s="98"/>
      <c r="B52" s="109"/>
      <c r="C52" s="98"/>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row>
    <row r="53" spans="1:58" s="101" customFormat="1" ht="12.75">
      <c r="A53" s="98"/>
      <c r="B53" s="109"/>
      <c r="C53" s="98"/>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row>
    <row r="54" spans="1:58" s="101" customFormat="1" ht="12.75">
      <c r="A54" s="98"/>
      <c r="B54" s="109"/>
      <c r="C54" s="98"/>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row>
    <row r="55" spans="1:58" s="101" customFormat="1" ht="12.75">
      <c r="A55" s="98"/>
      <c r="B55" s="109"/>
      <c r="C55" s="98"/>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row>
    <row r="56" spans="1:58" s="101" customFormat="1" ht="12.75">
      <c r="A56" s="98"/>
      <c r="B56" s="109"/>
      <c r="C56" s="98"/>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row>
    <row r="57" spans="1:58" s="101" customFormat="1" ht="12.75">
      <c r="A57" s="98"/>
      <c r="B57" s="109"/>
      <c r="C57" s="98"/>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row>
    <row r="58" spans="1:58" s="101" customFormat="1" ht="12.75">
      <c r="A58" s="98"/>
      <c r="B58" s="108"/>
      <c r="C58" s="98"/>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row>
    <row r="59" spans="1:58" s="101" customFormat="1" ht="12.75">
      <c r="A59" s="98"/>
      <c r="B59" s="107"/>
      <c r="C59" s="98"/>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row>
    <row r="60" spans="1:58" s="101" customFormat="1" ht="12.75">
      <c r="A60" s="98"/>
      <c r="B60" s="108"/>
      <c r="C60" s="98"/>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row>
    <row r="61" spans="1:58" s="101" customFormat="1" ht="12.75">
      <c r="A61" s="98"/>
      <c r="B61" s="108"/>
      <c r="C61" s="98"/>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row>
    <row r="62" spans="1:58" s="101" customFormat="1" ht="12.75">
      <c r="A62" s="98"/>
      <c r="B62" s="109"/>
      <c r="C62" s="98"/>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row>
    <row r="63" spans="1:58" s="101" customFormat="1" ht="12.75">
      <c r="A63" s="98"/>
      <c r="B63" s="109"/>
      <c r="C63" s="98"/>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row>
    <row r="64" spans="1:58" s="101" customFormat="1" ht="12.75">
      <c r="A64" s="98"/>
      <c r="B64" s="109"/>
      <c r="C64" s="98"/>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100"/>
      <c r="BB64" s="100"/>
      <c r="BC64" s="100"/>
      <c r="BD64" s="100"/>
      <c r="BE64" s="100"/>
      <c r="BF64" s="100"/>
    </row>
    <row r="65" spans="1:58" s="101" customFormat="1" ht="12.75">
      <c r="A65" s="98"/>
      <c r="B65" s="109"/>
      <c r="C65" s="98"/>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row>
    <row r="66" spans="1:58" s="101" customFormat="1" ht="12.75">
      <c r="A66" s="98"/>
      <c r="B66" s="109"/>
      <c r="C66" s="98"/>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row>
    <row r="67" spans="1:58" s="101" customFormat="1" ht="12.75">
      <c r="A67" s="98"/>
      <c r="B67" s="109"/>
      <c r="C67" s="98"/>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row>
    <row r="68" spans="1:58" s="101" customFormat="1" ht="12.75">
      <c r="A68" s="98"/>
      <c r="B68" s="109"/>
      <c r="C68" s="98"/>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row>
    <row r="69" spans="1:58" s="101" customFormat="1" ht="12.75">
      <c r="A69" s="98"/>
      <c r="B69" s="109"/>
      <c r="C69" s="98"/>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row>
    <row r="70" spans="1:58" s="101" customFormat="1" ht="12.75">
      <c r="A70" s="98"/>
      <c r="B70" s="107"/>
      <c r="C70" s="98"/>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row>
    <row r="71" spans="1:58" s="101" customFormat="1" ht="12.75">
      <c r="A71" s="98"/>
      <c r="B71" s="108"/>
      <c r="C71" s="98"/>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row>
    <row r="72" spans="1:58" s="101" customFormat="1" ht="12.75">
      <c r="A72" s="98"/>
      <c r="B72" s="108"/>
      <c r="C72" s="98"/>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row>
    <row r="73" spans="1:58" s="101" customFormat="1" ht="12.75">
      <c r="A73" s="98"/>
      <c r="B73" s="109"/>
      <c r="C73" s="98"/>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100"/>
      <c r="AX73" s="100"/>
      <c r="AY73" s="100"/>
      <c r="AZ73" s="100"/>
      <c r="BA73" s="100"/>
      <c r="BB73" s="100"/>
      <c r="BC73" s="100"/>
      <c r="BD73" s="100"/>
      <c r="BE73" s="100"/>
      <c r="BF73" s="100"/>
    </row>
    <row r="74" spans="1:58" s="101" customFormat="1" ht="12.75">
      <c r="A74" s="98"/>
      <c r="B74" s="108"/>
      <c r="C74" s="98"/>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row>
  </sheetData>
  <sheetProtection algorithmName="SHA-512" hashValue="gNYFzEa7RSlY2n1Gc6m9qcIATWM9jSKrnkn/mrjhKVWvuiaPtEBvfzNz5x0Tsfr4DgrqUTQlpu1YOov0OuZtKg==" saltValue="asm8htX+vZzEWtuNaqObAQ=="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4A3CD-4D5D-407C-85A1-34A7101C924A}">
  <sheetPr>
    <tabColor rgb="FF002060"/>
  </sheetPr>
  <dimension ref="A2:N75"/>
  <sheetViews>
    <sheetView view="pageLayout" topLeftCell="A121" zoomScaleNormal="115" zoomScaleSheetLayoutView="100" workbookViewId="0">
      <selection activeCell="C49" sqref="C49"/>
    </sheetView>
  </sheetViews>
  <sheetFormatPr defaultColWidth="9.140625" defaultRowHeight="12.75"/>
  <cols>
    <col min="1" max="1" width="9.140625" style="37" customWidth="1"/>
    <col min="2" max="2" width="4.42578125" style="37" customWidth="1"/>
    <col min="3" max="3" width="14.5703125" style="37" customWidth="1"/>
    <col min="4" max="6" width="9.140625" style="37"/>
    <col min="7" max="7" width="11.42578125" style="37" bestFit="1" customWidth="1"/>
    <col min="8" max="8" width="12.5703125" style="37" bestFit="1" customWidth="1"/>
    <col min="9" max="9" width="11.28515625" style="37" bestFit="1" customWidth="1"/>
    <col min="10" max="10" width="12.5703125" style="37" bestFit="1" customWidth="1"/>
    <col min="11" max="16384" width="9.140625" style="37"/>
  </cols>
  <sheetData>
    <row r="2" spans="1:14" s="34" customFormat="1" ht="18">
      <c r="A2" s="354" t="s">
        <v>32</v>
      </c>
      <c r="B2" s="354"/>
      <c r="C2" s="354"/>
      <c r="D2" s="354"/>
      <c r="E2" s="354"/>
      <c r="F2" s="354"/>
      <c r="G2" s="354"/>
      <c r="H2" s="354"/>
      <c r="I2" s="354"/>
      <c r="J2" s="123"/>
      <c r="K2" s="123"/>
      <c r="L2" s="123"/>
      <c r="M2" s="123"/>
      <c r="N2" s="123"/>
    </row>
    <row r="3" spans="1:14" s="34" customFormat="1">
      <c r="A3" s="342"/>
      <c r="B3" s="342"/>
      <c r="C3" s="342"/>
      <c r="D3" s="342"/>
      <c r="E3" s="342"/>
      <c r="F3" s="342"/>
      <c r="G3" s="342"/>
      <c r="H3" s="342"/>
      <c r="I3" s="342"/>
    </row>
    <row r="4" spans="1:14" s="34" customFormat="1">
      <c r="A4" s="355" t="s">
        <v>0</v>
      </c>
      <c r="B4" s="355"/>
      <c r="C4" s="78"/>
      <c r="E4" s="342" t="s">
        <v>1</v>
      </c>
      <c r="F4" s="78"/>
      <c r="H4" s="342" t="s">
        <v>2</v>
      </c>
      <c r="I4" s="86"/>
    </row>
    <row r="5" spans="1:14" s="34" customFormat="1">
      <c r="A5" s="342"/>
      <c r="B5" s="342"/>
      <c r="C5" s="344"/>
      <c r="G5" s="342"/>
      <c r="H5" s="344"/>
      <c r="J5" s="342"/>
      <c r="K5" s="345"/>
    </row>
    <row r="6" spans="1:14" s="34" customFormat="1">
      <c r="A6" s="342"/>
      <c r="B6" s="342"/>
      <c r="C6" s="344"/>
      <c r="G6" s="342"/>
      <c r="H6" s="344"/>
      <c r="J6" s="342"/>
      <c r="K6" s="345"/>
    </row>
    <row r="7" spans="1:14" s="34" customFormat="1">
      <c r="A7" s="342"/>
      <c r="C7" s="342"/>
      <c r="F7" s="342"/>
      <c r="G7" s="35"/>
    </row>
    <row r="8" spans="1:14" s="34" customFormat="1">
      <c r="A8" s="38" t="s">
        <v>1861</v>
      </c>
      <c r="B8" s="343"/>
      <c r="F8" s="262" t="s">
        <v>1280</v>
      </c>
    </row>
    <row r="9" spans="1:14" s="34" customFormat="1">
      <c r="A9" s="188" t="s">
        <v>1862</v>
      </c>
      <c r="B9" s="263"/>
      <c r="C9" s="264"/>
      <c r="D9" s="263"/>
      <c r="E9" s="263"/>
      <c r="F9" s="265">
        <v>331601</v>
      </c>
    </row>
    <row r="10" spans="1:14" s="34" customFormat="1">
      <c r="A10" s="188" t="s">
        <v>1863</v>
      </c>
      <c r="B10" s="263"/>
      <c r="C10" s="264"/>
      <c r="D10" s="263"/>
      <c r="E10" s="263"/>
      <c r="F10" s="265">
        <v>331905</v>
      </c>
    </row>
    <row r="11" spans="1:14" s="34" customFormat="1">
      <c r="A11" s="188" t="s">
        <v>1864</v>
      </c>
      <c r="B11" s="263"/>
      <c r="C11" s="264"/>
      <c r="D11" s="263"/>
      <c r="E11" s="263"/>
      <c r="F11" s="265">
        <v>331915</v>
      </c>
    </row>
    <row r="12" spans="1:14" s="34" customFormat="1">
      <c r="A12" s="188" t="s">
        <v>1865</v>
      </c>
      <c r="B12" s="263"/>
      <c r="C12" s="264"/>
      <c r="D12" s="263"/>
      <c r="E12" s="263"/>
      <c r="F12" s="265">
        <v>331895</v>
      </c>
    </row>
    <row r="13" spans="1:14" s="34" customFormat="1">
      <c r="A13" s="188" t="s">
        <v>1866</v>
      </c>
      <c r="B13" s="263"/>
      <c r="C13" s="264"/>
      <c r="D13" s="263"/>
      <c r="E13" s="263"/>
      <c r="F13" s="265">
        <v>331925</v>
      </c>
    </row>
    <row r="14" spans="1:14" s="34" customFormat="1">
      <c r="A14" s="188" t="s">
        <v>1867</v>
      </c>
      <c r="B14" s="263"/>
      <c r="C14" s="264"/>
      <c r="D14" s="263"/>
      <c r="E14" s="263"/>
      <c r="F14" s="265">
        <v>331935</v>
      </c>
    </row>
    <row r="15" spans="1:14" s="34" customFormat="1">
      <c r="A15" s="188" t="s">
        <v>1868</v>
      </c>
      <c r="B15" s="263"/>
      <c r="C15" s="264"/>
      <c r="D15" s="263"/>
      <c r="E15" s="263"/>
      <c r="F15" s="265">
        <v>331945</v>
      </c>
    </row>
    <row r="16" spans="1:14" s="34" customFormat="1">
      <c r="A16" s="188" t="s">
        <v>1869</v>
      </c>
      <c r="B16" s="263"/>
      <c r="C16" s="264"/>
      <c r="D16" s="263"/>
      <c r="E16" s="263"/>
      <c r="F16" s="265">
        <v>331955</v>
      </c>
    </row>
    <row r="17" spans="1:9" s="34" customFormat="1">
      <c r="A17" s="188" t="s">
        <v>1870</v>
      </c>
      <c r="B17" s="263"/>
      <c r="C17" s="264"/>
      <c r="D17" s="263"/>
      <c r="E17" s="263"/>
      <c r="F17" s="265">
        <v>331965</v>
      </c>
    </row>
    <row r="18" spans="1:9" s="34" customFormat="1">
      <c r="A18" s="188" t="s">
        <v>1871</v>
      </c>
      <c r="B18" s="263"/>
      <c r="C18" s="264"/>
      <c r="D18" s="263"/>
      <c r="E18" s="263"/>
      <c r="F18" s="265">
        <v>331977</v>
      </c>
    </row>
    <row r="19" spans="1:9" s="34" customFormat="1">
      <c r="A19" s="188" t="s">
        <v>1872</v>
      </c>
      <c r="B19" s="263"/>
      <c r="C19" s="264"/>
      <c r="D19" s="263"/>
      <c r="E19" s="263"/>
      <c r="F19" s="265">
        <v>331987</v>
      </c>
    </row>
    <row r="20" spans="1:9" s="34" customFormat="1">
      <c r="A20" s="188" t="s">
        <v>1873</v>
      </c>
      <c r="B20" s="263"/>
      <c r="C20" s="264"/>
      <c r="D20" s="263"/>
      <c r="E20" s="263"/>
      <c r="F20" s="265">
        <v>331998</v>
      </c>
    </row>
    <row r="21" spans="1:9" s="34" customFormat="1">
      <c r="A21" s="264"/>
      <c r="B21" s="263"/>
      <c r="C21" s="264"/>
      <c r="D21" s="263"/>
      <c r="E21" s="263"/>
      <c r="F21" s="346"/>
    </row>
    <row r="22" spans="1:9" s="34" customFormat="1">
      <c r="A22" s="165"/>
      <c r="B22" s="165"/>
      <c r="C22" s="165"/>
      <c r="D22" s="165"/>
      <c r="E22" s="165"/>
      <c r="F22" s="166"/>
    </row>
    <row r="23" spans="1:9" s="34" customFormat="1" ht="15">
      <c r="A23" s="347"/>
      <c r="B23" s="213"/>
      <c r="C23" s="211"/>
      <c r="D23" s="211"/>
      <c r="E23" s="348"/>
      <c r="F23" s="349"/>
    </row>
    <row r="24" spans="1:9" s="34" customFormat="1">
      <c r="B24" s="37"/>
    </row>
    <row r="25" spans="1:9" s="34" customFormat="1">
      <c r="A25" s="38" t="s">
        <v>5069</v>
      </c>
    </row>
    <row r="26" spans="1:9" s="34" customFormat="1">
      <c r="A26" s="38"/>
    </row>
    <row r="27" spans="1:9" s="34" customFormat="1">
      <c r="A27" s="38"/>
    </row>
    <row r="28" spans="1:9" s="34" customFormat="1">
      <c r="A28" s="342" t="s">
        <v>1303</v>
      </c>
      <c r="G28" s="39" t="s">
        <v>1255</v>
      </c>
      <c r="H28" s="39" t="s">
        <v>1256</v>
      </c>
      <c r="I28" s="39" t="s">
        <v>1257</v>
      </c>
    </row>
    <row r="29" spans="1:9" s="34" customFormat="1">
      <c r="A29" s="342"/>
      <c r="C29" s="188" t="s">
        <v>1305</v>
      </c>
      <c r="G29" s="78"/>
      <c r="H29" s="86"/>
      <c r="I29" s="86"/>
    </row>
    <row r="30" spans="1:9" s="34" customFormat="1">
      <c r="A30" s="38"/>
      <c r="C30" s="36" t="s">
        <v>5070</v>
      </c>
      <c r="G30" s="78"/>
      <c r="H30" s="86"/>
      <c r="I30" s="86"/>
    </row>
    <row r="31" spans="1:9" s="34" customFormat="1">
      <c r="A31" s="38"/>
      <c r="C31" s="36" t="s">
        <v>5071</v>
      </c>
      <c r="G31" s="78"/>
      <c r="H31" s="86"/>
      <c r="I31" s="86"/>
    </row>
    <row r="32" spans="1:9" s="34" customFormat="1">
      <c r="A32" s="38"/>
      <c r="C32" s="36" t="s">
        <v>5072</v>
      </c>
      <c r="G32" s="78"/>
      <c r="H32" s="86"/>
      <c r="I32" s="86"/>
    </row>
    <row r="33" spans="1:9" s="34" customFormat="1">
      <c r="A33" s="38"/>
      <c r="C33" s="36" t="s">
        <v>5073</v>
      </c>
      <c r="G33" s="78"/>
      <c r="H33" s="86"/>
      <c r="I33" s="86"/>
    </row>
    <row r="34" spans="1:9" s="34" customFormat="1">
      <c r="A34" s="38"/>
      <c r="C34" s="255" t="s">
        <v>5074</v>
      </c>
      <c r="G34" s="78"/>
      <c r="H34" s="86"/>
      <c r="I34" s="86"/>
    </row>
    <row r="35" spans="1:9" s="34" customFormat="1">
      <c r="A35" s="38"/>
      <c r="C35" s="255"/>
      <c r="H35" s="350"/>
      <c r="I35" s="350"/>
    </row>
    <row r="36" spans="1:9" s="34" customFormat="1">
      <c r="A36" s="38"/>
      <c r="C36" s="255"/>
      <c r="H36" s="350"/>
      <c r="I36" s="350"/>
    </row>
    <row r="37" spans="1:9" s="34" customFormat="1">
      <c r="A37" s="342" t="s">
        <v>1304</v>
      </c>
      <c r="C37" s="255"/>
      <c r="G37" s="39" t="s">
        <v>1255</v>
      </c>
      <c r="H37" s="39" t="s">
        <v>1256</v>
      </c>
      <c r="I37" s="39" t="s">
        <v>1257</v>
      </c>
    </row>
    <row r="38" spans="1:9" s="34" customFormat="1">
      <c r="A38" s="342"/>
      <c r="C38" s="188" t="s">
        <v>1305</v>
      </c>
      <c r="G38" s="78"/>
      <c r="H38" s="86"/>
      <c r="I38" s="86"/>
    </row>
    <row r="39" spans="1:9" s="34" customFormat="1">
      <c r="A39" s="342"/>
      <c r="C39" s="343" t="s">
        <v>5075</v>
      </c>
      <c r="G39" s="78"/>
      <c r="H39" s="86"/>
      <c r="I39" s="86"/>
    </row>
    <row r="40" spans="1:9" s="34" customFormat="1">
      <c r="A40" s="342"/>
      <c r="C40" s="255" t="s">
        <v>5071</v>
      </c>
      <c r="G40" s="78"/>
      <c r="H40" s="86"/>
      <c r="I40" s="86"/>
    </row>
    <row r="41" spans="1:9" s="34" customFormat="1">
      <c r="A41" s="342"/>
      <c r="C41" s="255" t="s">
        <v>5076</v>
      </c>
      <c r="G41" s="78"/>
      <c r="H41" s="86"/>
      <c r="I41" s="86"/>
    </row>
    <row r="42" spans="1:9" s="34" customFormat="1">
      <c r="A42" s="342"/>
      <c r="C42" s="188" t="s">
        <v>1859</v>
      </c>
      <c r="D42" s="351"/>
      <c r="G42" s="78"/>
      <c r="H42" s="86"/>
      <c r="I42" s="86"/>
    </row>
    <row r="43" spans="1:9" s="34" customFormat="1">
      <c r="A43" s="342"/>
      <c r="C43" s="54"/>
      <c r="H43" s="350"/>
      <c r="I43" s="350"/>
    </row>
    <row r="44" spans="1:9" s="34" customFormat="1">
      <c r="A44" s="342"/>
      <c r="C44" s="54"/>
      <c r="H44" s="350"/>
      <c r="I44" s="350"/>
    </row>
    <row r="45" spans="1:9" s="34" customFormat="1">
      <c r="A45" s="342" t="s">
        <v>2698</v>
      </c>
      <c r="C45" s="255"/>
      <c r="G45" s="39" t="s">
        <v>1255</v>
      </c>
      <c r="H45" s="39" t="s">
        <v>1256</v>
      </c>
      <c r="I45" s="39" t="s">
        <v>1257</v>
      </c>
    </row>
    <row r="46" spans="1:9" s="34" customFormat="1">
      <c r="A46" s="342"/>
      <c r="C46" s="188" t="s">
        <v>1874</v>
      </c>
      <c r="D46" s="351"/>
      <c r="G46" s="78"/>
      <c r="H46" s="86"/>
      <c r="I46" s="86"/>
    </row>
    <row r="47" spans="1:9" s="34" customFormat="1">
      <c r="A47" s="342"/>
      <c r="C47" s="255" t="s">
        <v>5077</v>
      </c>
      <c r="G47" s="78"/>
      <c r="H47" s="86"/>
      <c r="I47" s="86"/>
    </row>
    <row r="48" spans="1:9" s="34" customFormat="1">
      <c r="A48" s="342"/>
      <c r="C48" s="255" t="s">
        <v>1305</v>
      </c>
      <c r="G48" s="78"/>
      <c r="H48" s="86"/>
      <c r="I48" s="86"/>
    </row>
    <row r="49" spans="1:10" s="34" customFormat="1">
      <c r="A49" s="342"/>
      <c r="C49" s="255" t="s">
        <v>5078</v>
      </c>
      <c r="G49" s="78"/>
      <c r="H49" s="86"/>
      <c r="I49" s="86"/>
    </row>
    <row r="50" spans="1:10" s="34" customFormat="1">
      <c r="A50" s="342"/>
      <c r="C50" s="255" t="s">
        <v>5071</v>
      </c>
      <c r="G50" s="78"/>
      <c r="H50" s="86"/>
      <c r="I50" s="86"/>
    </row>
    <row r="51" spans="1:10" s="34" customFormat="1">
      <c r="A51" s="342"/>
      <c r="C51" s="255" t="s">
        <v>5079</v>
      </c>
      <c r="G51" s="78"/>
      <c r="H51" s="86"/>
      <c r="I51" s="86"/>
    </row>
    <row r="52" spans="1:10" s="34" customFormat="1">
      <c r="A52" s="38"/>
    </row>
    <row r="53" spans="1:10" s="34" customFormat="1">
      <c r="A53" s="38"/>
    </row>
    <row r="54" spans="1:10" s="34" customFormat="1">
      <c r="A54" s="342" t="s">
        <v>1306</v>
      </c>
      <c r="D54" s="37"/>
      <c r="E54" s="37"/>
      <c r="F54" s="37"/>
      <c r="G54" s="39" t="s">
        <v>1255</v>
      </c>
      <c r="H54" s="39" t="s">
        <v>1256</v>
      </c>
      <c r="I54" s="39" t="s">
        <v>1257</v>
      </c>
    </row>
    <row r="55" spans="1:10" s="34" customFormat="1">
      <c r="C55" s="34" t="s">
        <v>1306</v>
      </c>
      <c r="D55" s="37"/>
      <c r="E55" s="37"/>
      <c r="F55" s="37"/>
      <c r="G55" s="79"/>
      <c r="H55" s="87"/>
      <c r="I55" s="87"/>
    </row>
    <row r="56" spans="1:10" s="34" customFormat="1">
      <c r="C56" s="181" t="s">
        <v>5080</v>
      </c>
      <c r="D56" s="37"/>
      <c r="E56" s="37"/>
      <c r="F56" s="37"/>
      <c r="G56" s="79"/>
      <c r="H56" s="87"/>
      <c r="I56" s="87"/>
    </row>
    <row r="57" spans="1:10" s="34" customFormat="1">
      <c r="A57" s="38"/>
    </row>
    <row r="58" spans="1:10" s="34" customFormat="1">
      <c r="A58" s="38"/>
      <c r="C58" s="34" t="s">
        <v>1204</v>
      </c>
      <c r="G58" s="79"/>
      <c r="H58" s="87"/>
      <c r="I58" s="87"/>
    </row>
    <row r="59" spans="1:10" s="34" customFormat="1">
      <c r="A59" s="38"/>
      <c r="H59" s="352"/>
      <c r="I59" s="353"/>
      <c r="J59" s="353"/>
    </row>
    <row r="60" spans="1:10">
      <c r="A60" s="39" t="s">
        <v>1307</v>
      </c>
      <c r="G60" s="39" t="s">
        <v>1255</v>
      </c>
      <c r="H60" s="39" t="s">
        <v>1256</v>
      </c>
      <c r="I60" s="39" t="s">
        <v>1257</v>
      </c>
    </row>
    <row r="61" spans="1:10">
      <c r="C61" s="180" t="s">
        <v>5081</v>
      </c>
      <c r="G61" s="78"/>
      <c r="H61" s="86"/>
      <c r="I61" s="86"/>
    </row>
    <row r="62" spans="1:10">
      <c r="C62" s="188" t="s">
        <v>1305</v>
      </c>
      <c r="G62" s="78"/>
      <c r="H62" s="86"/>
      <c r="I62" s="86"/>
    </row>
    <row r="63" spans="1:10">
      <c r="C63" s="188" t="s">
        <v>1862</v>
      </c>
      <c r="G63" s="78"/>
      <c r="H63" s="86"/>
      <c r="I63" s="86"/>
    </row>
    <row r="64" spans="1:10">
      <c r="C64" s="188" t="s">
        <v>1863</v>
      </c>
      <c r="G64" s="78"/>
      <c r="H64" s="86"/>
      <c r="I64" s="86"/>
    </row>
    <row r="65" spans="3:9">
      <c r="C65" s="188" t="s">
        <v>1864</v>
      </c>
      <c r="G65" s="78"/>
      <c r="H65" s="86"/>
      <c r="I65" s="86"/>
    </row>
    <row r="66" spans="3:9">
      <c r="C66" s="188" t="s">
        <v>1865</v>
      </c>
      <c r="G66" s="78"/>
      <c r="H66" s="86"/>
      <c r="I66" s="86"/>
    </row>
    <row r="67" spans="3:9">
      <c r="C67" s="188" t="s">
        <v>1866</v>
      </c>
      <c r="G67" s="78"/>
      <c r="H67" s="86"/>
      <c r="I67" s="86"/>
    </row>
    <row r="68" spans="3:9">
      <c r="C68" s="188" t="s">
        <v>1867</v>
      </c>
      <c r="G68" s="78"/>
      <c r="H68" s="86"/>
      <c r="I68" s="86"/>
    </row>
    <row r="69" spans="3:9">
      <c r="C69" s="188" t="s">
        <v>1868</v>
      </c>
      <c r="G69" s="78"/>
      <c r="H69" s="86"/>
      <c r="I69" s="86"/>
    </row>
    <row r="70" spans="3:9">
      <c r="C70" s="188" t="s">
        <v>1869</v>
      </c>
      <c r="G70" s="78"/>
      <c r="H70" s="86"/>
      <c r="I70" s="86"/>
    </row>
    <row r="71" spans="3:9">
      <c r="C71" s="188" t="s">
        <v>1870</v>
      </c>
      <c r="G71" s="78"/>
      <c r="H71" s="86"/>
      <c r="I71" s="86"/>
    </row>
    <row r="72" spans="3:9">
      <c r="C72" s="188" t="s">
        <v>1871</v>
      </c>
      <c r="G72" s="78"/>
      <c r="H72" s="86"/>
      <c r="I72" s="86"/>
    </row>
    <row r="73" spans="3:9">
      <c r="C73" s="188" t="s">
        <v>1872</v>
      </c>
      <c r="G73" s="78"/>
      <c r="H73" s="86"/>
      <c r="I73" s="86"/>
    </row>
    <row r="74" spans="3:9">
      <c r="C74" s="188" t="s">
        <v>1873</v>
      </c>
      <c r="G74" s="78"/>
      <c r="H74" s="86"/>
      <c r="I74" s="86"/>
    </row>
    <row r="75" spans="3:9">
      <c r="C75" s="180" t="s">
        <v>5082</v>
      </c>
      <c r="G75" s="78"/>
      <c r="H75" s="86"/>
      <c r="I75" s="86"/>
    </row>
  </sheetData>
  <sheetProtection algorithmName="SHA-512" hashValue="3+pe4cVfxdH0t+9ps3op2XqgEwK7kcB0rFQVoqWt5BT9n6PB05Ts4HRDPgQFJVC1VBip7TPNs1EUQW160JOCfw==" saltValue="QytyJvavp+r0HOWzqwUq1Q==" spinCount="100000" sheet="1" objects="1" scenarios="1"/>
  <mergeCells count="2">
    <mergeCell ref="A2:I2"/>
    <mergeCell ref="A4:B4"/>
  </mergeCells>
  <conditionalFormatting sqref="XES64:XFD1048312">
    <cfRule type="expression" dxfId="220" priority="23">
      <formula>_xlfn.ISFORMULA(A64:XES163)</formula>
    </cfRule>
  </conditionalFormatting>
  <conditionalFormatting sqref="A76:XER1048214 A64:B75 J64:XER75">
    <cfRule type="expression" dxfId="219" priority="24">
      <formula>_xlfn.ISFORMULA(A64:M163)</formula>
    </cfRule>
  </conditionalFormatting>
  <conditionalFormatting sqref="A1048313:XER1048576">
    <cfRule type="expression" dxfId="218" priority="25">
      <formula>_xlfn.ISFORMULA(A1048314:M1048399)</formula>
    </cfRule>
  </conditionalFormatting>
  <conditionalFormatting sqref="XES1048314:XFD1048576">
    <cfRule type="expression" dxfId="217" priority="26">
      <formula>_xlfn.ISFORMULA(A1048315:XES1048413)</formula>
    </cfRule>
  </conditionalFormatting>
  <conditionalFormatting sqref="A22:XER22">
    <cfRule type="expression" dxfId="216" priority="27">
      <formula>_xlfn.ISFORMULA(A22:M59)</formula>
    </cfRule>
  </conditionalFormatting>
  <conditionalFormatting sqref="A57:B58 K57:XER58 D57:F58 A59:XER59">
    <cfRule type="expression" dxfId="215" priority="28">
      <formula>_xlfn.ISFORMULA(A57:M59)</formula>
    </cfRule>
  </conditionalFormatting>
  <conditionalFormatting sqref="A24:XER24">
    <cfRule type="expression" dxfId="214" priority="29">
      <formula>_xlfn.ISFORMULA(A24:M59)</formula>
    </cfRule>
  </conditionalFormatting>
  <conditionalFormatting sqref="C5:D5 L5:XER5 A5">
    <cfRule type="expression" dxfId="213" priority="30">
      <formula>_xlfn.ISFORMULA(A5:M59)</formula>
    </cfRule>
  </conditionalFormatting>
  <conditionalFormatting sqref="A1:XER1">
    <cfRule type="expression" dxfId="212" priority="31">
      <formula>_xlfn.ISFORMULA(A1:M59)</formula>
    </cfRule>
  </conditionalFormatting>
  <conditionalFormatting sqref="G21:XER21">
    <cfRule type="expression" dxfId="211" priority="32">
      <formula>_xlfn.ISFORMULA(G21:S62)</formula>
    </cfRule>
  </conditionalFormatting>
  <conditionalFormatting sqref="XES21:XFD21">
    <cfRule type="expression" dxfId="210" priority="33">
      <formula>_xlfn.ISFORMULA(A21:XES63)</formula>
    </cfRule>
  </conditionalFormatting>
  <conditionalFormatting sqref="A7:XER7">
    <cfRule type="expression" dxfId="209" priority="34">
      <formula>_xlfn.ISFORMULA(A7:M59)</formula>
    </cfRule>
  </conditionalFormatting>
  <conditionalFormatting sqref="B28:F28 K28:XER29 B29 D29:F29">
    <cfRule type="expression" dxfId="208" priority="35">
      <formula>_xlfn.ISFORMULA(B28:N59)</formula>
    </cfRule>
  </conditionalFormatting>
  <conditionalFormatting sqref="A26:XER26">
    <cfRule type="expression" dxfId="207" priority="36">
      <formula>_xlfn.ISFORMULA(A26:M59)</formula>
    </cfRule>
  </conditionalFormatting>
  <conditionalFormatting sqref="A52:F53 K52:XER53">
    <cfRule type="expression" dxfId="206" priority="37">
      <formula>_xlfn.ISFORMULA(A52:M59)</formula>
    </cfRule>
  </conditionalFormatting>
  <conditionalFormatting sqref="A54:F54 K54:XER54">
    <cfRule type="expression" dxfId="205" priority="38">
      <formula>_xlfn.ISFORMULA(A54:M59)</formula>
    </cfRule>
  </conditionalFormatting>
  <conditionalFormatting sqref="XES23:XFD23">
    <cfRule type="expression" dxfId="204" priority="39">
      <formula>_xlfn.ISFORMULA(A23:XES59)</formula>
    </cfRule>
  </conditionalFormatting>
  <conditionalFormatting sqref="G5:H5 J5:K5">
    <cfRule type="expression" dxfId="203" priority="40">
      <formula>_xlfn.ISFORMULA(E5:Q59)</formula>
    </cfRule>
  </conditionalFormatting>
  <conditionalFormatting sqref="H4:I4 C4:F4 L4:XER4 A4">
    <cfRule type="expression" dxfId="202" priority="41">
      <formula>_xlfn.ISFORMULA(A4:M59)</formula>
    </cfRule>
  </conditionalFormatting>
  <conditionalFormatting sqref="G56:I56">
    <cfRule type="expression" dxfId="201" priority="42">
      <formula>_xlfn.ISFORMULA(H56:T59)</formula>
    </cfRule>
  </conditionalFormatting>
  <conditionalFormatting sqref="G28:I28">
    <cfRule type="expression" dxfId="200" priority="43">
      <formula>_xlfn.ISFORMULA(H28:T59)</formula>
    </cfRule>
  </conditionalFormatting>
  <conditionalFormatting sqref="G52:I53">
    <cfRule type="expression" dxfId="199" priority="44">
      <formula>_xlfn.ISFORMULA(H52:T59)</formula>
    </cfRule>
  </conditionalFormatting>
  <conditionalFormatting sqref="G54:I54">
    <cfRule type="expression" dxfId="198" priority="45">
      <formula>_xlfn.ISFORMULA(H54:T59)</formula>
    </cfRule>
  </conditionalFormatting>
  <conditionalFormatting sqref="XES22:XFD22">
    <cfRule type="expression" dxfId="197" priority="46">
      <formula>_xlfn.ISFORMULA(A22:XES62)</formula>
    </cfRule>
  </conditionalFormatting>
  <conditionalFormatting sqref="B25:XER25">
    <cfRule type="expression" dxfId="196" priority="47">
      <formula>_xlfn.ISFORMULA(B25:N59)</formula>
    </cfRule>
  </conditionalFormatting>
  <conditionalFormatting sqref="C50">
    <cfRule type="expression" dxfId="195" priority="48">
      <formula>_xlfn.ISFORMULA(C50:O63)</formula>
    </cfRule>
  </conditionalFormatting>
  <conditionalFormatting sqref="XES55:XFD56">
    <cfRule type="expression" dxfId="194" priority="49">
      <formula>_xlfn.ISFORMULA(A55:XES59)</formula>
    </cfRule>
  </conditionalFormatting>
  <conditionalFormatting sqref="A55:B55 K55:XER55 D55:F55">
    <cfRule type="expression" dxfId="193" priority="50">
      <formula>_xlfn.ISFORMULA(A55:M59)</formula>
    </cfRule>
  </conditionalFormatting>
  <conditionalFormatting sqref="XES54:XFD54">
    <cfRule type="expression" dxfId="192" priority="51">
      <formula>_xlfn.ISFORMULA(A54:XES60)</formula>
    </cfRule>
  </conditionalFormatting>
  <conditionalFormatting sqref="G55:I55">
    <cfRule type="expression" dxfId="191" priority="52">
      <formula>_xlfn.ISFORMULA(H55:T59)</formula>
    </cfRule>
  </conditionalFormatting>
  <conditionalFormatting sqref="G45:I45">
    <cfRule type="expression" dxfId="190" priority="22">
      <formula>_xlfn.ISFORMULA(H45:T72)</formula>
    </cfRule>
  </conditionalFormatting>
  <conditionalFormatting sqref="G60:I60">
    <cfRule type="expression" dxfId="189" priority="21">
      <formula>_xlfn.ISFORMULA(H60:T89)</formula>
    </cfRule>
  </conditionalFormatting>
  <conditionalFormatting sqref="G49:I50">
    <cfRule type="expression" dxfId="188" priority="20">
      <formula>_xlfn.ISFORMULA(H49:T63)</formula>
    </cfRule>
  </conditionalFormatting>
  <conditionalFormatting sqref="A30:B30 K30:XER30 D30:F30">
    <cfRule type="expression" dxfId="187" priority="53">
      <formula>_xlfn.ISFORMULA(A30:M59)</formula>
    </cfRule>
  </conditionalFormatting>
  <conditionalFormatting sqref="G30:I30">
    <cfRule type="expression" dxfId="186" priority="54">
      <formula>_xlfn.ISFORMULA(H30:T59)</formula>
    </cfRule>
  </conditionalFormatting>
  <conditionalFormatting sqref="G8:XER8">
    <cfRule type="expression" dxfId="185" priority="55">
      <formula>_xlfn.ISFORMULA(G8:S59)</formula>
    </cfRule>
  </conditionalFormatting>
  <conditionalFormatting sqref="G23:XER23">
    <cfRule type="expression" dxfId="184" priority="56">
      <formula>_xlfn.ISFORMULA(G23:S59)</formula>
    </cfRule>
  </conditionalFormatting>
  <conditionalFormatting sqref="XES57:XFD59">
    <cfRule type="expression" dxfId="183" priority="57">
      <formula>_xlfn.ISFORMULA(A57:XES59)</formula>
    </cfRule>
  </conditionalFormatting>
  <conditionalFormatting sqref="C6:D6 L6:XER6 A6">
    <cfRule type="expression" dxfId="182" priority="58">
      <formula>_xlfn.ISFORMULA(A6:M59)</formula>
    </cfRule>
  </conditionalFormatting>
  <conditionalFormatting sqref="O2:XER2 A3:XER3 A2">
    <cfRule type="expression" dxfId="181" priority="59">
      <formula>_xlfn.ISFORMULA(A2:M59)</formula>
    </cfRule>
  </conditionalFormatting>
  <conditionalFormatting sqref="XES6:XFD6">
    <cfRule type="expression" dxfId="180" priority="60">
      <formula>_xlfn.ISFORMULA(A6:XES59)</formula>
    </cfRule>
  </conditionalFormatting>
  <conditionalFormatting sqref="XES1048313:XFD1048313">
    <cfRule type="expression" dxfId="179" priority="61">
      <formula>_xlfn.ISFORMULA(A60:XES1048313)</formula>
    </cfRule>
  </conditionalFormatting>
  <conditionalFormatting sqref="A27:XER27">
    <cfRule type="expression" dxfId="178" priority="62">
      <formula>_xlfn.ISFORMULA(A27:M59)</formula>
    </cfRule>
  </conditionalFormatting>
  <conditionalFormatting sqref="XES24:XFD24">
    <cfRule type="expression" dxfId="177" priority="63">
      <formula>_xlfn.ISFORMULA(A24:XES59)</formula>
    </cfRule>
  </conditionalFormatting>
  <conditionalFormatting sqref="G6:H6 J6:K6">
    <cfRule type="expression" dxfId="176" priority="64">
      <formula>_xlfn.ISFORMULA(E6:Q59)</formula>
    </cfRule>
  </conditionalFormatting>
  <conditionalFormatting sqref="G57:I58">
    <cfRule type="expression" dxfId="175" priority="65">
      <formula>_xlfn.ISFORMULA(H57:T59)</formula>
    </cfRule>
  </conditionalFormatting>
  <conditionalFormatting sqref="A56:B56 K56:XER56 D56:F56">
    <cfRule type="expression" dxfId="174" priority="66">
      <formula>_xlfn.ISFORMULA(A56:M59)</formula>
    </cfRule>
  </conditionalFormatting>
  <conditionalFormatting sqref="C48">
    <cfRule type="expression" dxfId="173" priority="67">
      <formula>_xlfn.ISFORMULA(C48:O63)</formula>
    </cfRule>
  </conditionalFormatting>
  <conditionalFormatting sqref="A45:F45 K45:XER47">
    <cfRule type="expression" dxfId="172" priority="68">
      <formula>_xlfn.ISFORMULA(A45:M63)</formula>
    </cfRule>
  </conditionalFormatting>
  <conditionalFormatting sqref="C39 K40:XER41 D40:F41 B40:B41">
    <cfRule type="expression" dxfId="171" priority="69">
      <formula>_xlfn.ISFORMULA(B39:N63)</formula>
    </cfRule>
  </conditionalFormatting>
  <conditionalFormatting sqref="G29:I29">
    <cfRule type="expression" dxfId="170" priority="19">
      <formula>_xlfn.ISFORMULA(H29:T58)</formula>
    </cfRule>
  </conditionalFormatting>
  <conditionalFormatting sqref="C40">
    <cfRule type="expression" dxfId="169" priority="70">
      <formula>_xlfn.ISFORMULA(C40:O63)</formula>
    </cfRule>
  </conditionalFormatting>
  <conditionalFormatting sqref="F21 A21:D21">
    <cfRule type="expression" dxfId="168" priority="71">
      <formula>_xlfn.ISFORMULA(A21:M62)</formula>
    </cfRule>
    <cfRule type="expression" dxfId="167" priority="72">
      <formula>_xlfn.ISFORMULA(A21:M62)</formula>
    </cfRule>
  </conditionalFormatting>
  <conditionalFormatting sqref="C30">
    <cfRule type="expression" dxfId="166" priority="18">
      <formula>_xlfn.ISFORMULA(C30:O59)</formula>
    </cfRule>
  </conditionalFormatting>
  <conditionalFormatting sqref="C41">
    <cfRule type="expression" dxfId="165" priority="17">
      <formula>_xlfn.ISFORMULA(C41:O63)</formula>
    </cfRule>
  </conditionalFormatting>
  <conditionalFormatting sqref="C49 K49:XER50 D49:F50 A49:B50">
    <cfRule type="expression" dxfId="164" priority="14">
      <formula>_xlfn.ISFORMULA(A49:M63)</formula>
    </cfRule>
  </conditionalFormatting>
  <conditionalFormatting sqref="C47 K48:XER48 D48:F48 A48:B48">
    <cfRule type="expression" dxfId="163" priority="15">
      <formula>_xlfn.ISFORMULA(A47:M63)</formula>
    </cfRule>
  </conditionalFormatting>
  <conditionalFormatting sqref="K51:XER51 A51:F51">
    <cfRule type="expression" dxfId="162" priority="16">
      <formula>_xlfn.ISFORMULA(A51:M63)</formula>
    </cfRule>
  </conditionalFormatting>
  <conditionalFormatting sqref="C57:C58">
    <cfRule type="expression" dxfId="161" priority="12">
      <formula>_xlfn.ISFORMULA(C57:O59)</formula>
    </cfRule>
  </conditionalFormatting>
  <conditionalFormatting sqref="C55">
    <cfRule type="expression" dxfId="160" priority="13">
      <formula>_xlfn.ISFORMULA(C55:O59)</formula>
    </cfRule>
  </conditionalFormatting>
  <conditionalFormatting sqref="XES7:XFD7">
    <cfRule type="expression" dxfId="159" priority="73">
      <formula>_xlfn.ISFORMULA(A7:XES59)</formula>
    </cfRule>
  </conditionalFormatting>
  <conditionalFormatting sqref="XES60:XFD63">
    <cfRule type="expression" dxfId="158" priority="74">
      <formula>_xlfn.ISFORMULA(A60:XES156)</formula>
    </cfRule>
  </conditionalFormatting>
  <conditionalFormatting sqref="J60:XER63 A61:B63 A60:F60">
    <cfRule type="expression" dxfId="157" priority="75">
      <formula>_xlfn.ISFORMULA(A60:M156)</formula>
    </cfRule>
  </conditionalFormatting>
  <conditionalFormatting sqref="XES51:XFD51">
    <cfRule type="expression" dxfId="156" priority="76">
      <formula>_xlfn.ISFORMULA(A51:XES63)</formula>
    </cfRule>
  </conditionalFormatting>
  <conditionalFormatting sqref="G51:I51">
    <cfRule type="expression" dxfId="155" priority="77">
      <formula>_xlfn.ISFORMULA(H51:T63)</formula>
    </cfRule>
  </conditionalFormatting>
  <conditionalFormatting sqref="G37:I37">
    <cfRule type="expression" dxfId="154" priority="78">
      <formula>_xlfn.ISFORMULA(H37:T63)</formula>
    </cfRule>
  </conditionalFormatting>
  <conditionalFormatting sqref="A1048310:XER1048312">
    <cfRule type="expression" dxfId="153" priority="79">
      <formula>_xlfn.ISFORMULA(A60:M1048310)</formula>
    </cfRule>
  </conditionalFormatting>
  <conditionalFormatting sqref="G48:I48">
    <cfRule type="expression" dxfId="152" priority="80">
      <formula>_xlfn.ISFORMULA(H48:T64)</formula>
    </cfRule>
  </conditionalFormatting>
  <conditionalFormatting sqref="B37:F37 K37:XER39">
    <cfRule type="expression" dxfId="151" priority="81">
      <formula>_xlfn.ISFORMULA(B37:N63)</formula>
    </cfRule>
  </conditionalFormatting>
  <conditionalFormatting sqref="D42:F42 B43:F44 K42:XER44 B42">
    <cfRule type="expression" dxfId="150" priority="82">
      <formula>_xlfn.ISFORMULA(B42:N63)</formula>
    </cfRule>
  </conditionalFormatting>
  <conditionalFormatting sqref="G40:I41">
    <cfRule type="expression" dxfId="149" priority="83">
      <formula>_xlfn.ISFORMULA(H40:T64)</formula>
    </cfRule>
  </conditionalFormatting>
  <conditionalFormatting sqref="B8:E8">
    <cfRule type="expression" dxfId="148" priority="11">
      <formula>_xlfn.ISFORMULA(B8:N63)</formula>
    </cfRule>
  </conditionalFormatting>
  <conditionalFormatting sqref="A8">
    <cfRule type="expression" dxfId="147" priority="10">
      <formula>_xlfn.ISFORMULA(A11:M41)</formula>
    </cfRule>
  </conditionalFormatting>
  <conditionalFormatting sqref="XES37:XFD41">
    <cfRule type="expression" dxfId="146" priority="84">
      <formula>_xlfn.ISFORMULA(A37:XES65)</formula>
    </cfRule>
  </conditionalFormatting>
  <conditionalFormatting sqref="F8">
    <cfRule type="expression" dxfId="145" priority="85">
      <formula>_xlfn.ISFORMULA(F8:R63)</formula>
    </cfRule>
    <cfRule type="expression" dxfId="144" priority="86">
      <formula>_xlfn.ISFORMULA(F8:R63)</formula>
    </cfRule>
  </conditionalFormatting>
  <conditionalFormatting sqref="XES45:XFD45">
    <cfRule type="expression" dxfId="143" priority="87">
      <formula>_xlfn.ISFORMULA(A45:XES63)</formula>
    </cfRule>
  </conditionalFormatting>
  <conditionalFormatting sqref="B23:D23">
    <cfRule type="expression" dxfId="142" priority="88">
      <formula>_xlfn.ISFORMULA(B23:N59)</formula>
    </cfRule>
    <cfRule type="expression" dxfId="141" priority="89">
      <formula>_xlfn.ISFORMULA(B23:N59)</formula>
    </cfRule>
  </conditionalFormatting>
  <conditionalFormatting sqref="A23 F23">
    <cfRule type="expression" dxfId="140" priority="90">
      <formula>_xlfn.ISFORMULA(A23:M63)</formula>
    </cfRule>
    <cfRule type="expression" dxfId="139" priority="91">
      <formula>_xlfn.ISFORMULA(A23:M63)</formula>
    </cfRule>
  </conditionalFormatting>
  <conditionalFormatting sqref="XES52:XFD53">
    <cfRule type="expression" dxfId="138" priority="92">
      <formula>_xlfn.ISFORMULA(A52:XES59)</formula>
    </cfRule>
  </conditionalFormatting>
  <conditionalFormatting sqref="XES46:XFD48">
    <cfRule type="expression" dxfId="137" priority="93">
      <formula>_xlfn.ISFORMULA(A46:XES65)</formula>
    </cfRule>
  </conditionalFormatting>
  <conditionalFormatting sqref="G46:I47">
    <cfRule type="expression" dxfId="136" priority="94">
      <formula>_xlfn.ISFORMULA(H46:T64)</formula>
    </cfRule>
  </conditionalFormatting>
  <conditionalFormatting sqref="XES49:XFD50">
    <cfRule type="expression" dxfId="135" priority="95">
      <formula>_xlfn.ISFORMULA(A49:XES63)</formula>
    </cfRule>
  </conditionalFormatting>
  <conditionalFormatting sqref="D46:F47 A46:B47">
    <cfRule type="expression" dxfId="134" priority="96">
      <formula>_xlfn.ISFORMULA(A46:M63)</formula>
    </cfRule>
  </conditionalFormatting>
  <conditionalFormatting sqref="G38:I39">
    <cfRule type="expression" dxfId="133" priority="97">
      <formula>_xlfn.ISFORMULA(H38:T63)</formula>
    </cfRule>
  </conditionalFormatting>
  <conditionalFormatting sqref="XES30:XFD36">
    <cfRule type="expression" dxfId="132" priority="98">
      <formula>_xlfn.ISFORMULA(A30:XES59)</formula>
    </cfRule>
  </conditionalFormatting>
  <conditionalFormatting sqref="G42:I44">
    <cfRule type="expression" dxfId="131" priority="99">
      <formula>_xlfn.ISFORMULA(H42:T63)</formula>
    </cfRule>
  </conditionalFormatting>
  <conditionalFormatting sqref="D38:F39 B38:B39">
    <cfRule type="expression" dxfId="130" priority="100">
      <formula>_xlfn.ISFORMULA(B38:N63)</formula>
    </cfRule>
  </conditionalFormatting>
  <conditionalFormatting sqref="XES42:XFD44">
    <cfRule type="expression" dxfId="129" priority="101">
      <formula>_xlfn.ISFORMULA(A42:XES63)</formula>
    </cfRule>
  </conditionalFormatting>
  <conditionalFormatting sqref="G31:I36">
    <cfRule type="expression" dxfId="128" priority="102">
      <formula>_xlfn.ISFORMULA(H31:T59)</formula>
    </cfRule>
  </conditionalFormatting>
  <conditionalFormatting sqref="B18:D20">
    <cfRule type="expression" dxfId="127" priority="103">
      <formula>_xlfn.ISFORMULA(B18:N64)</formula>
    </cfRule>
    <cfRule type="expression" dxfId="126" priority="104">
      <formula>_xlfn.ISFORMULA(B18:N64)</formula>
    </cfRule>
  </conditionalFormatting>
  <conditionalFormatting sqref="A31:F36 K31:XER36">
    <cfRule type="expression" dxfId="125" priority="105">
      <formula>_xlfn.ISFORMULA(A31:M59)</formula>
    </cfRule>
  </conditionalFormatting>
  <conditionalFormatting sqref="XES25:XFD26">
    <cfRule type="expression" dxfId="124" priority="106">
      <formula>_xlfn.ISFORMULA(A25:XES59)</formula>
    </cfRule>
  </conditionalFormatting>
  <conditionalFormatting sqref="XES27:XFD29">
    <cfRule type="expression" dxfId="123" priority="107">
      <formula>_xlfn.ISFORMULA(A27:XES59)</formula>
    </cfRule>
  </conditionalFormatting>
  <conditionalFormatting sqref="G17:XER20">
    <cfRule type="expression" dxfId="122" priority="108">
      <formula>_xlfn.ISFORMULA(G17:S60)</formula>
    </cfRule>
  </conditionalFormatting>
  <conditionalFormatting sqref="XES17:XFD20">
    <cfRule type="expression" dxfId="121" priority="109">
      <formula>_xlfn.ISFORMULA(A17:XES61)</formula>
    </cfRule>
  </conditionalFormatting>
  <conditionalFormatting sqref="XES13:XFD16">
    <cfRule type="expression" dxfId="120" priority="110">
      <formula>_xlfn.ISFORMULA(A13:XES61)</formula>
    </cfRule>
  </conditionalFormatting>
  <conditionalFormatting sqref="G13:XER16">
    <cfRule type="expression" dxfId="119" priority="111">
      <formula>_xlfn.ISFORMULA(G13:S60)</formula>
    </cfRule>
  </conditionalFormatting>
  <conditionalFormatting sqref="XES4:XFD5">
    <cfRule type="expression" dxfId="118" priority="112">
      <formula>_xlfn.ISFORMULA(A4:XES59)</formula>
    </cfRule>
  </conditionalFormatting>
  <conditionalFormatting sqref="XES8:XFD12">
    <cfRule type="expression" dxfId="117" priority="113">
      <formula>_xlfn.ISFORMULA(A8:XES59)</formula>
    </cfRule>
  </conditionalFormatting>
  <conditionalFormatting sqref="G9:XER12">
    <cfRule type="expression" dxfId="116" priority="114">
      <formula>_xlfn.ISFORMULA(G9:S59)</formula>
    </cfRule>
  </conditionalFormatting>
  <conditionalFormatting sqref="XES1:XFD3">
    <cfRule type="expression" dxfId="115" priority="115">
      <formula>_xlfn.ISFORMULA(A1:XES59)</formula>
    </cfRule>
  </conditionalFormatting>
  <conditionalFormatting sqref="A1048215:XER1048225">
    <cfRule type="expression" dxfId="114" priority="116">
      <formula>_xlfn.ISFORMULA(A1:M1048215)</formula>
    </cfRule>
  </conditionalFormatting>
  <conditionalFormatting sqref="A1048226:XER1048309">
    <cfRule type="expression" dxfId="113" priority="117">
      <formula>_xlfn.ISFORMULA(A1:M1048226)</formula>
    </cfRule>
  </conditionalFormatting>
  <conditionalFormatting sqref="B9:D17">
    <cfRule type="expression" dxfId="112" priority="118">
      <formula>_xlfn.ISFORMULA(B9:N63)</formula>
    </cfRule>
    <cfRule type="expression" dxfId="111" priority="119">
      <formula>_xlfn.ISFORMULA(B9:N63)</formula>
    </cfRule>
  </conditionalFormatting>
  <conditionalFormatting sqref="D73:F74">
    <cfRule type="expression" dxfId="110" priority="3">
      <formula>_xlfn.ISFORMULA(D73:P172)</formula>
    </cfRule>
  </conditionalFormatting>
  <conditionalFormatting sqref="G75:I75">
    <cfRule type="expression" dxfId="109" priority="2">
      <formula>_xlfn.ISFORMULA(H75:T92)</formula>
    </cfRule>
  </conditionalFormatting>
  <conditionalFormatting sqref="G73:I74">
    <cfRule type="expression" dxfId="108" priority="4">
      <formula>_xlfn.ISFORMULA(H73:T93)</formula>
    </cfRule>
  </conditionalFormatting>
  <conditionalFormatting sqref="D75:F75">
    <cfRule type="expression" dxfId="107" priority="5">
      <formula>_xlfn.ISFORMULA(D75:P171)</formula>
    </cfRule>
  </conditionalFormatting>
  <conditionalFormatting sqref="G61:I68">
    <cfRule type="expression" dxfId="106" priority="6">
      <formula>_xlfn.ISFORMULA(H61:T89)</formula>
    </cfRule>
  </conditionalFormatting>
  <conditionalFormatting sqref="G69:I72">
    <cfRule type="expression" dxfId="105" priority="7">
      <formula>_xlfn.ISFORMULA(H69:T93)</formula>
    </cfRule>
  </conditionalFormatting>
  <conditionalFormatting sqref="D69:F72">
    <cfRule type="expression" dxfId="104" priority="8">
      <formula>_xlfn.ISFORMULA(D69:P172)</formula>
    </cfRule>
  </conditionalFormatting>
  <conditionalFormatting sqref="D61:F68">
    <cfRule type="expression" dxfId="103" priority="9">
      <formula>_xlfn.ISFORMULA(D61:P168)</formula>
    </cfRule>
  </conditionalFormatting>
  <conditionalFormatting sqref="A25">
    <cfRule type="expression" dxfId="102" priority="1">
      <formula>_xlfn.ISFORMULA(A28:M60)</formula>
    </cfRule>
  </conditionalFormatting>
  <pageMargins left="0.25" right="0.25" top="0.75" bottom="0.75" header="0.3" footer="0.3"/>
  <pageSetup paperSize="9" orientation="portrait" r:id="rId1"/>
  <headerFooter>
    <oddHeader>&amp;L&amp;G                                                                      &amp;R&amp;"Arial,Regular"&amp;8&amp;A</oddHeader>
    <oddFooter>&amp;L&amp;"Arial,Regular"&amp;8&amp;F&amp;R&amp;"Arial,Regular"&amp;8Page &amp;P of &amp;N</oddFooter>
  </headerFooter>
  <rowBreaks count="1" manualBreakCount="1">
    <brk id="52"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topLeftCell="A25" zoomScaleNormal="100" zoomScaleSheetLayoutView="115" workbookViewId="0">
      <selection activeCell="B37" sqref="B37"/>
    </sheetView>
  </sheetViews>
  <sheetFormatPr defaultColWidth="8.85546875" defaultRowHeight="12.75"/>
  <cols>
    <col min="1" max="1" width="3.28515625" style="36" bestFit="1" customWidth="1"/>
    <col min="2" max="2" width="11" style="36" customWidth="1"/>
    <col min="3" max="3" width="12" style="36" customWidth="1"/>
    <col min="4" max="4" width="15.42578125" style="36" customWidth="1"/>
    <col min="5" max="5" width="14" style="36" customWidth="1"/>
    <col min="6" max="6" width="11.42578125" style="36" bestFit="1" customWidth="1"/>
    <col min="7" max="8" width="12.85546875" style="36" customWidth="1"/>
    <col min="9" max="9" width="11.140625" style="36" customWidth="1"/>
    <col min="10" max="10" width="11.42578125" style="36" customWidth="1"/>
    <col min="11" max="13" width="13" style="36" bestFit="1" customWidth="1"/>
    <col min="14" max="16384" width="8.85546875" style="36"/>
  </cols>
  <sheetData>
    <row r="2" spans="1:14" ht="18">
      <c r="B2" s="356" t="s">
        <v>1875</v>
      </c>
      <c r="C2" s="356"/>
      <c r="D2" s="356"/>
      <c r="E2" s="356"/>
      <c r="F2" s="356"/>
      <c r="G2" s="356"/>
      <c r="H2" s="356"/>
      <c r="I2" s="356"/>
      <c r="J2" s="356"/>
      <c r="K2" s="186"/>
      <c r="L2" s="49"/>
      <c r="M2" s="49"/>
      <c r="N2" s="49"/>
    </row>
    <row r="4" spans="1:14">
      <c r="B4" s="49" t="s">
        <v>0</v>
      </c>
      <c r="C4" s="114"/>
      <c r="D4" s="83"/>
      <c r="E4" s="49" t="s">
        <v>1</v>
      </c>
      <c r="F4" s="114"/>
      <c r="I4" s="49" t="s">
        <v>2</v>
      </c>
      <c r="J4" s="115"/>
    </row>
    <row r="5" spans="1:14">
      <c r="B5" s="49"/>
      <c r="E5" s="49"/>
      <c r="G5" s="49"/>
      <c r="H5" s="49"/>
      <c r="I5" s="50"/>
    </row>
    <row r="6" spans="1:14">
      <c r="B6" s="49"/>
      <c r="E6" s="49"/>
      <c r="G6" s="49"/>
      <c r="H6" s="49"/>
      <c r="I6" s="50"/>
    </row>
    <row r="7" spans="1:14">
      <c r="B7" s="49"/>
      <c r="E7" s="49"/>
      <c r="G7" s="49"/>
      <c r="H7" s="49"/>
      <c r="I7" s="50"/>
    </row>
    <row r="8" spans="1:14">
      <c r="B8" s="49"/>
      <c r="E8" s="49"/>
      <c r="G8" s="49"/>
      <c r="H8" s="49"/>
      <c r="I8" s="50"/>
    </row>
    <row r="9" spans="1:14">
      <c r="B9" s="49"/>
      <c r="E9" s="49"/>
      <c r="G9" s="49"/>
      <c r="H9" s="49"/>
      <c r="I9" s="50"/>
    </row>
    <row r="10" spans="1:14">
      <c r="B10" s="49"/>
      <c r="E10" s="49"/>
      <c r="G10" s="49"/>
      <c r="H10" s="49"/>
      <c r="I10" s="50"/>
    </row>
    <row r="11" spans="1:14">
      <c r="B11" s="49"/>
      <c r="E11" s="49"/>
      <c r="G11" s="49"/>
      <c r="H11" s="49"/>
      <c r="I11" s="50"/>
    </row>
    <row r="12" spans="1:14">
      <c r="A12" s="53"/>
      <c r="B12" s="163" t="s">
        <v>1876</v>
      </c>
      <c r="E12" s="49"/>
      <c r="G12" s="49"/>
      <c r="H12" s="49"/>
      <c r="I12" s="50"/>
    </row>
    <row r="13" spans="1:14">
      <c r="A13" s="53"/>
      <c r="B13" s="163"/>
      <c r="E13" s="49"/>
      <c r="G13" s="49"/>
      <c r="H13" s="49"/>
      <c r="I13" s="50"/>
    </row>
    <row r="14" spans="1:14">
      <c r="A14" s="162"/>
      <c r="B14" s="163" t="s">
        <v>1261</v>
      </c>
      <c r="E14" s="49"/>
      <c r="G14" s="49"/>
      <c r="H14" s="49"/>
      <c r="I14" s="50"/>
    </row>
    <row r="15" spans="1:14">
      <c r="A15" s="162"/>
      <c r="B15" s="163"/>
      <c r="E15" s="49"/>
      <c r="G15" s="49"/>
      <c r="H15" s="49"/>
      <c r="I15" s="50"/>
    </row>
    <row r="16" spans="1:14">
      <c r="A16" s="159" t="s">
        <v>8</v>
      </c>
      <c r="B16" s="162" t="s">
        <v>1377</v>
      </c>
      <c r="E16" s="49"/>
      <c r="G16" s="49"/>
      <c r="H16" s="49"/>
      <c r="I16" s="50"/>
    </row>
    <row r="17" spans="1:9">
      <c r="A17" s="159" t="s">
        <v>8</v>
      </c>
      <c r="B17" s="162" t="s">
        <v>1401</v>
      </c>
      <c r="E17" s="49"/>
      <c r="G17" s="49"/>
      <c r="H17" s="49"/>
      <c r="I17" s="50"/>
    </row>
    <row r="18" spans="1:9">
      <c r="A18" s="159" t="s">
        <v>8</v>
      </c>
      <c r="B18" s="162" t="s">
        <v>2699</v>
      </c>
      <c r="E18" s="49"/>
      <c r="G18" s="49"/>
      <c r="H18" s="49"/>
      <c r="I18" s="50"/>
    </row>
    <row r="19" spans="1:9">
      <c r="A19" s="159" t="s">
        <v>8</v>
      </c>
      <c r="B19" s="164" t="s">
        <v>1877</v>
      </c>
      <c r="E19" s="49"/>
      <c r="G19" s="49"/>
      <c r="H19" s="49"/>
      <c r="I19" s="50"/>
    </row>
    <row r="20" spans="1:9">
      <c r="A20" s="159"/>
      <c r="B20" s="164" t="s">
        <v>1431</v>
      </c>
      <c r="E20" s="49"/>
      <c r="G20" s="49"/>
      <c r="H20" s="49"/>
      <c r="I20" s="50"/>
    </row>
    <row r="21" spans="1:9">
      <c r="A21" s="159"/>
      <c r="B21" s="164"/>
      <c r="E21" s="49"/>
      <c r="G21" s="49"/>
      <c r="H21" s="49"/>
      <c r="I21" s="50"/>
    </row>
    <row r="22" spans="1:9">
      <c r="A22" s="159"/>
      <c r="B22" s="164"/>
      <c r="C22" s="49" t="s">
        <v>1429</v>
      </c>
      <c r="F22" s="167"/>
      <c r="G22" s="49"/>
      <c r="H22" s="49"/>
      <c r="I22" s="50"/>
    </row>
    <row r="23" spans="1:9">
      <c r="A23" s="159"/>
      <c r="B23" s="162"/>
      <c r="C23" s="49" t="s">
        <v>1430</v>
      </c>
      <c r="E23" s="49"/>
      <c r="F23" s="208">
        <f>275*($F$22+($F$22*0.1))</f>
        <v>0</v>
      </c>
      <c r="G23" s="49"/>
      <c r="H23" s="49"/>
      <c r="I23" s="50"/>
    </row>
    <row r="24" spans="1:9">
      <c r="A24" s="159"/>
      <c r="B24" s="164"/>
      <c r="C24" s="49"/>
      <c r="E24" s="49"/>
      <c r="G24" s="49"/>
      <c r="H24" s="49"/>
      <c r="I24" s="50"/>
    </row>
    <row r="25" spans="1:9">
      <c r="A25" s="53"/>
      <c r="B25" s="162"/>
      <c r="E25" s="49"/>
      <c r="G25" s="49"/>
      <c r="H25" s="49"/>
      <c r="I25" s="50"/>
    </row>
    <row r="26" spans="1:9">
      <c r="A26" s="53"/>
      <c r="B26" s="163" t="s">
        <v>1879</v>
      </c>
      <c r="E26" s="49"/>
      <c r="G26" s="49"/>
      <c r="H26" s="49"/>
      <c r="I26" s="50"/>
    </row>
    <row r="27" spans="1:9">
      <c r="B27" s="49"/>
      <c r="E27" s="49"/>
      <c r="G27" s="49"/>
      <c r="H27" s="49"/>
      <c r="I27" s="50"/>
    </row>
    <row r="28" spans="1:9" s="162" customFormat="1">
      <c r="A28" s="159" t="s">
        <v>8</v>
      </c>
      <c r="B28" s="162" t="s">
        <v>5107</v>
      </c>
    </row>
    <row r="29" spans="1:9" s="162" customFormat="1">
      <c r="B29" s="56" t="s">
        <v>1878</v>
      </c>
      <c r="C29" s="56"/>
      <c r="D29" s="56"/>
      <c r="E29" s="56"/>
      <c r="F29" s="56"/>
    </row>
    <row r="30" spans="1:9" s="162" customFormat="1">
      <c r="A30" s="159" t="s">
        <v>8</v>
      </c>
      <c r="B30" s="162" t="s">
        <v>1378</v>
      </c>
    </row>
    <row r="31" spans="1:9" s="162" customFormat="1">
      <c r="B31" s="162" t="s">
        <v>1379</v>
      </c>
    </row>
    <row r="32" spans="1:9" s="53" customFormat="1">
      <c r="A32" s="159" t="s">
        <v>8</v>
      </c>
      <c r="B32" s="162" t="s">
        <v>2700</v>
      </c>
    </row>
    <row r="33" spans="1:7" s="53" customFormat="1">
      <c r="A33" s="159" t="s">
        <v>8</v>
      </c>
      <c r="B33" s="162" t="s">
        <v>5108</v>
      </c>
    </row>
    <row r="34" spans="1:7" s="53" customFormat="1">
      <c r="A34" s="159"/>
      <c r="B34" s="162" t="s">
        <v>1380</v>
      </c>
    </row>
    <row r="35" spans="1:7" s="53" customFormat="1">
      <c r="A35" s="159" t="s">
        <v>8</v>
      </c>
      <c r="B35" s="162" t="s">
        <v>1381</v>
      </c>
    </row>
    <row r="36" spans="1:7" s="53" customFormat="1">
      <c r="A36" s="159" t="s">
        <v>8</v>
      </c>
      <c r="B36" s="162" t="s">
        <v>2701</v>
      </c>
    </row>
    <row r="37" spans="1:7" s="53" customFormat="1">
      <c r="A37" s="159" t="s">
        <v>8</v>
      </c>
      <c r="B37" s="162" t="s">
        <v>5109</v>
      </c>
    </row>
    <row r="38" spans="1:7" s="53" customFormat="1">
      <c r="A38" s="159"/>
      <c r="B38" s="162" t="s">
        <v>1382</v>
      </c>
    </row>
    <row r="39" spans="1:7" s="53" customFormat="1">
      <c r="A39" s="159"/>
      <c r="B39" s="162" t="s">
        <v>2680</v>
      </c>
    </row>
    <row r="40" spans="1:7" s="53" customFormat="1">
      <c r="A40" s="159"/>
      <c r="B40" s="162" t="s">
        <v>1383</v>
      </c>
    </row>
    <row r="41" spans="1:7" s="53" customFormat="1"/>
    <row r="42" spans="1:7" s="53" customFormat="1">
      <c r="B42" s="162"/>
    </row>
    <row r="43" spans="1:7" s="53" customFormat="1">
      <c r="G43" s="53" t="s">
        <v>1203</v>
      </c>
    </row>
  </sheetData>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topLeftCell="A486" zoomScale="90" zoomScaleNormal="100" zoomScaleSheetLayoutView="115" zoomScalePageLayoutView="90" workbookViewId="0">
      <selection activeCell="E440" sqref="E440"/>
    </sheetView>
  </sheetViews>
  <sheetFormatPr defaultColWidth="8.85546875" defaultRowHeight="12.75"/>
  <cols>
    <col min="1" max="1" width="3.28515625" style="36" bestFit="1" customWidth="1"/>
    <col min="2" max="2" width="11" style="36" customWidth="1"/>
    <col min="3" max="3" width="12" style="36" customWidth="1"/>
    <col min="4" max="4" width="15.42578125" style="36" customWidth="1"/>
    <col min="5" max="5" width="15.140625" style="36" customWidth="1"/>
    <col min="6" max="6" width="11.42578125" style="36" bestFit="1" customWidth="1"/>
    <col min="7" max="9" width="12.85546875" style="36" customWidth="1"/>
    <col min="10" max="10" width="11.42578125" style="36" customWidth="1"/>
    <col min="11" max="13" width="13" style="36" bestFit="1" customWidth="1"/>
    <col min="14" max="16384" width="8.85546875" style="36"/>
  </cols>
  <sheetData>
    <row r="2" spans="1:14" ht="18">
      <c r="B2" s="356" t="s">
        <v>1880</v>
      </c>
      <c r="C2" s="356"/>
      <c r="D2" s="356"/>
      <c r="E2" s="356"/>
      <c r="F2" s="356"/>
      <c r="G2" s="356"/>
      <c r="H2" s="356"/>
      <c r="I2" s="356"/>
      <c r="J2" s="356"/>
      <c r="K2" s="186"/>
      <c r="L2" s="49"/>
      <c r="M2" s="49"/>
      <c r="N2" s="49"/>
    </row>
    <row r="4" spans="1:14">
      <c r="B4" s="49" t="s">
        <v>0</v>
      </c>
      <c r="C4" s="114"/>
      <c r="D4" s="83"/>
      <c r="E4" s="49" t="s">
        <v>1</v>
      </c>
      <c r="F4" s="114"/>
      <c r="I4" s="49" t="s">
        <v>2</v>
      </c>
      <c r="J4" s="115"/>
    </row>
    <row r="5" spans="1:14">
      <c r="B5" s="49"/>
      <c r="E5" s="49"/>
      <c r="G5" s="49"/>
      <c r="H5" s="49"/>
      <c r="I5" s="50"/>
    </row>
    <row r="6" spans="1:14">
      <c r="B6" s="49"/>
      <c r="E6" s="49"/>
      <c r="G6" s="49"/>
      <c r="H6" s="49"/>
      <c r="I6" s="50"/>
    </row>
    <row r="7" spans="1:14">
      <c r="B7" s="49"/>
      <c r="E7" s="49"/>
      <c r="G7" s="49"/>
      <c r="H7" s="49"/>
      <c r="I7" s="50"/>
    </row>
    <row r="8" spans="1:14">
      <c r="B8" s="49"/>
      <c r="E8" s="49"/>
      <c r="G8" s="49"/>
      <c r="H8" s="49"/>
      <c r="I8" s="50"/>
    </row>
    <row r="9" spans="1:14">
      <c r="B9" s="49"/>
      <c r="E9" s="49"/>
      <c r="G9" s="49"/>
      <c r="H9" s="49"/>
      <c r="I9" s="50"/>
    </row>
    <row r="10" spans="1:14">
      <c r="B10" s="49"/>
      <c r="E10" s="49"/>
      <c r="G10" s="49"/>
      <c r="H10" s="49"/>
      <c r="I10" s="50"/>
    </row>
    <row r="11" spans="1:14">
      <c r="B11" s="49"/>
      <c r="E11" s="49"/>
      <c r="G11" s="49"/>
      <c r="H11" s="49"/>
      <c r="I11" s="50"/>
    </row>
    <row r="12" spans="1:14">
      <c r="B12" s="49" t="s">
        <v>1881</v>
      </c>
      <c r="E12" s="49"/>
      <c r="G12" s="49"/>
      <c r="H12" s="49"/>
      <c r="I12" s="50"/>
    </row>
    <row r="13" spans="1:14">
      <c r="B13" s="49"/>
      <c r="E13" s="49"/>
      <c r="G13" s="49"/>
      <c r="H13" s="49"/>
      <c r="I13" s="50"/>
    </row>
    <row r="14" spans="1:14" s="53" customFormat="1">
      <c r="A14" s="119" t="s">
        <v>8</v>
      </c>
      <c r="B14" s="162" t="s">
        <v>5110</v>
      </c>
      <c r="C14" s="27"/>
      <c r="E14" s="54"/>
      <c r="G14" s="54"/>
      <c r="H14" s="54"/>
      <c r="I14" s="55"/>
    </row>
    <row r="15" spans="1:14" s="27" customFormat="1">
      <c r="A15" s="119" t="s">
        <v>8</v>
      </c>
      <c r="B15" s="162" t="s">
        <v>1310</v>
      </c>
      <c r="E15" s="40"/>
      <c r="G15" s="40"/>
      <c r="H15" s="163"/>
      <c r="I15" s="41"/>
    </row>
    <row r="16" spans="1:14" s="53" customFormat="1">
      <c r="A16" s="27"/>
      <c r="B16" s="162" t="s">
        <v>1308</v>
      </c>
      <c r="C16" s="27"/>
      <c r="E16" s="54"/>
      <c r="G16" s="54"/>
      <c r="H16" s="54"/>
      <c r="I16" s="55"/>
    </row>
    <row r="17" spans="1:9" s="53" customFormat="1">
      <c r="A17" s="119" t="s">
        <v>8</v>
      </c>
      <c r="B17" s="162" t="s">
        <v>5062</v>
      </c>
      <c r="C17" s="27"/>
      <c r="E17" s="54"/>
      <c r="G17" s="54"/>
      <c r="H17" s="54"/>
      <c r="I17" s="55"/>
    </row>
    <row r="18" spans="1:9" s="53" customFormat="1">
      <c r="A18" s="27"/>
      <c r="B18" s="162" t="s">
        <v>5063</v>
      </c>
      <c r="C18" s="27"/>
      <c r="E18" s="54"/>
      <c r="G18" s="54"/>
      <c r="H18" s="54"/>
      <c r="I18" s="55"/>
    </row>
    <row r="19" spans="1:9" s="53" customFormat="1">
      <c r="A19" s="27"/>
      <c r="B19" s="162" t="s">
        <v>1309</v>
      </c>
      <c r="C19" s="27"/>
      <c r="E19" s="54"/>
      <c r="G19" s="54"/>
      <c r="H19" s="54"/>
      <c r="I19" s="55"/>
    </row>
    <row r="20" spans="1:9" s="53" customFormat="1">
      <c r="B20" s="162"/>
      <c r="G20" s="54"/>
      <c r="H20" s="54"/>
      <c r="I20" s="55"/>
    </row>
    <row r="21" spans="1:9" s="53" customFormat="1">
      <c r="A21" s="27"/>
      <c r="B21" s="162" t="s">
        <v>5111</v>
      </c>
      <c r="C21" s="27"/>
      <c r="E21" s="54"/>
      <c r="G21" s="54"/>
      <c r="H21" s="54"/>
      <c r="I21" s="55"/>
    </row>
    <row r="22" spans="1:9" s="53" customFormat="1">
      <c r="A22" s="27"/>
      <c r="B22" s="163" t="s">
        <v>2714</v>
      </c>
      <c r="C22" s="27"/>
      <c r="E22" s="54"/>
      <c r="G22" s="54"/>
      <c r="H22" s="54"/>
      <c r="I22" s="55"/>
    </row>
    <row r="23" spans="1:9" s="53" customFormat="1">
      <c r="B23" s="54"/>
      <c r="E23" s="54"/>
      <c r="G23" s="54"/>
      <c r="H23" s="54"/>
      <c r="I23" s="55"/>
    </row>
    <row r="24" spans="1:9" s="53" customFormat="1">
      <c r="B24" s="54"/>
      <c r="E24" s="54"/>
      <c r="G24" s="54"/>
      <c r="H24" s="54"/>
      <c r="I24" s="55"/>
    </row>
    <row r="25" spans="1:9" s="53" customFormat="1">
      <c r="A25" s="162"/>
      <c r="B25" s="163" t="s">
        <v>521</v>
      </c>
      <c r="E25" s="54"/>
      <c r="G25" s="54"/>
      <c r="H25" s="54"/>
      <c r="I25" s="55"/>
    </row>
    <row r="26" spans="1:9" s="53" customFormat="1">
      <c r="A26" s="162"/>
      <c r="B26" s="163"/>
      <c r="E26" s="54"/>
      <c r="G26" s="54"/>
      <c r="H26" s="54"/>
      <c r="I26" s="55"/>
    </row>
    <row r="27" spans="1:9" s="53" customFormat="1">
      <c r="A27" s="162"/>
      <c r="B27" s="261" t="s">
        <v>1882</v>
      </c>
      <c r="E27" s="54"/>
      <c r="G27" s="54"/>
      <c r="H27" s="54"/>
      <c r="I27" s="55"/>
    </row>
    <row r="28" spans="1:9" s="53" customFormat="1">
      <c r="A28" s="162"/>
      <c r="B28" s="162"/>
      <c r="E28" s="54"/>
      <c r="G28" s="54"/>
      <c r="H28" s="54"/>
      <c r="I28" s="55"/>
    </row>
    <row r="29" spans="1:9" s="53" customFormat="1">
      <c r="A29" s="162"/>
      <c r="B29" s="56" t="s">
        <v>2715</v>
      </c>
      <c r="E29" s="54"/>
      <c r="G29" s="54"/>
      <c r="H29" s="54"/>
      <c r="I29" s="55"/>
    </row>
    <row r="30" spans="1:9" s="53" customFormat="1">
      <c r="A30" s="162"/>
      <c r="B30" s="162" t="s">
        <v>1433</v>
      </c>
      <c r="E30" s="54"/>
      <c r="G30" s="54"/>
      <c r="H30" s="54"/>
      <c r="I30" s="55"/>
    </row>
    <row r="31" spans="1:9" s="53" customFormat="1">
      <c r="A31" s="162"/>
      <c r="B31" s="162"/>
      <c r="E31" s="54"/>
      <c r="G31" s="54"/>
      <c r="H31" s="54"/>
      <c r="I31" s="55"/>
    </row>
    <row r="32" spans="1:9" s="53" customFormat="1">
      <c r="A32" s="162"/>
      <c r="B32" s="162" t="s">
        <v>5112</v>
      </c>
      <c r="E32" s="54"/>
      <c r="G32" s="54"/>
      <c r="H32" s="54"/>
      <c r="I32" s="55"/>
    </row>
    <row r="33" spans="1:14" s="53" customFormat="1">
      <c r="A33" s="162"/>
      <c r="B33" s="162" t="s">
        <v>1312</v>
      </c>
      <c r="E33" s="54"/>
      <c r="G33" s="54"/>
      <c r="H33" s="54"/>
      <c r="I33" s="55"/>
    </row>
    <row r="34" spans="1:14" s="53" customFormat="1">
      <c r="A34" s="162"/>
      <c r="B34" s="162"/>
      <c r="E34" s="54"/>
      <c r="G34" s="54"/>
      <c r="H34" s="54"/>
      <c r="I34" s="55"/>
    </row>
    <row r="35" spans="1:14" ht="13.5" thickBot="1">
      <c r="A35" s="27"/>
      <c r="B35" s="40"/>
      <c r="G35" s="49"/>
      <c r="H35" s="49"/>
      <c r="I35" s="50"/>
    </row>
    <row r="36" spans="1:14" ht="13.5" thickBot="1">
      <c r="B36" s="57"/>
      <c r="C36" s="57"/>
      <c r="D36" s="57"/>
      <c r="E36" s="134" t="s">
        <v>1207</v>
      </c>
      <c r="F36" s="57"/>
      <c r="G36" s="57"/>
      <c r="H36" s="57"/>
      <c r="I36" s="31"/>
      <c r="J36" s="58"/>
      <c r="K36" s="59"/>
    </row>
    <row r="37" spans="1:14" ht="15.75" customHeight="1" thickBot="1">
      <c r="B37" s="31"/>
      <c r="C37" s="27"/>
      <c r="D37" s="27"/>
      <c r="E37" s="135"/>
      <c r="F37" s="27"/>
      <c r="G37" s="361" t="s">
        <v>5064</v>
      </c>
      <c r="H37" s="362"/>
      <c r="I37" s="363"/>
      <c r="J37" s="59"/>
      <c r="K37" s="59"/>
      <c r="L37" s="52"/>
      <c r="M37" s="52"/>
    </row>
    <row r="38" spans="1:14" ht="26.25" thickBot="1">
      <c r="B38" s="137" t="s">
        <v>3</v>
      </c>
      <c r="C38" s="134" t="s">
        <v>4</v>
      </c>
      <c r="D38" s="138" t="s">
        <v>5113</v>
      </c>
      <c r="E38" s="139" t="s">
        <v>5114</v>
      </c>
      <c r="F38" s="134" t="s">
        <v>5115</v>
      </c>
      <c r="G38" s="136" t="s">
        <v>1432</v>
      </c>
      <c r="H38" s="136" t="s">
        <v>2716</v>
      </c>
      <c r="I38" s="136" t="s">
        <v>2717</v>
      </c>
      <c r="J38" s="59"/>
      <c r="K38" s="47"/>
      <c r="L38" s="47"/>
      <c r="M38" s="47"/>
      <c r="N38" s="60"/>
    </row>
    <row r="39" spans="1:14">
      <c r="B39" s="140">
        <v>1</v>
      </c>
      <c r="C39" s="80"/>
      <c r="D39" s="124"/>
      <c r="E39" s="125" t="str">
        <f t="shared" ref="E39:E70" si="0">IF(D39="","",$E$37/D39)</f>
        <v/>
      </c>
      <c r="F39" s="125" t="e">
        <f>31.5-E39</f>
        <v>#VALUE!</v>
      </c>
      <c r="G39" s="337"/>
      <c r="H39" s="183" t="e">
        <f>INDEX('Autopopulate MUDI''s'!$B$2:$B$769, MATCH('QIAseq miRNA UDIs Prot'!G39,'Autopopulate MUDI''s'!$A$2:$A$769,0))</f>
        <v>#N/A</v>
      </c>
      <c r="I39" s="126" t="e">
        <f>INDEX('Autopopulate MUDI''s'!$F$2:$F$769, MATCH('QIAseq miRNA UDIs Prot'!G39,'Autopopulate MUDI''s'!$E$2:$E$769,0))</f>
        <v>#N/A</v>
      </c>
      <c r="J39" s="29"/>
      <c r="K39" s="47"/>
      <c r="L39" s="47"/>
      <c r="M39" s="47"/>
      <c r="N39" s="60"/>
    </row>
    <row r="40" spans="1:14">
      <c r="B40" s="141">
        <v>2</v>
      </c>
      <c r="C40" s="81"/>
      <c r="D40" s="127"/>
      <c r="E40" s="128" t="str">
        <f t="shared" si="0"/>
        <v/>
      </c>
      <c r="F40" s="128" t="e">
        <f t="shared" ref="F40:F103" si="1">31.5-E40</f>
        <v>#VALUE!</v>
      </c>
      <c r="G40" s="338"/>
      <c r="H40" s="184" t="e">
        <f>INDEX('Autopopulate MUDI''s'!$B$2:$B$769, MATCH('QIAseq miRNA UDIs Prot'!G40,'Autopopulate MUDI''s'!$A$2:$A$769,0))</f>
        <v>#N/A</v>
      </c>
      <c r="I40" s="129" t="e">
        <f>INDEX('Autopopulate MUDI''s'!$F$2:$F$769, MATCH('QIAseq miRNA UDIs Prot'!G40,'Autopopulate MUDI''s'!$E$2:$E$769,0))</f>
        <v>#N/A</v>
      </c>
      <c r="J40" s="29"/>
      <c r="K40" s="47"/>
      <c r="L40" s="47"/>
      <c r="M40" s="47"/>
      <c r="N40" s="60"/>
    </row>
    <row r="41" spans="1:14">
      <c r="B41" s="141">
        <v>3</v>
      </c>
      <c r="C41" s="81"/>
      <c r="D41" s="127"/>
      <c r="E41" s="128" t="str">
        <f t="shared" si="0"/>
        <v/>
      </c>
      <c r="F41" s="128" t="e">
        <f t="shared" si="1"/>
        <v>#VALUE!</v>
      </c>
      <c r="G41" s="338"/>
      <c r="H41" s="184" t="e">
        <f>INDEX('Autopopulate MUDI''s'!$B$2:$B$769, MATCH('QIAseq miRNA UDIs Prot'!G41,'Autopopulate MUDI''s'!$A$2:$A$769,0))</f>
        <v>#N/A</v>
      </c>
      <c r="I41" s="129" t="e">
        <f>INDEX('Autopopulate MUDI''s'!$F$2:$F$769, MATCH('QIAseq miRNA UDIs Prot'!G41,'Autopopulate MUDI''s'!$E$2:$E$769,0))</f>
        <v>#N/A</v>
      </c>
      <c r="J41" s="29"/>
      <c r="K41" s="47"/>
      <c r="L41" s="47"/>
      <c r="M41" s="47"/>
      <c r="N41" s="60"/>
    </row>
    <row r="42" spans="1:14">
      <c r="B42" s="141">
        <v>4</v>
      </c>
      <c r="C42" s="81"/>
      <c r="D42" s="127"/>
      <c r="E42" s="128" t="str">
        <f t="shared" si="0"/>
        <v/>
      </c>
      <c r="F42" s="128" t="e">
        <f t="shared" si="1"/>
        <v>#VALUE!</v>
      </c>
      <c r="G42" s="338"/>
      <c r="H42" s="184" t="e">
        <f>INDEX('Autopopulate MUDI''s'!$B$2:$B$769, MATCH('QIAseq miRNA UDIs Prot'!G42,'Autopopulate MUDI''s'!$A$2:$A$769,0))</f>
        <v>#N/A</v>
      </c>
      <c r="I42" s="129" t="e">
        <f>INDEX('Autopopulate MUDI''s'!$F$2:$F$769, MATCH('QIAseq miRNA UDIs Prot'!G42,'Autopopulate MUDI''s'!$E$2:$E$769,0))</f>
        <v>#N/A</v>
      </c>
      <c r="J42" s="29"/>
      <c r="K42" s="47"/>
      <c r="L42" s="47"/>
      <c r="M42" s="47"/>
      <c r="N42" s="60"/>
    </row>
    <row r="43" spans="1:14" s="27" customFormat="1">
      <c r="B43" s="141">
        <v>5</v>
      </c>
      <c r="C43" s="81"/>
      <c r="D43" s="127"/>
      <c r="E43" s="128" t="str">
        <f t="shared" si="0"/>
        <v/>
      </c>
      <c r="F43" s="128" t="e">
        <f t="shared" si="1"/>
        <v>#VALUE!</v>
      </c>
      <c r="G43" s="338"/>
      <c r="H43" s="184" t="e">
        <f>INDEX('Autopopulate MUDI''s'!$B$2:$B$769, MATCH('QIAseq miRNA UDIs Prot'!G43,'Autopopulate MUDI''s'!$A$2:$A$769,0))</f>
        <v>#N/A</v>
      </c>
      <c r="I43" s="129" t="e">
        <f>INDEX('Autopopulate MUDI''s'!$F$2:$F$769, MATCH('QIAseq miRNA UDIs Prot'!G43,'Autopopulate MUDI''s'!$E$2:$E$769,0))</f>
        <v>#N/A</v>
      </c>
      <c r="J43" s="29"/>
      <c r="K43" s="47"/>
      <c r="L43" s="47"/>
      <c r="M43" s="47"/>
      <c r="N43" s="57"/>
    </row>
    <row r="44" spans="1:14" s="27" customFormat="1">
      <c r="B44" s="141">
        <v>6</v>
      </c>
      <c r="C44" s="81"/>
      <c r="D44" s="127"/>
      <c r="E44" s="128" t="str">
        <f t="shared" si="0"/>
        <v/>
      </c>
      <c r="F44" s="128" t="e">
        <f t="shared" si="1"/>
        <v>#VALUE!</v>
      </c>
      <c r="G44" s="338"/>
      <c r="H44" s="184" t="e">
        <f>INDEX('Autopopulate MUDI''s'!$B$2:$B$769, MATCH('QIAseq miRNA UDIs Prot'!G44,'Autopopulate MUDI''s'!$A$2:$A$769,0))</f>
        <v>#N/A</v>
      </c>
      <c r="I44" s="129" t="e">
        <f>INDEX('Autopopulate MUDI''s'!$F$2:$F$769, MATCH('QIAseq miRNA UDIs Prot'!G44,'Autopopulate MUDI''s'!$E$2:$E$769,0))</f>
        <v>#N/A</v>
      </c>
      <c r="J44" s="29"/>
      <c r="K44" s="47"/>
      <c r="L44" s="47"/>
      <c r="M44" s="47"/>
      <c r="N44" s="57"/>
    </row>
    <row r="45" spans="1:14" s="27" customFormat="1">
      <c r="B45" s="141">
        <v>7</v>
      </c>
      <c r="C45" s="81"/>
      <c r="D45" s="130"/>
      <c r="E45" s="128" t="str">
        <f t="shared" si="0"/>
        <v/>
      </c>
      <c r="F45" s="128" t="e">
        <f t="shared" si="1"/>
        <v>#VALUE!</v>
      </c>
      <c r="G45" s="338"/>
      <c r="H45" s="184" t="e">
        <f>INDEX('Autopopulate MUDI''s'!$B$2:$B$769, MATCH('QIAseq miRNA UDIs Prot'!G45,'Autopopulate MUDI''s'!$A$2:$A$769,0))</f>
        <v>#N/A</v>
      </c>
      <c r="I45" s="129" t="e">
        <f>INDEX('Autopopulate MUDI''s'!$F$2:$F$769, MATCH('QIAseq miRNA UDIs Prot'!G45,'Autopopulate MUDI''s'!$E$2:$E$769,0))</f>
        <v>#N/A</v>
      </c>
      <c r="J45" s="29"/>
      <c r="K45" s="47"/>
      <c r="L45" s="47"/>
      <c r="M45" s="47"/>
      <c r="N45" s="57"/>
    </row>
    <row r="46" spans="1:14" s="27" customFormat="1">
      <c r="B46" s="141">
        <v>8</v>
      </c>
      <c r="C46" s="81"/>
      <c r="D46" s="130"/>
      <c r="E46" s="128" t="str">
        <f t="shared" si="0"/>
        <v/>
      </c>
      <c r="F46" s="128" t="e">
        <f t="shared" si="1"/>
        <v>#VALUE!</v>
      </c>
      <c r="G46" s="338"/>
      <c r="H46" s="184" t="e">
        <f>INDEX('Autopopulate MUDI''s'!$B$2:$B$769, MATCH('QIAseq miRNA UDIs Prot'!G46,'Autopopulate MUDI''s'!$A$2:$A$769,0))</f>
        <v>#N/A</v>
      </c>
      <c r="I46" s="129" t="e">
        <f>INDEX('Autopopulate MUDI''s'!$F$2:$F$769, MATCH('QIAseq miRNA UDIs Prot'!G46,'Autopopulate MUDI''s'!$E$2:$E$769,0))</f>
        <v>#N/A</v>
      </c>
      <c r="J46" s="29"/>
      <c r="K46" s="47"/>
      <c r="L46" s="47"/>
      <c r="M46" s="47"/>
      <c r="N46" s="57"/>
    </row>
    <row r="47" spans="1:14" s="27" customFormat="1">
      <c r="B47" s="141">
        <v>9</v>
      </c>
      <c r="C47" s="81"/>
      <c r="D47" s="130"/>
      <c r="E47" s="128" t="str">
        <f t="shared" si="0"/>
        <v/>
      </c>
      <c r="F47" s="128" t="e">
        <f t="shared" si="1"/>
        <v>#VALUE!</v>
      </c>
      <c r="G47" s="338"/>
      <c r="H47" s="184" t="e">
        <f>INDEX('Autopopulate MUDI''s'!$B$2:$B$769, MATCH('QIAseq miRNA UDIs Prot'!G47,'Autopopulate MUDI''s'!$A$2:$A$769,0))</f>
        <v>#N/A</v>
      </c>
      <c r="I47" s="129" t="e">
        <f>INDEX('Autopopulate MUDI''s'!$F$2:$F$769, MATCH('QIAseq miRNA UDIs Prot'!G47,'Autopopulate MUDI''s'!$E$2:$E$769,0))</f>
        <v>#N/A</v>
      </c>
      <c r="J47" s="29"/>
      <c r="K47" s="47"/>
      <c r="L47" s="47"/>
      <c r="M47" s="47"/>
      <c r="N47" s="57"/>
    </row>
    <row r="48" spans="1:14" s="27" customFormat="1">
      <c r="B48" s="141">
        <v>10</v>
      </c>
      <c r="C48" s="81"/>
      <c r="D48" s="130"/>
      <c r="E48" s="128" t="str">
        <f t="shared" si="0"/>
        <v/>
      </c>
      <c r="F48" s="128" t="e">
        <f t="shared" si="1"/>
        <v>#VALUE!</v>
      </c>
      <c r="G48" s="338"/>
      <c r="H48" s="184" t="e">
        <f>INDEX('Autopopulate MUDI''s'!$B$2:$B$769, MATCH('QIAseq miRNA UDIs Prot'!G48,'Autopopulate MUDI''s'!$A$2:$A$769,0))</f>
        <v>#N/A</v>
      </c>
      <c r="I48" s="129" t="e">
        <f>INDEX('Autopopulate MUDI''s'!$F$2:$F$769, MATCH('QIAseq miRNA UDIs Prot'!G48,'Autopopulate MUDI''s'!$E$2:$E$769,0))</f>
        <v>#N/A</v>
      </c>
      <c r="J48" s="29"/>
      <c r="K48" s="47"/>
      <c r="L48" s="47"/>
      <c r="M48" s="47"/>
      <c r="N48" s="57"/>
    </row>
    <row r="49" spans="2:14" s="27" customFormat="1">
      <c r="B49" s="141">
        <v>11</v>
      </c>
      <c r="C49" s="81"/>
      <c r="D49" s="130"/>
      <c r="E49" s="128" t="str">
        <f t="shared" si="0"/>
        <v/>
      </c>
      <c r="F49" s="128" t="e">
        <f t="shared" si="1"/>
        <v>#VALUE!</v>
      </c>
      <c r="G49" s="338"/>
      <c r="H49" s="184" t="e">
        <f>INDEX('Autopopulate MUDI''s'!$B$2:$B$769, MATCH('QIAseq miRNA UDIs Prot'!G49,'Autopopulate MUDI''s'!$A$2:$A$769,0))</f>
        <v>#N/A</v>
      </c>
      <c r="I49" s="129" t="e">
        <f>INDEX('Autopopulate MUDI''s'!$F$2:$F$769, MATCH('QIAseq miRNA UDIs Prot'!G49,'Autopopulate MUDI''s'!$E$2:$E$769,0))</f>
        <v>#N/A</v>
      </c>
      <c r="J49" s="29"/>
      <c r="K49" s="47"/>
      <c r="L49" s="47"/>
      <c r="M49" s="47"/>
      <c r="N49" s="57"/>
    </row>
    <row r="50" spans="2:14" s="27" customFormat="1">
      <c r="B50" s="141">
        <v>12</v>
      </c>
      <c r="C50" s="81"/>
      <c r="D50" s="130"/>
      <c r="E50" s="128" t="str">
        <f t="shared" si="0"/>
        <v/>
      </c>
      <c r="F50" s="128" t="e">
        <f t="shared" si="1"/>
        <v>#VALUE!</v>
      </c>
      <c r="G50" s="338"/>
      <c r="H50" s="184" t="e">
        <f>INDEX('Autopopulate MUDI''s'!$B$2:$B$769, MATCH('QIAseq miRNA UDIs Prot'!G50,'Autopopulate MUDI''s'!$A$2:$A$769,0))</f>
        <v>#N/A</v>
      </c>
      <c r="I50" s="129" t="e">
        <f>INDEX('Autopopulate MUDI''s'!$F$2:$F$769, MATCH('QIAseq miRNA UDIs Prot'!G50,'Autopopulate MUDI''s'!$E$2:$E$769,0))</f>
        <v>#N/A</v>
      </c>
      <c r="J50" s="29"/>
      <c r="K50" s="47"/>
      <c r="L50" s="47"/>
      <c r="M50" s="47"/>
      <c r="N50" s="57"/>
    </row>
    <row r="51" spans="2:14">
      <c r="B51" s="141">
        <v>13</v>
      </c>
      <c r="C51" s="81"/>
      <c r="D51" s="130"/>
      <c r="E51" s="128" t="str">
        <f t="shared" si="0"/>
        <v/>
      </c>
      <c r="F51" s="128" t="e">
        <f t="shared" si="1"/>
        <v>#VALUE!</v>
      </c>
      <c r="G51" s="338"/>
      <c r="H51" s="184" t="e">
        <f>INDEX('Autopopulate MUDI''s'!$B$2:$B$769, MATCH('QIAseq miRNA UDIs Prot'!G51,'Autopopulate MUDI''s'!$A$2:$A$769,0))</f>
        <v>#N/A</v>
      </c>
      <c r="I51" s="129" t="e">
        <f>INDEX('Autopopulate MUDI''s'!$F$2:$F$769, MATCH('QIAseq miRNA UDIs Prot'!G51,'Autopopulate MUDI''s'!$E$2:$E$769,0))</f>
        <v>#N/A</v>
      </c>
      <c r="J51" s="29"/>
      <c r="K51" s="47"/>
      <c r="L51" s="47"/>
      <c r="M51" s="47"/>
      <c r="N51" s="60"/>
    </row>
    <row r="52" spans="2:14">
      <c r="B52" s="141">
        <v>14</v>
      </c>
      <c r="C52" s="81"/>
      <c r="D52" s="130"/>
      <c r="E52" s="128" t="str">
        <f t="shared" si="0"/>
        <v/>
      </c>
      <c r="F52" s="128" t="e">
        <f t="shared" si="1"/>
        <v>#VALUE!</v>
      </c>
      <c r="G52" s="338"/>
      <c r="H52" s="184" t="e">
        <f>INDEX('Autopopulate MUDI''s'!$B$2:$B$769, MATCH('QIAseq miRNA UDIs Prot'!G52,'Autopopulate MUDI''s'!$A$2:$A$769,0))</f>
        <v>#N/A</v>
      </c>
      <c r="I52" s="129" t="e">
        <f>INDEX('Autopopulate MUDI''s'!$F$2:$F$769, MATCH('QIAseq miRNA UDIs Prot'!G52,'Autopopulate MUDI''s'!$E$2:$E$769,0))</f>
        <v>#N/A</v>
      </c>
      <c r="J52" s="29"/>
      <c r="K52" s="47"/>
      <c r="L52" s="47"/>
      <c r="M52" s="47"/>
      <c r="N52" s="60"/>
    </row>
    <row r="53" spans="2:14">
      <c r="B53" s="141">
        <v>15</v>
      </c>
      <c r="C53" s="81"/>
      <c r="D53" s="127"/>
      <c r="E53" s="128" t="str">
        <f t="shared" si="0"/>
        <v/>
      </c>
      <c r="F53" s="128" t="e">
        <f t="shared" si="1"/>
        <v>#VALUE!</v>
      </c>
      <c r="G53" s="338"/>
      <c r="H53" s="184" t="e">
        <f>INDEX('Autopopulate MUDI''s'!$B$2:$B$769, MATCH('QIAseq miRNA UDIs Prot'!G53,'Autopopulate MUDI''s'!$A$2:$A$769,0))</f>
        <v>#N/A</v>
      </c>
      <c r="I53" s="129" t="e">
        <f>INDEX('Autopopulate MUDI''s'!$F$2:$F$769, MATCH('QIAseq miRNA UDIs Prot'!G53,'Autopopulate MUDI''s'!$E$2:$E$769,0))</f>
        <v>#N/A</v>
      </c>
      <c r="J53" s="29"/>
      <c r="K53" s="47"/>
      <c r="L53" s="47"/>
      <c r="M53" s="47"/>
      <c r="N53" s="60"/>
    </row>
    <row r="54" spans="2:14">
      <c r="B54" s="141">
        <v>16</v>
      </c>
      <c r="C54" s="81"/>
      <c r="D54" s="127"/>
      <c r="E54" s="128" t="str">
        <f t="shared" si="0"/>
        <v/>
      </c>
      <c r="F54" s="128" t="e">
        <f t="shared" si="1"/>
        <v>#VALUE!</v>
      </c>
      <c r="G54" s="338"/>
      <c r="H54" s="184" t="e">
        <f>INDEX('Autopopulate MUDI''s'!$B$2:$B$769, MATCH('QIAseq miRNA UDIs Prot'!G54,'Autopopulate MUDI''s'!$A$2:$A$769,0))</f>
        <v>#N/A</v>
      </c>
      <c r="I54" s="129" t="e">
        <f>INDEX('Autopopulate MUDI''s'!$F$2:$F$769, MATCH('QIAseq miRNA UDIs Prot'!G54,'Autopopulate MUDI''s'!$E$2:$E$769,0))</f>
        <v>#N/A</v>
      </c>
      <c r="J54" s="29"/>
      <c r="K54" s="47"/>
      <c r="L54" s="47"/>
      <c r="M54" s="47"/>
      <c r="N54" s="60"/>
    </row>
    <row r="55" spans="2:14">
      <c r="B55" s="141">
        <v>17</v>
      </c>
      <c r="C55" s="81"/>
      <c r="D55" s="127"/>
      <c r="E55" s="128" t="str">
        <f t="shared" si="0"/>
        <v/>
      </c>
      <c r="F55" s="128" t="e">
        <f t="shared" si="1"/>
        <v>#VALUE!</v>
      </c>
      <c r="G55" s="338"/>
      <c r="H55" s="184" t="e">
        <f>INDEX('Autopopulate MUDI''s'!$B$2:$B$769, MATCH('QIAseq miRNA UDIs Prot'!G55,'Autopopulate MUDI''s'!$A$2:$A$769,0))</f>
        <v>#N/A</v>
      </c>
      <c r="I55" s="129" t="e">
        <f>INDEX('Autopopulate MUDI''s'!$F$2:$F$769, MATCH('QIAseq miRNA UDIs Prot'!G55,'Autopopulate MUDI''s'!$E$2:$E$769,0))</f>
        <v>#N/A</v>
      </c>
      <c r="J55" s="29"/>
      <c r="K55" s="47"/>
      <c r="L55" s="47"/>
      <c r="M55" s="47"/>
      <c r="N55" s="60"/>
    </row>
    <row r="56" spans="2:14">
      <c r="B56" s="141">
        <v>18</v>
      </c>
      <c r="C56" s="81"/>
      <c r="D56" s="127"/>
      <c r="E56" s="128" t="str">
        <f t="shared" si="0"/>
        <v/>
      </c>
      <c r="F56" s="128" t="e">
        <f t="shared" si="1"/>
        <v>#VALUE!</v>
      </c>
      <c r="G56" s="338"/>
      <c r="H56" s="184" t="e">
        <f>INDEX('Autopopulate MUDI''s'!$B$2:$B$769, MATCH('QIAseq miRNA UDIs Prot'!G56,'Autopopulate MUDI''s'!$A$2:$A$769,0))</f>
        <v>#N/A</v>
      </c>
      <c r="I56" s="129" t="e">
        <f>INDEX('Autopopulate MUDI''s'!$F$2:$F$769, MATCH('QIAseq miRNA UDIs Prot'!G56,'Autopopulate MUDI''s'!$E$2:$E$769,0))</f>
        <v>#N/A</v>
      </c>
      <c r="J56" s="29"/>
      <c r="K56" s="47"/>
      <c r="L56" s="47"/>
      <c r="M56" s="47"/>
      <c r="N56" s="60"/>
    </row>
    <row r="57" spans="2:14">
      <c r="B57" s="141">
        <v>19</v>
      </c>
      <c r="C57" s="81"/>
      <c r="D57" s="127"/>
      <c r="E57" s="128" t="str">
        <f t="shared" si="0"/>
        <v/>
      </c>
      <c r="F57" s="128" t="e">
        <f t="shared" si="1"/>
        <v>#VALUE!</v>
      </c>
      <c r="G57" s="338"/>
      <c r="H57" s="184" t="e">
        <f>INDEX('Autopopulate MUDI''s'!$B$2:$B$769, MATCH('QIAseq miRNA UDIs Prot'!G57,'Autopopulate MUDI''s'!$A$2:$A$769,0))</f>
        <v>#N/A</v>
      </c>
      <c r="I57" s="129" t="e">
        <f>INDEX('Autopopulate MUDI''s'!$F$2:$F$769, MATCH('QIAseq miRNA UDIs Prot'!G57,'Autopopulate MUDI''s'!$E$2:$E$769,0))</f>
        <v>#N/A</v>
      </c>
      <c r="J57" s="29"/>
      <c r="K57" s="47"/>
      <c r="L57" s="47"/>
      <c r="M57" s="47"/>
      <c r="N57" s="60"/>
    </row>
    <row r="58" spans="2:14">
      <c r="B58" s="141">
        <v>20</v>
      </c>
      <c r="C58" s="81"/>
      <c r="D58" s="127"/>
      <c r="E58" s="128" t="str">
        <f t="shared" si="0"/>
        <v/>
      </c>
      <c r="F58" s="128" t="e">
        <f t="shared" si="1"/>
        <v>#VALUE!</v>
      </c>
      <c r="G58" s="338"/>
      <c r="H58" s="184" t="e">
        <f>INDEX('Autopopulate MUDI''s'!$B$2:$B$769, MATCH('QIAseq miRNA UDIs Prot'!G58,'Autopopulate MUDI''s'!$A$2:$A$769,0))</f>
        <v>#N/A</v>
      </c>
      <c r="I58" s="129" t="e">
        <f>INDEX('Autopopulate MUDI''s'!$F$2:$F$769, MATCH('QIAseq miRNA UDIs Prot'!G58,'Autopopulate MUDI''s'!$E$2:$E$769,0))</f>
        <v>#N/A</v>
      </c>
      <c r="J58" s="29"/>
      <c r="K58" s="47"/>
      <c r="L58" s="47"/>
      <c r="M58" s="47"/>
      <c r="N58" s="60"/>
    </row>
    <row r="59" spans="2:14">
      <c r="B59" s="141">
        <v>21</v>
      </c>
      <c r="C59" s="81"/>
      <c r="D59" s="127"/>
      <c r="E59" s="128" t="str">
        <f t="shared" si="0"/>
        <v/>
      </c>
      <c r="F59" s="128" t="e">
        <f t="shared" si="1"/>
        <v>#VALUE!</v>
      </c>
      <c r="G59" s="338"/>
      <c r="H59" s="184" t="e">
        <f>INDEX('Autopopulate MUDI''s'!$B$2:$B$769, MATCH('QIAseq miRNA UDIs Prot'!G59,'Autopopulate MUDI''s'!$A$2:$A$769,0))</f>
        <v>#N/A</v>
      </c>
      <c r="I59" s="129" t="e">
        <f>INDEX('Autopopulate MUDI''s'!$F$2:$F$769, MATCH('QIAseq miRNA UDIs Prot'!G59,'Autopopulate MUDI''s'!$E$2:$E$769,0))</f>
        <v>#N/A</v>
      </c>
      <c r="J59" s="29"/>
      <c r="K59" s="47"/>
      <c r="L59" s="47"/>
      <c r="M59" s="47"/>
      <c r="N59" s="60"/>
    </row>
    <row r="60" spans="2:14">
      <c r="B60" s="141">
        <v>22</v>
      </c>
      <c r="C60" s="81"/>
      <c r="D60" s="127"/>
      <c r="E60" s="128" t="str">
        <f t="shared" si="0"/>
        <v/>
      </c>
      <c r="F60" s="128" t="e">
        <f t="shared" si="1"/>
        <v>#VALUE!</v>
      </c>
      <c r="G60" s="338"/>
      <c r="H60" s="184" t="e">
        <f>INDEX('Autopopulate MUDI''s'!$B$2:$B$769, MATCH('QIAseq miRNA UDIs Prot'!G60,'Autopopulate MUDI''s'!$A$2:$A$769,0))</f>
        <v>#N/A</v>
      </c>
      <c r="I60" s="129" t="e">
        <f>INDEX('Autopopulate MUDI''s'!$F$2:$F$769, MATCH('QIAseq miRNA UDIs Prot'!G60,'Autopopulate MUDI''s'!$E$2:$E$769,0))</f>
        <v>#N/A</v>
      </c>
      <c r="J60" s="29"/>
      <c r="K60" s="47"/>
      <c r="L60" s="47"/>
      <c r="M60" s="47"/>
      <c r="N60" s="60"/>
    </row>
    <row r="61" spans="2:14">
      <c r="B61" s="141">
        <v>23</v>
      </c>
      <c r="C61" s="81"/>
      <c r="D61" s="127"/>
      <c r="E61" s="128" t="str">
        <f t="shared" si="0"/>
        <v/>
      </c>
      <c r="F61" s="128" t="e">
        <f t="shared" si="1"/>
        <v>#VALUE!</v>
      </c>
      <c r="G61" s="338"/>
      <c r="H61" s="184" t="e">
        <f>INDEX('Autopopulate MUDI''s'!$B$2:$B$769, MATCH('QIAseq miRNA UDIs Prot'!G61,'Autopopulate MUDI''s'!$A$2:$A$769,0))</f>
        <v>#N/A</v>
      </c>
      <c r="I61" s="129" t="e">
        <f>INDEX('Autopopulate MUDI''s'!$F$2:$F$769, MATCH('QIAseq miRNA UDIs Prot'!G61,'Autopopulate MUDI''s'!$E$2:$E$769,0))</f>
        <v>#N/A</v>
      </c>
      <c r="J61" s="29"/>
      <c r="K61" s="47"/>
      <c r="L61" s="47"/>
      <c r="M61" s="47"/>
      <c r="N61" s="60"/>
    </row>
    <row r="62" spans="2:14">
      <c r="B62" s="141">
        <v>24</v>
      </c>
      <c r="C62" s="81"/>
      <c r="D62" s="127"/>
      <c r="E62" s="128" t="str">
        <f t="shared" si="0"/>
        <v/>
      </c>
      <c r="F62" s="128" t="e">
        <f t="shared" si="1"/>
        <v>#VALUE!</v>
      </c>
      <c r="G62" s="338"/>
      <c r="H62" s="184" t="e">
        <f>INDEX('Autopopulate MUDI''s'!$B$2:$B$769, MATCH('QIAseq miRNA UDIs Prot'!G62,'Autopopulate MUDI''s'!$A$2:$A$769,0))</f>
        <v>#N/A</v>
      </c>
      <c r="I62" s="129" t="e">
        <f>INDEX('Autopopulate MUDI''s'!$F$2:$F$769, MATCH('QIAseq miRNA UDIs Prot'!G62,'Autopopulate MUDI''s'!$E$2:$E$769,0))</f>
        <v>#N/A</v>
      </c>
      <c r="J62" s="29"/>
      <c r="K62" s="47"/>
      <c r="L62" s="47"/>
      <c r="M62" s="47"/>
      <c r="N62" s="60"/>
    </row>
    <row r="63" spans="2:14">
      <c r="B63" s="141">
        <v>25</v>
      </c>
      <c r="C63" s="81"/>
      <c r="D63" s="127"/>
      <c r="E63" s="128" t="str">
        <f t="shared" si="0"/>
        <v/>
      </c>
      <c r="F63" s="128" t="e">
        <f t="shared" si="1"/>
        <v>#VALUE!</v>
      </c>
      <c r="G63" s="338"/>
      <c r="H63" s="184" t="e">
        <f>INDEX('Autopopulate MUDI''s'!$B$2:$B$769, MATCH('QIAseq miRNA UDIs Prot'!G63,'Autopopulate MUDI''s'!$A$2:$A$769,0))</f>
        <v>#N/A</v>
      </c>
      <c r="I63" s="129" t="e">
        <f>INDEX('Autopopulate MUDI''s'!$F$2:$F$769, MATCH('QIAseq miRNA UDIs Prot'!G63,'Autopopulate MUDI''s'!$E$2:$E$769,0))</f>
        <v>#N/A</v>
      </c>
      <c r="J63" s="29"/>
      <c r="K63" s="47"/>
      <c r="L63" s="47"/>
      <c r="M63" s="47"/>
      <c r="N63" s="60"/>
    </row>
    <row r="64" spans="2:14">
      <c r="B64" s="141">
        <v>26</v>
      </c>
      <c r="C64" s="81"/>
      <c r="D64" s="127"/>
      <c r="E64" s="128" t="str">
        <f t="shared" si="0"/>
        <v/>
      </c>
      <c r="F64" s="128" t="e">
        <f t="shared" si="1"/>
        <v>#VALUE!</v>
      </c>
      <c r="G64" s="338"/>
      <c r="H64" s="184" t="e">
        <f>INDEX('Autopopulate MUDI''s'!$B$2:$B$769, MATCH('QIAseq miRNA UDIs Prot'!G64,'Autopopulate MUDI''s'!$A$2:$A$769,0))</f>
        <v>#N/A</v>
      </c>
      <c r="I64" s="129" t="e">
        <f>INDEX('Autopopulate MUDI''s'!$F$2:$F$769, MATCH('QIAseq miRNA UDIs Prot'!G64,'Autopopulate MUDI''s'!$E$2:$E$769,0))</f>
        <v>#N/A</v>
      </c>
      <c r="J64" s="29"/>
      <c r="K64" s="47"/>
      <c r="L64" s="47"/>
      <c r="M64" s="47"/>
      <c r="N64" s="60"/>
    </row>
    <row r="65" spans="2:14">
      <c r="B65" s="141">
        <v>27</v>
      </c>
      <c r="C65" s="81"/>
      <c r="D65" s="127"/>
      <c r="E65" s="128" t="str">
        <f t="shared" si="0"/>
        <v/>
      </c>
      <c r="F65" s="128" t="e">
        <f t="shared" si="1"/>
        <v>#VALUE!</v>
      </c>
      <c r="G65" s="338"/>
      <c r="H65" s="184" t="e">
        <f>INDEX('Autopopulate MUDI''s'!$B$2:$B$769, MATCH('QIAseq miRNA UDIs Prot'!G65,'Autopopulate MUDI''s'!$A$2:$A$769,0))</f>
        <v>#N/A</v>
      </c>
      <c r="I65" s="129" t="e">
        <f>INDEX('Autopopulate MUDI''s'!$F$2:$F$769, MATCH('QIAseq miRNA UDIs Prot'!G65,'Autopopulate MUDI''s'!$E$2:$E$769,0))</f>
        <v>#N/A</v>
      </c>
      <c r="J65" s="29"/>
      <c r="K65" s="47"/>
      <c r="L65" s="47"/>
      <c r="M65" s="47"/>
      <c r="N65" s="60"/>
    </row>
    <row r="66" spans="2:14">
      <c r="B66" s="141">
        <v>28</v>
      </c>
      <c r="C66" s="81"/>
      <c r="D66" s="127"/>
      <c r="E66" s="128" t="str">
        <f t="shared" si="0"/>
        <v/>
      </c>
      <c r="F66" s="128" t="e">
        <f t="shared" si="1"/>
        <v>#VALUE!</v>
      </c>
      <c r="G66" s="338"/>
      <c r="H66" s="184" t="e">
        <f>INDEX('Autopopulate MUDI''s'!$B$2:$B$769, MATCH('QIAseq miRNA UDIs Prot'!G66,'Autopopulate MUDI''s'!$A$2:$A$769,0))</f>
        <v>#N/A</v>
      </c>
      <c r="I66" s="129" t="e">
        <f>INDEX('Autopopulate MUDI''s'!$F$2:$F$769, MATCH('QIAseq miRNA UDIs Prot'!G66,'Autopopulate MUDI''s'!$E$2:$E$769,0))</f>
        <v>#N/A</v>
      </c>
      <c r="J66" s="29"/>
      <c r="K66" s="47"/>
      <c r="L66" s="47"/>
      <c r="M66" s="47"/>
      <c r="N66" s="60"/>
    </row>
    <row r="67" spans="2:14">
      <c r="B67" s="141">
        <v>29</v>
      </c>
      <c r="C67" s="81"/>
      <c r="D67" s="127"/>
      <c r="E67" s="128" t="str">
        <f t="shared" si="0"/>
        <v/>
      </c>
      <c r="F67" s="128" t="e">
        <f t="shared" si="1"/>
        <v>#VALUE!</v>
      </c>
      <c r="G67" s="338"/>
      <c r="H67" s="184" t="e">
        <f>INDEX('Autopopulate MUDI''s'!$B$2:$B$769, MATCH('QIAseq miRNA UDIs Prot'!G67,'Autopopulate MUDI''s'!$A$2:$A$769,0))</f>
        <v>#N/A</v>
      </c>
      <c r="I67" s="129" t="e">
        <f>INDEX('Autopopulate MUDI''s'!$F$2:$F$769, MATCH('QIAseq miRNA UDIs Prot'!G67,'Autopopulate MUDI''s'!$E$2:$E$769,0))</f>
        <v>#N/A</v>
      </c>
      <c r="J67" s="29"/>
      <c r="K67" s="47"/>
      <c r="L67" s="47"/>
      <c r="M67" s="47"/>
      <c r="N67" s="60"/>
    </row>
    <row r="68" spans="2:14">
      <c r="B68" s="141">
        <v>30</v>
      </c>
      <c r="C68" s="81"/>
      <c r="D68" s="127"/>
      <c r="E68" s="128" t="str">
        <f t="shared" si="0"/>
        <v/>
      </c>
      <c r="F68" s="128" t="e">
        <f t="shared" si="1"/>
        <v>#VALUE!</v>
      </c>
      <c r="G68" s="338"/>
      <c r="H68" s="184" t="e">
        <f>INDEX('Autopopulate MUDI''s'!$B$2:$B$769, MATCH('QIAseq miRNA UDIs Prot'!G68,'Autopopulate MUDI''s'!$A$2:$A$769,0))</f>
        <v>#N/A</v>
      </c>
      <c r="I68" s="129" t="e">
        <f>INDEX('Autopopulate MUDI''s'!$F$2:$F$769, MATCH('QIAseq miRNA UDIs Prot'!G68,'Autopopulate MUDI''s'!$E$2:$E$769,0))</f>
        <v>#N/A</v>
      </c>
      <c r="J68" s="29"/>
      <c r="K68" s="47"/>
      <c r="L68" s="47"/>
      <c r="M68" s="47"/>
      <c r="N68" s="60"/>
    </row>
    <row r="69" spans="2:14">
      <c r="B69" s="141">
        <v>31</v>
      </c>
      <c r="C69" s="81"/>
      <c r="D69" s="127"/>
      <c r="E69" s="128" t="str">
        <f t="shared" si="0"/>
        <v/>
      </c>
      <c r="F69" s="128" t="e">
        <f t="shared" si="1"/>
        <v>#VALUE!</v>
      </c>
      <c r="G69" s="338"/>
      <c r="H69" s="184" t="e">
        <f>INDEX('Autopopulate MUDI''s'!$B$2:$B$769, MATCH('QIAseq miRNA UDIs Prot'!G69,'Autopopulate MUDI''s'!$A$2:$A$769,0))</f>
        <v>#N/A</v>
      </c>
      <c r="I69" s="129" t="e">
        <f>INDEX('Autopopulate MUDI''s'!$F$2:$F$769, MATCH('QIAseq miRNA UDIs Prot'!G69,'Autopopulate MUDI''s'!$E$2:$E$769,0))</f>
        <v>#N/A</v>
      </c>
      <c r="J69" s="29"/>
      <c r="K69" s="47"/>
      <c r="L69" s="47"/>
      <c r="M69" s="47"/>
      <c r="N69" s="60"/>
    </row>
    <row r="70" spans="2:14">
      <c r="B70" s="141">
        <v>32</v>
      </c>
      <c r="C70" s="81"/>
      <c r="D70" s="127"/>
      <c r="E70" s="128" t="str">
        <f t="shared" si="0"/>
        <v/>
      </c>
      <c r="F70" s="128" t="e">
        <f t="shared" si="1"/>
        <v>#VALUE!</v>
      </c>
      <c r="G70" s="338"/>
      <c r="H70" s="184" t="e">
        <f>INDEX('Autopopulate MUDI''s'!$B$2:$B$769, MATCH('QIAseq miRNA UDIs Prot'!G70,'Autopopulate MUDI''s'!$A$2:$A$769,0))</f>
        <v>#N/A</v>
      </c>
      <c r="I70" s="129" t="e">
        <f>INDEX('Autopopulate MUDI''s'!$F$2:$F$769, MATCH('QIAseq miRNA UDIs Prot'!G70,'Autopopulate MUDI''s'!$E$2:$E$769,0))</f>
        <v>#N/A</v>
      </c>
      <c r="J70" s="29"/>
      <c r="K70" s="47"/>
      <c r="L70" s="47"/>
      <c r="M70" s="47"/>
      <c r="N70" s="60"/>
    </row>
    <row r="71" spans="2:14">
      <c r="B71" s="141">
        <v>33</v>
      </c>
      <c r="C71" s="81"/>
      <c r="D71" s="127"/>
      <c r="E71" s="128" t="str">
        <f t="shared" ref="E71:E102" si="2">IF(D71="","",$E$37/D71)</f>
        <v/>
      </c>
      <c r="F71" s="128" t="e">
        <f t="shared" si="1"/>
        <v>#VALUE!</v>
      </c>
      <c r="G71" s="338"/>
      <c r="H71" s="184" t="e">
        <f>INDEX('Autopopulate MUDI''s'!$B$2:$B$769, MATCH('QIAseq miRNA UDIs Prot'!G71,'Autopopulate MUDI''s'!$A$2:$A$769,0))</f>
        <v>#N/A</v>
      </c>
      <c r="I71" s="129" t="e">
        <f>INDEX('Autopopulate MUDI''s'!$F$2:$F$769, MATCH('QIAseq miRNA UDIs Prot'!G71,'Autopopulate MUDI''s'!$E$2:$E$769,0))</f>
        <v>#N/A</v>
      </c>
      <c r="J71" s="29"/>
      <c r="K71" s="47"/>
      <c r="L71" s="47"/>
      <c r="M71" s="47"/>
      <c r="N71" s="60"/>
    </row>
    <row r="72" spans="2:14">
      <c r="B72" s="141">
        <v>34</v>
      </c>
      <c r="C72" s="81"/>
      <c r="D72" s="127"/>
      <c r="E72" s="128" t="str">
        <f t="shared" si="2"/>
        <v/>
      </c>
      <c r="F72" s="128" t="e">
        <f t="shared" si="1"/>
        <v>#VALUE!</v>
      </c>
      <c r="G72" s="338"/>
      <c r="H72" s="184" t="e">
        <f>INDEX('Autopopulate MUDI''s'!$B$2:$B$769, MATCH('QIAseq miRNA UDIs Prot'!G72,'Autopopulate MUDI''s'!$A$2:$A$769,0))</f>
        <v>#N/A</v>
      </c>
      <c r="I72" s="129" t="e">
        <f>INDEX('Autopopulate MUDI''s'!$F$2:$F$769, MATCH('QIAseq miRNA UDIs Prot'!G72,'Autopopulate MUDI''s'!$E$2:$E$769,0))</f>
        <v>#N/A</v>
      </c>
      <c r="J72" s="29"/>
      <c r="K72" s="47"/>
      <c r="L72" s="47"/>
      <c r="M72" s="47"/>
      <c r="N72" s="60"/>
    </row>
    <row r="73" spans="2:14">
      <c r="B73" s="141">
        <v>35</v>
      </c>
      <c r="C73" s="81"/>
      <c r="D73" s="127"/>
      <c r="E73" s="128" t="str">
        <f t="shared" si="2"/>
        <v/>
      </c>
      <c r="F73" s="128" t="e">
        <f t="shared" si="1"/>
        <v>#VALUE!</v>
      </c>
      <c r="G73" s="338"/>
      <c r="H73" s="184" t="e">
        <f>INDEX('Autopopulate MUDI''s'!$B$2:$B$769, MATCH('QIAseq miRNA UDIs Prot'!G73,'Autopopulate MUDI''s'!$A$2:$A$769,0))</f>
        <v>#N/A</v>
      </c>
      <c r="I73" s="129" t="e">
        <f>INDEX('Autopopulate MUDI''s'!$F$2:$F$769, MATCH('QIAseq miRNA UDIs Prot'!G73,'Autopopulate MUDI''s'!$E$2:$E$769,0))</f>
        <v>#N/A</v>
      </c>
      <c r="J73" s="29"/>
      <c r="K73" s="47"/>
      <c r="L73" s="47"/>
      <c r="M73" s="47"/>
      <c r="N73" s="60"/>
    </row>
    <row r="74" spans="2:14">
      <c r="B74" s="141">
        <v>36</v>
      </c>
      <c r="C74" s="81"/>
      <c r="D74" s="127"/>
      <c r="E74" s="128" t="str">
        <f t="shared" si="2"/>
        <v/>
      </c>
      <c r="F74" s="128" t="e">
        <f t="shared" si="1"/>
        <v>#VALUE!</v>
      </c>
      <c r="G74" s="338"/>
      <c r="H74" s="184" t="e">
        <f>INDEX('Autopopulate MUDI''s'!$B$2:$B$769, MATCH('QIAseq miRNA UDIs Prot'!G74,'Autopopulate MUDI''s'!$A$2:$A$769,0))</f>
        <v>#N/A</v>
      </c>
      <c r="I74" s="129" t="e">
        <f>INDEX('Autopopulate MUDI''s'!$F$2:$F$769, MATCH('QIAseq miRNA UDIs Prot'!G74,'Autopopulate MUDI''s'!$E$2:$E$769,0))</f>
        <v>#N/A</v>
      </c>
      <c r="J74" s="29"/>
      <c r="K74" s="47"/>
      <c r="L74" s="47"/>
      <c r="M74" s="47"/>
      <c r="N74" s="60"/>
    </row>
    <row r="75" spans="2:14">
      <c r="B75" s="141">
        <v>37</v>
      </c>
      <c r="C75" s="81"/>
      <c r="D75" s="127"/>
      <c r="E75" s="128" t="str">
        <f t="shared" si="2"/>
        <v/>
      </c>
      <c r="F75" s="128" t="e">
        <f t="shared" si="1"/>
        <v>#VALUE!</v>
      </c>
      <c r="G75" s="338"/>
      <c r="H75" s="184" t="e">
        <f>INDEX('Autopopulate MUDI''s'!$B$2:$B$769, MATCH('QIAseq miRNA UDIs Prot'!G75,'Autopopulate MUDI''s'!$A$2:$A$769,0))</f>
        <v>#N/A</v>
      </c>
      <c r="I75" s="129" t="e">
        <f>INDEX('Autopopulate MUDI''s'!$F$2:$F$769, MATCH('QIAseq miRNA UDIs Prot'!G75,'Autopopulate MUDI''s'!$E$2:$E$769,0))</f>
        <v>#N/A</v>
      </c>
      <c r="J75" s="29"/>
      <c r="K75" s="47"/>
      <c r="L75" s="47"/>
      <c r="M75" s="47"/>
      <c r="N75" s="60"/>
    </row>
    <row r="76" spans="2:14">
      <c r="B76" s="141">
        <v>38</v>
      </c>
      <c r="C76" s="81"/>
      <c r="D76" s="127"/>
      <c r="E76" s="128" t="str">
        <f t="shared" si="2"/>
        <v/>
      </c>
      <c r="F76" s="128" t="e">
        <f t="shared" si="1"/>
        <v>#VALUE!</v>
      </c>
      <c r="G76" s="338"/>
      <c r="H76" s="184" t="e">
        <f>INDEX('Autopopulate MUDI''s'!$B$2:$B$769, MATCH('QIAseq miRNA UDIs Prot'!G76,'Autopopulate MUDI''s'!$A$2:$A$769,0))</f>
        <v>#N/A</v>
      </c>
      <c r="I76" s="129" t="e">
        <f>INDEX('Autopopulate MUDI''s'!$F$2:$F$769, MATCH('QIAseq miRNA UDIs Prot'!G76,'Autopopulate MUDI''s'!$E$2:$E$769,0))</f>
        <v>#N/A</v>
      </c>
      <c r="J76" s="29"/>
      <c r="K76" s="47"/>
      <c r="L76" s="47"/>
      <c r="M76" s="47"/>
      <c r="N76" s="60"/>
    </row>
    <row r="77" spans="2:14">
      <c r="B77" s="141">
        <v>39</v>
      </c>
      <c r="C77" s="81"/>
      <c r="D77" s="127"/>
      <c r="E77" s="128" t="str">
        <f t="shared" si="2"/>
        <v/>
      </c>
      <c r="F77" s="128" t="e">
        <f t="shared" si="1"/>
        <v>#VALUE!</v>
      </c>
      <c r="G77" s="338"/>
      <c r="H77" s="184" t="e">
        <f>INDEX('Autopopulate MUDI''s'!$B$2:$B$769, MATCH('QIAseq miRNA UDIs Prot'!G77,'Autopopulate MUDI''s'!$A$2:$A$769,0))</f>
        <v>#N/A</v>
      </c>
      <c r="I77" s="129" t="e">
        <f>INDEX('Autopopulate MUDI''s'!$F$2:$F$769, MATCH('QIAseq miRNA UDIs Prot'!G77,'Autopopulate MUDI''s'!$E$2:$E$769,0))</f>
        <v>#N/A</v>
      </c>
      <c r="J77" s="29"/>
      <c r="K77" s="47"/>
      <c r="L77" s="47"/>
      <c r="M77" s="47"/>
      <c r="N77" s="60"/>
    </row>
    <row r="78" spans="2:14">
      <c r="B78" s="141">
        <v>40</v>
      </c>
      <c r="C78" s="81"/>
      <c r="D78" s="127"/>
      <c r="E78" s="128" t="str">
        <f t="shared" si="2"/>
        <v/>
      </c>
      <c r="F78" s="128" t="e">
        <f t="shared" si="1"/>
        <v>#VALUE!</v>
      </c>
      <c r="G78" s="338"/>
      <c r="H78" s="184" t="e">
        <f>INDEX('Autopopulate MUDI''s'!$B$2:$B$769, MATCH('QIAseq miRNA UDIs Prot'!G78,'Autopopulate MUDI''s'!$A$2:$A$769,0))</f>
        <v>#N/A</v>
      </c>
      <c r="I78" s="129" t="e">
        <f>INDEX('Autopopulate MUDI''s'!$F$2:$F$769, MATCH('QIAseq miRNA UDIs Prot'!G78,'Autopopulate MUDI''s'!$E$2:$E$769,0))</f>
        <v>#N/A</v>
      </c>
      <c r="J78" s="29"/>
      <c r="K78" s="47"/>
      <c r="L78" s="47"/>
      <c r="M78" s="47"/>
      <c r="N78" s="60"/>
    </row>
    <row r="79" spans="2:14">
      <c r="B79" s="141">
        <v>41</v>
      </c>
      <c r="C79" s="81"/>
      <c r="D79" s="127"/>
      <c r="E79" s="128" t="str">
        <f t="shared" si="2"/>
        <v/>
      </c>
      <c r="F79" s="128" t="e">
        <f t="shared" si="1"/>
        <v>#VALUE!</v>
      </c>
      <c r="G79" s="338"/>
      <c r="H79" s="184" t="e">
        <f>INDEX('Autopopulate MUDI''s'!$B$2:$B$769, MATCH('QIAseq miRNA UDIs Prot'!G79,'Autopopulate MUDI''s'!$A$2:$A$769,0))</f>
        <v>#N/A</v>
      </c>
      <c r="I79" s="129" t="e">
        <f>INDEX('Autopopulate MUDI''s'!$F$2:$F$769, MATCH('QIAseq miRNA UDIs Prot'!G79,'Autopopulate MUDI''s'!$E$2:$E$769,0))</f>
        <v>#N/A</v>
      </c>
      <c r="J79" s="29"/>
      <c r="K79" s="47"/>
      <c r="L79" s="47"/>
      <c r="M79" s="47"/>
      <c r="N79" s="60"/>
    </row>
    <row r="80" spans="2:14">
      <c r="B80" s="141">
        <v>42</v>
      </c>
      <c r="C80" s="81"/>
      <c r="D80" s="127"/>
      <c r="E80" s="128" t="str">
        <f t="shared" si="2"/>
        <v/>
      </c>
      <c r="F80" s="128" t="e">
        <f t="shared" si="1"/>
        <v>#VALUE!</v>
      </c>
      <c r="G80" s="338"/>
      <c r="H80" s="184" t="e">
        <f>INDEX('Autopopulate MUDI''s'!$B$2:$B$769, MATCH('QIAseq miRNA UDIs Prot'!G80,'Autopopulate MUDI''s'!$A$2:$A$769,0))</f>
        <v>#N/A</v>
      </c>
      <c r="I80" s="129" t="e">
        <f>INDEX('Autopopulate MUDI''s'!$F$2:$F$769, MATCH('QIAseq miRNA UDIs Prot'!G80,'Autopopulate MUDI''s'!$E$2:$E$769,0))</f>
        <v>#N/A</v>
      </c>
      <c r="J80" s="29"/>
      <c r="K80" s="47"/>
      <c r="L80" s="47"/>
      <c r="M80" s="47"/>
      <c r="N80" s="60"/>
    </row>
    <row r="81" spans="2:14">
      <c r="B81" s="141">
        <v>43</v>
      </c>
      <c r="C81" s="81"/>
      <c r="D81" s="127"/>
      <c r="E81" s="128" t="str">
        <f t="shared" si="2"/>
        <v/>
      </c>
      <c r="F81" s="128" t="e">
        <f t="shared" si="1"/>
        <v>#VALUE!</v>
      </c>
      <c r="G81" s="338"/>
      <c r="H81" s="184" t="e">
        <f>INDEX('Autopopulate MUDI''s'!$B$2:$B$769, MATCH('QIAseq miRNA UDIs Prot'!G81,'Autopopulate MUDI''s'!$A$2:$A$769,0))</f>
        <v>#N/A</v>
      </c>
      <c r="I81" s="129" t="e">
        <f>INDEX('Autopopulate MUDI''s'!$F$2:$F$769, MATCH('QIAseq miRNA UDIs Prot'!G81,'Autopopulate MUDI''s'!$E$2:$E$769,0))</f>
        <v>#N/A</v>
      </c>
      <c r="J81" s="29"/>
      <c r="K81" s="47"/>
      <c r="L81" s="47"/>
      <c r="M81" s="47"/>
      <c r="N81" s="60"/>
    </row>
    <row r="82" spans="2:14">
      <c r="B82" s="141">
        <v>44</v>
      </c>
      <c r="C82" s="81"/>
      <c r="D82" s="127"/>
      <c r="E82" s="128" t="str">
        <f t="shared" si="2"/>
        <v/>
      </c>
      <c r="F82" s="128" t="e">
        <f t="shared" si="1"/>
        <v>#VALUE!</v>
      </c>
      <c r="G82" s="338"/>
      <c r="H82" s="184" t="e">
        <f>INDEX('Autopopulate MUDI''s'!$B$2:$B$769, MATCH('QIAseq miRNA UDIs Prot'!G82,'Autopopulate MUDI''s'!$A$2:$A$769,0))</f>
        <v>#N/A</v>
      </c>
      <c r="I82" s="129" t="e">
        <f>INDEX('Autopopulate MUDI''s'!$F$2:$F$769, MATCH('QIAseq miRNA UDIs Prot'!G82,'Autopopulate MUDI''s'!$E$2:$E$769,0))</f>
        <v>#N/A</v>
      </c>
      <c r="J82" s="29"/>
      <c r="K82" s="47"/>
      <c r="L82" s="47"/>
      <c r="M82" s="47"/>
      <c r="N82" s="60"/>
    </row>
    <row r="83" spans="2:14">
      <c r="B83" s="141">
        <v>45</v>
      </c>
      <c r="C83" s="81"/>
      <c r="D83" s="127"/>
      <c r="E83" s="128" t="str">
        <f t="shared" si="2"/>
        <v/>
      </c>
      <c r="F83" s="128" t="e">
        <f t="shared" si="1"/>
        <v>#VALUE!</v>
      </c>
      <c r="G83" s="338"/>
      <c r="H83" s="184" t="e">
        <f>INDEX('Autopopulate MUDI''s'!$B$2:$B$769, MATCH('QIAseq miRNA UDIs Prot'!G83,'Autopopulate MUDI''s'!$A$2:$A$769,0))</f>
        <v>#N/A</v>
      </c>
      <c r="I83" s="129" t="e">
        <f>INDEX('Autopopulate MUDI''s'!$F$2:$F$769, MATCH('QIAseq miRNA UDIs Prot'!G83,'Autopopulate MUDI''s'!$E$2:$E$769,0))</f>
        <v>#N/A</v>
      </c>
      <c r="J83" s="29"/>
      <c r="K83" s="47"/>
      <c r="L83" s="47"/>
      <c r="M83" s="47"/>
      <c r="N83" s="60"/>
    </row>
    <row r="84" spans="2:14">
      <c r="B84" s="141">
        <v>46</v>
      </c>
      <c r="C84" s="81"/>
      <c r="D84" s="127"/>
      <c r="E84" s="128" t="str">
        <f t="shared" si="2"/>
        <v/>
      </c>
      <c r="F84" s="128" t="e">
        <f t="shared" si="1"/>
        <v>#VALUE!</v>
      </c>
      <c r="G84" s="338"/>
      <c r="H84" s="184" t="e">
        <f>INDEX('Autopopulate MUDI''s'!$B$2:$B$769, MATCH('QIAseq miRNA UDIs Prot'!G84,'Autopopulate MUDI''s'!$A$2:$A$769,0))</f>
        <v>#N/A</v>
      </c>
      <c r="I84" s="129" t="e">
        <f>INDEX('Autopopulate MUDI''s'!$F$2:$F$769, MATCH('QIAseq miRNA UDIs Prot'!G84,'Autopopulate MUDI''s'!$E$2:$E$769,0))</f>
        <v>#N/A</v>
      </c>
      <c r="J84" s="29"/>
      <c r="K84" s="47"/>
      <c r="L84" s="47"/>
      <c r="M84" s="47"/>
      <c r="N84" s="60"/>
    </row>
    <row r="85" spans="2:14">
      <c r="B85" s="141">
        <v>47</v>
      </c>
      <c r="C85" s="81"/>
      <c r="D85" s="127"/>
      <c r="E85" s="128" t="str">
        <f t="shared" si="2"/>
        <v/>
      </c>
      <c r="F85" s="128" t="e">
        <f t="shared" si="1"/>
        <v>#VALUE!</v>
      </c>
      <c r="G85" s="338"/>
      <c r="H85" s="184" t="e">
        <f>INDEX('Autopopulate MUDI''s'!$B$2:$B$769, MATCH('QIAseq miRNA UDIs Prot'!G85,'Autopopulate MUDI''s'!$A$2:$A$769,0))</f>
        <v>#N/A</v>
      </c>
      <c r="I85" s="129" t="e">
        <f>INDEX('Autopopulate MUDI''s'!$F$2:$F$769, MATCH('QIAseq miRNA UDIs Prot'!G85,'Autopopulate MUDI''s'!$E$2:$E$769,0))</f>
        <v>#N/A</v>
      </c>
      <c r="J85" s="29"/>
      <c r="K85" s="47"/>
      <c r="L85" s="47"/>
      <c r="M85" s="47"/>
      <c r="N85" s="60"/>
    </row>
    <row r="86" spans="2:14">
      <c r="B86" s="141">
        <v>48</v>
      </c>
      <c r="C86" s="81"/>
      <c r="D86" s="127"/>
      <c r="E86" s="128" t="str">
        <f t="shared" si="2"/>
        <v/>
      </c>
      <c r="F86" s="128" t="e">
        <f t="shared" si="1"/>
        <v>#VALUE!</v>
      </c>
      <c r="G86" s="338"/>
      <c r="H86" s="184" t="e">
        <f>INDEX('Autopopulate MUDI''s'!$B$2:$B$769, MATCH('QIAseq miRNA UDIs Prot'!G86,'Autopopulate MUDI''s'!$A$2:$A$769,0))</f>
        <v>#N/A</v>
      </c>
      <c r="I86" s="129" t="e">
        <f>INDEX('Autopopulate MUDI''s'!$F$2:$F$769, MATCH('QIAseq miRNA UDIs Prot'!G86,'Autopopulate MUDI''s'!$E$2:$E$769,0))</f>
        <v>#N/A</v>
      </c>
      <c r="J86" s="29"/>
      <c r="K86" s="47"/>
      <c r="L86" s="47"/>
      <c r="M86" s="47"/>
      <c r="N86" s="60"/>
    </row>
    <row r="87" spans="2:14">
      <c r="B87" s="141">
        <v>49</v>
      </c>
      <c r="C87" s="81"/>
      <c r="D87" s="127"/>
      <c r="E87" s="128" t="str">
        <f t="shared" si="2"/>
        <v/>
      </c>
      <c r="F87" s="128" t="e">
        <f t="shared" si="1"/>
        <v>#VALUE!</v>
      </c>
      <c r="G87" s="338"/>
      <c r="H87" s="184" t="e">
        <f>INDEX('Autopopulate MUDI''s'!$B$2:$B$769, MATCH('QIAseq miRNA UDIs Prot'!G87,'Autopopulate MUDI''s'!$A$2:$A$769,0))</f>
        <v>#N/A</v>
      </c>
      <c r="I87" s="129" t="e">
        <f>INDEX('Autopopulate MUDI''s'!$F$2:$F$769, MATCH('QIAseq miRNA UDIs Prot'!G87,'Autopopulate MUDI''s'!$E$2:$E$769,0))</f>
        <v>#N/A</v>
      </c>
      <c r="J87" s="29"/>
      <c r="K87" s="47"/>
      <c r="L87" s="47"/>
      <c r="M87" s="47"/>
      <c r="N87" s="60"/>
    </row>
    <row r="88" spans="2:14">
      <c r="B88" s="141">
        <v>50</v>
      </c>
      <c r="C88" s="81"/>
      <c r="D88" s="127"/>
      <c r="E88" s="128" t="str">
        <f t="shared" si="2"/>
        <v/>
      </c>
      <c r="F88" s="128" t="e">
        <f t="shared" si="1"/>
        <v>#VALUE!</v>
      </c>
      <c r="G88" s="338"/>
      <c r="H88" s="184" t="e">
        <f>INDEX('Autopopulate MUDI''s'!$B$2:$B$769, MATCH('QIAseq miRNA UDIs Prot'!G88,'Autopopulate MUDI''s'!$A$2:$A$769,0))</f>
        <v>#N/A</v>
      </c>
      <c r="I88" s="129" t="e">
        <f>INDEX('Autopopulate MUDI''s'!$F$2:$F$769, MATCH('QIAseq miRNA UDIs Prot'!G88,'Autopopulate MUDI''s'!$E$2:$E$769,0))</f>
        <v>#N/A</v>
      </c>
      <c r="J88" s="29"/>
      <c r="K88" s="47"/>
      <c r="L88" s="47"/>
      <c r="M88" s="47"/>
      <c r="N88" s="60"/>
    </row>
    <row r="89" spans="2:14">
      <c r="B89" s="141">
        <v>51</v>
      </c>
      <c r="C89" s="81"/>
      <c r="D89" s="127"/>
      <c r="E89" s="128" t="str">
        <f t="shared" si="2"/>
        <v/>
      </c>
      <c r="F89" s="128" t="e">
        <f t="shared" si="1"/>
        <v>#VALUE!</v>
      </c>
      <c r="G89" s="338"/>
      <c r="H89" s="184" t="e">
        <f>INDEX('Autopopulate MUDI''s'!$B$2:$B$769, MATCH('QIAseq miRNA UDIs Prot'!G89,'Autopopulate MUDI''s'!$A$2:$A$769,0))</f>
        <v>#N/A</v>
      </c>
      <c r="I89" s="129" t="e">
        <f>INDEX('Autopopulate MUDI''s'!$F$2:$F$769, MATCH('QIAseq miRNA UDIs Prot'!G89,'Autopopulate MUDI''s'!$E$2:$E$769,0))</f>
        <v>#N/A</v>
      </c>
      <c r="J89" s="29"/>
      <c r="K89" s="47"/>
      <c r="L89" s="47"/>
      <c r="M89" s="47"/>
      <c r="N89" s="60"/>
    </row>
    <row r="90" spans="2:14">
      <c r="B90" s="141">
        <v>52</v>
      </c>
      <c r="C90" s="81"/>
      <c r="D90" s="127"/>
      <c r="E90" s="128" t="str">
        <f t="shared" si="2"/>
        <v/>
      </c>
      <c r="F90" s="128" t="e">
        <f t="shared" si="1"/>
        <v>#VALUE!</v>
      </c>
      <c r="G90" s="338"/>
      <c r="H90" s="184" t="e">
        <f>INDEX('Autopopulate MUDI''s'!$B$2:$B$769, MATCH('QIAseq miRNA UDIs Prot'!G90,'Autopopulate MUDI''s'!$A$2:$A$769,0))</f>
        <v>#N/A</v>
      </c>
      <c r="I90" s="129" t="e">
        <f>INDEX('Autopopulate MUDI''s'!$F$2:$F$769, MATCH('QIAseq miRNA UDIs Prot'!G90,'Autopopulate MUDI''s'!$E$2:$E$769,0))</f>
        <v>#N/A</v>
      </c>
      <c r="J90" s="29"/>
      <c r="K90" s="47"/>
      <c r="L90" s="47"/>
      <c r="M90" s="47"/>
      <c r="N90" s="60"/>
    </row>
    <row r="91" spans="2:14">
      <c r="B91" s="141">
        <v>53</v>
      </c>
      <c r="C91" s="81"/>
      <c r="D91" s="127"/>
      <c r="E91" s="128" t="str">
        <f t="shared" si="2"/>
        <v/>
      </c>
      <c r="F91" s="128" t="e">
        <f t="shared" si="1"/>
        <v>#VALUE!</v>
      </c>
      <c r="G91" s="338"/>
      <c r="H91" s="184" t="e">
        <f>INDEX('Autopopulate MUDI''s'!$B$2:$B$769, MATCH('QIAseq miRNA UDIs Prot'!G91,'Autopopulate MUDI''s'!$A$2:$A$769,0))</f>
        <v>#N/A</v>
      </c>
      <c r="I91" s="129" t="e">
        <f>INDEX('Autopopulate MUDI''s'!$F$2:$F$769, MATCH('QIAseq miRNA UDIs Prot'!G91,'Autopopulate MUDI''s'!$E$2:$E$769,0))</f>
        <v>#N/A</v>
      </c>
      <c r="J91" s="29"/>
      <c r="K91" s="47"/>
      <c r="L91" s="47"/>
      <c r="M91" s="47"/>
      <c r="N91" s="60"/>
    </row>
    <row r="92" spans="2:14">
      <c r="B92" s="141">
        <v>54</v>
      </c>
      <c r="C92" s="81"/>
      <c r="D92" s="127"/>
      <c r="E92" s="128" t="str">
        <f t="shared" si="2"/>
        <v/>
      </c>
      <c r="F92" s="128" t="e">
        <f t="shared" si="1"/>
        <v>#VALUE!</v>
      </c>
      <c r="G92" s="338"/>
      <c r="H92" s="184" t="e">
        <f>INDEX('Autopopulate MUDI''s'!$B$2:$B$769, MATCH('QIAseq miRNA UDIs Prot'!G92,'Autopopulate MUDI''s'!$A$2:$A$769,0))</f>
        <v>#N/A</v>
      </c>
      <c r="I92" s="129" t="e">
        <f>INDEX('Autopopulate MUDI''s'!$F$2:$F$769, MATCH('QIAseq miRNA UDIs Prot'!G92,'Autopopulate MUDI''s'!$E$2:$E$769,0))</f>
        <v>#N/A</v>
      </c>
      <c r="J92" s="29"/>
      <c r="K92" s="47"/>
      <c r="L92" s="47"/>
      <c r="M92" s="47"/>
      <c r="N92" s="60"/>
    </row>
    <row r="93" spans="2:14">
      <c r="B93" s="141">
        <v>55</v>
      </c>
      <c r="C93" s="81"/>
      <c r="D93" s="127"/>
      <c r="E93" s="128" t="str">
        <f t="shared" si="2"/>
        <v/>
      </c>
      <c r="F93" s="128" t="e">
        <f t="shared" si="1"/>
        <v>#VALUE!</v>
      </c>
      <c r="G93" s="338"/>
      <c r="H93" s="184" t="e">
        <f>INDEX('Autopopulate MUDI''s'!$B$2:$B$769, MATCH('QIAseq miRNA UDIs Prot'!G93,'Autopopulate MUDI''s'!$A$2:$A$769,0))</f>
        <v>#N/A</v>
      </c>
      <c r="I93" s="129" t="e">
        <f>INDEX('Autopopulate MUDI''s'!$F$2:$F$769, MATCH('QIAseq miRNA UDIs Prot'!G93,'Autopopulate MUDI''s'!$E$2:$E$769,0))</f>
        <v>#N/A</v>
      </c>
      <c r="J93" s="29"/>
      <c r="K93" s="47"/>
      <c r="L93" s="47"/>
      <c r="M93" s="47"/>
      <c r="N93" s="60"/>
    </row>
    <row r="94" spans="2:14">
      <c r="B94" s="141">
        <v>56</v>
      </c>
      <c r="C94" s="81"/>
      <c r="D94" s="127"/>
      <c r="E94" s="128" t="str">
        <f t="shared" si="2"/>
        <v/>
      </c>
      <c r="F94" s="128" t="e">
        <f t="shared" si="1"/>
        <v>#VALUE!</v>
      </c>
      <c r="G94" s="338"/>
      <c r="H94" s="184" t="e">
        <f>INDEX('Autopopulate MUDI''s'!$B$2:$B$769, MATCH('QIAseq miRNA UDIs Prot'!G94,'Autopopulate MUDI''s'!$A$2:$A$769,0))</f>
        <v>#N/A</v>
      </c>
      <c r="I94" s="129" t="e">
        <f>INDEX('Autopopulate MUDI''s'!$F$2:$F$769, MATCH('QIAseq miRNA UDIs Prot'!G94,'Autopopulate MUDI''s'!$E$2:$E$769,0))</f>
        <v>#N/A</v>
      </c>
      <c r="J94" s="29"/>
      <c r="K94" s="47"/>
      <c r="L94" s="47"/>
      <c r="M94" s="47"/>
      <c r="N94" s="60"/>
    </row>
    <row r="95" spans="2:14">
      <c r="B95" s="141">
        <v>57</v>
      </c>
      <c r="C95" s="81"/>
      <c r="D95" s="127"/>
      <c r="E95" s="128" t="str">
        <f t="shared" si="2"/>
        <v/>
      </c>
      <c r="F95" s="128" t="e">
        <f t="shared" si="1"/>
        <v>#VALUE!</v>
      </c>
      <c r="G95" s="338"/>
      <c r="H95" s="184" t="e">
        <f>INDEX('Autopopulate MUDI''s'!$B$2:$B$769, MATCH('QIAseq miRNA UDIs Prot'!G95,'Autopopulate MUDI''s'!$A$2:$A$769,0))</f>
        <v>#N/A</v>
      </c>
      <c r="I95" s="129" t="e">
        <f>INDEX('Autopopulate MUDI''s'!$F$2:$F$769, MATCH('QIAseq miRNA UDIs Prot'!G95,'Autopopulate MUDI''s'!$E$2:$E$769,0))</f>
        <v>#N/A</v>
      </c>
      <c r="J95" s="29"/>
      <c r="K95" s="47"/>
      <c r="L95" s="47"/>
      <c r="M95" s="47"/>
      <c r="N95" s="60"/>
    </row>
    <row r="96" spans="2:14">
      <c r="B96" s="141">
        <v>58</v>
      </c>
      <c r="C96" s="81"/>
      <c r="D96" s="127"/>
      <c r="E96" s="128" t="str">
        <f t="shared" si="2"/>
        <v/>
      </c>
      <c r="F96" s="128" t="e">
        <f t="shared" si="1"/>
        <v>#VALUE!</v>
      </c>
      <c r="G96" s="338"/>
      <c r="H96" s="184" t="e">
        <f>INDEX('Autopopulate MUDI''s'!$B$2:$B$769, MATCH('QIAseq miRNA UDIs Prot'!G96,'Autopopulate MUDI''s'!$A$2:$A$769,0))</f>
        <v>#N/A</v>
      </c>
      <c r="I96" s="129" t="e">
        <f>INDEX('Autopopulate MUDI''s'!$F$2:$F$769, MATCH('QIAseq miRNA UDIs Prot'!G96,'Autopopulate MUDI''s'!$E$2:$E$769,0))</f>
        <v>#N/A</v>
      </c>
      <c r="J96" s="29"/>
      <c r="K96" s="47"/>
      <c r="L96" s="47"/>
      <c r="M96" s="47"/>
      <c r="N96" s="60"/>
    </row>
    <row r="97" spans="2:14">
      <c r="B97" s="141">
        <v>59</v>
      </c>
      <c r="C97" s="81"/>
      <c r="D97" s="127"/>
      <c r="E97" s="128" t="str">
        <f t="shared" si="2"/>
        <v/>
      </c>
      <c r="F97" s="128" t="e">
        <f t="shared" si="1"/>
        <v>#VALUE!</v>
      </c>
      <c r="G97" s="338"/>
      <c r="H97" s="184" t="e">
        <f>INDEX('Autopopulate MUDI''s'!$B$2:$B$769, MATCH('QIAseq miRNA UDIs Prot'!G97,'Autopopulate MUDI''s'!$A$2:$A$769,0))</f>
        <v>#N/A</v>
      </c>
      <c r="I97" s="129" t="e">
        <f>INDEX('Autopopulate MUDI''s'!$F$2:$F$769, MATCH('QIAseq miRNA UDIs Prot'!G97,'Autopopulate MUDI''s'!$E$2:$E$769,0))</f>
        <v>#N/A</v>
      </c>
      <c r="J97" s="29"/>
      <c r="K97" s="47"/>
      <c r="L97" s="47"/>
      <c r="M97" s="47"/>
      <c r="N97" s="60"/>
    </row>
    <row r="98" spans="2:14">
      <c r="B98" s="141">
        <v>60</v>
      </c>
      <c r="C98" s="81"/>
      <c r="D98" s="127"/>
      <c r="E98" s="128" t="str">
        <f t="shared" si="2"/>
        <v/>
      </c>
      <c r="F98" s="128" t="e">
        <f t="shared" si="1"/>
        <v>#VALUE!</v>
      </c>
      <c r="G98" s="338"/>
      <c r="H98" s="184" t="e">
        <f>INDEX('Autopopulate MUDI''s'!$B$2:$B$769, MATCH('QIAseq miRNA UDIs Prot'!G98,'Autopopulate MUDI''s'!$A$2:$A$769,0))</f>
        <v>#N/A</v>
      </c>
      <c r="I98" s="129" t="e">
        <f>INDEX('Autopopulate MUDI''s'!$F$2:$F$769, MATCH('QIAseq miRNA UDIs Prot'!G98,'Autopopulate MUDI''s'!$E$2:$E$769,0))</f>
        <v>#N/A</v>
      </c>
      <c r="J98" s="29"/>
      <c r="K98" s="47"/>
      <c r="L98" s="47"/>
      <c r="M98" s="47"/>
      <c r="N98" s="60"/>
    </row>
    <row r="99" spans="2:14">
      <c r="B99" s="141">
        <v>61</v>
      </c>
      <c r="C99" s="81"/>
      <c r="D99" s="127"/>
      <c r="E99" s="128" t="str">
        <f t="shared" si="2"/>
        <v/>
      </c>
      <c r="F99" s="128" t="e">
        <f t="shared" si="1"/>
        <v>#VALUE!</v>
      </c>
      <c r="G99" s="338"/>
      <c r="H99" s="184" t="e">
        <f>INDEX('Autopopulate MUDI''s'!$B$2:$B$769, MATCH('QIAseq miRNA UDIs Prot'!G99,'Autopopulate MUDI''s'!$A$2:$A$769,0))</f>
        <v>#N/A</v>
      </c>
      <c r="I99" s="129" t="e">
        <f>INDEX('Autopopulate MUDI''s'!$F$2:$F$769, MATCH('QIAseq miRNA UDIs Prot'!G99,'Autopopulate MUDI''s'!$E$2:$E$769,0))</f>
        <v>#N/A</v>
      </c>
      <c r="J99" s="29"/>
      <c r="K99" s="47"/>
      <c r="L99" s="47"/>
      <c r="M99" s="47"/>
      <c r="N99" s="60"/>
    </row>
    <row r="100" spans="2:14">
      <c r="B100" s="141">
        <v>62</v>
      </c>
      <c r="C100" s="81"/>
      <c r="D100" s="127"/>
      <c r="E100" s="128" t="str">
        <f t="shared" si="2"/>
        <v/>
      </c>
      <c r="F100" s="128" t="e">
        <f t="shared" si="1"/>
        <v>#VALUE!</v>
      </c>
      <c r="G100" s="338"/>
      <c r="H100" s="184" t="e">
        <f>INDEX('Autopopulate MUDI''s'!$B$2:$B$769, MATCH('QIAseq miRNA UDIs Prot'!G100,'Autopopulate MUDI''s'!$A$2:$A$769,0))</f>
        <v>#N/A</v>
      </c>
      <c r="I100" s="129" t="e">
        <f>INDEX('Autopopulate MUDI''s'!$F$2:$F$769, MATCH('QIAseq miRNA UDIs Prot'!G100,'Autopopulate MUDI''s'!$E$2:$E$769,0))</f>
        <v>#N/A</v>
      </c>
      <c r="J100" s="29"/>
      <c r="K100" s="47"/>
      <c r="L100" s="47"/>
      <c r="M100" s="47"/>
      <c r="N100" s="60"/>
    </row>
    <row r="101" spans="2:14">
      <c r="B101" s="141">
        <v>63</v>
      </c>
      <c r="C101" s="81"/>
      <c r="D101" s="127"/>
      <c r="E101" s="128" t="str">
        <f t="shared" si="2"/>
        <v/>
      </c>
      <c r="F101" s="128" t="e">
        <f t="shared" si="1"/>
        <v>#VALUE!</v>
      </c>
      <c r="G101" s="338"/>
      <c r="H101" s="184" t="e">
        <f>INDEX('Autopopulate MUDI''s'!$B$2:$B$769, MATCH('QIAseq miRNA UDIs Prot'!G101,'Autopopulate MUDI''s'!$A$2:$A$769,0))</f>
        <v>#N/A</v>
      </c>
      <c r="I101" s="129" t="e">
        <f>INDEX('Autopopulate MUDI''s'!$F$2:$F$769, MATCH('QIAseq miRNA UDIs Prot'!G101,'Autopopulate MUDI''s'!$E$2:$E$769,0))</f>
        <v>#N/A</v>
      </c>
      <c r="J101" s="29"/>
      <c r="K101" s="47"/>
      <c r="L101" s="47"/>
      <c r="M101" s="47"/>
      <c r="N101" s="60"/>
    </row>
    <row r="102" spans="2:14">
      <c r="B102" s="141">
        <v>64</v>
      </c>
      <c r="C102" s="81"/>
      <c r="D102" s="127"/>
      <c r="E102" s="128" t="str">
        <f t="shared" si="2"/>
        <v/>
      </c>
      <c r="F102" s="128" t="e">
        <f t="shared" si="1"/>
        <v>#VALUE!</v>
      </c>
      <c r="G102" s="338"/>
      <c r="H102" s="184" t="e">
        <f>INDEX('Autopopulate MUDI''s'!$B$2:$B$769, MATCH('QIAseq miRNA UDIs Prot'!G102,'Autopopulate MUDI''s'!$A$2:$A$769,0))</f>
        <v>#N/A</v>
      </c>
      <c r="I102" s="129" t="e">
        <f>INDEX('Autopopulate MUDI''s'!$F$2:$F$769, MATCH('QIAseq miRNA UDIs Prot'!G102,'Autopopulate MUDI''s'!$E$2:$E$769,0))</f>
        <v>#N/A</v>
      </c>
      <c r="J102" s="29"/>
      <c r="K102" s="47"/>
      <c r="L102" s="47"/>
      <c r="M102" s="47"/>
      <c r="N102" s="60"/>
    </row>
    <row r="103" spans="2:14">
      <c r="B103" s="141">
        <v>65</v>
      </c>
      <c r="C103" s="81"/>
      <c r="D103" s="127"/>
      <c r="E103" s="128" t="str">
        <f t="shared" ref="E103:E134" si="3">IF(D103="","",$E$37/D103)</f>
        <v/>
      </c>
      <c r="F103" s="128" t="e">
        <f t="shared" si="1"/>
        <v>#VALUE!</v>
      </c>
      <c r="G103" s="338"/>
      <c r="H103" s="184" t="e">
        <f>INDEX('Autopopulate MUDI''s'!$B$2:$B$769, MATCH('QIAseq miRNA UDIs Prot'!G103,'Autopopulate MUDI''s'!$A$2:$A$769,0))</f>
        <v>#N/A</v>
      </c>
      <c r="I103" s="129" t="e">
        <f>INDEX('Autopopulate MUDI''s'!$F$2:$F$769, MATCH('QIAseq miRNA UDIs Prot'!G103,'Autopopulate MUDI''s'!$E$2:$E$769,0))</f>
        <v>#N/A</v>
      </c>
      <c r="J103" s="29"/>
      <c r="K103" s="47"/>
      <c r="L103" s="47"/>
      <c r="M103" s="47"/>
      <c r="N103" s="60"/>
    </row>
    <row r="104" spans="2:14">
      <c r="B104" s="141">
        <v>66</v>
      </c>
      <c r="C104" s="81"/>
      <c r="D104" s="127"/>
      <c r="E104" s="128" t="str">
        <f t="shared" si="3"/>
        <v/>
      </c>
      <c r="F104" s="128" t="e">
        <f t="shared" ref="F104:F134" si="4">31.5-E104</f>
        <v>#VALUE!</v>
      </c>
      <c r="G104" s="338"/>
      <c r="H104" s="184" t="e">
        <f>INDEX('Autopopulate MUDI''s'!$B$2:$B$769, MATCH('QIAseq miRNA UDIs Prot'!G104,'Autopopulate MUDI''s'!$A$2:$A$769,0))</f>
        <v>#N/A</v>
      </c>
      <c r="I104" s="129" t="e">
        <f>INDEX('Autopopulate MUDI''s'!$F$2:$F$769, MATCH('QIAseq miRNA UDIs Prot'!G104,'Autopopulate MUDI''s'!$E$2:$E$769,0))</f>
        <v>#N/A</v>
      </c>
      <c r="J104" s="29"/>
      <c r="K104" s="47"/>
      <c r="L104" s="47"/>
      <c r="M104" s="47"/>
      <c r="N104" s="60"/>
    </row>
    <row r="105" spans="2:14">
      <c r="B105" s="141">
        <v>67</v>
      </c>
      <c r="C105" s="81"/>
      <c r="D105" s="127"/>
      <c r="E105" s="128" t="str">
        <f t="shared" si="3"/>
        <v/>
      </c>
      <c r="F105" s="128" t="e">
        <f t="shared" si="4"/>
        <v>#VALUE!</v>
      </c>
      <c r="G105" s="338"/>
      <c r="H105" s="184" t="e">
        <f>INDEX('Autopopulate MUDI''s'!$B$2:$B$769, MATCH('QIAseq miRNA UDIs Prot'!G105,'Autopopulate MUDI''s'!$A$2:$A$769,0))</f>
        <v>#N/A</v>
      </c>
      <c r="I105" s="129" t="e">
        <f>INDEX('Autopopulate MUDI''s'!$F$2:$F$769, MATCH('QIAseq miRNA UDIs Prot'!G105,'Autopopulate MUDI''s'!$E$2:$E$769,0))</f>
        <v>#N/A</v>
      </c>
      <c r="J105" s="29"/>
      <c r="K105" s="47"/>
      <c r="L105" s="47"/>
      <c r="M105" s="47"/>
      <c r="N105" s="60"/>
    </row>
    <row r="106" spans="2:14">
      <c r="B106" s="141">
        <v>68</v>
      </c>
      <c r="C106" s="81"/>
      <c r="D106" s="127"/>
      <c r="E106" s="128" t="str">
        <f t="shared" si="3"/>
        <v/>
      </c>
      <c r="F106" s="128" t="e">
        <f t="shared" si="4"/>
        <v>#VALUE!</v>
      </c>
      <c r="G106" s="338"/>
      <c r="H106" s="184" t="e">
        <f>INDEX('Autopopulate MUDI''s'!$B$2:$B$769, MATCH('QIAseq miRNA UDIs Prot'!G106,'Autopopulate MUDI''s'!$A$2:$A$769,0))</f>
        <v>#N/A</v>
      </c>
      <c r="I106" s="129" t="e">
        <f>INDEX('Autopopulate MUDI''s'!$F$2:$F$769, MATCH('QIAseq miRNA UDIs Prot'!G106,'Autopopulate MUDI''s'!$E$2:$E$769,0))</f>
        <v>#N/A</v>
      </c>
      <c r="J106" s="29"/>
      <c r="K106" s="47"/>
      <c r="L106" s="47"/>
      <c r="M106" s="47"/>
      <c r="N106" s="60"/>
    </row>
    <row r="107" spans="2:14">
      <c r="B107" s="141">
        <v>69</v>
      </c>
      <c r="C107" s="81"/>
      <c r="D107" s="127"/>
      <c r="E107" s="128" t="str">
        <f t="shared" si="3"/>
        <v/>
      </c>
      <c r="F107" s="128" t="e">
        <f t="shared" si="4"/>
        <v>#VALUE!</v>
      </c>
      <c r="G107" s="338"/>
      <c r="H107" s="184" t="e">
        <f>INDEX('Autopopulate MUDI''s'!$B$2:$B$769, MATCH('QIAseq miRNA UDIs Prot'!G107,'Autopopulate MUDI''s'!$A$2:$A$769,0))</f>
        <v>#N/A</v>
      </c>
      <c r="I107" s="129" t="e">
        <f>INDEX('Autopopulate MUDI''s'!$F$2:$F$769, MATCH('QIAseq miRNA UDIs Prot'!G107,'Autopopulate MUDI''s'!$E$2:$E$769,0))</f>
        <v>#N/A</v>
      </c>
      <c r="J107" s="29"/>
      <c r="K107" s="47"/>
      <c r="L107" s="47"/>
      <c r="M107" s="47"/>
      <c r="N107" s="60"/>
    </row>
    <row r="108" spans="2:14">
      <c r="B108" s="141">
        <v>70</v>
      </c>
      <c r="C108" s="81"/>
      <c r="D108" s="127"/>
      <c r="E108" s="128" t="str">
        <f t="shared" si="3"/>
        <v/>
      </c>
      <c r="F108" s="128" t="e">
        <f t="shared" si="4"/>
        <v>#VALUE!</v>
      </c>
      <c r="G108" s="338"/>
      <c r="H108" s="184" t="e">
        <f>INDEX('Autopopulate MUDI''s'!$B$2:$B$769, MATCH('QIAseq miRNA UDIs Prot'!G108,'Autopopulate MUDI''s'!$A$2:$A$769,0))</f>
        <v>#N/A</v>
      </c>
      <c r="I108" s="129" t="e">
        <f>INDEX('Autopopulate MUDI''s'!$F$2:$F$769, MATCH('QIAseq miRNA UDIs Prot'!G108,'Autopopulate MUDI''s'!$E$2:$E$769,0))</f>
        <v>#N/A</v>
      </c>
      <c r="J108" s="29"/>
      <c r="K108" s="47"/>
      <c r="L108" s="47"/>
      <c r="M108" s="47"/>
      <c r="N108" s="60"/>
    </row>
    <row r="109" spans="2:14">
      <c r="B109" s="141">
        <v>71</v>
      </c>
      <c r="C109" s="81"/>
      <c r="D109" s="127"/>
      <c r="E109" s="128" t="str">
        <f t="shared" si="3"/>
        <v/>
      </c>
      <c r="F109" s="128" t="e">
        <f t="shared" si="4"/>
        <v>#VALUE!</v>
      </c>
      <c r="G109" s="338"/>
      <c r="H109" s="184" t="e">
        <f>INDEX('Autopopulate MUDI''s'!$B$2:$B$769, MATCH('QIAseq miRNA UDIs Prot'!G109,'Autopopulate MUDI''s'!$A$2:$A$769,0))</f>
        <v>#N/A</v>
      </c>
      <c r="I109" s="129" t="e">
        <f>INDEX('Autopopulate MUDI''s'!$F$2:$F$769, MATCH('QIAseq miRNA UDIs Prot'!G109,'Autopopulate MUDI''s'!$E$2:$E$769,0))</f>
        <v>#N/A</v>
      </c>
      <c r="J109" s="29"/>
      <c r="K109" s="47"/>
      <c r="L109" s="47"/>
      <c r="M109" s="47"/>
      <c r="N109" s="60"/>
    </row>
    <row r="110" spans="2:14">
      <c r="B110" s="141">
        <v>72</v>
      </c>
      <c r="C110" s="81"/>
      <c r="D110" s="127"/>
      <c r="E110" s="128" t="str">
        <f t="shared" si="3"/>
        <v/>
      </c>
      <c r="F110" s="128" t="e">
        <f t="shared" si="4"/>
        <v>#VALUE!</v>
      </c>
      <c r="G110" s="338"/>
      <c r="H110" s="184" t="e">
        <f>INDEX('Autopopulate MUDI''s'!$B$2:$B$769, MATCH('QIAseq miRNA UDIs Prot'!G110,'Autopopulate MUDI''s'!$A$2:$A$769,0))</f>
        <v>#N/A</v>
      </c>
      <c r="I110" s="129" t="e">
        <f>INDEX('Autopopulate MUDI''s'!$F$2:$F$769, MATCH('QIAseq miRNA UDIs Prot'!G110,'Autopopulate MUDI''s'!$E$2:$E$769,0))</f>
        <v>#N/A</v>
      </c>
      <c r="J110" s="29"/>
      <c r="K110" s="47"/>
      <c r="L110" s="47"/>
      <c r="M110" s="47"/>
      <c r="N110" s="60"/>
    </row>
    <row r="111" spans="2:14">
      <c r="B111" s="141">
        <v>73</v>
      </c>
      <c r="C111" s="81"/>
      <c r="D111" s="127"/>
      <c r="E111" s="128" t="str">
        <f t="shared" si="3"/>
        <v/>
      </c>
      <c r="F111" s="128" t="e">
        <f t="shared" si="4"/>
        <v>#VALUE!</v>
      </c>
      <c r="G111" s="338"/>
      <c r="H111" s="184" t="e">
        <f>INDEX('Autopopulate MUDI''s'!$B$2:$B$769, MATCH('QIAseq miRNA UDIs Prot'!G111,'Autopopulate MUDI''s'!$A$2:$A$769,0))</f>
        <v>#N/A</v>
      </c>
      <c r="I111" s="129" t="e">
        <f>INDEX('Autopopulate MUDI''s'!$F$2:$F$769, MATCH('QIAseq miRNA UDIs Prot'!G111,'Autopopulate MUDI''s'!$E$2:$E$769,0))</f>
        <v>#N/A</v>
      </c>
      <c r="J111" s="29"/>
      <c r="K111" s="47"/>
      <c r="L111" s="47"/>
      <c r="M111" s="47"/>
      <c r="N111" s="60"/>
    </row>
    <row r="112" spans="2:14">
      <c r="B112" s="141">
        <v>74</v>
      </c>
      <c r="C112" s="81"/>
      <c r="D112" s="127"/>
      <c r="E112" s="128" t="str">
        <f t="shared" si="3"/>
        <v/>
      </c>
      <c r="F112" s="128" t="e">
        <f t="shared" si="4"/>
        <v>#VALUE!</v>
      </c>
      <c r="G112" s="338"/>
      <c r="H112" s="184" t="e">
        <f>INDEX('Autopopulate MUDI''s'!$B$2:$B$769, MATCH('QIAseq miRNA UDIs Prot'!G112,'Autopopulate MUDI''s'!$A$2:$A$769,0))</f>
        <v>#N/A</v>
      </c>
      <c r="I112" s="129" t="e">
        <f>INDEX('Autopopulate MUDI''s'!$F$2:$F$769, MATCH('QIAseq miRNA UDIs Prot'!G112,'Autopopulate MUDI''s'!$E$2:$E$769,0))</f>
        <v>#N/A</v>
      </c>
      <c r="J112" s="29"/>
      <c r="K112" s="47"/>
      <c r="L112" s="47"/>
      <c r="M112" s="47"/>
      <c r="N112" s="60"/>
    </row>
    <row r="113" spans="2:14">
      <c r="B113" s="141">
        <v>75</v>
      </c>
      <c r="C113" s="81"/>
      <c r="D113" s="127"/>
      <c r="E113" s="128" t="str">
        <f t="shared" si="3"/>
        <v/>
      </c>
      <c r="F113" s="128" t="e">
        <f t="shared" si="4"/>
        <v>#VALUE!</v>
      </c>
      <c r="G113" s="338"/>
      <c r="H113" s="184" t="e">
        <f>INDEX('Autopopulate MUDI''s'!$B$2:$B$769, MATCH('QIAseq miRNA UDIs Prot'!G113,'Autopopulate MUDI''s'!$A$2:$A$769,0))</f>
        <v>#N/A</v>
      </c>
      <c r="I113" s="129" t="e">
        <f>INDEX('Autopopulate MUDI''s'!$F$2:$F$769, MATCH('QIAseq miRNA UDIs Prot'!G113,'Autopopulate MUDI''s'!$E$2:$E$769,0))</f>
        <v>#N/A</v>
      </c>
      <c r="J113" s="29"/>
      <c r="K113" s="47"/>
      <c r="L113" s="47"/>
      <c r="M113" s="47"/>
      <c r="N113" s="60"/>
    </row>
    <row r="114" spans="2:14">
      <c r="B114" s="141">
        <v>76</v>
      </c>
      <c r="C114" s="81"/>
      <c r="D114" s="127"/>
      <c r="E114" s="128" t="str">
        <f t="shared" si="3"/>
        <v/>
      </c>
      <c r="F114" s="128" t="e">
        <f t="shared" si="4"/>
        <v>#VALUE!</v>
      </c>
      <c r="G114" s="338"/>
      <c r="H114" s="184" t="e">
        <f>INDEX('Autopopulate MUDI''s'!$B$2:$B$769, MATCH('QIAseq miRNA UDIs Prot'!G114,'Autopopulate MUDI''s'!$A$2:$A$769,0))</f>
        <v>#N/A</v>
      </c>
      <c r="I114" s="129" t="e">
        <f>INDEX('Autopopulate MUDI''s'!$F$2:$F$769, MATCH('QIAseq miRNA UDIs Prot'!G114,'Autopopulate MUDI''s'!$E$2:$E$769,0))</f>
        <v>#N/A</v>
      </c>
      <c r="J114" s="29"/>
      <c r="K114" s="47"/>
      <c r="L114" s="47"/>
      <c r="M114" s="47"/>
      <c r="N114" s="60"/>
    </row>
    <row r="115" spans="2:14">
      <c r="B115" s="141">
        <v>77</v>
      </c>
      <c r="C115" s="81"/>
      <c r="D115" s="127"/>
      <c r="E115" s="128" t="str">
        <f t="shared" si="3"/>
        <v/>
      </c>
      <c r="F115" s="128" t="e">
        <f t="shared" si="4"/>
        <v>#VALUE!</v>
      </c>
      <c r="G115" s="338"/>
      <c r="H115" s="184" t="e">
        <f>INDEX('Autopopulate MUDI''s'!$B$2:$B$769, MATCH('QIAseq miRNA UDIs Prot'!G115,'Autopopulate MUDI''s'!$A$2:$A$769,0))</f>
        <v>#N/A</v>
      </c>
      <c r="I115" s="129" t="e">
        <f>INDEX('Autopopulate MUDI''s'!$F$2:$F$769, MATCH('QIAseq miRNA UDIs Prot'!G115,'Autopopulate MUDI''s'!$E$2:$E$769,0))</f>
        <v>#N/A</v>
      </c>
      <c r="J115" s="29"/>
      <c r="K115" s="47"/>
      <c r="L115" s="47"/>
      <c r="M115" s="47"/>
      <c r="N115" s="60"/>
    </row>
    <row r="116" spans="2:14">
      <c r="B116" s="141">
        <v>78</v>
      </c>
      <c r="C116" s="81"/>
      <c r="D116" s="127"/>
      <c r="E116" s="128" t="str">
        <f t="shared" si="3"/>
        <v/>
      </c>
      <c r="F116" s="128" t="e">
        <f t="shared" si="4"/>
        <v>#VALUE!</v>
      </c>
      <c r="G116" s="338"/>
      <c r="H116" s="184" t="e">
        <f>INDEX('Autopopulate MUDI''s'!$B$2:$B$769, MATCH('QIAseq miRNA UDIs Prot'!G116,'Autopopulate MUDI''s'!$A$2:$A$769,0))</f>
        <v>#N/A</v>
      </c>
      <c r="I116" s="129" t="e">
        <f>INDEX('Autopopulate MUDI''s'!$F$2:$F$769, MATCH('QIAseq miRNA UDIs Prot'!G116,'Autopopulate MUDI''s'!$E$2:$E$769,0))</f>
        <v>#N/A</v>
      </c>
      <c r="J116" s="29"/>
      <c r="K116" s="47"/>
      <c r="L116" s="47"/>
      <c r="M116" s="47"/>
      <c r="N116" s="60"/>
    </row>
    <row r="117" spans="2:14">
      <c r="B117" s="141">
        <v>79</v>
      </c>
      <c r="C117" s="81"/>
      <c r="D117" s="127"/>
      <c r="E117" s="128" t="str">
        <f t="shared" si="3"/>
        <v/>
      </c>
      <c r="F117" s="128" t="e">
        <f t="shared" si="4"/>
        <v>#VALUE!</v>
      </c>
      <c r="G117" s="338"/>
      <c r="H117" s="184" t="e">
        <f>INDEX('Autopopulate MUDI''s'!$B$2:$B$769, MATCH('QIAseq miRNA UDIs Prot'!G117,'Autopopulate MUDI''s'!$A$2:$A$769,0))</f>
        <v>#N/A</v>
      </c>
      <c r="I117" s="129" t="e">
        <f>INDEX('Autopopulate MUDI''s'!$F$2:$F$769, MATCH('QIAseq miRNA UDIs Prot'!G117,'Autopopulate MUDI''s'!$E$2:$E$769,0))</f>
        <v>#N/A</v>
      </c>
      <c r="J117" s="29"/>
      <c r="K117" s="47"/>
      <c r="L117" s="47"/>
      <c r="M117" s="47"/>
      <c r="N117" s="60"/>
    </row>
    <row r="118" spans="2:14">
      <c r="B118" s="141">
        <v>80</v>
      </c>
      <c r="C118" s="81"/>
      <c r="D118" s="127"/>
      <c r="E118" s="128" t="str">
        <f t="shared" si="3"/>
        <v/>
      </c>
      <c r="F118" s="128" t="e">
        <f t="shared" si="4"/>
        <v>#VALUE!</v>
      </c>
      <c r="G118" s="338"/>
      <c r="H118" s="184" t="e">
        <f>INDEX('Autopopulate MUDI''s'!$B$2:$B$769, MATCH('QIAseq miRNA UDIs Prot'!G118,'Autopopulate MUDI''s'!$A$2:$A$769,0))</f>
        <v>#N/A</v>
      </c>
      <c r="I118" s="129" t="e">
        <f>INDEX('Autopopulate MUDI''s'!$F$2:$F$769, MATCH('QIAseq miRNA UDIs Prot'!G118,'Autopopulate MUDI''s'!$E$2:$E$769,0))</f>
        <v>#N/A</v>
      </c>
      <c r="J118" s="29"/>
      <c r="K118" s="47"/>
      <c r="L118" s="47"/>
      <c r="M118" s="47"/>
      <c r="N118" s="60"/>
    </row>
    <row r="119" spans="2:14">
      <c r="B119" s="141">
        <v>81</v>
      </c>
      <c r="C119" s="81"/>
      <c r="D119" s="127"/>
      <c r="E119" s="128" t="str">
        <f t="shared" si="3"/>
        <v/>
      </c>
      <c r="F119" s="128" t="e">
        <f t="shared" si="4"/>
        <v>#VALUE!</v>
      </c>
      <c r="G119" s="338"/>
      <c r="H119" s="184" t="e">
        <f>INDEX('Autopopulate MUDI''s'!$B$2:$B$769, MATCH('QIAseq miRNA UDIs Prot'!G119,'Autopopulate MUDI''s'!$A$2:$A$769,0))</f>
        <v>#N/A</v>
      </c>
      <c r="I119" s="129" t="e">
        <f>INDEX('Autopopulate MUDI''s'!$F$2:$F$769, MATCH('QIAseq miRNA UDIs Prot'!G119,'Autopopulate MUDI''s'!$E$2:$E$769,0))</f>
        <v>#N/A</v>
      </c>
      <c r="J119" s="29"/>
      <c r="K119" s="47"/>
      <c r="L119" s="47"/>
      <c r="M119" s="47"/>
      <c r="N119" s="60"/>
    </row>
    <row r="120" spans="2:14">
      <c r="B120" s="141">
        <v>82</v>
      </c>
      <c r="C120" s="81"/>
      <c r="D120" s="127"/>
      <c r="E120" s="128" t="str">
        <f t="shared" si="3"/>
        <v/>
      </c>
      <c r="F120" s="128" t="e">
        <f t="shared" si="4"/>
        <v>#VALUE!</v>
      </c>
      <c r="G120" s="338"/>
      <c r="H120" s="184" t="e">
        <f>INDEX('Autopopulate MUDI''s'!$B$2:$B$769, MATCH('QIAseq miRNA UDIs Prot'!G120,'Autopopulate MUDI''s'!$A$2:$A$769,0))</f>
        <v>#N/A</v>
      </c>
      <c r="I120" s="129" t="e">
        <f>INDEX('Autopopulate MUDI''s'!$F$2:$F$769, MATCH('QIAseq miRNA UDIs Prot'!G120,'Autopopulate MUDI''s'!$E$2:$E$769,0))</f>
        <v>#N/A</v>
      </c>
      <c r="J120" s="29"/>
      <c r="K120" s="47"/>
      <c r="L120" s="47"/>
      <c r="M120" s="47"/>
      <c r="N120" s="60"/>
    </row>
    <row r="121" spans="2:14">
      <c r="B121" s="141">
        <v>83</v>
      </c>
      <c r="C121" s="81"/>
      <c r="D121" s="127"/>
      <c r="E121" s="128" t="str">
        <f t="shared" si="3"/>
        <v/>
      </c>
      <c r="F121" s="128" t="e">
        <f t="shared" si="4"/>
        <v>#VALUE!</v>
      </c>
      <c r="G121" s="338"/>
      <c r="H121" s="184" t="e">
        <f>INDEX('Autopopulate MUDI''s'!$B$2:$B$769, MATCH('QIAseq miRNA UDIs Prot'!G121,'Autopopulate MUDI''s'!$A$2:$A$769,0))</f>
        <v>#N/A</v>
      </c>
      <c r="I121" s="129" t="e">
        <f>INDEX('Autopopulate MUDI''s'!$F$2:$F$769, MATCH('QIAseq miRNA UDIs Prot'!G121,'Autopopulate MUDI''s'!$E$2:$E$769,0))</f>
        <v>#N/A</v>
      </c>
      <c r="J121" s="29"/>
      <c r="K121" s="47"/>
      <c r="L121" s="47"/>
      <c r="M121" s="47"/>
      <c r="N121" s="60"/>
    </row>
    <row r="122" spans="2:14">
      <c r="B122" s="141">
        <v>84</v>
      </c>
      <c r="C122" s="81"/>
      <c r="D122" s="127"/>
      <c r="E122" s="128" t="str">
        <f t="shared" si="3"/>
        <v/>
      </c>
      <c r="F122" s="128" t="e">
        <f t="shared" si="4"/>
        <v>#VALUE!</v>
      </c>
      <c r="G122" s="338"/>
      <c r="H122" s="184" t="e">
        <f>INDEX('Autopopulate MUDI''s'!$B$2:$B$769, MATCH('QIAseq miRNA UDIs Prot'!G122,'Autopopulate MUDI''s'!$A$2:$A$769,0))</f>
        <v>#N/A</v>
      </c>
      <c r="I122" s="129" t="e">
        <f>INDEX('Autopopulate MUDI''s'!$F$2:$F$769, MATCH('QIAseq miRNA UDIs Prot'!G122,'Autopopulate MUDI''s'!$E$2:$E$769,0))</f>
        <v>#N/A</v>
      </c>
      <c r="J122" s="29"/>
      <c r="K122" s="47"/>
      <c r="L122" s="47"/>
      <c r="M122" s="47"/>
      <c r="N122" s="60"/>
    </row>
    <row r="123" spans="2:14">
      <c r="B123" s="141">
        <v>85</v>
      </c>
      <c r="C123" s="81"/>
      <c r="D123" s="127"/>
      <c r="E123" s="128" t="str">
        <f t="shared" si="3"/>
        <v/>
      </c>
      <c r="F123" s="128" t="e">
        <f t="shared" si="4"/>
        <v>#VALUE!</v>
      </c>
      <c r="G123" s="338"/>
      <c r="H123" s="184" t="e">
        <f>INDEX('Autopopulate MUDI''s'!$B$2:$B$769, MATCH('QIAseq miRNA UDIs Prot'!G123,'Autopopulate MUDI''s'!$A$2:$A$769,0))</f>
        <v>#N/A</v>
      </c>
      <c r="I123" s="129" t="e">
        <f>INDEX('Autopopulate MUDI''s'!$F$2:$F$769, MATCH('QIAseq miRNA UDIs Prot'!G123,'Autopopulate MUDI''s'!$E$2:$E$769,0))</f>
        <v>#N/A</v>
      </c>
      <c r="J123" s="29"/>
      <c r="K123" s="47"/>
      <c r="L123" s="47"/>
      <c r="M123" s="47"/>
      <c r="N123" s="60"/>
    </row>
    <row r="124" spans="2:14">
      <c r="B124" s="141">
        <v>86</v>
      </c>
      <c r="C124" s="81"/>
      <c r="D124" s="127"/>
      <c r="E124" s="128" t="str">
        <f t="shared" si="3"/>
        <v/>
      </c>
      <c r="F124" s="128" t="e">
        <f t="shared" si="4"/>
        <v>#VALUE!</v>
      </c>
      <c r="G124" s="338"/>
      <c r="H124" s="184" t="e">
        <f>INDEX('Autopopulate MUDI''s'!$B$2:$B$769, MATCH('QIAseq miRNA UDIs Prot'!G124,'Autopopulate MUDI''s'!$A$2:$A$769,0))</f>
        <v>#N/A</v>
      </c>
      <c r="I124" s="129" t="e">
        <f>INDEX('Autopopulate MUDI''s'!$F$2:$F$769, MATCH('QIAseq miRNA UDIs Prot'!G124,'Autopopulate MUDI''s'!$E$2:$E$769,0))</f>
        <v>#N/A</v>
      </c>
      <c r="J124" s="29"/>
      <c r="K124" s="47"/>
      <c r="L124" s="47"/>
      <c r="M124" s="47"/>
      <c r="N124" s="60"/>
    </row>
    <row r="125" spans="2:14">
      <c r="B125" s="141">
        <v>87</v>
      </c>
      <c r="C125" s="81"/>
      <c r="D125" s="127"/>
      <c r="E125" s="128" t="str">
        <f t="shared" si="3"/>
        <v/>
      </c>
      <c r="F125" s="128" t="e">
        <f t="shared" si="4"/>
        <v>#VALUE!</v>
      </c>
      <c r="G125" s="338"/>
      <c r="H125" s="184" t="e">
        <f>INDEX('Autopopulate MUDI''s'!$B$2:$B$769, MATCH('QIAseq miRNA UDIs Prot'!G125,'Autopopulate MUDI''s'!$A$2:$A$769,0))</f>
        <v>#N/A</v>
      </c>
      <c r="I125" s="129" t="e">
        <f>INDEX('Autopopulate MUDI''s'!$F$2:$F$769, MATCH('QIAseq miRNA UDIs Prot'!G125,'Autopopulate MUDI''s'!$E$2:$E$769,0))</f>
        <v>#N/A</v>
      </c>
      <c r="J125" s="29"/>
      <c r="K125" s="47"/>
      <c r="L125" s="47"/>
      <c r="M125" s="47"/>
      <c r="N125" s="60"/>
    </row>
    <row r="126" spans="2:14">
      <c r="B126" s="141">
        <v>88</v>
      </c>
      <c r="C126" s="81"/>
      <c r="D126" s="127"/>
      <c r="E126" s="128" t="str">
        <f t="shared" si="3"/>
        <v/>
      </c>
      <c r="F126" s="128" t="e">
        <f t="shared" si="4"/>
        <v>#VALUE!</v>
      </c>
      <c r="G126" s="338"/>
      <c r="H126" s="184" t="e">
        <f>INDEX('Autopopulate MUDI''s'!$B$2:$B$769, MATCH('QIAseq miRNA UDIs Prot'!G126,'Autopopulate MUDI''s'!$A$2:$A$769,0))</f>
        <v>#N/A</v>
      </c>
      <c r="I126" s="129" t="e">
        <f>INDEX('Autopopulate MUDI''s'!$F$2:$F$769, MATCH('QIAseq miRNA UDIs Prot'!G126,'Autopopulate MUDI''s'!$E$2:$E$769,0))</f>
        <v>#N/A</v>
      </c>
      <c r="J126" s="29"/>
      <c r="K126" s="47"/>
      <c r="L126" s="47"/>
      <c r="M126" s="47"/>
      <c r="N126" s="60"/>
    </row>
    <row r="127" spans="2:14">
      <c r="B127" s="141">
        <v>89</v>
      </c>
      <c r="C127" s="81"/>
      <c r="D127" s="127"/>
      <c r="E127" s="128" t="str">
        <f t="shared" si="3"/>
        <v/>
      </c>
      <c r="F127" s="128" t="e">
        <f t="shared" si="4"/>
        <v>#VALUE!</v>
      </c>
      <c r="G127" s="338"/>
      <c r="H127" s="184" t="e">
        <f>INDEX('Autopopulate MUDI''s'!$B$2:$B$769, MATCH('QIAseq miRNA UDIs Prot'!G127,'Autopopulate MUDI''s'!$A$2:$A$769,0))</f>
        <v>#N/A</v>
      </c>
      <c r="I127" s="129" t="e">
        <f>INDEX('Autopopulate MUDI''s'!$F$2:$F$769, MATCH('QIAseq miRNA UDIs Prot'!G127,'Autopopulate MUDI''s'!$E$2:$E$769,0))</f>
        <v>#N/A</v>
      </c>
      <c r="J127" s="29"/>
      <c r="K127" s="47"/>
      <c r="L127" s="47"/>
      <c r="M127" s="47"/>
      <c r="N127" s="60"/>
    </row>
    <row r="128" spans="2:14">
      <c r="B128" s="141">
        <v>90</v>
      </c>
      <c r="C128" s="81"/>
      <c r="D128" s="127"/>
      <c r="E128" s="128" t="str">
        <f t="shared" si="3"/>
        <v/>
      </c>
      <c r="F128" s="128" t="e">
        <f t="shared" si="4"/>
        <v>#VALUE!</v>
      </c>
      <c r="G128" s="338"/>
      <c r="H128" s="184" t="e">
        <f>INDEX('Autopopulate MUDI''s'!$B$2:$B$769, MATCH('QIAseq miRNA UDIs Prot'!G128,'Autopopulate MUDI''s'!$A$2:$A$769,0))</f>
        <v>#N/A</v>
      </c>
      <c r="I128" s="129" t="e">
        <f>INDEX('Autopopulate MUDI''s'!$F$2:$F$769, MATCH('QIAseq miRNA UDIs Prot'!G128,'Autopopulate MUDI''s'!$E$2:$E$769,0))</f>
        <v>#N/A</v>
      </c>
      <c r="J128" s="29"/>
      <c r="K128" s="47"/>
      <c r="L128" s="47"/>
      <c r="M128" s="47"/>
      <c r="N128" s="60"/>
    </row>
    <row r="129" spans="1:14">
      <c r="B129" s="141">
        <v>91</v>
      </c>
      <c r="C129" s="81"/>
      <c r="D129" s="127"/>
      <c r="E129" s="128" t="str">
        <f t="shared" si="3"/>
        <v/>
      </c>
      <c r="F129" s="128" t="e">
        <f t="shared" si="4"/>
        <v>#VALUE!</v>
      </c>
      <c r="G129" s="338"/>
      <c r="H129" s="184" t="e">
        <f>INDEX('Autopopulate MUDI''s'!$B$2:$B$769, MATCH('QIAseq miRNA UDIs Prot'!G129,'Autopopulate MUDI''s'!$A$2:$A$769,0))</f>
        <v>#N/A</v>
      </c>
      <c r="I129" s="129" t="e">
        <f>INDEX('Autopopulate MUDI''s'!$F$2:$F$769, MATCH('QIAseq miRNA UDIs Prot'!G129,'Autopopulate MUDI''s'!$E$2:$E$769,0))</f>
        <v>#N/A</v>
      </c>
      <c r="J129" s="29"/>
      <c r="K129" s="47"/>
      <c r="L129" s="47"/>
      <c r="M129" s="47"/>
      <c r="N129" s="60"/>
    </row>
    <row r="130" spans="1:14">
      <c r="B130" s="141">
        <v>92</v>
      </c>
      <c r="C130" s="81"/>
      <c r="D130" s="127"/>
      <c r="E130" s="128" t="str">
        <f t="shared" si="3"/>
        <v/>
      </c>
      <c r="F130" s="128" t="e">
        <f t="shared" si="4"/>
        <v>#VALUE!</v>
      </c>
      <c r="G130" s="338"/>
      <c r="H130" s="184" t="e">
        <f>INDEX('Autopopulate MUDI''s'!$B$2:$B$769, MATCH('QIAseq miRNA UDIs Prot'!G130,'Autopopulate MUDI''s'!$A$2:$A$769,0))</f>
        <v>#N/A</v>
      </c>
      <c r="I130" s="129" t="e">
        <f>INDEX('Autopopulate MUDI''s'!$F$2:$F$769, MATCH('QIAseq miRNA UDIs Prot'!G130,'Autopopulate MUDI''s'!$E$2:$E$769,0))</f>
        <v>#N/A</v>
      </c>
      <c r="J130" s="29"/>
      <c r="K130" s="47"/>
      <c r="L130" s="47"/>
      <c r="M130" s="47"/>
      <c r="N130" s="60"/>
    </row>
    <row r="131" spans="1:14">
      <c r="B131" s="141">
        <v>93</v>
      </c>
      <c r="C131" s="81"/>
      <c r="D131" s="127"/>
      <c r="E131" s="128" t="str">
        <f t="shared" si="3"/>
        <v/>
      </c>
      <c r="F131" s="128" t="e">
        <f t="shared" si="4"/>
        <v>#VALUE!</v>
      </c>
      <c r="G131" s="338"/>
      <c r="H131" s="184" t="e">
        <f>INDEX('Autopopulate MUDI''s'!$B$2:$B$769, MATCH('QIAseq miRNA UDIs Prot'!G131,'Autopopulate MUDI''s'!$A$2:$A$769,0))</f>
        <v>#N/A</v>
      </c>
      <c r="I131" s="129" t="e">
        <f>INDEX('Autopopulate MUDI''s'!$F$2:$F$769, MATCH('QIAseq miRNA UDIs Prot'!G131,'Autopopulate MUDI''s'!$E$2:$E$769,0))</f>
        <v>#N/A</v>
      </c>
      <c r="J131" s="29"/>
      <c r="K131" s="47"/>
      <c r="L131" s="47"/>
      <c r="M131" s="47"/>
      <c r="N131" s="60"/>
    </row>
    <row r="132" spans="1:14">
      <c r="B132" s="141">
        <v>94</v>
      </c>
      <c r="C132" s="81"/>
      <c r="D132" s="127"/>
      <c r="E132" s="128" t="str">
        <f t="shared" si="3"/>
        <v/>
      </c>
      <c r="F132" s="128" t="e">
        <f t="shared" si="4"/>
        <v>#VALUE!</v>
      </c>
      <c r="G132" s="338"/>
      <c r="H132" s="184" t="e">
        <f>INDEX('Autopopulate MUDI''s'!$B$2:$B$769, MATCH('QIAseq miRNA UDIs Prot'!G132,'Autopopulate MUDI''s'!$A$2:$A$769,0))</f>
        <v>#N/A</v>
      </c>
      <c r="I132" s="129" t="e">
        <f>INDEX('Autopopulate MUDI''s'!$F$2:$F$769, MATCH('QIAseq miRNA UDIs Prot'!G132,'Autopopulate MUDI''s'!$E$2:$E$769,0))</f>
        <v>#N/A</v>
      </c>
      <c r="J132" s="29"/>
      <c r="K132" s="47"/>
      <c r="L132" s="47"/>
      <c r="M132" s="47"/>
      <c r="N132" s="60"/>
    </row>
    <row r="133" spans="1:14">
      <c r="B133" s="141">
        <v>95</v>
      </c>
      <c r="C133" s="81"/>
      <c r="D133" s="127"/>
      <c r="E133" s="128" t="str">
        <f t="shared" si="3"/>
        <v/>
      </c>
      <c r="F133" s="128" t="e">
        <f t="shared" si="4"/>
        <v>#VALUE!</v>
      </c>
      <c r="G133" s="338"/>
      <c r="H133" s="184" t="e">
        <f>INDEX('Autopopulate MUDI''s'!$B$2:$B$769, MATCH('QIAseq miRNA UDIs Prot'!G133,'Autopopulate MUDI''s'!$A$2:$A$769,0))</f>
        <v>#N/A</v>
      </c>
      <c r="I133" s="129" t="e">
        <f>INDEX('Autopopulate MUDI''s'!$F$2:$F$769, MATCH('QIAseq miRNA UDIs Prot'!G133,'Autopopulate MUDI''s'!$E$2:$E$769,0))</f>
        <v>#N/A</v>
      </c>
      <c r="J133" s="29"/>
      <c r="K133" s="47"/>
      <c r="L133" s="47"/>
      <c r="M133" s="47"/>
    </row>
    <row r="134" spans="1:14" s="61" customFormat="1" ht="13.5" thickBot="1">
      <c r="B134" s="142">
        <v>96</v>
      </c>
      <c r="C134" s="82"/>
      <c r="D134" s="131"/>
      <c r="E134" s="132" t="str">
        <f t="shared" si="3"/>
        <v/>
      </c>
      <c r="F134" s="132" t="e">
        <f t="shared" si="4"/>
        <v>#VALUE!</v>
      </c>
      <c r="G134" s="339"/>
      <c r="H134" s="185" t="e">
        <f>INDEX('Autopopulate MUDI''s'!$B$2:$B$769, MATCH('QIAseq miRNA UDIs Prot'!G134,'Autopopulate MUDI''s'!$A$2:$A$769,0))</f>
        <v>#N/A</v>
      </c>
      <c r="I134" s="133" t="e">
        <f>INDEX('Autopopulate MUDI''s'!$F$2:$F$769, MATCH('QIAseq miRNA UDIs Prot'!G134,'Autopopulate MUDI''s'!$E$2:$E$769,0))</f>
        <v>#N/A</v>
      </c>
      <c r="J134" s="29"/>
    </row>
    <row r="135" spans="1:14" s="61" customFormat="1" ht="13.5" thickBot="1">
      <c r="B135" s="60"/>
      <c r="C135" s="60"/>
      <c r="D135" s="60"/>
      <c r="E135" s="60"/>
      <c r="F135" s="60"/>
      <c r="G135" s="60"/>
      <c r="H135" s="60"/>
      <c r="I135" s="60"/>
      <c r="J135" s="60"/>
    </row>
    <row r="136" spans="1:14" ht="13.5" thickBot="1">
      <c r="B136" s="49" t="s">
        <v>1260</v>
      </c>
      <c r="F136" s="155">
        <f>COUNTA(C39:C134)</f>
        <v>0</v>
      </c>
    </row>
    <row r="137" spans="1:14">
      <c r="B137" s="49"/>
    </row>
    <row r="138" spans="1:14">
      <c r="B138" s="49"/>
    </row>
    <row r="139" spans="1:14" s="61" customFormat="1">
      <c r="B139" s="62"/>
    </row>
    <row r="140" spans="1:14" s="53" customFormat="1">
      <c r="B140" s="40" t="s">
        <v>1311</v>
      </c>
    </row>
    <row r="141" spans="1:14" s="53" customFormat="1">
      <c r="B141" s="40"/>
    </row>
    <row r="142" spans="1:14" s="53" customFormat="1">
      <c r="A142" s="27"/>
      <c r="B142" s="40" t="s">
        <v>1261</v>
      </c>
      <c r="C142" s="27"/>
      <c r="D142" s="27"/>
      <c r="E142" s="40"/>
    </row>
    <row r="143" spans="1:14" s="53" customFormat="1">
      <c r="A143" s="27"/>
      <c r="B143" s="40"/>
      <c r="C143" s="27"/>
      <c r="D143" s="27"/>
      <c r="E143" s="27"/>
    </row>
    <row r="144" spans="1:14" s="53" customFormat="1">
      <c r="A144" s="119" t="s">
        <v>8</v>
      </c>
      <c r="B144" s="188" t="s">
        <v>1321</v>
      </c>
      <c r="C144" s="27"/>
      <c r="D144" s="27"/>
      <c r="E144" s="27"/>
    </row>
    <row r="145" spans="1:8" s="53" customFormat="1">
      <c r="A145" s="119" t="s">
        <v>8</v>
      </c>
      <c r="B145" s="27" t="s">
        <v>1322</v>
      </c>
      <c r="C145" s="162"/>
      <c r="D145" s="162"/>
      <c r="E145" s="162"/>
    </row>
    <row r="146" spans="1:8" s="53" customFormat="1">
      <c r="A146" s="187" t="s">
        <v>8</v>
      </c>
      <c r="B146" s="188" t="s">
        <v>1315</v>
      </c>
      <c r="C146" s="162"/>
      <c r="D146" s="162"/>
      <c r="E146" s="162"/>
    </row>
    <row r="147" spans="1:8" s="53" customFormat="1">
      <c r="A147" s="189"/>
      <c r="B147" s="189" t="s">
        <v>1323</v>
      </c>
      <c r="C147" s="162"/>
      <c r="D147" s="162"/>
      <c r="E147" s="162"/>
    </row>
    <row r="148" spans="1:8" s="53" customFormat="1">
      <c r="A148" s="187" t="s">
        <v>8</v>
      </c>
      <c r="B148" s="190" t="s">
        <v>2704</v>
      </c>
      <c r="C148" s="162"/>
      <c r="D148" s="162"/>
      <c r="E148" s="162"/>
    </row>
    <row r="149" spans="1:8" s="53" customFormat="1">
      <c r="A149" s="187"/>
      <c r="B149" s="190" t="s">
        <v>1316</v>
      </c>
      <c r="C149" s="162"/>
      <c r="D149" s="162"/>
      <c r="E149" s="162"/>
    </row>
    <row r="150" spans="1:8" s="53" customFormat="1">
      <c r="A150" s="187" t="s">
        <v>8</v>
      </c>
      <c r="B150" s="190" t="s">
        <v>1317</v>
      </c>
      <c r="C150" s="162"/>
      <c r="D150" s="162"/>
      <c r="E150" s="162"/>
    </row>
    <row r="151" spans="1:8" s="53" customFormat="1">
      <c r="A151" s="187"/>
      <c r="B151" s="190" t="s">
        <v>1318</v>
      </c>
      <c r="C151" s="162"/>
      <c r="D151" s="162"/>
      <c r="E151" s="162"/>
    </row>
    <row r="152" spans="1:8" s="53" customFormat="1">
      <c r="A152" s="187" t="s">
        <v>8</v>
      </c>
      <c r="B152" s="189" t="s">
        <v>1469</v>
      </c>
      <c r="C152" s="162"/>
      <c r="D152" s="162"/>
      <c r="E152" s="162"/>
    </row>
    <row r="153" spans="1:8" s="53" customFormat="1">
      <c r="A153" s="159"/>
      <c r="B153" s="162" t="s">
        <v>1319</v>
      </c>
      <c r="C153" s="162"/>
      <c r="D153" s="162"/>
      <c r="E153" s="162"/>
    </row>
    <row r="154" spans="1:8" s="53" customFormat="1">
      <c r="A154" s="119" t="s">
        <v>8</v>
      </c>
      <c r="B154" s="27" t="s">
        <v>1470</v>
      </c>
      <c r="C154" s="162"/>
      <c r="D154" s="162"/>
      <c r="E154" s="162"/>
    </row>
    <row r="155" spans="1:8" s="53" customFormat="1" ht="13.5" thickBot="1">
      <c r="A155" s="159"/>
      <c r="B155" s="162"/>
      <c r="C155" s="162"/>
      <c r="D155" s="162"/>
      <c r="E155" s="162"/>
    </row>
    <row r="156" spans="1:8" s="53" customFormat="1" ht="25.5" customHeight="1" thickBot="1">
      <c r="A156" s="159"/>
      <c r="B156" s="162"/>
      <c r="C156" s="162"/>
      <c r="D156" s="162"/>
      <c r="G156" s="370" t="s">
        <v>5116</v>
      </c>
      <c r="H156" s="371"/>
    </row>
    <row r="157" spans="1:8" s="53" customFormat="1" ht="15.75" customHeight="1" thickBot="1">
      <c r="A157" s="159"/>
      <c r="C157" s="358" t="s">
        <v>2676</v>
      </c>
      <c r="D157" s="359"/>
      <c r="E157" s="358" t="s">
        <v>2677</v>
      </c>
      <c r="F157" s="359"/>
      <c r="G157" s="194" t="s">
        <v>1333</v>
      </c>
      <c r="H157" s="195" t="s">
        <v>1334</v>
      </c>
    </row>
    <row r="158" spans="1:8" s="53" customFormat="1">
      <c r="A158" s="159"/>
      <c r="B158" s="162"/>
      <c r="C158" s="364" t="s">
        <v>1326</v>
      </c>
      <c r="D158" s="365"/>
      <c r="E158" s="364" t="s">
        <v>1330</v>
      </c>
      <c r="F158" s="365"/>
      <c r="G158" s="196">
        <f>$F$136+($F$136*0.1)</f>
        <v>0</v>
      </c>
      <c r="H158" s="197" t="s">
        <v>1335</v>
      </c>
    </row>
    <row r="159" spans="1:8" s="53" customFormat="1">
      <c r="A159" s="159"/>
      <c r="B159" s="162"/>
      <c r="C159" s="366" t="s">
        <v>1327</v>
      </c>
      <c r="D159" s="367"/>
      <c r="E159" s="366" t="s">
        <v>1330</v>
      </c>
      <c r="F159" s="367"/>
      <c r="G159" s="198">
        <f t="shared" ref="G159:G162" si="5">$F$136+($F$136*0.1)</f>
        <v>0</v>
      </c>
      <c r="H159" s="199" t="s">
        <v>1335</v>
      </c>
    </row>
    <row r="160" spans="1:8" s="53" customFormat="1">
      <c r="A160" s="159"/>
      <c r="B160" s="162"/>
      <c r="C160" s="366" t="s">
        <v>1328</v>
      </c>
      <c r="D160" s="367"/>
      <c r="E160" s="366" t="s">
        <v>1331</v>
      </c>
      <c r="F160" s="367"/>
      <c r="G160" s="198">
        <f t="shared" si="5"/>
        <v>0</v>
      </c>
      <c r="H160" s="199">
        <f>G$160*4</f>
        <v>0</v>
      </c>
    </row>
    <row r="161" spans="1:10" s="53" customFormat="1">
      <c r="A161" s="159"/>
      <c r="B161" s="162"/>
      <c r="C161" s="366" t="s">
        <v>1329</v>
      </c>
      <c r="D161" s="367"/>
      <c r="E161" s="366" t="s">
        <v>1332</v>
      </c>
      <c r="F161" s="367"/>
      <c r="G161" s="198">
        <f t="shared" si="5"/>
        <v>0</v>
      </c>
      <c r="H161" s="199">
        <f>G$161*9</f>
        <v>0</v>
      </c>
    </row>
    <row r="162" spans="1:10" s="53" customFormat="1" ht="15.75" customHeight="1" thickBot="1">
      <c r="A162" s="159"/>
      <c r="B162" s="162"/>
      <c r="C162" s="368" t="s">
        <v>5118</v>
      </c>
      <c r="D162" s="369"/>
      <c r="E162" s="368" t="s">
        <v>1331</v>
      </c>
      <c r="F162" s="369"/>
      <c r="G162" s="200">
        <f t="shared" si="5"/>
        <v>0</v>
      </c>
      <c r="H162" s="201">
        <f>G$162*4</f>
        <v>0</v>
      </c>
    </row>
    <row r="163" spans="1:10" s="53" customFormat="1">
      <c r="A163" s="159"/>
      <c r="B163" s="162"/>
      <c r="C163" s="162"/>
      <c r="D163" s="162"/>
      <c r="E163" s="162"/>
    </row>
    <row r="164" spans="1:10" s="53" customFormat="1">
      <c r="A164" s="159" t="s">
        <v>8</v>
      </c>
      <c r="B164" s="162" t="s">
        <v>2705</v>
      </c>
      <c r="C164" s="162"/>
      <c r="D164" s="162"/>
      <c r="E164" s="162"/>
    </row>
    <row r="165" spans="1:10" s="53" customFormat="1">
      <c r="A165" s="159"/>
      <c r="B165" s="162"/>
      <c r="C165" s="162"/>
      <c r="D165" s="162"/>
      <c r="E165" s="162"/>
    </row>
    <row r="166" spans="1:10" s="53" customFormat="1">
      <c r="A166" s="159" t="s">
        <v>8</v>
      </c>
      <c r="B166" s="162" t="s">
        <v>1320</v>
      </c>
      <c r="C166" s="162"/>
      <c r="D166" s="162"/>
      <c r="E166" s="162"/>
    </row>
    <row r="167" spans="1:10" s="53" customFormat="1">
      <c r="A167" s="122"/>
      <c r="B167" s="120"/>
      <c r="C167" s="120"/>
      <c r="D167" s="120"/>
      <c r="E167" s="120"/>
    </row>
    <row r="168" spans="1:10" s="53" customFormat="1">
      <c r="A168" s="27"/>
      <c r="B168" s="27"/>
    </row>
    <row r="169" spans="1:10" s="53" customFormat="1">
      <c r="A169" s="27"/>
      <c r="B169" s="40" t="s">
        <v>1313</v>
      </c>
    </row>
    <row r="170" spans="1:10" s="53" customFormat="1">
      <c r="B170" s="27"/>
      <c r="C170" s="27"/>
    </row>
    <row r="171" spans="1:10" s="53" customFormat="1">
      <c r="A171" s="119" t="s">
        <v>8</v>
      </c>
      <c r="B171" s="27" t="s">
        <v>1314</v>
      </c>
      <c r="C171" s="27"/>
      <c r="D171" s="27"/>
      <c r="E171" s="27"/>
      <c r="F171" s="27"/>
      <c r="G171" s="27"/>
      <c r="H171" s="162"/>
      <c r="I171" s="27"/>
      <c r="J171" s="27"/>
    </row>
    <row r="172" spans="1:10" s="53" customFormat="1">
      <c r="A172" s="27"/>
      <c r="B172" s="27"/>
      <c r="C172" s="27"/>
      <c r="D172" s="27"/>
      <c r="E172" s="27"/>
      <c r="F172" s="27"/>
      <c r="G172" s="27"/>
      <c r="H172" s="162"/>
      <c r="I172" s="27"/>
      <c r="J172" s="27"/>
    </row>
    <row r="173" spans="1:10" s="53" customFormat="1">
      <c r="B173" s="27"/>
      <c r="C173" s="27"/>
      <c r="D173" s="27"/>
      <c r="F173" s="360" t="s">
        <v>1202</v>
      </c>
      <c r="G173" s="360"/>
      <c r="H173" s="160"/>
      <c r="I173" s="40"/>
      <c r="J173" s="27"/>
    </row>
    <row r="174" spans="1:10" s="53" customFormat="1">
      <c r="B174" s="63" t="s">
        <v>5</v>
      </c>
      <c r="C174" s="63"/>
      <c r="F174" s="121" t="s">
        <v>1229</v>
      </c>
      <c r="G174" s="121">
        <f>$F$136+(0.2*$F$136)</f>
        <v>0</v>
      </c>
      <c r="H174" s="161"/>
      <c r="I174" s="32"/>
    </row>
    <row r="175" spans="1:10" s="53" customFormat="1">
      <c r="B175" s="357" t="s">
        <v>1883</v>
      </c>
      <c r="C175" s="357"/>
      <c r="D175" s="357"/>
      <c r="E175" s="191"/>
      <c r="F175" s="148">
        <v>1</v>
      </c>
      <c r="G175" s="149">
        <f>F175*$G$174</f>
        <v>0</v>
      </c>
      <c r="H175" s="119" t="s">
        <v>8</v>
      </c>
    </row>
    <row r="176" spans="1:10" s="53" customFormat="1">
      <c r="B176" s="36" t="s">
        <v>1459</v>
      </c>
      <c r="C176" s="56"/>
      <c r="F176" s="122">
        <v>1</v>
      </c>
      <c r="G176" s="149">
        <f t="shared" ref="G176:G179" si="6">F176*$G$174</f>
        <v>0</v>
      </c>
      <c r="H176" s="119" t="s">
        <v>8</v>
      </c>
    </row>
    <row r="177" spans="1:10" s="53" customFormat="1">
      <c r="B177" s="36" t="s">
        <v>1460</v>
      </c>
      <c r="C177" s="56"/>
      <c r="F177" s="122">
        <v>1</v>
      </c>
      <c r="G177" s="149">
        <f t="shared" si="6"/>
        <v>0</v>
      </c>
      <c r="H177" s="119" t="s">
        <v>8</v>
      </c>
    </row>
    <row r="178" spans="1:10" s="53" customFormat="1">
      <c r="B178" s="36" t="s">
        <v>1461</v>
      </c>
      <c r="C178" s="56"/>
      <c r="F178" s="159">
        <v>2</v>
      </c>
      <c r="G178" s="149">
        <f t="shared" si="6"/>
        <v>0</v>
      </c>
      <c r="H178" s="159" t="s">
        <v>8</v>
      </c>
    </row>
    <row r="179" spans="1:10" s="53" customFormat="1">
      <c r="B179" s="57" t="s">
        <v>1462</v>
      </c>
      <c r="C179" s="57"/>
      <c r="F179" s="122">
        <v>10</v>
      </c>
      <c r="G179" s="149">
        <f t="shared" si="6"/>
        <v>0</v>
      </c>
      <c r="H179" s="119" t="s">
        <v>8</v>
      </c>
      <c r="J179" s="147"/>
    </row>
    <row r="180" spans="1:10" s="53" customFormat="1" ht="13.5" thickBot="1">
      <c r="B180" s="51" t="s">
        <v>1324</v>
      </c>
      <c r="C180" s="146"/>
      <c r="D180" s="144"/>
      <c r="E180" s="144"/>
      <c r="F180" s="145" t="s">
        <v>6</v>
      </c>
      <c r="G180" s="192" t="s">
        <v>7</v>
      </c>
      <c r="H180" s="119" t="s">
        <v>8</v>
      </c>
    </row>
    <row r="181" spans="1:10" s="53" customFormat="1" ht="13.5" thickBot="1">
      <c r="B181" s="143" t="s">
        <v>1277</v>
      </c>
      <c r="C181" s="143"/>
      <c r="D181" s="144"/>
      <c r="E181" s="144"/>
      <c r="F181" s="145">
        <v>20</v>
      </c>
      <c r="G181" s="145">
        <f>SUM(G175:G180)</f>
        <v>0</v>
      </c>
      <c r="H181" s="182"/>
      <c r="I181" s="33"/>
    </row>
    <row r="182" spans="1:10" s="53" customFormat="1">
      <c r="B182" s="31"/>
      <c r="C182" s="31"/>
      <c r="D182" s="31"/>
      <c r="E182" s="33"/>
      <c r="F182" s="33"/>
      <c r="G182" s="33"/>
      <c r="H182" s="33"/>
      <c r="I182" s="33"/>
      <c r="J182" s="27"/>
    </row>
    <row r="183" spans="1:10" s="53" customFormat="1">
      <c r="B183" s="57" t="s">
        <v>1471</v>
      </c>
      <c r="C183" s="31"/>
      <c r="D183" s="31"/>
      <c r="E183" s="33"/>
      <c r="F183" s="33"/>
      <c r="G183" s="33"/>
      <c r="H183" s="33"/>
      <c r="I183" s="33"/>
      <c r="J183" s="162"/>
    </row>
    <row r="184" spans="1:10" s="53" customFormat="1">
      <c r="B184" s="57" t="s">
        <v>1325</v>
      </c>
      <c r="C184" s="31"/>
      <c r="D184" s="31"/>
      <c r="E184" s="33"/>
      <c r="F184" s="33"/>
      <c r="G184" s="33"/>
      <c r="H184" s="33"/>
      <c r="I184" s="33"/>
      <c r="J184" s="27"/>
    </row>
    <row r="185" spans="1:10" s="53" customFormat="1">
      <c r="B185" s="31"/>
      <c r="C185" s="31"/>
      <c r="D185" s="31"/>
      <c r="E185" s="33"/>
      <c r="F185" s="33"/>
      <c r="G185" s="33"/>
      <c r="H185" s="33"/>
      <c r="I185" s="33"/>
      <c r="J185" s="27"/>
    </row>
    <row r="186" spans="1:10" s="53" customFormat="1">
      <c r="A186" s="159" t="s">
        <v>8</v>
      </c>
      <c r="B186" s="162" t="s">
        <v>1350</v>
      </c>
      <c r="C186" s="27"/>
      <c r="D186" s="32"/>
      <c r="E186" s="32"/>
      <c r="F186" s="32"/>
      <c r="G186" s="33"/>
      <c r="H186" s="33"/>
      <c r="I186" s="33"/>
      <c r="J186" s="27"/>
    </row>
    <row r="187" spans="1:10" s="53" customFormat="1">
      <c r="A187" s="159" t="s">
        <v>8</v>
      </c>
      <c r="B187" s="162" t="s">
        <v>5117</v>
      </c>
      <c r="C187" s="27"/>
      <c r="D187" s="32"/>
      <c r="E187" s="32"/>
      <c r="F187" s="32"/>
      <c r="G187" s="33"/>
      <c r="H187" s="33"/>
      <c r="I187" s="33"/>
      <c r="J187" s="27"/>
    </row>
    <row r="188" spans="1:10" s="53" customFormat="1">
      <c r="A188" s="119" t="s">
        <v>8</v>
      </c>
      <c r="B188" s="27" t="s">
        <v>1336</v>
      </c>
      <c r="C188" s="27"/>
      <c r="D188" s="32"/>
      <c r="E188" s="32"/>
      <c r="F188" s="32"/>
      <c r="G188" s="33"/>
      <c r="H188" s="33"/>
      <c r="I188" s="33"/>
      <c r="J188" s="27"/>
    </row>
    <row r="189" spans="1:10" s="53" customFormat="1">
      <c r="A189" s="119" t="s">
        <v>8</v>
      </c>
      <c r="B189" s="27" t="s">
        <v>1337</v>
      </c>
      <c r="C189" s="27"/>
      <c r="D189" s="32"/>
      <c r="E189" s="32"/>
      <c r="F189" s="32"/>
      <c r="G189" s="33"/>
      <c r="H189" s="33"/>
      <c r="I189" s="33"/>
      <c r="J189" s="27"/>
    </row>
    <row r="190" spans="1:10" s="53" customFormat="1">
      <c r="B190" s="27" t="s">
        <v>1205</v>
      </c>
      <c r="C190" s="27"/>
      <c r="D190" s="32"/>
      <c r="E190" s="32"/>
      <c r="F190" s="32"/>
      <c r="G190" s="33"/>
      <c r="H190" s="33"/>
      <c r="I190" s="33"/>
      <c r="J190" s="27"/>
    </row>
    <row r="191" spans="1:10" s="53" customFormat="1">
      <c r="B191" s="162"/>
      <c r="C191" s="163" t="s">
        <v>2683</v>
      </c>
      <c r="D191" s="32"/>
      <c r="E191" s="32"/>
      <c r="F191" s="32"/>
      <c r="G191" s="33"/>
      <c r="H191" s="33"/>
      <c r="I191" s="33"/>
      <c r="J191" s="162"/>
    </row>
    <row r="192" spans="1:10" s="53" customFormat="1" ht="12.75" customHeight="1">
      <c r="B192" s="64"/>
      <c r="C192" s="33"/>
      <c r="D192" s="33"/>
      <c r="E192" s="33"/>
      <c r="F192" s="33"/>
      <c r="G192" s="33"/>
      <c r="H192" s="33"/>
      <c r="I192" s="33"/>
      <c r="J192" s="33"/>
    </row>
    <row r="193" spans="1:9" s="53" customFormat="1">
      <c r="A193" s="119" t="s">
        <v>8</v>
      </c>
      <c r="B193" s="27" t="s">
        <v>1206</v>
      </c>
      <c r="C193" s="27"/>
      <c r="D193" s="32"/>
      <c r="E193" s="32"/>
      <c r="F193" s="32"/>
      <c r="G193" s="33"/>
      <c r="H193" s="33"/>
      <c r="I193" s="33"/>
    </row>
    <row r="194" spans="1:9" s="53" customFormat="1">
      <c r="A194" s="119" t="s">
        <v>8</v>
      </c>
      <c r="B194" s="27" t="s">
        <v>1338</v>
      </c>
      <c r="C194" s="27"/>
      <c r="D194" s="32"/>
      <c r="E194" s="32"/>
      <c r="F194" s="32"/>
      <c r="G194" s="33"/>
      <c r="H194" s="33"/>
      <c r="I194" s="33"/>
    </row>
    <row r="195" spans="1:9" s="53" customFormat="1">
      <c r="A195" s="159"/>
      <c r="B195" s="162"/>
      <c r="C195" s="162"/>
      <c r="D195" s="32"/>
      <c r="E195" s="32"/>
      <c r="F195" s="32"/>
      <c r="G195" s="33"/>
      <c r="H195" s="33"/>
      <c r="I195" s="33"/>
    </row>
    <row r="196" spans="1:9" s="53" customFormat="1">
      <c r="A196" s="159"/>
      <c r="B196" s="162"/>
      <c r="C196" s="162"/>
      <c r="D196" s="32"/>
      <c r="E196" s="32"/>
      <c r="F196" s="32"/>
      <c r="G196" s="33"/>
      <c r="H196" s="33"/>
      <c r="I196" s="33"/>
    </row>
    <row r="197" spans="1:9" s="53" customFormat="1">
      <c r="B197" s="163" t="s">
        <v>1339</v>
      </c>
    </row>
    <row r="198" spans="1:9" s="53" customFormat="1">
      <c r="B198" s="163"/>
    </row>
    <row r="199" spans="1:9" s="53" customFormat="1">
      <c r="A199" s="162"/>
      <c r="B199" s="163" t="s">
        <v>1261</v>
      </c>
      <c r="C199" s="162"/>
      <c r="D199" s="162"/>
      <c r="E199" s="163"/>
    </row>
    <row r="200" spans="1:9" s="53" customFormat="1">
      <c r="A200" s="162"/>
      <c r="B200" s="163"/>
      <c r="C200" s="162"/>
      <c r="D200" s="162"/>
      <c r="E200" s="162"/>
    </row>
    <row r="201" spans="1:9" s="53" customFormat="1">
      <c r="A201" s="159" t="s">
        <v>8</v>
      </c>
      <c r="B201" s="188" t="s">
        <v>5119</v>
      </c>
      <c r="C201" s="162"/>
      <c r="D201" s="162"/>
      <c r="E201" s="162"/>
    </row>
    <row r="202" spans="1:9" s="53" customFormat="1">
      <c r="A202" s="159" t="s">
        <v>8</v>
      </c>
      <c r="B202" s="162" t="s">
        <v>1340</v>
      </c>
      <c r="C202" s="162"/>
      <c r="D202" s="162"/>
      <c r="E202" s="162"/>
    </row>
    <row r="203" spans="1:9" s="53" customFormat="1">
      <c r="A203" s="187" t="s">
        <v>8</v>
      </c>
      <c r="B203" s="188" t="s">
        <v>1315</v>
      </c>
      <c r="C203" s="162"/>
      <c r="D203" s="162"/>
      <c r="E203" s="162"/>
    </row>
    <row r="204" spans="1:9" s="53" customFormat="1">
      <c r="A204" s="190"/>
      <c r="B204" s="190" t="s">
        <v>1341</v>
      </c>
      <c r="C204" s="162"/>
      <c r="D204" s="162"/>
      <c r="E204" s="162"/>
    </row>
    <row r="205" spans="1:9" s="53" customFormat="1">
      <c r="A205" s="187" t="s">
        <v>8</v>
      </c>
      <c r="B205" s="188" t="s">
        <v>2706</v>
      </c>
      <c r="C205" s="162"/>
      <c r="D205" s="162"/>
      <c r="E205" s="162"/>
    </row>
    <row r="206" spans="1:9" s="53" customFormat="1">
      <c r="A206" s="187" t="s">
        <v>8</v>
      </c>
      <c r="B206" s="190" t="s">
        <v>1317</v>
      </c>
      <c r="C206" s="162"/>
      <c r="D206" s="162"/>
      <c r="E206" s="162"/>
    </row>
    <row r="207" spans="1:9" s="53" customFormat="1">
      <c r="A207" s="187"/>
      <c r="B207" s="190" t="s">
        <v>1318</v>
      </c>
      <c r="C207" s="162"/>
      <c r="D207" s="162"/>
      <c r="E207" s="162"/>
    </row>
    <row r="208" spans="1:9" s="53" customFormat="1">
      <c r="A208" s="187" t="s">
        <v>8</v>
      </c>
      <c r="B208" s="190" t="s">
        <v>1472</v>
      </c>
      <c r="C208" s="162"/>
      <c r="D208" s="162"/>
      <c r="E208" s="162"/>
    </row>
    <row r="209" spans="1:8" s="53" customFormat="1">
      <c r="A209" s="159"/>
      <c r="B209" s="162" t="s">
        <v>1319</v>
      </c>
      <c r="C209" s="162"/>
      <c r="D209" s="162"/>
      <c r="E209" s="162"/>
    </row>
    <row r="210" spans="1:8" s="53" customFormat="1">
      <c r="A210" s="159" t="s">
        <v>8</v>
      </c>
      <c r="B210" s="261" t="s">
        <v>1884</v>
      </c>
      <c r="C210" s="162"/>
      <c r="D210" s="162"/>
      <c r="E210" s="162"/>
    </row>
    <row r="211" spans="1:8" s="53" customFormat="1" ht="13.5" thickBot="1">
      <c r="A211" s="159"/>
      <c r="B211" s="162"/>
      <c r="C211" s="162"/>
      <c r="D211" s="162"/>
      <c r="E211" s="162"/>
    </row>
    <row r="212" spans="1:8" s="53" customFormat="1" ht="13.5" thickBot="1">
      <c r="A212" s="159"/>
      <c r="B212" s="162"/>
      <c r="C212" s="162"/>
      <c r="D212" s="162"/>
      <c r="G212" s="370" t="s">
        <v>1342</v>
      </c>
      <c r="H212" s="371"/>
    </row>
    <row r="213" spans="1:8" s="53" customFormat="1" ht="13.5" thickBot="1">
      <c r="A213" s="159"/>
      <c r="C213" s="358" t="s">
        <v>2676</v>
      </c>
      <c r="D213" s="359"/>
      <c r="E213" s="358" t="s">
        <v>2675</v>
      </c>
      <c r="F213" s="359"/>
      <c r="G213" s="194" t="s">
        <v>1343</v>
      </c>
      <c r="H213" s="195" t="s">
        <v>1334</v>
      </c>
    </row>
    <row r="214" spans="1:8" s="53" customFormat="1">
      <c r="A214" s="159"/>
      <c r="B214" s="162"/>
      <c r="C214" s="364" t="s">
        <v>1326</v>
      </c>
      <c r="D214" s="365"/>
      <c r="E214" s="364" t="s">
        <v>1330</v>
      </c>
      <c r="F214" s="365"/>
      <c r="G214" s="196">
        <f>$F$136+($F$136*0.1)</f>
        <v>0</v>
      </c>
      <c r="H214" s="197" t="s">
        <v>1335</v>
      </c>
    </row>
    <row r="215" spans="1:8" s="53" customFormat="1">
      <c r="A215" s="159"/>
      <c r="B215" s="162"/>
      <c r="C215" s="366" t="s">
        <v>1327</v>
      </c>
      <c r="D215" s="367"/>
      <c r="E215" s="366" t="s">
        <v>1330</v>
      </c>
      <c r="F215" s="367"/>
      <c r="G215" s="198">
        <f t="shared" ref="G215:G218" si="7">$F$136+($F$136*0.1)</f>
        <v>0</v>
      </c>
      <c r="H215" s="199" t="s">
        <v>1335</v>
      </c>
    </row>
    <row r="216" spans="1:8" s="53" customFormat="1">
      <c r="A216" s="159"/>
      <c r="B216" s="162"/>
      <c r="C216" s="366" t="s">
        <v>1328</v>
      </c>
      <c r="D216" s="367"/>
      <c r="E216" s="366" t="s">
        <v>1344</v>
      </c>
      <c r="F216" s="367"/>
      <c r="G216" s="198">
        <f t="shared" si="7"/>
        <v>0</v>
      </c>
      <c r="H216" s="199">
        <f>G$216*1.5</f>
        <v>0</v>
      </c>
    </row>
    <row r="217" spans="1:8" s="53" customFormat="1">
      <c r="A217" s="159"/>
      <c r="B217" s="162"/>
      <c r="C217" s="366" t="s">
        <v>1329</v>
      </c>
      <c r="D217" s="367"/>
      <c r="E217" s="366" t="s">
        <v>1331</v>
      </c>
      <c r="F217" s="367"/>
      <c r="G217" s="198">
        <f t="shared" si="7"/>
        <v>0</v>
      </c>
      <c r="H217" s="199">
        <f>G$217*4</f>
        <v>0</v>
      </c>
    </row>
    <row r="218" spans="1:8" s="53" customFormat="1" ht="13.5" thickBot="1">
      <c r="A218" s="159"/>
      <c r="B218" s="162"/>
      <c r="C218" s="368" t="s">
        <v>5118</v>
      </c>
      <c r="D218" s="369"/>
      <c r="E218" s="368" t="s">
        <v>1344</v>
      </c>
      <c r="F218" s="369"/>
      <c r="G218" s="200">
        <f t="shared" si="7"/>
        <v>0</v>
      </c>
      <c r="H218" s="201">
        <f>G$218*1.5</f>
        <v>0</v>
      </c>
    </row>
    <row r="219" spans="1:8" s="53" customFormat="1">
      <c r="A219" s="159"/>
      <c r="B219" s="162"/>
      <c r="C219" s="162"/>
      <c r="D219" s="162"/>
      <c r="E219" s="162"/>
    </row>
    <row r="220" spans="1:8" s="53" customFormat="1">
      <c r="A220" s="159" t="s">
        <v>8</v>
      </c>
      <c r="B220" s="162" t="s">
        <v>2705</v>
      </c>
      <c r="C220" s="162"/>
      <c r="D220" s="162"/>
      <c r="E220" s="162"/>
    </row>
    <row r="221" spans="1:8" s="53" customFormat="1">
      <c r="A221" s="159"/>
      <c r="B221" s="162"/>
      <c r="C221" s="162"/>
      <c r="D221" s="162"/>
      <c r="E221" s="162"/>
    </row>
    <row r="222" spans="1:8" s="53" customFormat="1">
      <c r="A222" s="159" t="s">
        <v>8</v>
      </c>
      <c r="B222" s="162" t="s">
        <v>1345</v>
      </c>
      <c r="C222" s="162"/>
      <c r="D222" s="162"/>
      <c r="E222" s="162"/>
    </row>
    <row r="223" spans="1:8" s="53" customFormat="1">
      <c r="A223" s="159"/>
      <c r="B223" s="162"/>
      <c r="C223" s="162"/>
      <c r="D223" s="162"/>
      <c r="E223" s="162"/>
    </row>
    <row r="224" spans="1:8" s="53" customFormat="1" ht="13.5" customHeight="1">
      <c r="A224" s="162"/>
      <c r="B224" s="162"/>
    </row>
    <row r="225" spans="1:9" s="53" customFormat="1">
      <c r="A225" s="162"/>
      <c r="B225" s="163" t="s">
        <v>1346</v>
      </c>
    </row>
    <row r="226" spans="1:9" s="53" customFormat="1">
      <c r="B226" s="162"/>
      <c r="C226" s="162"/>
    </row>
    <row r="227" spans="1:9" s="53" customFormat="1">
      <c r="A227" s="159" t="s">
        <v>8</v>
      </c>
      <c r="B227" s="162" t="s">
        <v>1347</v>
      </c>
      <c r="C227" s="162"/>
      <c r="D227" s="162"/>
      <c r="E227" s="162"/>
      <c r="F227" s="162"/>
      <c r="G227" s="162"/>
      <c r="H227" s="162"/>
      <c r="I227" s="162"/>
    </row>
    <row r="228" spans="1:9" s="53" customFormat="1">
      <c r="A228" s="162"/>
      <c r="B228" s="162"/>
      <c r="C228" s="162"/>
      <c r="D228" s="162"/>
      <c r="E228" s="162"/>
      <c r="F228" s="162"/>
      <c r="G228" s="162"/>
      <c r="H228" s="162"/>
      <c r="I228" s="162"/>
    </row>
    <row r="229" spans="1:9" s="53" customFormat="1">
      <c r="B229" s="162"/>
      <c r="C229" s="162"/>
      <c r="D229" s="162"/>
      <c r="F229" s="360" t="s">
        <v>1202</v>
      </c>
      <c r="G229" s="360"/>
      <c r="H229" s="160"/>
      <c r="I229" s="163"/>
    </row>
    <row r="230" spans="1:9" s="53" customFormat="1">
      <c r="B230" s="63" t="s">
        <v>5</v>
      </c>
      <c r="C230" s="63"/>
      <c r="F230" s="161" t="s">
        <v>1229</v>
      </c>
      <c r="G230" s="161">
        <f>$F$136+(0.1*$F$136)</f>
        <v>0</v>
      </c>
      <c r="H230" s="161"/>
      <c r="I230" s="32"/>
    </row>
    <row r="231" spans="1:9" s="53" customFormat="1" ht="12.75" customHeight="1">
      <c r="B231" s="372" t="s">
        <v>1348</v>
      </c>
      <c r="C231" s="372"/>
      <c r="D231" s="372"/>
      <c r="E231" s="191"/>
      <c r="F231" s="148">
        <v>20</v>
      </c>
      <c r="G231" s="149" t="s">
        <v>7</v>
      </c>
      <c r="H231" s="159" t="s">
        <v>8</v>
      </c>
    </row>
    <row r="232" spans="1:9" s="53" customFormat="1">
      <c r="B232" s="36" t="s">
        <v>1305</v>
      </c>
      <c r="C232" s="254"/>
      <c r="F232" s="159">
        <v>15</v>
      </c>
      <c r="G232" s="149">
        <f t="shared" ref="G232:G236" si="8">F232*$G$230</f>
        <v>0</v>
      </c>
      <c r="H232" s="159" t="s">
        <v>8</v>
      </c>
    </row>
    <row r="233" spans="1:9" s="53" customFormat="1">
      <c r="B233" s="36" t="s">
        <v>1463</v>
      </c>
      <c r="C233" s="254"/>
      <c r="F233" s="159">
        <v>2</v>
      </c>
      <c r="G233" s="149">
        <f t="shared" si="8"/>
        <v>0</v>
      </c>
      <c r="H233" s="159" t="s">
        <v>8</v>
      </c>
    </row>
    <row r="234" spans="1:9" s="53" customFormat="1">
      <c r="B234" s="36" t="s">
        <v>1459</v>
      </c>
      <c r="C234" s="254"/>
      <c r="F234" s="159">
        <v>1</v>
      </c>
      <c r="G234" s="149">
        <f t="shared" si="8"/>
        <v>0</v>
      </c>
      <c r="H234" s="159" t="s">
        <v>8</v>
      </c>
    </row>
    <row r="235" spans="1:9" s="53" customFormat="1">
      <c r="B235" s="254" t="s">
        <v>1464</v>
      </c>
      <c r="C235" s="254"/>
      <c r="F235" s="159">
        <v>1</v>
      </c>
      <c r="G235" s="149">
        <f t="shared" si="8"/>
        <v>0</v>
      </c>
      <c r="H235" s="159" t="s">
        <v>8</v>
      </c>
    </row>
    <row r="236" spans="1:9" s="53" customFormat="1" ht="13.5" thickBot="1">
      <c r="B236" s="266" t="s">
        <v>1885</v>
      </c>
      <c r="C236" s="256"/>
      <c r="D236" s="144"/>
      <c r="E236" s="144"/>
      <c r="F236" s="145">
        <v>1</v>
      </c>
      <c r="G236" s="151">
        <f t="shared" si="8"/>
        <v>0</v>
      </c>
      <c r="H236" s="159" t="s">
        <v>8</v>
      </c>
    </row>
    <row r="237" spans="1:9" s="53" customFormat="1" ht="13.5" thickBot="1">
      <c r="B237" s="143" t="s">
        <v>1277</v>
      </c>
      <c r="C237" s="143"/>
      <c r="D237" s="144"/>
      <c r="E237" s="144"/>
      <c r="F237" s="145">
        <v>40</v>
      </c>
      <c r="G237" s="145">
        <f>SUM(G231:G236)</f>
        <v>0</v>
      </c>
      <c r="H237" s="182"/>
      <c r="I237" s="33"/>
    </row>
    <row r="238" spans="1:9" s="53" customFormat="1">
      <c r="B238" s="31"/>
      <c r="C238" s="31"/>
      <c r="D238" s="31"/>
      <c r="E238" s="33"/>
      <c r="F238" s="33"/>
      <c r="G238" s="33"/>
      <c r="H238" s="33"/>
      <c r="I238" s="33"/>
    </row>
    <row r="239" spans="1:9" s="53" customFormat="1">
      <c r="B239" s="261" t="s">
        <v>1886</v>
      </c>
      <c r="C239" s="31"/>
      <c r="D239" s="31"/>
      <c r="E239" s="33"/>
      <c r="F239" s="33"/>
      <c r="G239" s="33"/>
      <c r="H239" s="33"/>
      <c r="I239" s="33"/>
    </row>
    <row r="240" spans="1:9" s="53" customFormat="1">
      <c r="B240" s="31"/>
      <c r="C240" s="31"/>
      <c r="D240" s="31"/>
      <c r="E240" s="33"/>
      <c r="F240" s="33"/>
      <c r="G240" s="33"/>
      <c r="H240" s="33"/>
      <c r="I240" s="33"/>
    </row>
    <row r="241" spans="1:9" s="53" customFormat="1">
      <c r="A241" s="159" t="s">
        <v>8</v>
      </c>
      <c r="B241" s="162" t="s">
        <v>1349</v>
      </c>
      <c r="C241" s="162"/>
      <c r="D241" s="32"/>
      <c r="E241" s="32"/>
      <c r="F241" s="32"/>
      <c r="G241" s="33"/>
      <c r="H241" s="33"/>
      <c r="I241" s="33"/>
    </row>
    <row r="242" spans="1:9" s="53" customFormat="1" ht="12.75" customHeight="1">
      <c r="A242" s="159" t="s">
        <v>8</v>
      </c>
      <c r="B242" s="162" t="s">
        <v>5120</v>
      </c>
      <c r="C242" s="162"/>
      <c r="D242" s="32"/>
      <c r="E242" s="32"/>
      <c r="F242" s="32"/>
      <c r="G242" s="33"/>
      <c r="H242" s="33"/>
      <c r="I242" s="33"/>
    </row>
    <row r="243" spans="1:9" s="53" customFormat="1">
      <c r="A243" s="159" t="s">
        <v>8</v>
      </c>
      <c r="B243" s="162" t="s">
        <v>1336</v>
      </c>
      <c r="C243" s="162"/>
      <c r="D243" s="32"/>
      <c r="E243" s="32"/>
      <c r="F243" s="32"/>
      <c r="G243" s="33"/>
      <c r="H243" s="33"/>
      <c r="I243" s="33"/>
    </row>
    <row r="244" spans="1:9" s="53" customFormat="1">
      <c r="A244" s="159" t="s">
        <v>8</v>
      </c>
      <c r="B244" s="162" t="s">
        <v>1360</v>
      </c>
      <c r="C244" s="162"/>
      <c r="D244" s="32"/>
      <c r="E244" s="32"/>
      <c r="F244" s="32"/>
      <c r="G244" s="33"/>
      <c r="H244" s="33"/>
      <c r="I244" s="33"/>
    </row>
    <row r="245" spans="1:9" s="53" customFormat="1">
      <c r="B245" s="162" t="s">
        <v>1205</v>
      </c>
      <c r="C245" s="162"/>
      <c r="D245" s="32"/>
      <c r="E245" s="32"/>
      <c r="F245" s="32"/>
      <c r="G245" s="33"/>
      <c r="H245" s="33"/>
      <c r="I245" s="33"/>
    </row>
    <row r="246" spans="1:9" s="53" customFormat="1">
      <c r="B246" s="162"/>
      <c r="C246" s="163" t="s">
        <v>2684</v>
      </c>
      <c r="D246" s="32"/>
      <c r="E246" s="32"/>
      <c r="F246" s="32"/>
      <c r="G246" s="33"/>
      <c r="H246" s="33"/>
      <c r="I246" s="33"/>
    </row>
    <row r="247" spans="1:9" s="53" customFormat="1">
      <c r="B247" s="64"/>
      <c r="C247" s="33"/>
      <c r="D247" s="33"/>
      <c r="E247" s="33"/>
      <c r="F247" s="33"/>
      <c r="G247" s="33"/>
      <c r="H247" s="33"/>
      <c r="I247" s="33"/>
    </row>
    <row r="248" spans="1:9" s="53" customFormat="1">
      <c r="A248" s="159" t="s">
        <v>8</v>
      </c>
      <c r="B248" s="162" t="s">
        <v>1206</v>
      </c>
      <c r="C248" s="162"/>
      <c r="D248" s="32"/>
      <c r="E248" s="32"/>
      <c r="F248" s="32"/>
      <c r="G248" s="33"/>
      <c r="H248" s="33"/>
      <c r="I248" s="33"/>
    </row>
    <row r="249" spans="1:9" s="53" customFormat="1">
      <c r="A249" s="159" t="s">
        <v>8</v>
      </c>
      <c r="B249" s="162" t="s">
        <v>1351</v>
      </c>
      <c r="C249" s="162"/>
      <c r="D249" s="32"/>
      <c r="E249" s="32"/>
      <c r="F249" s="32"/>
      <c r="G249" s="33"/>
      <c r="H249" s="33"/>
      <c r="I249" s="33"/>
    </row>
    <row r="250" spans="1:9" s="53" customFormat="1">
      <c r="A250" s="159"/>
      <c r="B250" s="162"/>
      <c r="C250" s="162"/>
      <c r="D250" s="32"/>
      <c r="E250" s="32"/>
      <c r="F250" s="32"/>
      <c r="G250" s="33"/>
      <c r="H250" s="33"/>
      <c r="I250" s="33"/>
    </row>
    <row r="251" spans="1:9" s="53" customFormat="1">
      <c r="A251" s="159"/>
      <c r="B251" s="162"/>
      <c r="C251" s="162"/>
      <c r="D251" s="32"/>
      <c r="E251" s="32"/>
      <c r="F251" s="32"/>
      <c r="G251" s="33"/>
      <c r="H251" s="33"/>
      <c r="I251" s="33"/>
    </row>
    <row r="252" spans="1:9" s="53" customFormat="1">
      <c r="B252" s="163" t="s">
        <v>1352</v>
      </c>
    </row>
    <row r="253" spans="1:9" s="53" customFormat="1">
      <c r="B253" s="163"/>
    </row>
    <row r="254" spans="1:9" s="53" customFormat="1">
      <c r="A254" s="162"/>
      <c r="B254" s="163" t="s">
        <v>1261</v>
      </c>
      <c r="C254" s="162"/>
      <c r="D254" s="162"/>
      <c r="E254" s="163"/>
    </row>
    <row r="255" spans="1:9" s="53" customFormat="1">
      <c r="A255" s="162"/>
      <c r="B255" s="163"/>
      <c r="C255" s="162"/>
      <c r="D255" s="162"/>
      <c r="E255" s="162"/>
    </row>
    <row r="256" spans="1:9" s="53" customFormat="1">
      <c r="A256" s="159" t="s">
        <v>8</v>
      </c>
      <c r="B256" s="188" t="s">
        <v>5121</v>
      </c>
      <c r="C256" s="162"/>
      <c r="D256" s="162"/>
      <c r="E256" s="162"/>
    </row>
    <row r="257" spans="1:9" s="53" customFormat="1">
      <c r="A257" s="159" t="s">
        <v>8</v>
      </c>
      <c r="B257" s="162" t="s">
        <v>1353</v>
      </c>
      <c r="C257" s="162"/>
      <c r="D257" s="162"/>
      <c r="E257" s="162"/>
    </row>
    <row r="258" spans="1:9" s="53" customFormat="1">
      <c r="A258" s="187" t="s">
        <v>8</v>
      </c>
      <c r="B258" s="188" t="s">
        <v>1315</v>
      </c>
      <c r="C258" s="162"/>
      <c r="D258" s="162"/>
      <c r="E258" s="162"/>
    </row>
    <row r="259" spans="1:9" s="53" customFormat="1">
      <c r="A259" s="190"/>
      <c r="B259" s="190" t="s">
        <v>1354</v>
      </c>
      <c r="C259" s="162"/>
      <c r="D259" s="162"/>
      <c r="E259" s="162"/>
    </row>
    <row r="260" spans="1:9" s="53" customFormat="1">
      <c r="A260" s="187" t="s">
        <v>8</v>
      </c>
      <c r="B260" s="188" t="s">
        <v>2707</v>
      </c>
      <c r="C260" s="162"/>
      <c r="D260" s="162"/>
      <c r="E260" s="162"/>
      <c r="G260" s="257"/>
      <c r="H260" s="257"/>
      <c r="I260" s="257"/>
    </row>
    <row r="261" spans="1:9" s="53" customFormat="1">
      <c r="A261" s="187" t="s">
        <v>8</v>
      </c>
      <c r="B261" s="190" t="s">
        <v>1317</v>
      </c>
      <c r="C261" s="162"/>
      <c r="D261" s="162"/>
      <c r="E261" s="162"/>
    </row>
    <row r="262" spans="1:9" s="53" customFormat="1">
      <c r="A262" s="187"/>
      <c r="B262" s="190" t="s">
        <v>1318</v>
      </c>
      <c r="C262" s="162"/>
      <c r="D262" s="162"/>
      <c r="E262" s="162"/>
    </row>
    <row r="263" spans="1:9" s="53" customFormat="1">
      <c r="A263" s="187" t="s">
        <v>8</v>
      </c>
      <c r="B263" s="190" t="s">
        <v>1468</v>
      </c>
      <c r="C263" s="162"/>
      <c r="D263" s="162"/>
      <c r="E263" s="162"/>
    </row>
    <row r="264" spans="1:9" s="53" customFormat="1">
      <c r="A264" s="159"/>
      <c r="B264" s="162" t="s">
        <v>1319</v>
      </c>
      <c r="C264" s="162"/>
      <c r="D264" s="162"/>
      <c r="E264" s="162"/>
    </row>
    <row r="265" spans="1:9" s="53" customFormat="1">
      <c r="A265" s="159" t="s">
        <v>8</v>
      </c>
      <c r="B265" s="162" t="s">
        <v>1473</v>
      </c>
      <c r="C265" s="162"/>
      <c r="D265" s="162"/>
      <c r="E265" s="162"/>
    </row>
    <row r="266" spans="1:9" s="53" customFormat="1" ht="13.5" thickBot="1">
      <c r="A266" s="159"/>
      <c r="B266" s="162"/>
      <c r="C266" s="162"/>
      <c r="D266" s="162"/>
      <c r="E266" s="162"/>
    </row>
    <row r="267" spans="1:9" s="53" customFormat="1" ht="13.5" thickBot="1">
      <c r="A267" s="159"/>
      <c r="B267" s="162"/>
      <c r="C267" s="162"/>
      <c r="D267" s="162"/>
      <c r="G267" s="370" t="s">
        <v>1356</v>
      </c>
      <c r="H267" s="371"/>
    </row>
    <row r="268" spans="1:9" s="53" customFormat="1" ht="13.5" thickBot="1">
      <c r="A268" s="159"/>
      <c r="C268" s="358" t="s">
        <v>2676</v>
      </c>
      <c r="D268" s="359"/>
      <c r="E268" s="358" t="s">
        <v>2678</v>
      </c>
      <c r="F268" s="359"/>
      <c r="G268" s="194" t="s">
        <v>1355</v>
      </c>
      <c r="H268" s="195" t="s">
        <v>1334</v>
      </c>
    </row>
    <row r="269" spans="1:9" s="53" customFormat="1">
      <c r="A269" s="159"/>
      <c r="B269" s="162"/>
      <c r="C269" s="364" t="s">
        <v>1326</v>
      </c>
      <c r="D269" s="365"/>
      <c r="E269" s="364" t="s">
        <v>1330</v>
      </c>
      <c r="F269" s="365"/>
      <c r="G269" s="206">
        <f>($F$136+($F$136*0.1))*2</f>
        <v>0</v>
      </c>
      <c r="H269" s="197" t="s">
        <v>1335</v>
      </c>
    </row>
    <row r="270" spans="1:9" s="53" customFormat="1">
      <c r="A270" s="159"/>
      <c r="B270" s="162"/>
      <c r="C270" s="366" t="s">
        <v>1327</v>
      </c>
      <c r="D270" s="367"/>
      <c r="E270" s="366" t="s">
        <v>1330</v>
      </c>
      <c r="F270" s="367"/>
      <c r="G270" s="198">
        <f>($F$136+($F$136*0.1))*2</f>
        <v>0</v>
      </c>
      <c r="H270" s="199" t="s">
        <v>1335</v>
      </c>
    </row>
    <row r="271" spans="1:9" s="53" customFormat="1">
      <c r="A271" s="159"/>
      <c r="B271" s="162"/>
      <c r="C271" s="366" t="s">
        <v>1328</v>
      </c>
      <c r="D271" s="367"/>
      <c r="E271" s="366" t="s">
        <v>1331</v>
      </c>
      <c r="F271" s="367"/>
      <c r="G271" s="198">
        <f>($F$136+($F$136*0.1))*2</f>
        <v>0</v>
      </c>
      <c r="H271" s="199">
        <f>G$271*4</f>
        <v>0</v>
      </c>
    </row>
    <row r="272" spans="1:9" s="53" customFormat="1">
      <c r="A272" s="159"/>
      <c r="B272" s="162"/>
      <c r="C272" s="366" t="s">
        <v>1329</v>
      </c>
      <c r="D272" s="367"/>
      <c r="E272" s="366" t="s">
        <v>1332</v>
      </c>
      <c r="F272" s="367"/>
      <c r="G272" s="198">
        <f>($F$136+($F$136*0.1))*2</f>
        <v>0</v>
      </c>
      <c r="H272" s="199">
        <f>G$272*9</f>
        <v>0</v>
      </c>
    </row>
    <row r="273" spans="1:8" s="53" customFormat="1" ht="13.5" thickBot="1">
      <c r="A273" s="159"/>
      <c r="B273" s="162"/>
      <c r="C273" s="368" t="s">
        <v>5118</v>
      </c>
      <c r="D273" s="369"/>
      <c r="E273" s="368" t="s">
        <v>1331</v>
      </c>
      <c r="F273" s="369"/>
      <c r="G273" s="200">
        <f>($F$136+($F$136*0.1))*2</f>
        <v>0</v>
      </c>
      <c r="H273" s="201">
        <f>G$273*4</f>
        <v>0</v>
      </c>
    </row>
    <row r="274" spans="1:8" s="53" customFormat="1">
      <c r="A274" s="159"/>
      <c r="B274" s="162"/>
      <c r="C274" s="162"/>
      <c r="D274" s="162"/>
      <c r="E274" s="162"/>
    </row>
    <row r="275" spans="1:8" s="53" customFormat="1">
      <c r="A275" s="159" t="s">
        <v>8</v>
      </c>
      <c r="B275" s="162" t="s">
        <v>2705</v>
      </c>
      <c r="C275" s="162"/>
      <c r="D275" s="162"/>
      <c r="E275" s="162"/>
    </row>
    <row r="276" spans="1:8" s="53" customFormat="1">
      <c r="A276" s="159"/>
      <c r="B276" s="162"/>
      <c r="C276" s="162"/>
      <c r="D276" s="162"/>
      <c r="E276" s="162"/>
    </row>
    <row r="277" spans="1:8" s="53" customFormat="1">
      <c r="A277" s="159" t="s">
        <v>8</v>
      </c>
      <c r="B277" s="162" t="s">
        <v>1357</v>
      </c>
      <c r="C277" s="162"/>
      <c r="D277" s="162"/>
      <c r="E277" s="162"/>
    </row>
    <row r="278" spans="1:8" s="53" customFormat="1">
      <c r="A278" s="159"/>
      <c r="B278" s="162"/>
      <c r="C278" s="162"/>
      <c r="D278" s="162"/>
      <c r="E278" s="162"/>
    </row>
    <row r="279" spans="1:8" s="53" customFormat="1">
      <c r="A279" s="162"/>
      <c r="B279" s="162"/>
    </row>
    <row r="280" spans="1:8" s="53" customFormat="1">
      <c r="A280" s="162"/>
      <c r="B280" s="163" t="s">
        <v>1358</v>
      </c>
    </row>
    <row r="281" spans="1:8" s="53" customFormat="1">
      <c r="A281" s="162"/>
      <c r="B281" s="163"/>
    </row>
    <row r="282" spans="1:8" s="53" customFormat="1">
      <c r="A282" s="159" t="s">
        <v>8</v>
      </c>
      <c r="B282" s="261" t="s">
        <v>1887</v>
      </c>
    </row>
    <row r="283" spans="1:8" s="53" customFormat="1">
      <c r="A283" s="159" t="s">
        <v>8</v>
      </c>
      <c r="B283" s="261" t="s">
        <v>5122</v>
      </c>
    </row>
    <row r="284" spans="1:8" s="53" customFormat="1">
      <c r="A284" s="159" t="s">
        <v>8</v>
      </c>
      <c r="B284" s="162" t="s">
        <v>1359</v>
      </c>
    </row>
    <row r="285" spans="1:8" s="53" customFormat="1">
      <c r="A285" s="159" t="s">
        <v>8</v>
      </c>
      <c r="B285" s="162" t="s">
        <v>1361</v>
      </c>
    </row>
    <row r="286" spans="1:8" s="53" customFormat="1" ht="13.5" thickBot="1">
      <c r="A286" s="162"/>
      <c r="B286" s="163"/>
    </row>
    <row r="287" spans="1:8" s="53" customFormat="1" ht="13.5" thickBot="1">
      <c r="A287" s="162"/>
      <c r="B287" s="163"/>
      <c r="D287" s="202" t="s">
        <v>1362</v>
      </c>
      <c r="E287" s="194" t="s">
        <v>1363</v>
      </c>
    </row>
    <row r="288" spans="1:8" s="53" customFormat="1">
      <c r="A288" s="162"/>
      <c r="B288" s="163"/>
      <c r="D288" s="203" t="s">
        <v>2685</v>
      </c>
      <c r="E288" s="196" t="s">
        <v>1364</v>
      </c>
    </row>
    <row r="289" spans="1:9" s="53" customFormat="1">
      <c r="A289" s="162"/>
      <c r="B289" s="163"/>
      <c r="D289" s="204" t="s">
        <v>2686</v>
      </c>
      <c r="E289" s="198" t="s">
        <v>1364</v>
      </c>
    </row>
    <row r="290" spans="1:9" s="53" customFormat="1">
      <c r="A290" s="162"/>
      <c r="B290" s="163"/>
      <c r="D290" s="204" t="s">
        <v>2687</v>
      </c>
      <c r="E290" s="198" t="s">
        <v>1364</v>
      </c>
    </row>
    <row r="291" spans="1:9" s="53" customFormat="1">
      <c r="A291" s="162"/>
      <c r="B291" s="163"/>
      <c r="D291" s="204" t="s">
        <v>2688</v>
      </c>
      <c r="E291" s="198" t="s">
        <v>1364</v>
      </c>
    </row>
    <row r="292" spans="1:9" s="53" customFormat="1">
      <c r="A292" s="162"/>
      <c r="B292" s="163"/>
      <c r="D292" s="204" t="s">
        <v>2689</v>
      </c>
      <c r="E292" s="198" t="s">
        <v>1364</v>
      </c>
    </row>
    <row r="293" spans="1:9" s="53" customFormat="1">
      <c r="A293" s="162"/>
      <c r="B293" s="163"/>
      <c r="D293" s="204" t="s">
        <v>2690</v>
      </c>
      <c r="E293" s="198" t="s">
        <v>1365</v>
      </c>
    </row>
    <row r="294" spans="1:9" s="53" customFormat="1">
      <c r="A294" s="162"/>
      <c r="B294" s="163"/>
      <c r="D294" s="204" t="s">
        <v>2691</v>
      </c>
      <c r="E294" s="198" t="s">
        <v>1365</v>
      </c>
    </row>
    <row r="295" spans="1:9" s="53" customFormat="1">
      <c r="A295" s="162"/>
      <c r="B295" s="163"/>
      <c r="D295" s="204" t="s">
        <v>2692</v>
      </c>
      <c r="E295" s="198" t="s">
        <v>1366</v>
      </c>
    </row>
    <row r="296" spans="1:9" s="53" customFormat="1" ht="13.5" thickBot="1">
      <c r="A296" s="162"/>
      <c r="B296" s="163"/>
      <c r="D296" s="205" t="s">
        <v>2692</v>
      </c>
      <c r="E296" s="200" t="s">
        <v>33</v>
      </c>
    </row>
    <row r="297" spans="1:9" s="53" customFormat="1">
      <c r="A297" s="162"/>
      <c r="B297" s="163"/>
    </row>
    <row r="298" spans="1:9" s="53" customFormat="1">
      <c r="A298" s="162"/>
      <c r="B298" s="162" t="s">
        <v>2693</v>
      </c>
    </row>
    <row r="299" spans="1:9" s="53" customFormat="1">
      <c r="A299" s="162"/>
      <c r="B299" s="163"/>
    </row>
    <row r="300" spans="1:9" s="53" customFormat="1">
      <c r="A300" s="159" t="s">
        <v>8</v>
      </c>
      <c r="B300" s="162" t="s">
        <v>1367</v>
      </c>
      <c r="C300" s="162"/>
      <c r="D300" s="162"/>
      <c r="E300" s="162"/>
      <c r="F300" s="162"/>
      <c r="G300" s="162"/>
      <c r="H300" s="162"/>
      <c r="I300" s="162"/>
    </row>
    <row r="301" spans="1:9" s="53" customFormat="1">
      <c r="A301" s="162"/>
      <c r="B301" s="162"/>
      <c r="C301" s="162"/>
      <c r="D301" s="162"/>
      <c r="E301" s="162"/>
      <c r="F301" s="162"/>
      <c r="G301" s="162"/>
      <c r="H301" s="162"/>
      <c r="I301" s="162"/>
    </row>
    <row r="302" spans="1:9" s="53" customFormat="1">
      <c r="B302" s="162"/>
      <c r="C302" s="162"/>
      <c r="D302" s="162"/>
      <c r="F302" s="360" t="s">
        <v>5123</v>
      </c>
      <c r="G302" s="360"/>
      <c r="H302" s="160"/>
      <c r="I302" s="163"/>
    </row>
    <row r="303" spans="1:9" s="53" customFormat="1">
      <c r="B303" s="63" t="s">
        <v>5</v>
      </c>
      <c r="C303" s="63"/>
      <c r="F303" s="161" t="s">
        <v>1229</v>
      </c>
      <c r="G303" s="161">
        <f>$F$136+(0.1*$F$136)</f>
        <v>0</v>
      </c>
      <c r="H303" s="161"/>
      <c r="I303" s="32"/>
    </row>
    <row r="304" spans="1:9" s="53" customFormat="1" ht="12.75" customHeight="1">
      <c r="B304" s="372" t="s">
        <v>1371</v>
      </c>
      <c r="C304" s="372"/>
      <c r="D304" s="372"/>
      <c r="E304" s="191"/>
      <c r="F304" s="148">
        <v>42</v>
      </c>
      <c r="G304" s="149" t="s">
        <v>7</v>
      </c>
      <c r="H304" s="159" t="s">
        <v>8</v>
      </c>
    </row>
    <row r="305" spans="1:9" s="53" customFormat="1">
      <c r="B305" s="36" t="s">
        <v>1305</v>
      </c>
      <c r="C305" s="254"/>
      <c r="F305" s="159">
        <v>2</v>
      </c>
      <c r="G305" s="149">
        <f>F305*$G$303</f>
        <v>0</v>
      </c>
      <c r="H305" s="159" t="s">
        <v>8</v>
      </c>
    </row>
    <row r="306" spans="1:9" s="53" customFormat="1">
      <c r="B306" s="36" t="s">
        <v>1465</v>
      </c>
      <c r="C306" s="254"/>
      <c r="F306" s="159">
        <v>12</v>
      </c>
      <c r="G306" s="149">
        <f t="shared" ref="G306:G309" si="9">F306*$G$303</f>
        <v>0</v>
      </c>
      <c r="H306" s="159" t="s">
        <v>8</v>
      </c>
    </row>
    <row r="307" spans="1:9" s="53" customFormat="1">
      <c r="B307" s="36" t="s">
        <v>1459</v>
      </c>
      <c r="C307" s="254"/>
      <c r="F307" s="159">
        <v>1</v>
      </c>
      <c r="G307" s="149">
        <f t="shared" si="9"/>
        <v>0</v>
      </c>
      <c r="H307" s="159" t="s">
        <v>8</v>
      </c>
    </row>
    <row r="308" spans="1:9" s="53" customFormat="1">
      <c r="B308" s="254" t="s">
        <v>1466</v>
      </c>
      <c r="C308" s="254"/>
      <c r="F308" s="159">
        <v>1</v>
      </c>
      <c r="G308" s="149">
        <f t="shared" si="9"/>
        <v>0</v>
      </c>
      <c r="H308" s="159" t="s">
        <v>8</v>
      </c>
    </row>
    <row r="309" spans="1:9" s="53" customFormat="1" ht="13.5" thickBot="1">
      <c r="B309" s="51" t="s">
        <v>1888</v>
      </c>
      <c r="C309" s="150"/>
      <c r="D309" s="144"/>
      <c r="E309" s="144"/>
      <c r="F309" s="145">
        <v>2</v>
      </c>
      <c r="G309" s="151">
        <f t="shared" si="9"/>
        <v>0</v>
      </c>
      <c r="H309" s="159" t="s">
        <v>8</v>
      </c>
    </row>
    <row r="310" spans="1:9" s="53" customFormat="1" ht="13.5" thickBot="1">
      <c r="B310" s="143" t="s">
        <v>1277</v>
      </c>
      <c r="C310" s="143"/>
      <c r="D310" s="144"/>
      <c r="E310" s="144"/>
      <c r="F310" s="145">
        <v>60</v>
      </c>
      <c r="G310" s="145">
        <f>SUM(G304:G309)</f>
        <v>0</v>
      </c>
      <c r="H310" s="182"/>
      <c r="I310" s="33"/>
    </row>
    <row r="311" spans="1:9" s="53" customFormat="1">
      <c r="B311" s="31"/>
      <c r="C311" s="31"/>
      <c r="D311" s="31"/>
      <c r="E311" s="33"/>
      <c r="F311" s="33"/>
      <c r="G311" s="33"/>
      <c r="H311" s="33"/>
      <c r="I311" s="33"/>
    </row>
    <row r="312" spans="1:9" s="53" customFormat="1">
      <c r="B312" s="57" t="s">
        <v>1474</v>
      </c>
      <c r="C312" s="31"/>
      <c r="D312" s="31"/>
      <c r="E312" s="33"/>
      <c r="F312" s="33"/>
      <c r="G312" s="33"/>
      <c r="H312" s="33"/>
      <c r="I312" s="33"/>
    </row>
    <row r="313" spans="1:9" s="53" customFormat="1">
      <c r="B313" s="31"/>
      <c r="C313" s="31"/>
      <c r="D313" s="31"/>
      <c r="E313" s="33"/>
      <c r="F313" s="33"/>
      <c r="G313" s="33"/>
      <c r="H313" s="33"/>
      <c r="I313" s="33"/>
    </row>
    <row r="314" spans="1:9" s="53" customFormat="1">
      <c r="A314" s="159" t="s">
        <v>8</v>
      </c>
      <c r="B314" s="162" t="s">
        <v>1368</v>
      </c>
      <c r="C314" s="162"/>
      <c r="D314" s="32"/>
      <c r="E314" s="32"/>
      <c r="F314" s="32"/>
      <c r="G314" s="33"/>
      <c r="H314" s="33"/>
      <c r="I314" s="33"/>
    </row>
    <row r="315" spans="1:9" s="53" customFormat="1" ht="12.75" customHeight="1">
      <c r="A315" s="159" t="s">
        <v>8</v>
      </c>
      <c r="B315" s="162" t="s">
        <v>5124</v>
      </c>
      <c r="C315" s="162"/>
      <c r="D315" s="32"/>
      <c r="E315" s="32"/>
      <c r="F315" s="32"/>
      <c r="G315" s="33"/>
      <c r="H315" s="33"/>
      <c r="I315" s="33"/>
    </row>
    <row r="316" spans="1:9" s="53" customFormat="1">
      <c r="A316" s="159" t="s">
        <v>8</v>
      </c>
      <c r="B316" s="162" t="s">
        <v>1369</v>
      </c>
      <c r="C316" s="162"/>
      <c r="D316" s="32"/>
      <c r="E316" s="32"/>
      <c r="F316" s="32"/>
      <c r="G316" s="33"/>
      <c r="H316" s="33"/>
      <c r="I316" s="33"/>
    </row>
    <row r="317" spans="1:9" s="53" customFormat="1">
      <c r="A317" s="159" t="s">
        <v>8</v>
      </c>
      <c r="B317" s="162" t="s">
        <v>1372</v>
      </c>
      <c r="C317" s="162"/>
      <c r="D317" s="32"/>
      <c r="E317" s="32"/>
      <c r="F317" s="32"/>
      <c r="G317" s="33"/>
      <c r="H317" s="33"/>
      <c r="I317" s="33"/>
    </row>
    <row r="318" spans="1:9" s="53" customFormat="1">
      <c r="A318" s="159"/>
      <c r="B318" s="162" t="s">
        <v>1373</v>
      </c>
      <c r="C318" s="162"/>
      <c r="D318" s="32"/>
      <c r="E318" s="32"/>
      <c r="F318" s="32"/>
      <c r="G318" s="33"/>
      <c r="H318" s="33"/>
      <c r="I318" s="33"/>
    </row>
    <row r="319" spans="1:9" s="53" customFormat="1">
      <c r="B319" s="162" t="s">
        <v>1205</v>
      </c>
      <c r="C319" s="162"/>
      <c r="D319" s="32"/>
      <c r="E319" s="32"/>
      <c r="F319" s="32"/>
      <c r="G319" s="33"/>
      <c r="H319" s="33"/>
      <c r="I319" s="33"/>
    </row>
    <row r="320" spans="1:9" s="53" customFormat="1">
      <c r="A320" s="162"/>
      <c r="B320" s="162"/>
      <c r="C320" s="163" t="s">
        <v>2694</v>
      </c>
      <c r="D320" s="32"/>
      <c r="E320" s="32"/>
      <c r="F320" s="32"/>
      <c r="G320" s="33"/>
      <c r="H320" s="33"/>
      <c r="I320" s="33"/>
    </row>
    <row r="321" spans="1:10" s="53" customFormat="1">
      <c r="A321" s="162"/>
      <c r="B321" s="64"/>
      <c r="C321" s="33"/>
      <c r="D321" s="33"/>
      <c r="E321" s="33"/>
      <c r="F321" s="33"/>
      <c r="G321" s="33"/>
      <c r="H321" s="33"/>
      <c r="I321" s="33"/>
    </row>
    <row r="322" spans="1:10" s="53" customFormat="1">
      <c r="A322" s="159" t="s">
        <v>8</v>
      </c>
      <c r="B322" s="162" t="s">
        <v>1370</v>
      </c>
      <c r="C322" s="162"/>
      <c r="D322" s="32"/>
      <c r="E322" s="32"/>
      <c r="F322" s="32"/>
      <c r="G322" s="33"/>
      <c r="H322" s="33"/>
      <c r="I322" s="33"/>
    </row>
    <row r="323" spans="1:10" s="53" customFormat="1">
      <c r="A323" s="159" t="s">
        <v>8</v>
      </c>
      <c r="B323" s="162" t="s">
        <v>1374</v>
      </c>
      <c r="C323" s="162"/>
      <c r="D323" s="32"/>
      <c r="E323" s="32"/>
      <c r="F323" s="32"/>
      <c r="G323" s="33"/>
      <c r="H323" s="33"/>
      <c r="I323" s="33"/>
    </row>
    <row r="324" spans="1:10" s="53" customFormat="1">
      <c r="A324" s="159"/>
      <c r="B324" s="162"/>
      <c r="C324" s="162"/>
      <c r="D324" s="32"/>
      <c r="E324" s="32"/>
      <c r="F324" s="32"/>
      <c r="G324" s="33"/>
      <c r="H324" s="33"/>
      <c r="I324" s="33"/>
    </row>
    <row r="325" spans="1:10" s="53" customFormat="1">
      <c r="A325" s="159"/>
      <c r="B325" s="162"/>
      <c r="C325" s="162"/>
      <c r="D325" s="32"/>
      <c r="E325" s="32"/>
      <c r="F325" s="32"/>
      <c r="G325" s="33"/>
      <c r="H325" s="33"/>
      <c r="I325" s="33"/>
    </row>
    <row r="326" spans="1:10" s="53" customFormat="1">
      <c r="B326" s="40" t="s">
        <v>1375</v>
      </c>
      <c r="C326" s="27"/>
      <c r="D326" s="32"/>
      <c r="E326" s="32"/>
      <c r="F326" s="32"/>
      <c r="G326" s="33"/>
      <c r="H326" s="33"/>
      <c r="I326" s="33"/>
      <c r="J326" s="27"/>
    </row>
    <row r="327" spans="1:10" s="53" customFormat="1">
      <c r="B327" s="40"/>
      <c r="C327" s="27"/>
      <c r="D327" s="32"/>
      <c r="E327" s="32"/>
      <c r="F327" s="32"/>
      <c r="G327" s="33"/>
      <c r="H327" s="33"/>
      <c r="I327" s="33"/>
      <c r="J327" s="27"/>
    </row>
    <row r="328" spans="1:10" s="53" customFormat="1">
      <c r="A328" s="27"/>
      <c r="B328" s="40" t="s">
        <v>1261</v>
      </c>
      <c r="C328" s="27"/>
      <c r="D328" s="32"/>
      <c r="E328" s="32"/>
      <c r="F328" s="32"/>
      <c r="G328" s="33"/>
      <c r="H328" s="33"/>
      <c r="I328" s="33"/>
      <c r="J328" s="27"/>
    </row>
    <row r="329" spans="1:10" s="53" customFormat="1">
      <c r="A329" s="27"/>
      <c r="B329" s="40"/>
      <c r="C329" s="27"/>
      <c r="D329" s="32"/>
      <c r="E329" s="32"/>
      <c r="F329" s="32"/>
      <c r="G329" s="33"/>
      <c r="H329" s="33"/>
      <c r="I329" s="33"/>
      <c r="J329" s="27"/>
    </row>
    <row r="330" spans="1:10" s="53" customFormat="1">
      <c r="A330" s="159" t="s">
        <v>8</v>
      </c>
      <c r="B330" s="188" t="s">
        <v>5125</v>
      </c>
      <c r="C330" s="162"/>
      <c r="D330" s="32"/>
      <c r="E330" s="32"/>
      <c r="F330" s="32"/>
      <c r="G330" s="33"/>
      <c r="H330" s="33"/>
      <c r="I330" s="33"/>
      <c r="J330" s="162"/>
    </row>
    <row r="331" spans="1:10" s="53" customFormat="1">
      <c r="A331" s="119" t="s">
        <v>8</v>
      </c>
      <c r="B331" s="162" t="s">
        <v>2708</v>
      </c>
      <c r="C331" s="27"/>
      <c r="D331" s="32"/>
      <c r="E331" s="32"/>
      <c r="F331" s="32"/>
      <c r="G331" s="33"/>
      <c r="H331" s="33"/>
      <c r="I331" s="33"/>
      <c r="J331" s="27"/>
    </row>
    <row r="332" spans="1:10" s="53" customFormat="1">
      <c r="A332" s="159"/>
      <c r="B332" s="162" t="s">
        <v>1400</v>
      </c>
      <c r="C332" s="162"/>
      <c r="D332" s="32"/>
      <c r="E332" s="32"/>
      <c r="F332" s="32"/>
      <c r="G332" s="33"/>
      <c r="H332" s="33"/>
      <c r="I332" s="33"/>
      <c r="J332" s="162"/>
    </row>
    <row r="333" spans="1:10" s="53" customFormat="1">
      <c r="A333" s="119" t="s">
        <v>8</v>
      </c>
      <c r="B333" s="162" t="s">
        <v>1384</v>
      </c>
      <c r="C333" s="27"/>
      <c r="D333" s="32"/>
      <c r="E333" s="32"/>
      <c r="F333" s="32"/>
      <c r="G333" s="33"/>
      <c r="H333" s="33"/>
      <c r="I333" s="33"/>
      <c r="J333" s="27"/>
    </row>
    <row r="334" spans="1:10" s="53" customFormat="1">
      <c r="C334" s="120"/>
      <c r="D334" s="32"/>
      <c r="E334" s="32"/>
      <c r="F334" s="32"/>
      <c r="G334" s="33"/>
      <c r="H334" s="33"/>
      <c r="I334" s="33"/>
      <c r="J334" s="120"/>
    </row>
    <row r="335" spans="1:10" s="53" customFormat="1">
      <c r="B335" s="27"/>
      <c r="C335" s="27"/>
      <c r="D335" s="32"/>
      <c r="E335" s="32"/>
      <c r="F335" s="32"/>
      <c r="G335" s="33"/>
      <c r="H335" s="33"/>
      <c r="I335" s="33"/>
      <c r="J335" s="27"/>
    </row>
    <row r="336" spans="1:10" s="53" customFormat="1">
      <c r="B336" s="40" t="s">
        <v>1376</v>
      </c>
      <c r="C336" s="27"/>
      <c r="D336" s="32"/>
      <c r="E336" s="32"/>
      <c r="F336" s="32"/>
      <c r="G336" s="33"/>
      <c r="H336" s="33"/>
      <c r="I336" s="33"/>
      <c r="J336" s="27"/>
    </row>
    <row r="337" spans="1:10" s="53" customFormat="1">
      <c r="B337" s="40"/>
      <c r="C337" s="27"/>
      <c r="D337" s="32"/>
      <c r="E337" s="32"/>
      <c r="F337" s="32"/>
      <c r="G337" s="33"/>
      <c r="H337" s="33"/>
      <c r="I337" s="33"/>
      <c r="J337" s="27"/>
    </row>
    <row r="338" spans="1:10" s="53" customFormat="1">
      <c r="A338" s="159" t="s">
        <v>8</v>
      </c>
      <c r="B338" s="162" t="s">
        <v>5126</v>
      </c>
      <c r="C338" s="65"/>
      <c r="D338" s="65"/>
      <c r="E338" s="65"/>
      <c r="F338" s="65"/>
      <c r="G338" s="65"/>
      <c r="H338" s="65"/>
      <c r="I338" s="65"/>
      <c r="J338" s="65"/>
    </row>
    <row r="339" spans="1:10" s="53" customFormat="1">
      <c r="A339" s="162"/>
      <c r="B339" s="162" t="s">
        <v>1385</v>
      </c>
      <c r="C339" s="65"/>
      <c r="D339" s="65"/>
      <c r="E339" s="65"/>
      <c r="F339" s="65"/>
      <c r="G339" s="65"/>
      <c r="H339" s="65"/>
      <c r="I339" s="65"/>
      <c r="J339" s="65"/>
    </row>
    <row r="340" spans="1:10" s="27" customFormat="1">
      <c r="A340" s="159" t="s">
        <v>8</v>
      </c>
      <c r="B340" s="162" t="s">
        <v>1386</v>
      </c>
      <c r="H340" s="162"/>
    </row>
    <row r="341" spans="1:10" s="27" customFormat="1">
      <c r="A341" s="159" t="s">
        <v>8</v>
      </c>
      <c r="B341" s="162" t="s">
        <v>1387</v>
      </c>
      <c r="H341" s="162"/>
    </row>
    <row r="342" spans="1:10" s="27" customFormat="1">
      <c r="A342" s="162"/>
      <c r="B342" s="162" t="s">
        <v>1282</v>
      </c>
      <c r="H342" s="162"/>
    </row>
    <row r="343" spans="1:10" s="27" customFormat="1">
      <c r="A343" s="159" t="s">
        <v>8</v>
      </c>
      <c r="B343" s="162" t="s">
        <v>1388</v>
      </c>
      <c r="H343" s="162"/>
    </row>
    <row r="344" spans="1:10" s="27" customFormat="1">
      <c r="A344" s="159" t="s">
        <v>8</v>
      </c>
      <c r="B344" s="162" t="s">
        <v>5127</v>
      </c>
      <c r="H344" s="162"/>
    </row>
    <row r="345" spans="1:10" s="27" customFormat="1">
      <c r="A345" s="159" t="s">
        <v>8</v>
      </c>
      <c r="B345" s="162" t="s">
        <v>1389</v>
      </c>
      <c r="H345" s="162"/>
    </row>
    <row r="346" spans="1:10" s="27" customFormat="1">
      <c r="A346" s="159" t="s">
        <v>8</v>
      </c>
      <c r="B346" s="162" t="s">
        <v>5128</v>
      </c>
      <c r="H346" s="162"/>
    </row>
    <row r="347" spans="1:10" s="27" customFormat="1">
      <c r="A347" s="159" t="s">
        <v>8</v>
      </c>
      <c r="B347" s="162" t="s">
        <v>1390</v>
      </c>
      <c r="H347" s="162"/>
    </row>
    <row r="348" spans="1:10" s="27" customFormat="1">
      <c r="A348" s="159" t="s">
        <v>8</v>
      </c>
      <c r="B348" s="162" t="s">
        <v>1391</v>
      </c>
      <c r="H348" s="162"/>
    </row>
    <row r="349" spans="1:10" s="27" customFormat="1">
      <c r="A349" s="159" t="s">
        <v>8</v>
      </c>
      <c r="B349" s="162" t="s">
        <v>5129</v>
      </c>
      <c r="H349" s="162"/>
    </row>
    <row r="350" spans="1:10" s="27" customFormat="1">
      <c r="A350" s="159" t="s">
        <v>8</v>
      </c>
      <c r="B350" s="162" t="s">
        <v>1392</v>
      </c>
      <c r="H350" s="162"/>
    </row>
    <row r="351" spans="1:10" s="27" customFormat="1">
      <c r="A351" s="162"/>
      <c r="B351" s="162" t="s">
        <v>1283</v>
      </c>
      <c r="H351" s="162"/>
    </row>
    <row r="352" spans="1:10" s="27" customFormat="1">
      <c r="A352" s="159" t="s">
        <v>8</v>
      </c>
      <c r="B352" s="162" t="s">
        <v>5130</v>
      </c>
      <c r="H352" s="162"/>
    </row>
    <row r="353" spans="1:9" s="27" customFormat="1">
      <c r="A353" s="159" t="s">
        <v>8</v>
      </c>
      <c r="B353" s="162" t="s">
        <v>1393</v>
      </c>
      <c r="H353" s="162"/>
    </row>
    <row r="354" spans="1:9" s="27" customFormat="1">
      <c r="A354" s="162"/>
      <c r="B354" s="162" t="s">
        <v>1394</v>
      </c>
      <c r="H354" s="162"/>
    </row>
    <row r="355" spans="1:9" s="162" customFormat="1"/>
    <row r="356" spans="1:9" s="162" customFormat="1"/>
    <row r="357" spans="1:9" s="162" customFormat="1">
      <c r="A357" s="53"/>
      <c r="B357" s="163" t="s">
        <v>1395</v>
      </c>
      <c r="C357" s="53"/>
      <c r="D357" s="53"/>
      <c r="E357" s="53"/>
      <c r="F357" s="53"/>
      <c r="G357" s="53"/>
      <c r="H357" s="53"/>
      <c r="I357" s="53"/>
    </row>
    <row r="358" spans="1:9" s="162" customFormat="1">
      <c r="A358" s="53"/>
      <c r="B358" s="163"/>
      <c r="C358" s="53"/>
      <c r="D358" s="53"/>
      <c r="E358" s="53"/>
      <c r="F358" s="53"/>
      <c r="G358" s="53"/>
      <c r="H358" s="53"/>
      <c r="I358" s="53"/>
    </row>
    <row r="359" spans="1:9" s="162" customFormat="1">
      <c r="B359" s="163" t="s">
        <v>1261</v>
      </c>
      <c r="E359" s="163"/>
      <c r="F359" s="53"/>
      <c r="G359" s="53"/>
      <c r="H359" s="53"/>
      <c r="I359" s="53"/>
    </row>
    <row r="360" spans="1:9" s="162" customFormat="1">
      <c r="B360" s="163"/>
      <c r="F360" s="53"/>
      <c r="G360" s="53"/>
      <c r="H360" s="53"/>
      <c r="I360" s="53"/>
    </row>
    <row r="361" spans="1:9" s="162" customFormat="1">
      <c r="A361" s="159" t="s">
        <v>8</v>
      </c>
      <c r="B361" s="188" t="s">
        <v>5131</v>
      </c>
      <c r="F361" s="53"/>
      <c r="G361" s="53"/>
      <c r="H361" s="53"/>
      <c r="I361" s="53"/>
    </row>
    <row r="362" spans="1:9" s="162" customFormat="1">
      <c r="A362" s="159" t="s">
        <v>8</v>
      </c>
      <c r="B362" s="162" t="s">
        <v>1396</v>
      </c>
      <c r="F362" s="53"/>
      <c r="G362" s="53"/>
      <c r="H362" s="53"/>
      <c r="I362" s="53"/>
    </row>
    <row r="363" spans="1:9" s="162" customFormat="1">
      <c r="A363" s="187" t="s">
        <v>8</v>
      </c>
      <c r="B363" s="188" t="s">
        <v>1315</v>
      </c>
      <c r="F363" s="53"/>
      <c r="G363" s="53"/>
      <c r="H363" s="53"/>
      <c r="I363" s="53"/>
    </row>
    <row r="364" spans="1:9" s="162" customFormat="1">
      <c r="A364" s="190"/>
      <c r="B364" s="190" t="s">
        <v>1397</v>
      </c>
      <c r="F364" s="53"/>
      <c r="G364" s="53"/>
      <c r="H364" s="53"/>
      <c r="I364" s="53"/>
    </row>
    <row r="365" spans="1:9" s="162" customFormat="1">
      <c r="A365" s="187" t="s">
        <v>8</v>
      </c>
      <c r="B365" s="188" t="s">
        <v>1889</v>
      </c>
      <c r="F365" s="53"/>
      <c r="G365" s="53"/>
      <c r="H365" s="53"/>
      <c r="I365" s="53"/>
    </row>
    <row r="366" spans="1:9" s="261" customFormat="1">
      <c r="A366" s="187"/>
      <c r="B366" s="188" t="s">
        <v>1890</v>
      </c>
      <c r="F366" s="53"/>
      <c r="G366" s="53"/>
      <c r="H366" s="53"/>
      <c r="I366" s="53"/>
    </row>
    <row r="367" spans="1:9" s="162" customFormat="1">
      <c r="A367" s="187" t="s">
        <v>8</v>
      </c>
      <c r="B367" s="190" t="s">
        <v>1317</v>
      </c>
      <c r="F367" s="53"/>
      <c r="G367" s="53"/>
      <c r="H367" s="53"/>
      <c r="I367" s="53"/>
    </row>
    <row r="368" spans="1:9" s="162" customFormat="1">
      <c r="A368" s="187"/>
      <c r="B368" s="190" t="s">
        <v>1318</v>
      </c>
      <c r="F368" s="53"/>
      <c r="G368" s="53"/>
      <c r="H368" s="53"/>
      <c r="I368" s="53"/>
    </row>
    <row r="369" spans="1:11" s="162" customFormat="1">
      <c r="A369" s="187" t="s">
        <v>8</v>
      </c>
      <c r="B369" s="190" t="s">
        <v>1399</v>
      </c>
      <c r="F369" s="53"/>
      <c r="G369" s="53"/>
      <c r="H369" s="53"/>
      <c r="I369" s="53"/>
    </row>
    <row r="370" spans="1:11" s="162" customFormat="1">
      <c r="A370" s="159"/>
      <c r="B370" s="162" t="s">
        <v>1398</v>
      </c>
      <c r="F370" s="53"/>
      <c r="G370" s="53"/>
      <c r="H370" s="53"/>
      <c r="I370" s="53"/>
    </row>
    <row r="371" spans="1:11" s="53" customFormat="1">
      <c r="A371" s="159" t="s">
        <v>8</v>
      </c>
      <c r="B371" s="162" t="s">
        <v>2709</v>
      </c>
    </row>
    <row r="372" spans="1:11" s="53" customFormat="1">
      <c r="A372" s="193"/>
    </row>
    <row r="373" spans="1:11" s="53" customFormat="1"/>
    <row r="374" spans="1:11" s="53" customFormat="1">
      <c r="A374" s="162"/>
      <c r="B374" s="163" t="s">
        <v>1402</v>
      </c>
      <c r="C374" s="162"/>
      <c r="D374" s="162"/>
      <c r="E374" s="162"/>
      <c r="F374" s="162"/>
      <c r="G374" s="162"/>
      <c r="H374" s="162"/>
      <c r="I374" s="162"/>
    </row>
    <row r="375" spans="1:11" s="53" customFormat="1">
      <c r="A375" s="162"/>
      <c r="B375" s="162"/>
      <c r="C375" s="162"/>
      <c r="D375" s="162"/>
      <c r="E375" s="162"/>
      <c r="F375" s="162"/>
      <c r="G375" s="162"/>
      <c r="H375" s="162"/>
      <c r="I375" s="162"/>
    </row>
    <row r="376" spans="1:11" s="53" customFormat="1">
      <c r="A376" s="159" t="s">
        <v>8</v>
      </c>
      <c r="B376" s="162" t="s">
        <v>1403</v>
      </c>
      <c r="C376" s="162"/>
      <c r="D376" s="162"/>
      <c r="E376" s="162"/>
      <c r="F376" s="162"/>
      <c r="G376" s="162"/>
      <c r="H376" s="162"/>
      <c r="I376" s="162"/>
    </row>
    <row r="377" spans="1:11" s="53" customFormat="1">
      <c r="A377" s="162"/>
      <c r="B377" s="162"/>
      <c r="C377" s="162"/>
      <c r="D377" s="162"/>
      <c r="E377" s="162"/>
      <c r="F377" s="162"/>
      <c r="G377" s="162"/>
      <c r="H377" s="162"/>
      <c r="I377" s="162"/>
    </row>
    <row r="378" spans="1:11" s="53" customFormat="1">
      <c r="A378" s="162"/>
      <c r="B378" s="162"/>
      <c r="C378" s="162"/>
      <c r="D378" s="162"/>
      <c r="E378" s="162"/>
      <c r="F378" s="261"/>
      <c r="G378" s="261"/>
      <c r="H378" s="360" t="s">
        <v>5123</v>
      </c>
      <c r="I378" s="360"/>
      <c r="J378" s="160"/>
      <c r="K378" s="163"/>
    </row>
    <row r="379" spans="1:11" s="53" customFormat="1">
      <c r="A379" s="162"/>
      <c r="B379" s="63" t="s">
        <v>5</v>
      </c>
      <c r="C379" s="63"/>
      <c r="D379" s="162"/>
      <c r="E379" s="162"/>
      <c r="F379" s="261"/>
      <c r="G379" s="261"/>
      <c r="H379" s="161" t="s">
        <v>1229</v>
      </c>
      <c r="I379" s="161">
        <f>$F$136+(0.1*$F$136)</f>
        <v>0</v>
      </c>
      <c r="J379" s="161"/>
      <c r="K379" s="32"/>
    </row>
    <row r="380" spans="1:11" s="53" customFormat="1" ht="12.75" customHeight="1">
      <c r="A380" s="162"/>
      <c r="B380" s="357" t="s">
        <v>1404</v>
      </c>
      <c r="C380" s="357"/>
      <c r="D380" s="357"/>
      <c r="E380" s="357"/>
      <c r="F380" s="260"/>
      <c r="G380" s="260"/>
      <c r="H380" s="148">
        <v>15</v>
      </c>
      <c r="I380" s="149" t="s">
        <v>7</v>
      </c>
      <c r="J380" s="159" t="s">
        <v>8</v>
      </c>
      <c r="K380" s="162"/>
    </row>
    <row r="381" spans="1:11" s="53" customFormat="1">
      <c r="A381" s="162"/>
      <c r="B381" s="162" t="s">
        <v>1305</v>
      </c>
      <c r="C381" s="56"/>
      <c r="D381" s="162"/>
      <c r="E381" s="162"/>
      <c r="F381" s="261"/>
      <c r="G381" s="261"/>
      <c r="H381" s="207">
        <v>21.5</v>
      </c>
      <c r="I381" s="149">
        <f>H381*$I$379</f>
        <v>0</v>
      </c>
      <c r="J381" s="159" t="s">
        <v>8</v>
      </c>
      <c r="K381" s="162"/>
    </row>
    <row r="382" spans="1:11" s="53" customFormat="1">
      <c r="A382" s="162"/>
      <c r="B382" s="162" t="s">
        <v>1467</v>
      </c>
      <c r="C382" s="56"/>
      <c r="D382" s="162"/>
      <c r="E382" s="162"/>
      <c r="F382" s="261"/>
      <c r="G382" s="261"/>
      <c r="H382" s="159">
        <v>10</v>
      </c>
      <c r="I382" s="149">
        <f>H382*$I$379</f>
        <v>0</v>
      </c>
      <c r="J382" s="159" t="s">
        <v>8</v>
      </c>
      <c r="K382" s="162"/>
    </row>
    <row r="383" spans="1:11" s="162" customFormat="1">
      <c r="B383" s="261" t="s">
        <v>1891</v>
      </c>
      <c r="C383" s="56"/>
      <c r="F383" s="261"/>
      <c r="G383" s="261"/>
      <c r="H383" s="159">
        <v>2</v>
      </c>
      <c r="I383" s="149" t="s">
        <v>7</v>
      </c>
      <c r="J383" s="159" t="s">
        <v>8</v>
      </c>
    </row>
    <row r="384" spans="1:11" s="162" customFormat="1" ht="13.5" thickBot="1">
      <c r="B384" s="150" t="s">
        <v>1405</v>
      </c>
      <c r="C384" s="146"/>
      <c r="D384" s="150"/>
      <c r="E384" s="150"/>
      <c r="F384" s="150"/>
      <c r="G384" s="150"/>
      <c r="H384" s="145">
        <v>1.5</v>
      </c>
      <c r="I384" s="151">
        <f>H384*$I$379</f>
        <v>0</v>
      </c>
      <c r="J384" s="159" t="s">
        <v>8</v>
      </c>
    </row>
    <row r="385" spans="1:11" s="162" customFormat="1" ht="13.5" thickBot="1">
      <c r="B385" s="143" t="s">
        <v>1277</v>
      </c>
      <c r="C385" s="143"/>
      <c r="D385" s="150"/>
      <c r="E385" s="150"/>
      <c r="F385" s="150"/>
      <c r="G385" s="150"/>
      <c r="H385" s="145">
        <v>50</v>
      </c>
      <c r="I385" s="145">
        <f>SUM(I380:I384)</f>
        <v>0</v>
      </c>
      <c r="J385" s="182"/>
      <c r="K385" s="33"/>
    </row>
    <row r="386" spans="1:11" s="162" customFormat="1">
      <c r="A386" s="53"/>
      <c r="B386" s="31"/>
      <c r="C386" s="31"/>
      <c r="D386" s="31"/>
      <c r="E386" s="33"/>
      <c r="F386" s="33"/>
      <c r="G386" s="33"/>
      <c r="H386" s="33"/>
      <c r="I386" s="33"/>
    </row>
    <row r="387" spans="1:11" s="162" customFormat="1">
      <c r="A387" s="53"/>
      <c r="B387" s="56" t="s">
        <v>5061</v>
      </c>
      <c r="C387" s="31"/>
      <c r="D387" s="31"/>
      <c r="E387" s="57"/>
      <c r="F387" s="57"/>
      <c r="G387" s="57"/>
      <c r="H387" s="33"/>
      <c r="I387" s="33"/>
    </row>
    <row r="388" spans="1:11" s="261" customFormat="1">
      <c r="A388" s="53"/>
      <c r="B388" s="56" t="s">
        <v>1892</v>
      </c>
      <c r="C388" s="31"/>
      <c r="D388" s="31"/>
      <c r="E388" s="57"/>
      <c r="F388" s="57"/>
      <c r="G388" s="57"/>
      <c r="H388" s="33"/>
      <c r="I388" s="33"/>
    </row>
    <row r="389" spans="1:11" s="162" customFormat="1">
      <c r="A389" s="53"/>
      <c r="B389" s="31"/>
      <c r="C389" s="31"/>
      <c r="D389" s="31"/>
      <c r="E389" s="33"/>
      <c r="F389" s="33"/>
      <c r="G389" s="33"/>
      <c r="H389" s="33"/>
      <c r="I389" s="33"/>
    </row>
    <row r="390" spans="1:11" s="162" customFormat="1">
      <c r="A390" s="159" t="s">
        <v>8</v>
      </c>
      <c r="B390" s="162" t="s">
        <v>1406</v>
      </c>
      <c r="D390" s="32"/>
      <c r="E390" s="32"/>
      <c r="F390" s="32"/>
      <c r="G390" s="33"/>
      <c r="H390" s="33"/>
      <c r="I390" s="33"/>
    </row>
    <row r="391" spans="1:11" s="162" customFormat="1">
      <c r="A391" s="159" t="s">
        <v>8</v>
      </c>
      <c r="B391" s="162" t="s">
        <v>5132</v>
      </c>
      <c r="D391" s="32"/>
      <c r="E391" s="32"/>
      <c r="F391" s="32"/>
      <c r="G391" s="33"/>
      <c r="H391" s="33"/>
      <c r="I391" s="33"/>
    </row>
    <row r="392" spans="1:11" s="162" customFormat="1">
      <c r="A392" s="159" t="s">
        <v>8</v>
      </c>
      <c r="B392" s="261" t="s">
        <v>5133</v>
      </c>
      <c r="C392" s="56"/>
      <c r="D392" s="31"/>
      <c r="E392" s="31"/>
      <c r="F392" s="32"/>
      <c r="G392" s="33"/>
      <c r="H392" s="33"/>
      <c r="I392" s="33"/>
    </row>
    <row r="393" spans="1:11" s="162" customFormat="1">
      <c r="A393" s="159" t="s">
        <v>8</v>
      </c>
      <c r="B393" s="162" t="s">
        <v>1407</v>
      </c>
      <c r="D393" s="32"/>
      <c r="E393" s="32"/>
      <c r="F393" s="32"/>
      <c r="G393" s="33"/>
      <c r="H393" s="33"/>
      <c r="I393" s="33"/>
    </row>
    <row r="394" spans="1:11" s="162" customFormat="1">
      <c r="A394" s="159" t="s">
        <v>8</v>
      </c>
      <c r="B394" s="162" t="s">
        <v>1411</v>
      </c>
      <c r="D394" s="32"/>
      <c r="E394" s="32"/>
      <c r="F394" s="32"/>
      <c r="G394" s="33"/>
      <c r="H394" s="33"/>
      <c r="I394" s="33"/>
    </row>
    <row r="395" spans="1:11" s="162" customFormat="1">
      <c r="A395" s="159"/>
      <c r="B395" s="162" t="s">
        <v>1373</v>
      </c>
      <c r="D395" s="32"/>
      <c r="E395" s="32"/>
      <c r="F395" s="32"/>
      <c r="G395" s="33"/>
      <c r="H395" s="33"/>
      <c r="I395" s="33"/>
    </row>
    <row r="396" spans="1:11" s="162" customFormat="1" ht="13.5" thickBot="1">
      <c r="A396" s="159"/>
      <c r="D396" s="32"/>
      <c r="E396" s="32"/>
      <c r="F396" s="32"/>
      <c r="G396" s="33"/>
      <c r="H396" s="33"/>
      <c r="I396" s="33"/>
    </row>
    <row r="397" spans="1:11" s="162" customFormat="1" ht="13.5" thickBot="1">
      <c r="A397" s="159"/>
      <c r="B397" s="373" t="s">
        <v>1262</v>
      </c>
      <c r="C397" s="374"/>
      <c r="D397" s="373" t="s">
        <v>1263</v>
      </c>
      <c r="E397" s="377"/>
      <c r="F397" s="358" t="s">
        <v>1264</v>
      </c>
      <c r="G397" s="359"/>
      <c r="H397" s="379" t="s">
        <v>1263</v>
      </c>
      <c r="I397" s="359"/>
    </row>
    <row r="398" spans="1:11" s="162" customFormat="1" ht="13.5" thickBot="1">
      <c r="A398" s="159"/>
      <c r="B398" s="375" t="s">
        <v>2681</v>
      </c>
      <c r="C398" s="376"/>
      <c r="D398" s="375">
        <v>1</v>
      </c>
      <c r="E398" s="378"/>
      <c r="F398" s="33"/>
      <c r="G398" s="33"/>
      <c r="H398" s="33"/>
      <c r="I398" s="33"/>
    </row>
    <row r="399" spans="1:11" s="162" customFormat="1" ht="12.75" customHeight="1">
      <c r="A399" s="159"/>
      <c r="B399" s="388" t="s">
        <v>2682</v>
      </c>
      <c r="C399" s="389"/>
      <c r="D399" s="388" t="s">
        <v>2695</v>
      </c>
      <c r="E399" s="394"/>
      <c r="F399" s="397" t="s">
        <v>1326</v>
      </c>
      <c r="G399" s="398"/>
      <c r="H399" s="403">
        <v>13</v>
      </c>
      <c r="I399" s="398"/>
    </row>
    <row r="400" spans="1:11" s="162" customFormat="1">
      <c r="A400" s="159"/>
      <c r="B400" s="390"/>
      <c r="C400" s="391"/>
      <c r="D400" s="390"/>
      <c r="E400" s="395"/>
      <c r="F400" s="401" t="s">
        <v>1327</v>
      </c>
      <c r="G400" s="381"/>
      <c r="H400" s="380">
        <v>16</v>
      </c>
      <c r="I400" s="381"/>
    </row>
    <row r="401" spans="1:9" s="162" customFormat="1">
      <c r="A401" s="159"/>
      <c r="B401" s="390"/>
      <c r="C401" s="391"/>
      <c r="D401" s="390"/>
      <c r="E401" s="395"/>
      <c r="F401" s="401" t="s">
        <v>1328</v>
      </c>
      <c r="G401" s="381"/>
      <c r="H401" s="380">
        <v>19</v>
      </c>
      <c r="I401" s="381"/>
    </row>
    <row r="402" spans="1:9" s="162" customFormat="1" ht="13.5" thickBot="1">
      <c r="A402" s="159"/>
      <c r="B402" s="392"/>
      <c r="C402" s="393"/>
      <c r="D402" s="392"/>
      <c r="E402" s="396"/>
      <c r="F402" s="399" t="s">
        <v>1410</v>
      </c>
      <c r="G402" s="400"/>
      <c r="H402" s="402">
        <v>22</v>
      </c>
      <c r="I402" s="400"/>
    </row>
    <row r="403" spans="1:9" s="162" customFormat="1" ht="13.5" thickBot="1">
      <c r="A403" s="159"/>
      <c r="B403" s="375" t="s">
        <v>1408</v>
      </c>
      <c r="C403" s="376"/>
      <c r="D403" s="375">
        <v>1</v>
      </c>
      <c r="E403" s="378"/>
      <c r="F403" s="33"/>
      <c r="G403" s="33"/>
      <c r="H403" s="33"/>
      <c r="I403" s="33"/>
    </row>
    <row r="404" spans="1:9" s="162" customFormat="1" ht="13.5" thickBot="1">
      <c r="A404" s="159"/>
      <c r="B404" s="382" t="s">
        <v>1409</v>
      </c>
      <c r="C404" s="383"/>
      <c r="D404" s="382">
        <v>1</v>
      </c>
      <c r="E404" s="386"/>
      <c r="F404" s="33"/>
      <c r="G404" s="33"/>
      <c r="H404" s="33"/>
      <c r="I404" s="33"/>
    </row>
    <row r="405" spans="1:9" s="162" customFormat="1" ht="13.5" thickBot="1">
      <c r="A405" s="159"/>
      <c r="B405" s="384" t="s">
        <v>1230</v>
      </c>
      <c r="C405" s="385"/>
      <c r="D405" s="384" t="s">
        <v>33</v>
      </c>
      <c r="E405" s="387"/>
      <c r="F405" s="33"/>
      <c r="G405" s="33"/>
      <c r="H405" s="33"/>
      <c r="I405" s="33"/>
    </row>
    <row r="406" spans="1:9" s="162" customFormat="1">
      <c r="A406" s="159"/>
      <c r="D406" s="32"/>
      <c r="E406" s="32"/>
      <c r="F406" s="32"/>
      <c r="G406" s="33"/>
      <c r="H406" s="33"/>
      <c r="I406" s="33"/>
    </row>
    <row r="407" spans="1:9" s="162" customFormat="1">
      <c r="A407" s="159" t="s">
        <v>8</v>
      </c>
      <c r="B407" s="162" t="s">
        <v>1206</v>
      </c>
      <c r="D407" s="32"/>
      <c r="E407" s="32"/>
      <c r="F407" s="32"/>
      <c r="G407" s="33"/>
      <c r="H407" s="33"/>
      <c r="I407" s="33"/>
    </row>
    <row r="408" spans="1:9" s="162" customFormat="1">
      <c r="A408" s="159" t="s">
        <v>8</v>
      </c>
      <c r="B408" s="162" t="s">
        <v>1413</v>
      </c>
      <c r="D408" s="32"/>
      <c r="E408" s="32"/>
      <c r="F408" s="32"/>
      <c r="G408" s="33"/>
      <c r="H408" s="33"/>
      <c r="I408" s="33"/>
    </row>
    <row r="409" spans="1:9" s="162" customFormat="1">
      <c r="A409" s="159"/>
      <c r="B409" s="162" t="s">
        <v>1414</v>
      </c>
      <c r="D409" s="32"/>
      <c r="E409" s="32"/>
      <c r="F409" s="32"/>
      <c r="G409" s="33"/>
      <c r="H409" s="33"/>
      <c r="I409" s="33"/>
    </row>
    <row r="410" spans="1:9" s="162" customFormat="1">
      <c r="A410" s="159"/>
      <c r="D410" s="32"/>
      <c r="E410" s="32"/>
      <c r="F410" s="32"/>
      <c r="G410" s="33"/>
      <c r="H410" s="33"/>
      <c r="I410" s="33"/>
    </row>
    <row r="411" spans="1:9" s="162" customFormat="1"/>
    <row r="412" spans="1:9" s="162" customFormat="1">
      <c r="A412" s="53"/>
      <c r="B412" s="163" t="s">
        <v>1412</v>
      </c>
    </row>
    <row r="413" spans="1:9" s="162" customFormat="1">
      <c r="A413" s="53"/>
      <c r="B413" s="163"/>
    </row>
    <row r="414" spans="1:9" s="162" customFormat="1">
      <c r="B414" s="163" t="s">
        <v>1261</v>
      </c>
    </row>
    <row r="415" spans="1:9" s="162" customFormat="1">
      <c r="B415" s="163"/>
    </row>
    <row r="416" spans="1:9" s="162" customFormat="1">
      <c r="A416" s="159" t="s">
        <v>8</v>
      </c>
      <c r="B416" s="188" t="s">
        <v>1415</v>
      </c>
    </row>
    <row r="417" spans="1:8" s="162" customFormat="1">
      <c r="A417" s="159"/>
      <c r="B417" s="188" t="s">
        <v>1416</v>
      </c>
    </row>
    <row r="418" spans="1:8" s="162" customFormat="1">
      <c r="A418" s="159" t="s">
        <v>8</v>
      </c>
      <c r="B418" s="162" t="s">
        <v>2708</v>
      </c>
    </row>
    <row r="419" spans="1:8" s="162" customFormat="1">
      <c r="A419" s="159"/>
      <c r="B419" s="162" t="s">
        <v>1400</v>
      </c>
    </row>
    <row r="420" spans="1:8" s="162" customFormat="1">
      <c r="A420" s="159" t="s">
        <v>8</v>
      </c>
      <c r="B420" s="162" t="s">
        <v>1384</v>
      </c>
    </row>
    <row r="421" spans="1:8" s="162" customFormat="1">
      <c r="A421" s="53"/>
      <c r="B421" s="53"/>
    </row>
    <row r="422" spans="1:8" s="162" customFormat="1">
      <c r="A422" s="53"/>
    </row>
    <row r="423" spans="1:8" s="162" customFormat="1">
      <c r="A423" s="53"/>
      <c r="B423" s="163" t="s">
        <v>1417</v>
      </c>
    </row>
    <row r="424" spans="1:8" s="120" customFormat="1">
      <c r="A424" s="53"/>
      <c r="B424" s="163"/>
      <c r="C424" s="162"/>
      <c r="H424" s="162"/>
    </row>
    <row r="425" spans="1:8" s="27" customFormat="1">
      <c r="A425" s="159" t="s">
        <v>8</v>
      </c>
      <c r="B425" s="162" t="s">
        <v>5134</v>
      </c>
      <c r="C425" s="65"/>
      <c r="H425" s="162"/>
    </row>
    <row r="426" spans="1:8" s="27" customFormat="1">
      <c r="A426" s="162"/>
      <c r="B426" s="162" t="s">
        <v>1385</v>
      </c>
      <c r="C426" s="65"/>
      <c r="H426" s="162"/>
    </row>
    <row r="427" spans="1:8" s="27" customFormat="1">
      <c r="A427" s="159" t="s">
        <v>8</v>
      </c>
      <c r="B427" s="162" t="s">
        <v>1386</v>
      </c>
      <c r="C427" s="162"/>
      <c r="H427" s="162"/>
    </row>
    <row r="428" spans="1:8" s="27" customFormat="1">
      <c r="A428" s="159" t="s">
        <v>8</v>
      </c>
      <c r="B428" s="162" t="s">
        <v>1387</v>
      </c>
      <c r="C428" s="162"/>
      <c r="H428" s="162"/>
    </row>
    <row r="429" spans="1:8" s="27" customFormat="1">
      <c r="A429" s="162"/>
      <c r="B429" s="162" t="s">
        <v>1282</v>
      </c>
      <c r="C429" s="162"/>
      <c r="H429" s="162"/>
    </row>
    <row r="430" spans="1:8" s="27" customFormat="1">
      <c r="A430" s="159" t="s">
        <v>8</v>
      </c>
      <c r="B430" s="162" t="s">
        <v>1418</v>
      </c>
      <c r="C430" s="162"/>
      <c r="H430" s="162"/>
    </row>
    <row r="431" spans="1:8" s="162" customFormat="1">
      <c r="A431" s="159" t="s">
        <v>8</v>
      </c>
      <c r="B431" s="162" t="s">
        <v>5135</v>
      </c>
    </row>
    <row r="432" spans="1:8" s="162" customFormat="1">
      <c r="A432" s="159" t="s">
        <v>8</v>
      </c>
      <c r="B432" s="162" t="s">
        <v>1419</v>
      </c>
    </row>
    <row r="433" spans="1:8" s="162" customFormat="1">
      <c r="A433" s="159" t="s">
        <v>8</v>
      </c>
      <c r="B433" s="162" t="s">
        <v>1420</v>
      </c>
    </row>
    <row r="434" spans="1:8" s="162" customFormat="1">
      <c r="B434" s="162" t="s">
        <v>1421</v>
      </c>
    </row>
    <row r="435" spans="1:8" s="27" customFormat="1">
      <c r="A435" s="159" t="s">
        <v>8</v>
      </c>
      <c r="B435" s="162" t="s">
        <v>5136</v>
      </c>
      <c r="C435" s="162"/>
      <c r="H435" s="162"/>
    </row>
    <row r="436" spans="1:8" s="27" customFormat="1">
      <c r="A436" s="159" t="s">
        <v>8</v>
      </c>
      <c r="B436" s="162" t="s">
        <v>1422</v>
      </c>
      <c r="C436" s="162"/>
      <c r="H436" s="162"/>
    </row>
    <row r="437" spans="1:8" s="27" customFormat="1">
      <c r="A437" s="159" t="s">
        <v>8</v>
      </c>
      <c r="B437" s="162" t="s">
        <v>5137</v>
      </c>
      <c r="C437" s="162"/>
      <c r="H437" s="162"/>
    </row>
    <row r="438" spans="1:8" s="27" customFormat="1">
      <c r="A438" s="159" t="s">
        <v>8</v>
      </c>
      <c r="B438" s="162" t="s">
        <v>1423</v>
      </c>
      <c r="C438" s="162"/>
      <c r="H438" s="162"/>
    </row>
    <row r="439" spans="1:8" s="27" customFormat="1">
      <c r="A439" s="159" t="s">
        <v>8</v>
      </c>
      <c r="B439" s="162" t="s">
        <v>1424</v>
      </c>
      <c r="C439" s="162"/>
      <c r="H439" s="162"/>
    </row>
    <row r="440" spans="1:8" s="27" customFormat="1">
      <c r="A440" s="159" t="s">
        <v>8</v>
      </c>
      <c r="B440" s="162" t="s">
        <v>5138</v>
      </c>
      <c r="C440" s="162"/>
      <c r="H440" s="162"/>
    </row>
    <row r="441" spans="1:8" s="27" customFormat="1">
      <c r="A441" s="159" t="s">
        <v>8</v>
      </c>
      <c r="B441" s="162" t="s">
        <v>1425</v>
      </c>
      <c r="C441" s="162"/>
      <c r="H441" s="162"/>
    </row>
    <row r="442" spans="1:8" s="27" customFormat="1">
      <c r="A442" s="162"/>
      <c r="B442" s="162" t="s">
        <v>1283</v>
      </c>
      <c r="C442" s="162"/>
      <c r="H442" s="162"/>
    </row>
    <row r="443" spans="1:8" s="27" customFormat="1">
      <c r="A443" s="159" t="s">
        <v>8</v>
      </c>
      <c r="B443" s="162" t="s">
        <v>5139</v>
      </c>
      <c r="C443" s="162"/>
      <c r="H443" s="162"/>
    </row>
    <row r="444" spans="1:8" s="53" customFormat="1">
      <c r="A444" s="119" t="s">
        <v>8</v>
      </c>
      <c r="B444" s="56" t="s">
        <v>2710</v>
      </c>
    </row>
    <row r="445" spans="1:8" s="53" customFormat="1" ht="14.25">
      <c r="B445" s="61" t="s">
        <v>2696</v>
      </c>
    </row>
    <row r="446" spans="1:8" s="53" customFormat="1">
      <c r="B446" s="61" t="s">
        <v>1426</v>
      </c>
    </row>
    <row r="447" spans="1:8" s="53" customFormat="1">
      <c r="B447" s="56" t="s">
        <v>1427</v>
      </c>
    </row>
    <row r="448" spans="1:8" s="53" customFormat="1">
      <c r="B448" s="56" t="s">
        <v>1428</v>
      </c>
    </row>
    <row r="449" spans="2:7" s="53" customFormat="1">
      <c r="B449" s="27"/>
    </row>
    <row r="450" spans="2:7" s="53" customFormat="1">
      <c r="G450" s="53" t="s">
        <v>1203</v>
      </c>
    </row>
  </sheetData>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4" fitToHeight="0" orientation="portrait" r:id="rId2"/>
  <headerFooter>
    <oddHeader>&amp;L&amp;G&amp;R&amp;"Arial,Regular"&amp;8&amp;A</oddHeader>
    <oddFooter>&amp;L&amp;"Arial,Regular"&amp;8&amp;F&amp;R&amp;"Arial,Regular"&amp;8Page &amp;P of &amp;N</oddFooter>
  </headerFooter>
  <rowBreaks count="3" manualBreakCount="3">
    <brk id="203" max="16383" man="1"/>
    <brk id="264" max="16383" man="1"/>
    <brk id="395"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CEB0E35-CA5E-47E9-AAA5-81734A90D075}">
          <x14:formula1>
            <xm:f>'Autopopulate MUDI''s'!$A$2:$A$769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B2" sqref="B2:H769"/>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 min="8" max="8" width="66" style="259" bestFit="1" customWidth="1"/>
  </cols>
  <sheetData>
    <row r="1" spans="1:8">
      <c r="A1" s="317"/>
      <c r="B1" s="316" t="s">
        <v>39</v>
      </c>
      <c r="C1" s="316" t="s">
        <v>40</v>
      </c>
      <c r="F1" s="3" t="s">
        <v>41</v>
      </c>
      <c r="G1" s="2" t="s">
        <v>42</v>
      </c>
      <c r="H1" s="259" t="s">
        <v>1858</v>
      </c>
    </row>
    <row r="2" spans="1:8">
      <c r="A2" s="316" t="s">
        <v>43</v>
      </c>
      <c r="B2" s="318" t="s">
        <v>2719</v>
      </c>
      <c r="C2" s="316" t="s">
        <v>714</v>
      </c>
      <c r="E2" s="2" t="s">
        <v>43</v>
      </c>
      <c r="F2" s="12" t="s">
        <v>2720</v>
      </c>
      <c r="G2" s="2" t="s">
        <v>44</v>
      </c>
      <c r="H2" s="259" t="s">
        <v>1475</v>
      </c>
    </row>
    <row r="3" spans="1:8">
      <c r="A3" s="316" t="s">
        <v>45</v>
      </c>
      <c r="B3" s="318" t="s">
        <v>2721</v>
      </c>
      <c r="C3" s="316" t="s">
        <v>715</v>
      </c>
      <c r="E3" s="2" t="s">
        <v>45</v>
      </c>
      <c r="F3" s="12" t="s">
        <v>2722</v>
      </c>
      <c r="G3" s="2" t="s">
        <v>46</v>
      </c>
      <c r="H3" s="259" t="s">
        <v>1476</v>
      </c>
    </row>
    <row r="4" spans="1:8">
      <c r="A4" s="316" t="s">
        <v>47</v>
      </c>
      <c r="B4" s="318" t="s">
        <v>2723</v>
      </c>
      <c r="C4" s="316" t="s">
        <v>716</v>
      </c>
      <c r="E4" s="2" t="s">
        <v>47</v>
      </c>
      <c r="F4" s="12" t="s">
        <v>2724</v>
      </c>
      <c r="G4" s="2" t="s">
        <v>48</v>
      </c>
      <c r="H4" s="259" t="s">
        <v>1477</v>
      </c>
    </row>
    <row r="5" spans="1:8">
      <c r="A5" s="316" t="s">
        <v>49</v>
      </c>
      <c r="B5" s="318" t="s">
        <v>2725</v>
      </c>
      <c r="C5" s="316" t="s">
        <v>717</v>
      </c>
      <c r="E5" s="2" t="s">
        <v>49</v>
      </c>
      <c r="F5" s="12" t="s">
        <v>2726</v>
      </c>
      <c r="G5" s="2" t="s">
        <v>50</v>
      </c>
      <c r="H5" s="259" t="s">
        <v>1478</v>
      </c>
    </row>
    <row r="6" spans="1:8">
      <c r="A6" s="316" t="s">
        <v>51</v>
      </c>
      <c r="B6" s="318" t="s">
        <v>2727</v>
      </c>
      <c r="C6" s="316" t="s">
        <v>718</v>
      </c>
      <c r="E6" s="2" t="s">
        <v>51</v>
      </c>
      <c r="F6" s="12" t="s">
        <v>2728</v>
      </c>
      <c r="G6" s="2" t="s">
        <v>52</v>
      </c>
      <c r="H6" s="259" t="s">
        <v>1479</v>
      </c>
    </row>
    <row r="7" spans="1:8">
      <c r="A7" s="316" t="s">
        <v>53</v>
      </c>
      <c r="B7" s="318" t="s">
        <v>2729</v>
      </c>
      <c r="C7" s="316" t="s">
        <v>719</v>
      </c>
      <c r="E7" s="2" t="s">
        <v>53</v>
      </c>
      <c r="F7" s="12" t="s">
        <v>2730</v>
      </c>
      <c r="G7" s="2" t="s">
        <v>54</v>
      </c>
      <c r="H7" s="259" t="s">
        <v>1480</v>
      </c>
    </row>
    <row r="8" spans="1:8">
      <c r="A8" s="316" t="s">
        <v>55</v>
      </c>
      <c r="B8" s="318" t="s">
        <v>2731</v>
      </c>
      <c r="C8" s="316" t="s">
        <v>720</v>
      </c>
      <c r="E8" s="2" t="s">
        <v>55</v>
      </c>
      <c r="F8" s="12" t="s">
        <v>2732</v>
      </c>
      <c r="G8" s="2" t="s">
        <v>56</v>
      </c>
      <c r="H8" s="259" t="s">
        <v>1481</v>
      </c>
    </row>
    <row r="9" spans="1:8">
      <c r="A9" s="316" t="s">
        <v>57</v>
      </c>
      <c r="B9" s="318" t="s">
        <v>2733</v>
      </c>
      <c r="C9" s="316" t="s">
        <v>721</v>
      </c>
      <c r="E9" s="2" t="s">
        <v>57</v>
      </c>
      <c r="F9" s="12" t="s">
        <v>2734</v>
      </c>
      <c r="G9" s="2" t="s">
        <v>58</v>
      </c>
      <c r="H9" s="259" t="s">
        <v>1482</v>
      </c>
    </row>
    <row r="10" spans="1:8">
      <c r="A10" s="316" t="s">
        <v>59</v>
      </c>
      <c r="B10" s="318" t="s">
        <v>2735</v>
      </c>
      <c r="C10" s="316" t="s">
        <v>722</v>
      </c>
      <c r="E10" s="2" t="s">
        <v>59</v>
      </c>
      <c r="F10" s="12" t="s">
        <v>2736</v>
      </c>
      <c r="G10" s="2" t="s">
        <v>60</v>
      </c>
      <c r="H10" s="259" t="s">
        <v>1483</v>
      </c>
    </row>
    <row r="11" spans="1:8">
      <c r="A11" s="316" t="s">
        <v>61</v>
      </c>
      <c r="B11" s="318" t="s">
        <v>2737</v>
      </c>
      <c r="C11" s="316" t="s">
        <v>723</v>
      </c>
      <c r="E11" s="2" t="s">
        <v>61</v>
      </c>
      <c r="F11" s="12" t="s">
        <v>2738</v>
      </c>
      <c r="G11" s="2" t="s">
        <v>62</v>
      </c>
      <c r="H11" s="259" t="s">
        <v>1484</v>
      </c>
    </row>
    <row r="12" spans="1:8">
      <c r="A12" s="316" t="s">
        <v>63</v>
      </c>
      <c r="B12" s="318" t="s">
        <v>2739</v>
      </c>
      <c r="C12" s="316" t="s">
        <v>724</v>
      </c>
      <c r="E12" s="2" t="s">
        <v>63</v>
      </c>
      <c r="F12" s="12" t="s">
        <v>2740</v>
      </c>
      <c r="G12" s="2" t="s">
        <v>64</v>
      </c>
      <c r="H12" s="259" t="s">
        <v>1485</v>
      </c>
    </row>
    <row r="13" spans="1:8">
      <c r="A13" s="316" t="s">
        <v>65</v>
      </c>
      <c r="B13" s="318" t="s">
        <v>2741</v>
      </c>
      <c r="C13" s="316" t="s">
        <v>725</v>
      </c>
      <c r="D13" s="13"/>
      <c r="E13" s="2" t="s">
        <v>65</v>
      </c>
      <c r="F13" s="12" t="s">
        <v>2742</v>
      </c>
      <c r="G13" s="2" t="s">
        <v>66</v>
      </c>
      <c r="H13" s="259" t="s">
        <v>1486</v>
      </c>
    </row>
    <row r="14" spans="1:8">
      <c r="A14" s="316" t="s">
        <v>67</v>
      </c>
      <c r="B14" s="318" t="s">
        <v>2743</v>
      </c>
      <c r="C14" s="316" t="s">
        <v>726</v>
      </c>
      <c r="E14" s="2" t="s">
        <v>67</v>
      </c>
      <c r="F14" s="12" t="s">
        <v>2744</v>
      </c>
      <c r="G14" s="2" t="s">
        <v>68</v>
      </c>
      <c r="H14" s="259" t="s">
        <v>1487</v>
      </c>
    </row>
    <row r="15" spans="1:8">
      <c r="A15" s="316" t="s">
        <v>69</v>
      </c>
      <c r="B15" s="318" t="s">
        <v>2745</v>
      </c>
      <c r="C15" s="316" t="s">
        <v>727</v>
      </c>
      <c r="E15" s="2" t="s">
        <v>69</v>
      </c>
      <c r="F15" s="12" t="s">
        <v>2746</v>
      </c>
      <c r="G15" s="2" t="s">
        <v>70</v>
      </c>
      <c r="H15" s="259" t="s">
        <v>1488</v>
      </c>
    </row>
    <row r="16" spans="1:8">
      <c r="A16" s="316" t="s">
        <v>71</v>
      </c>
      <c r="B16" s="318" t="s">
        <v>2747</v>
      </c>
      <c r="C16" s="316" t="s">
        <v>728</v>
      </c>
      <c r="E16" s="2" t="s">
        <v>71</v>
      </c>
      <c r="F16" s="12" t="s">
        <v>2748</v>
      </c>
      <c r="G16" s="2" t="s">
        <v>72</v>
      </c>
      <c r="H16" s="259" t="s">
        <v>1489</v>
      </c>
    </row>
    <row r="17" spans="1:8">
      <c r="A17" s="316" t="s">
        <v>73</v>
      </c>
      <c r="B17" s="318" t="s">
        <v>2749</v>
      </c>
      <c r="C17" s="316" t="s">
        <v>729</v>
      </c>
      <c r="E17" s="2" t="s">
        <v>73</v>
      </c>
      <c r="F17" s="12" t="s">
        <v>2750</v>
      </c>
      <c r="G17" s="2" t="s">
        <v>74</v>
      </c>
      <c r="H17" s="259" t="s">
        <v>1490</v>
      </c>
    </row>
    <row r="18" spans="1:8">
      <c r="A18" s="316" t="s">
        <v>75</v>
      </c>
      <c r="B18" s="318" t="s">
        <v>2751</v>
      </c>
      <c r="C18" s="316" t="s">
        <v>730</v>
      </c>
      <c r="E18" s="2" t="s">
        <v>75</v>
      </c>
      <c r="F18" s="12" t="s">
        <v>2752</v>
      </c>
      <c r="G18" s="2" t="s">
        <v>76</v>
      </c>
      <c r="H18" s="259" t="s">
        <v>1491</v>
      </c>
    </row>
    <row r="19" spans="1:8">
      <c r="A19" s="316" t="s">
        <v>77</v>
      </c>
      <c r="B19" s="318" t="s">
        <v>2753</v>
      </c>
      <c r="C19" s="316" t="s">
        <v>731</v>
      </c>
      <c r="E19" s="2" t="s">
        <v>77</v>
      </c>
      <c r="F19" s="12" t="s">
        <v>2754</v>
      </c>
      <c r="G19" s="2" t="s">
        <v>78</v>
      </c>
      <c r="H19" s="259" t="s">
        <v>1492</v>
      </c>
    </row>
    <row r="20" spans="1:8">
      <c r="A20" s="316" t="s">
        <v>79</v>
      </c>
      <c r="B20" s="318" t="s">
        <v>2755</v>
      </c>
      <c r="C20" s="316" t="s">
        <v>732</v>
      </c>
      <c r="E20" s="2" t="s">
        <v>79</v>
      </c>
      <c r="F20" s="12" t="s">
        <v>2756</v>
      </c>
      <c r="G20" s="2" t="s">
        <v>80</v>
      </c>
      <c r="H20" s="259" t="s">
        <v>1493</v>
      </c>
    </row>
    <row r="21" spans="1:8">
      <c r="A21" s="316" t="s">
        <v>81</v>
      </c>
      <c r="B21" s="318" t="s">
        <v>2757</v>
      </c>
      <c r="C21" s="316" t="s">
        <v>733</v>
      </c>
      <c r="E21" s="2" t="s">
        <v>81</v>
      </c>
      <c r="F21" s="12" t="s">
        <v>2758</v>
      </c>
      <c r="G21" s="2" t="s">
        <v>82</v>
      </c>
      <c r="H21" s="259" t="s">
        <v>1494</v>
      </c>
    </row>
    <row r="22" spans="1:8">
      <c r="A22" s="316" t="s">
        <v>83</v>
      </c>
      <c r="B22" s="318" t="s">
        <v>2759</v>
      </c>
      <c r="C22" s="316" t="s">
        <v>734</v>
      </c>
      <c r="E22" s="2" t="s">
        <v>83</v>
      </c>
      <c r="F22" s="12" t="s">
        <v>2760</v>
      </c>
      <c r="G22" s="2" t="s">
        <v>84</v>
      </c>
      <c r="H22" s="259" t="s">
        <v>1495</v>
      </c>
    </row>
    <row r="23" spans="1:8">
      <c r="A23" s="316" t="s">
        <v>85</v>
      </c>
      <c r="B23" s="318" t="s">
        <v>2761</v>
      </c>
      <c r="C23" s="316" t="s">
        <v>2762</v>
      </c>
      <c r="E23" s="2" t="s">
        <v>85</v>
      </c>
      <c r="F23" s="12" t="s">
        <v>2763</v>
      </c>
      <c r="G23" s="2" t="s">
        <v>2764</v>
      </c>
      <c r="H23" s="259" t="s">
        <v>2765</v>
      </c>
    </row>
    <row r="24" spans="1:8">
      <c r="A24" s="316" t="s">
        <v>86</v>
      </c>
      <c r="B24" s="318" t="s">
        <v>2766</v>
      </c>
      <c r="C24" s="316" t="s">
        <v>736</v>
      </c>
      <c r="E24" s="2" t="s">
        <v>86</v>
      </c>
      <c r="F24" s="12" t="s">
        <v>2767</v>
      </c>
      <c r="G24" s="2" t="s">
        <v>87</v>
      </c>
      <c r="H24" s="259" t="s">
        <v>1497</v>
      </c>
    </row>
    <row r="25" spans="1:8">
      <c r="A25" s="316" t="s">
        <v>88</v>
      </c>
      <c r="B25" s="318" t="s">
        <v>2768</v>
      </c>
      <c r="C25" s="316" t="s">
        <v>737</v>
      </c>
      <c r="E25" s="2" t="s">
        <v>88</v>
      </c>
      <c r="F25" s="12" t="s">
        <v>2769</v>
      </c>
      <c r="G25" s="2" t="s">
        <v>89</v>
      </c>
      <c r="H25" s="259" t="s">
        <v>1498</v>
      </c>
    </row>
    <row r="26" spans="1:8">
      <c r="A26" s="316" t="s">
        <v>90</v>
      </c>
      <c r="B26" s="318" t="s">
        <v>2770</v>
      </c>
      <c r="C26" s="316" t="s">
        <v>738</v>
      </c>
      <c r="E26" s="2" t="s">
        <v>90</v>
      </c>
      <c r="F26" s="12" t="s">
        <v>2771</v>
      </c>
      <c r="G26" s="2" t="s">
        <v>91</v>
      </c>
      <c r="H26" s="259" t="s">
        <v>1499</v>
      </c>
    </row>
    <row r="27" spans="1:8">
      <c r="A27" s="316" t="s">
        <v>92</v>
      </c>
      <c r="B27" s="318" t="s">
        <v>2772</v>
      </c>
      <c r="C27" s="316" t="s">
        <v>739</v>
      </c>
      <c r="E27" s="2" t="s">
        <v>92</v>
      </c>
      <c r="F27" s="12" t="s">
        <v>2773</v>
      </c>
      <c r="G27" s="2" t="s">
        <v>93</v>
      </c>
      <c r="H27" s="259" t="s">
        <v>1500</v>
      </c>
    </row>
    <row r="28" spans="1:8">
      <c r="A28" s="316" t="s">
        <v>94</v>
      </c>
      <c r="B28" s="318" t="s">
        <v>2774</v>
      </c>
      <c r="C28" s="316" t="s">
        <v>740</v>
      </c>
      <c r="E28" s="2" t="s">
        <v>94</v>
      </c>
      <c r="F28" s="12" t="s">
        <v>2775</v>
      </c>
      <c r="G28" s="2" t="s">
        <v>95</v>
      </c>
      <c r="H28" s="259" t="s">
        <v>1501</v>
      </c>
    </row>
    <row r="29" spans="1:8">
      <c r="A29" s="316" t="s">
        <v>96</v>
      </c>
      <c r="B29" s="318" t="s">
        <v>2776</v>
      </c>
      <c r="C29" s="316" t="s">
        <v>741</v>
      </c>
      <c r="E29" s="2" t="s">
        <v>96</v>
      </c>
      <c r="F29" s="12" t="s">
        <v>2777</v>
      </c>
      <c r="G29" s="2" t="s">
        <v>97</v>
      </c>
      <c r="H29" s="259" t="s">
        <v>1502</v>
      </c>
    </row>
    <row r="30" spans="1:8">
      <c r="A30" s="316" t="s">
        <v>98</v>
      </c>
      <c r="B30" s="318" t="s">
        <v>2778</v>
      </c>
      <c r="C30" s="316" t="s">
        <v>742</v>
      </c>
      <c r="E30" s="2" t="s">
        <v>98</v>
      </c>
      <c r="F30" s="12" t="s">
        <v>2779</v>
      </c>
      <c r="G30" s="2" t="s">
        <v>99</v>
      </c>
      <c r="H30" s="259" t="s">
        <v>1503</v>
      </c>
    </row>
    <row r="31" spans="1:8">
      <c r="A31" s="316" t="s">
        <v>100</v>
      </c>
      <c r="B31" s="318" t="s">
        <v>2780</v>
      </c>
      <c r="C31" s="316" t="s">
        <v>743</v>
      </c>
      <c r="E31" s="2" t="s">
        <v>100</v>
      </c>
      <c r="F31" s="12" t="s">
        <v>2781</v>
      </c>
      <c r="G31" s="2" t="s">
        <v>101</v>
      </c>
      <c r="H31" s="259" t="s">
        <v>1504</v>
      </c>
    </row>
    <row r="32" spans="1:8">
      <c r="A32" s="316" t="s">
        <v>102</v>
      </c>
      <c r="B32" s="318" t="s">
        <v>2782</v>
      </c>
      <c r="C32" s="316" t="s">
        <v>744</v>
      </c>
      <c r="E32" s="2" t="s">
        <v>102</v>
      </c>
      <c r="F32" s="12" t="s">
        <v>2783</v>
      </c>
      <c r="G32" s="2" t="s">
        <v>103</v>
      </c>
      <c r="H32" s="259" t="s">
        <v>1505</v>
      </c>
    </row>
    <row r="33" spans="1:8">
      <c r="A33" s="316" t="s">
        <v>104</v>
      </c>
      <c r="B33" s="318" t="s">
        <v>2784</v>
      </c>
      <c r="C33" s="316" t="s">
        <v>745</v>
      </c>
      <c r="E33" s="2" t="s">
        <v>104</v>
      </c>
      <c r="F33" s="12" t="s">
        <v>2785</v>
      </c>
      <c r="G33" s="2" t="s">
        <v>105</v>
      </c>
      <c r="H33" s="259" t="s">
        <v>1506</v>
      </c>
    </row>
    <row r="34" spans="1:8">
      <c r="A34" s="316" t="s">
        <v>106</v>
      </c>
      <c r="B34" s="318" t="s">
        <v>2786</v>
      </c>
      <c r="C34" s="316" t="s">
        <v>746</v>
      </c>
      <c r="E34" s="2" t="s">
        <v>106</v>
      </c>
      <c r="F34" s="12" t="s">
        <v>2787</v>
      </c>
      <c r="G34" s="2" t="s">
        <v>107</v>
      </c>
      <c r="H34" s="259" t="s">
        <v>1507</v>
      </c>
    </row>
    <row r="35" spans="1:8">
      <c r="A35" s="316" t="s">
        <v>108</v>
      </c>
      <c r="B35" s="318" t="s">
        <v>2788</v>
      </c>
      <c r="C35" s="316" t="s">
        <v>747</v>
      </c>
      <c r="E35" s="2" t="s">
        <v>108</v>
      </c>
      <c r="F35" s="12" t="s">
        <v>2789</v>
      </c>
      <c r="G35" s="2" t="s">
        <v>109</v>
      </c>
      <c r="H35" s="259" t="s">
        <v>1508</v>
      </c>
    </row>
    <row r="36" spans="1:8">
      <c r="A36" s="316" t="s">
        <v>110</v>
      </c>
      <c r="B36" s="318" t="s">
        <v>2790</v>
      </c>
      <c r="C36" s="316" t="s">
        <v>748</v>
      </c>
      <c r="E36" s="2" t="s">
        <v>110</v>
      </c>
      <c r="F36" s="12" t="s">
        <v>2791</v>
      </c>
      <c r="G36" s="2" t="s">
        <v>111</v>
      </c>
      <c r="H36" s="259" t="s">
        <v>1509</v>
      </c>
    </row>
    <row r="37" spans="1:8">
      <c r="A37" s="316" t="s">
        <v>112</v>
      </c>
      <c r="B37" s="318" t="s">
        <v>2792</v>
      </c>
      <c r="C37" s="316" t="s">
        <v>749</v>
      </c>
      <c r="E37" s="2" t="s">
        <v>112</v>
      </c>
      <c r="F37" s="12" t="s">
        <v>2793</v>
      </c>
      <c r="G37" s="2" t="s">
        <v>113</v>
      </c>
      <c r="H37" s="259" t="s">
        <v>1510</v>
      </c>
    </row>
    <row r="38" spans="1:8">
      <c r="A38" s="316" t="s">
        <v>114</v>
      </c>
      <c r="B38" s="318" t="s">
        <v>2794</v>
      </c>
      <c r="C38" s="316" t="s">
        <v>750</v>
      </c>
      <c r="E38" s="2" t="s">
        <v>114</v>
      </c>
      <c r="F38" s="12" t="s">
        <v>2795</v>
      </c>
      <c r="G38" s="2" t="s">
        <v>115</v>
      </c>
      <c r="H38" s="259" t="s">
        <v>1511</v>
      </c>
    </row>
    <row r="39" spans="1:8">
      <c r="A39" s="316" t="s">
        <v>116</v>
      </c>
      <c r="B39" s="318" t="s">
        <v>2796</v>
      </c>
      <c r="C39" s="316" t="s">
        <v>751</v>
      </c>
      <c r="E39" s="2" t="s">
        <v>116</v>
      </c>
      <c r="F39" s="12" t="s">
        <v>2797</v>
      </c>
      <c r="G39" s="2" t="s">
        <v>117</v>
      </c>
      <c r="H39" s="259" t="s">
        <v>1512</v>
      </c>
    </row>
    <row r="40" spans="1:8">
      <c r="A40" s="316" t="s">
        <v>118</v>
      </c>
      <c r="B40" s="318" t="s">
        <v>2798</v>
      </c>
      <c r="C40" s="316" t="s">
        <v>752</v>
      </c>
      <c r="E40" s="2" t="s">
        <v>118</v>
      </c>
      <c r="F40" s="12" t="s">
        <v>2799</v>
      </c>
      <c r="G40" s="2" t="s">
        <v>119</v>
      </c>
      <c r="H40" s="259" t="s">
        <v>1513</v>
      </c>
    </row>
    <row r="41" spans="1:8">
      <c r="A41" s="316" t="s">
        <v>120</v>
      </c>
      <c r="B41" s="318" t="s">
        <v>2800</v>
      </c>
      <c r="C41" s="316" t="s">
        <v>753</v>
      </c>
      <c r="E41" s="2" t="s">
        <v>120</v>
      </c>
      <c r="F41" s="12" t="s">
        <v>2801</v>
      </c>
      <c r="G41" s="2" t="s">
        <v>121</v>
      </c>
      <c r="H41" s="259" t="s">
        <v>1514</v>
      </c>
    </row>
    <row r="42" spans="1:8">
      <c r="A42" s="316" t="s">
        <v>122</v>
      </c>
      <c r="B42" s="318" t="s">
        <v>2802</v>
      </c>
      <c r="C42" s="316" t="s">
        <v>754</v>
      </c>
      <c r="E42" s="2" t="s">
        <v>122</v>
      </c>
      <c r="F42" s="12" t="s">
        <v>2803</v>
      </c>
      <c r="G42" s="2" t="s">
        <v>123</v>
      </c>
      <c r="H42" s="259" t="s">
        <v>1515</v>
      </c>
    </row>
    <row r="43" spans="1:8">
      <c r="A43" s="316" t="s">
        <v>124</v>
      </c>
      <c r="B43" s="318" t="s">
        <v>2804</v>
      </c>
      <c r="C43" s="316" t="s">
        <v>755</v>
      </c>
      <c r="E43" s="2" t="s">
        <v>124</v>
      </c>
      <c r="F43" s="12" t="s">
        <v>2805</v>
      </c>
      <c r="G43" s="2" t="s">
        <v>125</v>
      </c>
      <c r="H43" s="259" t="s">
        <v>1516</v>
      </c>
    </row>
    <row r="44" spans="1:8">
      <c r="A44" s="316" t="s">
        <v>126</v>
      </c>
      <c r="B44" s="318" t="s">
        <v>2806</v>
      </c>
      <c r="C44" s="316" t="s">
        <v>756</v>
      </c>
      <c r="E44" s="2" t="s">
        <v>126</v>
      </c>
      <c r="F44" s="12" t="s">
        <v>2807</v>
      </c>
      <c r="G44" s="2" t="s">
        <v>127</v>
      </c>
      <c r="H44" s="259" t="s">
        <v>1517</v>
      </c>
    </row>
    <row r="45" spans="1:8">
      <c r="A45" s="316" t="s">
        <v>128</v>
      </c>
      <c r="B45" s="318" t="s">
        <v>2808</v>
      </c>
      <c r="C45" s="316" t="s">
        <v>757</v>
      </c>
      <c r="E45" s="2" t="s">
        <v>128</v>
      </c>
      <c r="F45" s="12" t="s">
        <v>2809</v>
      </c>
      <c r="G45" s="2" t="s">
        <v>129</v>
      </c>
      <c r="H45" s="259" t="s">
        <v>1518</v>
      </c>
    </row>
    <row r="46" spans="1:8">
      <c r="A46" s="316" t="s">
        <v>130</v>
      </c>
      <c r="B46" s="318" t="s">
        <v>2810</v>
      </c>
      <c r="C46" s="316" t="s">
        <v>758</v>
      </c>
      <c r="E46" s="2" t="s">
        <v>130</v>
      </c>
      <c r="F46" s="12" t="s">
        <v>2811</v>
      </c>
      <c r="G46" s="2" t="s">
        <v>131</v>
      </c>
      <c r="H46" s="259" t="s">
        <v>1519</v>
      </c>
    </row>
    <row r="47" spans="1:8">
      <c r="A47" s="316" t="s">
        <v>132</v>
      </c>
      <c r="B47" s="318" t="s">
        <v>2812</v>
      </c>
      <c r="C47" s="316" t="s">
        <v>759</v>
      </c>
      <c r="E47" s="2" t="s">
        <v>132</v>
      </c>
      <c r="F47" s="12" t="s">
        <v>2813</v>
      </c>
      <c r="G47" s="2" t="s">
        <v>133</v>
      </c>
      <c r="H47" s="259" t="s">
        <v>1520</v>
      </c>
    </row>
    <row r="48" spans="1:8">
      <c r="A48" s="316" t="s">
        <v>134</v>
      </c>
      <c r="B48" s="318" t="s">
        <v>2814</v>
      </c>
      <c r="C48" s="316" t="s">
        <v>760</v>
      </c>
      <c r="E48" s="2" t="s">
        <v>134</v>
      </c>
      <c r="F48" s="12" t="s">
        <v>2815</v>
      </c>
      <c r="G48" s="2" t="s">
        <v>135</v>
      </c>
      <c r="H48" s="259" t="s">
        <v>1521</v>
      </c>
    </row>
    <row r="49" spans="1:8">
      <c r="A49" s="316" t="s">
        <v>136</v>
      </c>
      <c r="B49" s="318" t="s">
        <v>2816</v>
      </c>
      <c r="C49" s="316" t="s">
        <v>761</v>
      </c>
      <c r="E49" s="2" t="s">
        <v>136</v>
      </c>
      <c r="F49" s="12" t="s">
        <v>2817</v>
      </c>
      <c r="G49" s="2" t="s">
        <v>137</v>
      </c>
      <c r="H49" s="259" t="s">
        <v>1522</v>
      </c>
    </row>
    <row r="50" spans="1:8">
      <c r="A50" s="316" t="s">
        <v>138</v>
      </c>
      <c r="B50" s="318" t="s">
        <v>2818</v>
      </c>
      <c r="C50" s="316" t="s">
        <v>762</v>
      </c>
      <c r="E50" s="2" t="s">
        <v>138</v>
      </c>
      <c r="F50" s="12" t="s">
        <v>2819</v>
      </c>
      <c r="G50" s="2" t="s">
        <v>139</v>
      </c>
      <c r="H50" s="259" t="s">
        <v>1523</v>
      </c>
    </row>
    <row r="51" spans="1:8">
      <c r="A51" s="316" t="s">
        <v>140</v>
      </c>
      <c r="B51" s="318" t="s">
        <v>2820</v>
      </c>
      <c r="C51" s="316" t="s">
        <v>763</v>
      </c>
      <c r="E51" s="2" t="s">
        <v>140</v>
      </c>
      <c r="F51" s="12" t="s">
        <v>2821</v>
      </c>
      <c r="G51" s="2" t="s">
        <v>141</v>
      </c>
      <c r="H51" s="259" t="s">
        <v>1524</v>
      </c>
    </row>
    <row r="52" spans="1:8">
      <c r="A52" s="316" t="s">
        <v>142</v>
      </c>
      <c r="B52" s="318" t="s">
        <v>2822</v>
      </c>
      <c r="C52" s="316" t="s">
        <v>764</v>
      </c>
      <c r="E52" s="2" t="s">
        <v>142</v>
      </c>
      <c r="F52" s="12" t="s">
        <v>2823</v>
      </c>
      <c r="G52" s="2" t="s">
        <v>143</v>
      </c>
      <c r="H52" s="259" t="s">
        <v>1525</v>
      </c>
    </row>
    <row r="53" spans="1:8">
      <c r="A53" s="316" t="s">
        <v>144</v>
      </c>
      <c r="B53" s="318" t="s">
        <v>2824</v>
      </c>
      <c r="C53" s="316" t="s">
        <v>765</v>
      </c>
      <c r="E53" s="2" t="s">
        <v>144</v>
      </c>
      <c r="F53" s="12" t="s">
        <v>2825</v>
      </c>
      <c r="G53" s="2" t="s">
        <v>145</v>
      </c>
      <c r="H53" s="259" t="s">
        <v>1526</v>
      </c>
    </row>
    <row r="54" spans="1:8">
      <c r="A54" s="316" t="s">
        <v>146</v>
      </c>
      <c r="B54" s="318" t="s">
        <v>2826</v>
      </c>
      <c r="C54" s="316" t="s">
        <v>766</v>
      </c>
      <c r="E54" s="2" t="s">
        <v>146</v>
      </c>
      <c r="F54" s="12" t="s">
        <v>2827</v>
      </c>
      <c r="G54" s="2" t="s">
        <v>147</v>
      </c>
      <c r="H54" s="259" t="s">
        <v>1527</v>
      </c>
    </row>
    <row r="55" spans="1:8">
      <c r="A55" s="316" t="s">
        <v>148</v>
      </c>
      <c r="B55" s="318" t="s">
        <v>2828</v>
      </c>
      <c r="C55" s="316" t="s">
        <v>767</v>
      </c>
      <c r="E55" s="2" t="s">
        <v>148</v>
      </c>
      <c r="F55" s="12" t="s">
        <v>2829</v>
      </c>
      <c r="G55" s="2" t="s">
        <v>149</v>
      </c>
      <c r="H55" s="259" t="s">
        <v>1528</v>
      </c>
    </row>
    <row r="56" spans="1:8">
      <c r="A56" s="316" t="s">
        <v>150</v>
      </c>
      <c r="B56" s="318" t="s">
        <v>2830</v>
      </c>
      <c r="C56" s="316" t="s">
        <v>768</v>
      </c>
      <c r="E56" s="2" t="s">
        <v>150</v>
      </c>
      <c r="F56" s="12" t="s">
        <v>2831</v>
      </c>
      <c r="G56" s="2" t="s">
        <v>151</v>
      </c>
      <c r="H56" s="259" t="s">
        <v>1529</v>
      </c>
    </row>
    <row r="57" spans="1:8">
      <c r="A57" s="316" t="s">
        <v>152</v>
      </c>
      <c r="B57" s="318" t="s">
        <v>2832</v>
      </c>
      <c r="C57" s="316" t="s">
        <v>769</v>
      </c>
      <c r="E57" s="2" t="s">
        <v>152</v>
      </c>
      <c r="F57" s="12" t="s">
        <v>2833</v>
      </c>
      <c r="G57" s="2" t="s">
        <v>153</v>
      </c>
      <c r="H57" s="259" t="s">
        <v>1530</v>
      </c>
    </row>
    <row r="58" spans="1:8">
      <c r="A58" s="316" t="s">
        <v>154</v>
      </c>
      <c r="B58" s="318" t="s">
        <v>2834</v>
      </c>
      <c r="C58" s="316" t="s">
        <v>770</v>
      </c>
      <c r="E58" s="2" t="s">
        <v>154</v>
      </c>
      <c r="F58" s="12" t="s">
        <v>2835</v>
      </c>
      <c r="G58" s="2" t="s">
        <v>155</v>
      </c>
      <c r="H58" s="259" t="s">
        <v>1531</v>
      </c>
    </row>
    <row r="59" spans="1:8">
      <c r="A59" s="316" t="s">
        <v>156</v>
      </c>
      <c r="B59" s="318" t="s">
        <v>2836</v>
      </c>
      <c r="C59" s="316" t="s">
        <v>771</v>
      </c>
      <c r="E59" s="2" t="s">
        <v>156</v>
      </c>
      <c r="F59" s="12" t="s">
        <v>2837</v>
      </c>
      <c r="G59" s="2" t="s">
        <v>157</v>
      </c>
      <c r="H59" s="259" t="s">
        <v>1532</v>
      </c>
    </row>
    <row r="60" spans="1:8">
      <c r="A60" s="316" t="s">
        <v>158</v>
      </c>
      <c r="B60" s="318" t="s">
        <v>2838</v>
      </c>
      <c r="C60" s="316" t="s">
        <v>772</v>
      </c>
      <c r="E60" s="2" t="s">
        <v>158</v>
      </c>
      <c r="F60" s="12" t="s">
        <v>2839</v>
      </c>
      <c r="G60" s="2" t="s">
        <v>159</v>
      </c>
      <c r="H60" s="259" t="s">
        <v>1533</v>
      </c>
    </row>
    <row r="61" spans="1:8">
      <c r="A61" s="316" t="s">
        <v>160</v>
      </c>
      <c r="B61" s="318" t="s">
        <v>2840</v>
      </c>
      <c r="C61" s="316" t="s">
        <v>773</v>
      </c>
      <c r="E61" s="2" t="s">
        <v>160</v>
      </c>
      <c r="F61" s="12" t="s">
        <v>2841</v>
      </c>
      <c r="G61" s="2" t="s">
        <v>161</v>
      </c>
      <c r="H61" s="259" t="s">
        <v>1534</v>
      </c>
    </row>
    <row r="62" spans="1:8">
      <c r="A62" s="316" t="s">
        <v>162</v>
      </c>
      <c r="B62" s="318" t="s">
        <v>2842</v>
      </c>
      <c r="C62" s="316" t="s">
        <v>774</v>
      </c>
      <c r="E62" s="2" t="s">
        <v>162</v>
      </c>
      <c r="F62" s="12" t="s">
        <v>2843</v>
      </c>
      <c r="G62" s="2" t="s">
        <v>163</v>
      </c>
      <c r="H62" s="259" t="s">
        <v>1535</v>
      </c>
    </row>
    <row r="63" spans="1:8">
      <c r="A63" s="316" t="s">
        <v>164</v>
      </c>
      <c r="B63" s="318" t="s">
        <v>2844</v>
      </c>
      <c r="C63" s="316" t="s">
        <v>775</v>
      </c>
      <c r="E63" s="2" t="s">
        <v>164</v>
      </c>
      <c r="F63" s="12" t="s">
        <v>2845</v>
      </c>
      <c r="G63" s="2" t="s">
        <v>165</v>
      </c>
      <c r="H63" s="259" t="s">
        <v>1536</v>
      </c>
    </row>
    <row r="64" spans="1:8">
      <c r="A64" s="316" t="s">
        <v>166</v>
      </c>
      <c r="B64" s="318" t="s">
        <v>2846</v>
      </c>
      <c r="C64" s="316" t="s">
        <v>776</v>
      </c>
      <c r="E64" s="2" t="s">
        <v>166</v>
      </c>
      <c r="F64" s="12" t="s">
        <v>2847</v>
      </c>
      <c r="G64" s="2" t="s">
        <v>167</v>
      </c>
      <c r="H64" s="259" t="s">
        <v>1537</v>
      </c>
    </row>
    <row r="65" spans="1:8">
      <c r="A65" s="316" t="s">
        <v>168</v>
      </c>
      <c r="B65" s="318" t="s">
        <v>2848</v>
      </c>
      <c r="C65" s="316" t="s">
        <v>777</v>
      </c>
      <c r="E65" s="2" t="s">
        <v>168</v>
      </c>
      <c r="F65" s="12" t="s">
        <v>2849</v>
      </c>
      <c r="G65" s="2" t="s">
        <v>169</v>
      </c>
      <c r="H65" s="259" t="s">
        <v>1538</v>
      </c>
    </row>
    <row r="66" spans="1:8">
      <c r="A66" s="316" t="s">
        <v>170</v>
      </c>
      <c r="B66" s="318" t="s">
        <v>2850</v>
      </c>
      <c r="C66" s="316" t="s">
        <v>778</v>
      </c>
      <c r="E66" s="2" t="s">
        <v>170</v>
      </c>
      <c r="F66" s="12" t="s">
        <v>2851</v>
      </c>
      <c r="G66" s="2" t="s">
        <v>171</v>
      </c>
      <c r="H66" s="259" t="s">
        <v>1539</v>
      </c>
    </row>
    <row r="67" spans="1:8">
      <c r="A67" s="316" t="s">
        <v>172</v>
      </c>
      <c r="B67" s="318" t="s">
        <v>2852</v>
      </c>
      <c r="C67" s="316" t="s">
        <v>779</v>
      </c>
      <c r="E67" s="2" t="s">
        <v>172</v>
      </c>
      <c r="F67" s="12" t="s">
        <v>2853</v>
      </c>
      <c r="G67" s="2" t="s">
        <v>173</v>
      </c>
      <c r="H67" s="259" t="s">
        <v>1540</v>
      </c>
    </row>
    <row r="68" spans="1:8">
      <c r="A68" s="316" t="s">
        <v>174</v>
      </c>
      <c r="B68" s="318" t="s">
        <v>2854</v>
      </c>
      <c r="C68" s="316" t="s">
        <v>780</v>
      </c>
      <c r="E68" s="2" t="s">
        <v>174</v>
      </c>
      <c r="F68" s="12" t="s">
        <v>2855</v>
      </c>
      <c r="G68" s="2" t="s">
        <v>175</v>
      </c>
      <c r="H68" s="259" t="s">
        <v>1541</v>
      </c>
    </row>
    <row r="69" spans="1:8">
      <c r="A69" s="316" t="s">
        <v>176</v>
      </c>
      <c r="B69" s="318" t="s">
        <v>2856</v>
      </c>
      <c r="C69" s="316" t="s">
        <v>781</v>
      </c>
      <c r="E69" s="2" t="s">
        <v>176</v>
      </c>
      <c r="F69" s="12" t="s">
        <v>2857</v>
      </c>
      <c r="G69" s="2" t="s">
        <v>177</v>
      </c>
      <c r="H69" s="259" t="s">
        <v>1542</v>
      </c>
    </row>
    <row r="70" spans="1:8">
      <c r="A70" s="316" t="s">
        <v>178</v>
      </c>
      <c r="B70" s="318" t="s">
        <v>2858</v>
      </c>
      <c r="C70" s="316" t="s">
        <v>782</v>
      </c>
      <c r="E70" s="2" t="s">
        <v>178</v>
      </c>
      <c r="F70" s="12" t="s">
        <v>2859</v>
      </c>
      <c r="G70" s="2" t="s">
        <v>179</v>
      </c>
      <c r="H70" s="259" t="s">
        <v>1543</v>
      </c>
    </row>
    <row r="71" spans="1:8">
      <c r="A71" s="316" t="s">
        <v>180</v>
      </c>
      <c r="B71" s="318" t="s">
        <v>2860</v>
      </c>
      <c r="C71" s="316" t="s">
        <v>783</v>
      </c>
      <c r="E71" s="2" t="s">
        <v>180</v>
      </c>
      <c r="F71" s="12" t="s">
        <v>2861</v>
      </c>
      <c r="G71" s="2" t="s">
        <v>181</v>
      </c>
      <c r="H71" s="259" t="s">
        <v>1544</v>
      </c>
    </row>
    <row r="72" spans="1:8">
      <c r="A72" s="316" t="s">
        <v>182</v>
      </c>
      <c r="B72" s="318" t="s">
        <v>2862</v>
      </c>
      <c r="C72" s="316" t="s">
        <v>784</v>
      </c>
      <c r="E72" s="2" t="s">
        <v>182</v>
      </c>
      <c r="F72" s="12" t="s">
        <v>2863</v>
      </c>
      <c r="G72" s="2" t="s">
        <v>183</v>
      </c>
      <c r="H72" s="259" t="s">
        <v>1545</v>
      </c>
    </row>
    <row r="73" spans="1:8">
      <c r="A73" s="316" t="s">
        <v>184</v>
      </c>
      <c r="B73" s="318" t="s">
        <v>2864</v>
      </c>
      <c r="C73" s="316" t="s">
        <v>785</v>
      </c>
      <c r="E73" s="2" t="s">
        <v>184</v>
      </c>
      <c r="F73" s="12" t="s">
        <v>2865</v>
      </c>
      <c r="G73" s="2" t="s">
        <v>185</v>
      </c>
      <c r="H73" s="259" t="s">
        <v>1546</v>
      </c>
    </row>
    <row r="74" spans="1:8">
      <c r="A74" s="316" t="s">
        <v>186</v>
      </c>
      <c r="B74" s="318" t="s">
        <v>2866</v>
      </c>
      <c r="C74" s="316" t="s">
        <v>786</v>
      </c>
      <c r="E74" s="2" t="s">
        <v>186</v>
      </c>
      <c r="F74" s="12" t="s">
        <v>2867</v>
      </c>
      <c r="G74" s="2" t="s">
        <v>187</v>
      </c>
      <c r="H74" s="259" t="s">
        <v>1547</v>
      </c>
    </row>
    <row r="75" spans="1:8">
      <c r="A75" s="316" t="s">
        <v>188</v>
      </c>
      <c r="B75" s="318" t="s">
        <v>2868</v>
      </c>
      <c r="C75" s="316" t="s">
        <v>787</v>
      </c>
      <c r="E75" s="2" t="s">
        <v>188</v>
      </c>
      <c r="F75" s="12" t="s">
        <v>2869</v>
      </c>
      <c r="G75" s="2" t="s">
        <v>189</v>
      </c>
      <c r="H75" s="259" t="s">
        <v>1548</v>
      </c>
    </row>
    <row r="76" spans="1:8">
      <c r="A76" s="316" t="s">
        <v>190</v>
      </c>
      <c r="B76" s="318" t="s">
        <v>2870</v>
      </c>
      <c r="C76" s="316" t="s">
        <v>788</v>
      </c>
      <c r="E76" s="2" t="s">
        <v>190</v>
      </c>
      <c r="F76" s="12" t="s">
        <v>2871</v>
      </c>
      <c r="G76" s="2" t="s">
        <v>191</v>
      </c>
      <c r="H76" s="259" t="s">
        <v>1549</v>
      </c>
    </row>
    <row r="77" spans="1:8">
      <c r="A77" s="316" t="s">
        <v>192</v>
      </c>
      <c r="B77" s="318" t="s">
        <v>2872</v>
      </c>
      <c r="C77" s="316" t="s">
        <v>789</v>
      </c>
      <c r="E77" s="2" t="s">
        <v>192</v>
      </c>
      <c r="F77" s="12" t="s">
        <v>2873</v>
      </c>
      <c r="G77" s="2" t="s">
        <v>193</v>
      </c>
      <c r="H77" s="259" t="s">
        <v>1550</v>
      </c>
    </row>
    <row r="78" spans="1:8">
      <c r="A78" s="316" t="s">
        <v>194</v>
      </c>
      <c r="B78" s="318" t="s">
        <v>2874</v>
      </c>
      <c r="C78" s="316" t="s">
        <v>790</v>
      </c>
      <c r="E78" s="2" t="s">
        <v>194</v>
      </c>
      <c r="F78" s="12" t="s">
        <v>2875</v>
      </c>
      <c r="G78" s="2" t="s">
        <v>195</v>
      </c>
      <c r="H78" s="259" t="s">
        <v>1551</v>
      </c>
    </row>
    <row r="79" spans="1:8">
      <c r="A79" s="316" t="s">
        <v>196</v>
      </c>
      <c r="B79" s="318" t="s">
        <v>2876</v>
      </c>
      <c r="C79" s="316" t="s">
        <v>791</v>
      </c>
      <c r="E79" s="2" t="s">
        <v>196</v>
      </c>
      <c r="F79" s="12" t="s">
        <v>2877</v>
      </c>
      <c r="G79" s="2" t="s">
        <v>197</v>
      </c>
      <c r="H79" s="259" t="s">
        <v>1552</v>
      </c>
    </row>
    <row r="80" spans="1:8">
      <c r="A80" s="316" t="s">
        <v>198</v>
      </c>
      <c r="B80" s="318" t="s">
        <v>2878</v>
      </c>
      <c r="C80" s="316" t="s">
        <v>792</v>
      </c>
      <c r="E80" s="2" t="s">
        <v>198</v>
      </c>
      <c r="F80" s="12" t="s">
        <v>2879</v>
      </c>
      <c r="G80" s="2" t="s">
        <v>199</v>
      </c>
      <c r="H80" s="259" t="s">
        <v>1553</v>
      </c>
    </row>
    <row r="81" spans="1:8">
      <c r="A81" s="316" t="s">
        <v>200</v>
      </c>
      <c r="B81" s="318" t="s">
        <v>2880</v>
      </c>
      <c r="C81" s="316" t="s">
        <v>793</v>
      </c>
      <c r="E81" s="2" t="s">
        <v>200</v>
      </c>
      <c r="F81" s="12" t="s">
        <v>2881</v>
      </c>
      <c r="G81" s="2" t="s">
        <v>201</v>
      </c>
      <c r="H81" s="259" t="s">
        <v>1554</v>
      </c>
    </row>
    <row r="82" spans="1:8">
      <c r="A82" s="316" t="s">
        <v>202</v>
      </c>
      <c r="B82" s="318" t="s">
        <v>2882</v>
      </c>
      <c r="C82" s="316" t="s">
        <v>794</v>
      </c>
      <c r="E82" s="2" t="s">
        <v>202</v>
      </c>
      <c r="F82" s="12" t="s">
        <v>2883</v>
      </c>
      <c r="G82" s="2" t="s">
        <v>203</v>
      </c>
      <c r="H82" s="259" t="s">
        <v>1555</v>
      </c>
    </row>
    <row r="83" spans="1:8">
      <c r="A83" s="316" t="s">
        <v>204</v>
      </c>
      <c r="B83" s="318" t="s">
        <v>2884</v>
      </c>
      <c r="C83" s="316" t="s">
        <v>795</v>
      </c>
      <c r="E83" s="2" t="s">
        <v>204</v>
      </c>
      <c r="F83" s="12" t="s">
        <v>2885</v>
      </c>
      <c r="G83" s="2" t="s">
        <v>205</v>
      </c>
      <c r="H83" s="259" t="s">
        <v>1556</v>
      </c>
    </row>
    <row r="84" spans="1:8">
      <c r="A84" s="316" t="s">
        <v>206</v>
      </c>
      <c r="B84" s="318" t="s">
        <v>2886</v>
      </c>
      <c r="C84" s="316" t="s">
        <v>796</v>
      </c>
      <c r="E84" s="2" t="s">
        <v>206</v>
      </c>
      <c r="F84" s="12" t="s">
        <v>2887</v>
      </c>
      <c r="G84" s="2" t="s">
        <v>207</v>
      </c>
      <c r="H84" s="259" t="s">
        <v>1557</v>
      </c>
    </row>
    <row r="85" spans="1:8">
      <c r="A85" s="316" t="s">
        <v>208</v>
      </c>
      <c r="B85" s="318" t="s">
        <v>2888</v>
      </c>
      <c r="C85" s="316" t="s">
        <v>797</v>
      </c>
      <c r="E85" s="2" t="s">
        <v>208</v>
      </c>
      <c r="F85" s="12" t="s">
        <v>2889</v>
      </c>
      <c r="G85" s="2" t="s">
        <v>209</v>
      </c>
      <c r="H85" s="259" t="s">
        <v>1558</v>
      </c>
    </row>
    <row r="86" spans="1:8">
      <c r="A86" s="316" t="s">
        <v>210</v>
      </c>
      <c r="B86" s="318" t="s">
        <v>2890</v>
      </c>
      <c r="C86" s="316" t="s">
        <v>798</v>
      </c>
      <c r="E86" s="2" t="s">
        <v>210</v>
      </c>
      <c r="F86" s="12" t="s">
        <v>2891</v>
      </c>
      <c r="G86" s="2" t="s">
        <v>211</v>
      </c>
      <c r="H86" s="259" t="s">
        <v>1559</v>
      </c>
    </row>
    <row r="87" spans="1:8">
      <c r="A87" s="316" t="s">
        <v>212</v>
      </c>
      <c r="B87" s="318" t="s">
        <v>2892</v>
      </c>
      <c r="C87" s="316" t="s">
        <v>799</v>
      </c>
      <c r="E87" s="2" t="s">
        <v>212</v>
      </c>
      <c r="F87" s="12" t="s">
        <v>2893</v>
      </c>
      <c r="G87" s="2" t="s">
        <v>213</v>
      </c>
      <c r="H87" s="259" t="s">
        <v>1560</v>
      </c>
    </row>
    <row r="88" spans="1:8">
      <c r="A88" s="316" t="s">
        <v>214</v>
      </c>
      <c r="B88" s="318" t="s">
        <v>2894</v>
      </c>
      <c r="C88" s="316" t="s">
        <v>800</v>
      </c>
      <c r="E88" s="2" t="s">
        <v>214</v>
      </c>
      <c r="F88" s="12" t="s">
        <v>2895</v>
      </c>
      <c r="G88" s="2" t="s">
        <v>215</v>
      </c>
      <c r="H88" s="259" t="s">
        <v>1561</v>
      </c>
    </row>
    <row r="89" spans="1:8">
      <c r="A89" s="316" t="s">
        <v>216</v>
      </c>
      <c r="B89" s="318" t="s">
        <v>2896</v>
      </c>
      <c r="C89" s="316" t="s">
        <v>801</v>
      </c>
      <c r="E89" s="2" t="s">
        <v>216</v>
      </c>
      <c r="F89" s="12" t="s">
        <v>2897</v>
      </c>
      <c r="G89" s="2" t="s">
        <v>217</v>
      </c>
      <c r="H89" s="259" t="s">
        <v>1562</v>
      </c>
    </row>
    <row r="90" spans="1:8">
      <c r="A90" s="316" t="s">
        <v>218</v>
      </c>
      <c r="B90" s="318" t="s">
        <v>2898</v>
      </c>
      <c r="C90" s="316" t="s">
        <v>802</v>
      </c>
      <c r="E90" s="2" t="s">
        <v>218</v>
      </c>
      <c r="F90" s="12" t="s">
        <v>2899</v>
      </c>
      <c r="G90" s="2" t="s">
        <v>219</v>
      </c>
      <c r="H90" s="259" t="s">
        <v>1563</v>
      </c>
    </row>
    <row r="91" spans="1:8">
      <c r="A91" s="316" t="s">
        <v>220</v>
      </c>
      <c r="B91" s="318" t="s">
        <v>2900</v>
      </c>
      <c r="C91" s="316" t="s">
        <v>803</v>
      </c>
      <c r="E91" s="2" t="s">
        <v>220</v>
      </c>
      <c r="F91" s="12" t="s">
        <v>2901</v>
      </c>
      <c r="G91" s="2" t="s">
        <v>221</v>
      </c>
      <c r="H91" s="259" t="s">
        <v>1564</v>
      </c>
    </row>
    <row r="92" spans="1:8">
      <c r="A92" s="316" t="s">
        <v>222</v>
      </c>
      <c r="B92" s="318" t="s">
        <v>2902</v>
      </c>
      <c r="C92" s="316" t="s">
        <v>804</v>
      </c>
      <c r="E92" s="2" t="s">
        <v>222</v>
      </c>
      <c r="F92" s="12" t="s">
        <v>2903</v>
      </c>
      <c r="G92" s="2" t="s">
        <v>223</v>
      </c>
      <c r="H92" s="259" t="s">
        <v>1565</v>
      </c>
    </row>
    <row r="93" spans="1:8">
      <c r="A93" s="316" t="s">
        <v>224</v>
      </c>
      <c r="B93" s="318" t="s">
        <v>2904</v>
      </c>
      <c r="C93" s="316" t="s">
        <v>805</v>
      </c>
      <c r="E93" s="2" t="s">
        <v>224</v>
      </c>
      <c r="F93" s="12" t="s">
        <v>2905</v>
      </c>
      <c r="G93" s="2" t="s">
        <v>225</v>
      </c>
      <c r="H93" s="259" t="s">
        <v>1566</v>
      </c>
    </row>
    <row r="94" spans="1:8">
      <c r="A94" s="316" t="s">
        <v>226</v>
      </c>
      <c r="B94" s="318" t="s">
        <v>2906</v>
      </c>
      <c r="C94" s="316" t="s">
        <v>806</v>
      </c>
      <c r="E94" s="2" t="s">
        <v>226</v>
      </c>
      <c r="F94" s="12" t="s">
        <v>2907</v>
      </c>
      <c r="G94" s="2" t="s">
        <v>227</v>
      </c>
      <c r="H94" s="259" t="s">
        <v>1567</v>
      </c>
    </row>
    <row r="95" spans="1:8">
      <c r="A95" s="316" t="s">
        <v>228</v>
      </c>
      <c r="B95" s="318" t="s">
        <v>2908</v>
      </c>
      <c r="C95" s="316" t="s">
        <v>807</v>
      </c>
      <c r="E95" s="2" t="s">
        <v>228</v>
      </c>
      <c r="F95" s="12" t="s">
        <v>2909</v>
      </c>
      <c r="G95" s="2" t="s">
        <v>229</v>
      </c>
      <c r="H95" s="259" t="s">
        <v>1568</v>
      </c>
    </row>
    <row r="96" spans="1:8">
      <c r="A96" s="316" t="s">
        <v>230</v>
      </c>
      <c r="B96" s="318" t="s">
        <v>2910</v>
      </c>
      <c r="C96" s="316" t="s">
        <v>808</v>
      </c>
      <c r="E96" s="2" t="s">
        <v>230</v>
      </c>
      <c r="F96" s="12" t="s">
        <v>2911</v>
      </c>
      <c r="G96" s="2" t="s">
        <v>231</v>
      </c>
      <c r="H96" s="259" t="s">
        <v>1569</v>
      </c>
    </row>
    <row r="97" spans="1:8">
      <c r="A97" s="316" t="s">
        <v>232</v>
      </c>
      <c r="B97" s="318" t="s">
        <v>2912</v>
      </c>
      <c r="C97" s="316" t="s">
        <v>809</v>
      </c>
      <c r="E97" s="2" t="s">
        <v>232</v>
      </c>
      <c r="F97" s="12" t="s">
        <v>2913</v>
      </c>
      <c r="G97" s="2" t="s">
        <v>233</v>
      </c>
      <c r="H97" s="259" t="s">
        <v>1570</v>
      </c>
    </row>
    <row r="98" spans="1:8" s="20" customFormat="1">
      <c r="A98" s="19" t="s">
        <v>234</v>
      </c>
      <c r="B98" s="319" t="s">
        <v>2914</v>
      </c>
      <c r="C98" s="19" t="s">
        <v>235</v>
      </c>
      <c r="D98" s="9"/>
      <c r="E98" s="8" t="s">
        <v>234</v>
      </c>
      <c r="F98" s="18" t="s">
        <v>2915</v>
      </c>
      <c r="G98" s="9" t="s">
        <v>236</v>
      </c>
      <c r="H98" s="258" t="s">
        <v>1571</v>
      </c>
    </row>
    <row r="99" spans="1:8" s="20" customFormat="1">
      <c r="A99" s="19" t="s">
        <v>237</v>
      </c>
      <c r="B99" s="319" t="s">
        <v>2916</v>
      </c>
      <c r="C99" s="19" t="s">
        <v>238</v>
      </c>
      <c r="D99" s="9"/>
      <c r="E99" s="8" t="s">
        <v>237</v>
      </c>
      <c r="F99" s="18" t="s">
        <v>2917</v>
      </c>
      <c r="G99" s="9" t="s">
        <v>239</v>
      </c>
      <c r="H99" s="258" t="s">
        <v>1572</v>
      </c>
    </row>
    <row r="100" spans="1:8" s="20" customFormat="1">
      <c r="A100" s="19" t="s">
        <v>240</v>
      </c>
      <c r="B100" s="319" t="s">
        <v>2918</v>
      </c>
      <c r="C100" s="19" t="s">
        <v>241</v>
      </c>
      <c r="D100" s="9"/>
      <c r="E100" s="8" t="s">
        <v>240</v>
      </c>
      <c r="F100" s="18" t="s">
        <v>2919</v>
      </c>
      <c r="G100" s="9" t="s">
        <v>242</v>
      </c>
      <c r="H100" s="258" t="s">
        <v>1573</v>
      </c>
    </row>
    <row r="101" spans="1:8" s="20" customFormat="1">
      <c r="A101" s="19" t="s">
        <v>243</v>
      </c>
      <c r="B101" s="319" t="s">
        <v>2920</v>
      </c>
      <c r="C101" s="19" t="s">
        <v>244</v>
      </c>
      <c r="D101" s="9"/>
      <c r="E101" s="8" t="s">
        <v>243</v>
      </c>
      <c r="F101" s="18" t="s">
        <v>2921</v>
      </c>
      <c r="G101" s="9" t="s">
        <v>245</v>
      </c>
      <c r="H101" s="258" t="s">
        <v>1574</v>
      </c>
    </row>
    <row r="102" spans="1:8" s="20" customFormat="1">
      <c r="A102" s="19" t="s">
        <v>246</v>
      </c>
      <c r="B102" s="319" t="s">
        <v>2922</v>
      </c>
      <c r="C102" s="19" t="s">
        <v>247</v>
      </c>
      <c r="D102" s="9"/>
      <c r="E102" s="8" t="s">
        <v>246</v>
      </c>
      <c r="F102" s="18" t="s">
        <v>2923</v>
      </c>
      <c r="G102" s="9" t="s">
        <v>248</v>
      </c>
      <c r="H102" s="258" t="s">
        <v>1575</v>
      </c>
    </row>
    <row r="103" spans="1:8" s="20" customFormat="1">
      <c r="A103" s="19" t="s">
        <v>249</v>
      </c>
      <c r="B103" s="319" t="s">
        <v>2924</v>
      </c>
      <c r="C103" s="19" t="s">
        <v>250</v>
      </c>
      <c r="D103" s="9"/>
      <c r="E103" s="8" t="s">
        <v>249</v>
      </c>
      <c r="F103" s="18" t="s">
        <v>2925</v>
      </c>
      <c r="G103" s="9" t="s">
        <v>251</v>
      </c>
      <c r="H103" s="258" t="s">
        <v>1576</v>
      </c>
    </row>
    <row r="104" spans="1:8" s="20" customFormat="1">
      <c r="A104" s="19" t="s">
        <v>252</v>
      </c>
      <c r="B104" s="319" t="s">
        <v>2926</v>
      </c>
      <c r="C104" s="19" t="s">
        <v>253</v>
      </c>
      <c r="D104" s="9"/>
      <c r="E104" s="8" t="s">
        <v>252</v>
      </c>
      <c r="F104" s="18" t="s">
        <v>2927</v>
      </c>
      <c r="G104" s="9" t="s">
        <v>254</v>
      </c>
      <c r="H104" s="258" t="s">
        <v>1577</v>
      </c>
    </row>
    <row r="105" spans="1:8" s="20" customFormat="1">
      <c r="A105" s="19" t="s">
        <v>255</v>
      </c>
      <c r="B105" s="319" t="s">
        <v>2928</v>
      </c>
      <c r="C105" s="19" t="s">
        <v>256</v>
      </c>
      <c r="D105" s="9"/>
      <c r="E105" s="8" t="s">
        <v>255</v>
      </c>
      <c r="F105" s="18" t="s">
        <v>2929</v>
      </c>
      <c r="G105" s="9" t="s">
        <v>257</v>
      </c>
      <c r="H105" s="258" t="s">
        <v>1578</v>
      </c>
    </row>
    <row r="106" spans="1:8" s="20" customFormat="1">
      <c r="A106" s="19" t="s">
        <v>258</v>
      </c>
      <c r="B106" s="319" t="s">
        <v>2930</v>
      </c>
      <c r="C106" s="19" t="s">
        <v>259</v>
      </c>
      <c r="D106" s="9"/>
      <c r="E106" s="8" t="s">
        <v>258</v>
      </c>
      <c r="F106" s="18" t="s">
        <v>2931</v>
      </c>
      <c r="G106" s="9" t="s">
        <v>260</v>
      </c>
      <c r="H106" s="258" t="s">
        <v>1579</v>
      </c>
    </row>
    <row r="107" spans="1:8" s="20" customFormat="1">
      <c r="A107" s="19" t="s">
        <v>261</v>
      </c>
      <c r="B107" s="319" t="s">
        <v>2932</v>
      </c>
      <c r="C107" s="19" t="s">
        <v>262</v>
      </c>
      <c r="D107" s="9"/>
      <c r="E107" s="8" t="s">
        <v>261</v>
      </c>
      <c r="F107" s="18" t="s">
        <v>2933</v>
      </c>
      <c r="G107" s="9" t="s">
        <v>263</v>
      </c>
      <c r="H107" s="258" t="s">
        <v>1580</v>
      </c>
    </row>
    <row r="108" spans="1:8" s="20" customFormat="1">
      <c r="A108" s="19" t="s">
        <v>264</v>
      </c>
      <c r="B108" s="319" t="s">
        <v>2934</v>
      </c>
      <c r="C108" s="19" t="s">
        <v>265</v>
      </c>
      <c r="D108" s="9"/>
      <c r="E108" s="8" t="s">
        <v>264</v>
      </c>
      <c r="F108" s="18" t="s">
        <v>2935</v>
      </c>
      <c r="G108" s="9" t="s">
        <v>266</v>
      </c>
      <c r="H108" s="258" t="s">
        <v>1581</v>
      </c>
    </row>
    <row r="109" spans="1:8" s="20" customFormat="1">
      <c r="A109" s="19" t="s">
        <v>267</v>
      </c>
      <c r="B109" s="319" t="s">
        <v>2936</v>
      </c>
      <c r="C109" s="19" t="s">
        <v>268</v>
      </c>
      <c r="D109" s="9"/>
      <c r="E109" s="8" t="s">
        <v>267</v>
      </c>
      <c r="F109" s="18" t="s">
        <v>2937</v>
      </c>
      <c r="G109" s="9" t="s">
        <v>269</v>
      </c>
      <c r="H109" s="258" t="s">
        <v>1582</v>
      </c>
    </row>
    <row r="110" spans="1:8" s="20" customFormat="1">
      <c r="A110" s="19" t="s">
        <v>270</v>
      </c>
      <c r="B110" s="319" t="s">
        <v>2938</v>
      </c>
      <c r="C110" s="19" t="s">
        <v>271</v>
      </c>
      <c r="D110" s="9"/>
      <c r="E110" s="8" t="s">
        <v>270</v>
      </c>
      <c r="F110" s="18" t="s">
        <v>2939</v>
      </c>
      <c r="G110" s="9" t="s">
        <v>272</v>
      </c>
      <c r="H110" s="258" t="s">
        <v>1583</v>
      </c>
    </row>
    <row r="111" spans="1:8" s="20" customFormat="1">
      <c r="A111" s="19" t="s">
        <v>273</v>
      </c>
      <c r="B111" s="319" t="s">
        <v>2940</v>
      </c>
      <c r="C111" s="19" t="s">
        <v>274</v>
      </c>
      <c r="D111" s="9"/>
      <c r="E111" s="8" t="s">
        <v>273</v>
      </c>
      <c r="F111" s="18" t="s">
        <v>2941</v>
      </c>
      <c r="G111" s="9" t="s">
        <v>275</v>
      </c>
      <c r="H111" s="258" t="s">
        <v>1584</v>
      </c>
    </row>
    <row r="112" spans="1:8" s="20" customFormat="1">
      <c r="A112" s="19" t="s">
        <v>276</v>
      </c>
      <c r="B112" s="319" t="s">
        <v>2942</v>
      </c>
      <c r="C112" s="19" t="s">
        <v>277</v>
      </c>
      <c r="D112" s="9"/>
      <c r="E112" s="8" t="s">
        <v>276</v>
      </c>
      <c r="F112" s="18" t="s">
        <v>2943</v>
      </c>
      <c r="G112" s="9" t="s">
        <v>278</v>
      </c>
      <c r="H112" s="258" t="s">
        <v>1585</v>
      </c>
    </row>
    <row r="113" spans="1:8" s="20" customFormat="1">
      <c r="A113" s="19" t="s">
        <v>279</v>
      </c>
      <c r="B113" s="319" t="s">
        <v>2944</v>
      </c>
      <c r="C113" s="19" t="s">
        <v>280</v>
      </c>
      <c r="D113" s="9"/>
      <c r="E113" s="8" t="s">
        <v>279</v>
      </c>
      <c r="F113" s="18" t="s">
        <v>2945</v>
      </c>
      <c r="G113" s="9" t="s">
        <v>281</v>
      </c>
      <c r="H113" s="258" t="s">
        <v>1586</v>
      </c>
    </row>
    <row r="114" spans="1:8" s="20" customFormat="1">
      <c r="A114" s="19" t="s">
        <v>282</v>
      </c>
      <c r="B114" s="319" t="s">
        <v>2946</v>
      </c>
      <c r="C114" s="19" t="s">
        <v>283</v>
      </c>
      <c r="D114" s="9"/>
      <c r="E114" s="8" t="s">
        <v>282</v>
      </c>
      <c r="F114" s="18" t="s">
        <v>2947</v>
      </c>
      <c r="G114" s="9" t="s">
        <v>284</v>
      </c>
      <c r="H114" s="258" t="s">
        <v>1587</v>
      </c>
    </row>
    <row r="115" spans="1:8" s="20" customFormat="1">
      <c r="A115" s="19" t="s">
        <v>285</v>
      </c>
      <c r="B115" s="319" t="s">
        <v>2948</v>
      </c>
      <c r="C115" s="19" t="s">
        <v>286</v>
      </c>
      <c r="D115" s="9"/>
      <c r="E115" s="8" t="s">
        <v>285</v>
      </c>
      <c r="F115" s="18" t="s">
        <v>2949</v>
      </c>
      <c r="G115" s="9" t="s">
        <v>287</v>
      </c>
      <c r="H115" s="258" t="s">
        <v>1588</v>
      </c>
    </row>
    <row r="116" spans="1:8" s="20" customFormat="1">
      <c r="A116" s="19" t="s">
        <v>288</v>
      </c>
      <c r="B116" s="319" t="s">
        <v>2950</v>
      </c>
      <c r="C116" s="19" t="s">
        <v>289</v>
      </c>
      <c r="D116" s="9"/>
      <c r="E116" s="8" t="s">
        <v>288</v>
      </c>
      <c r="F116" s="18" t="s">
        <v>2951</v>
      </c>
      <c r="G116" s="9" t="s">
        <v>290</v>
      </c>
      <c r="H116" s="258" t="s">
        <v>1589</v>
      </c>
    </row>
    <row r="117" spans="1:8" s="20" customFormat="1">
      <c r="A117" s="19" t="s">
        <v>291</v>
      </c>
      <c r="B117" s="319" t="s">
        <v>2952</v>
      </c>
      <c r="C117" s="19" t="s">
        <v>292</v>
      </c>
      <c r="D117" s="9"/>
      <c r="E117" s="8" t="s">
        <v>291</v>
      </c>
      <c r="F117" s="18" t="s">
        <v>2953</v>
      </c>
      <c r="G117" s="9" t="s">
        <v>293</v>
      </c>
      <c r="H117" s="258" t="s">
        <v>1590</v>
      </c>
    </row>
    <row r="118" spans="1:8" s="20" customFormat="1">
      <c r="A118" s="19" t="s">
        <v>294</v>
      </c>
      <c r="B118" s="319" t="s">
        <v>2954</v>
      </c>
      <c r="C118" s="19" t="s">
        <v>295</v>
      </c>
      <c r="D118" s="9"/>
      <c r="E118" s="8" t="s">
        <v>294</v>
      </c>
      <c r="F118" s="18" t="s">
        <v>2955</v>
      </c>
      <c r="G118" s="9" t="s">
        <v>296</v>
      </c>
      <c r="H118" s="258" t="s">
        <v>1591</v>
      </c>
    </row>
    <row r="119" spans="1:8" s="20" customFormat="1">
      <c r="A119" s="19" t="s">
        <v>297</v>
      </c>
      <c r="B119" s="319" t="s">
        <v>2956</v>
      </c>
      <c r="C119" s="19" t="s">
        <v>298</v>
      </c>
      <c r="D119" s="9"/>
      <c r="E119" s="8" t="s">
        <v>297</v>
      </c>
      <c r="F119" s="18" t="s">
        <v>2957</v>
      </c>
      <c r="G119" s="9" t="s">
        <v>299</v>
      </c>
      <c r="H119" s="258" t="s">
        <v>1592</v>
      </c>
    </row>
    <row r="120" spans="1:8" s="20" customFormat="1">
      <c r="A120" s="19" t="s">
        <v>300</v>
      </c>
      <c r="B120" s="319" t="s">
        <v>2958</v>
      </c>
      <c r="C120" s="19" t="s">
        <v>301</v>
      </c>
      <c r="D120" s="9"/>
      <c r="E120" s="8" t="s">
        <v>300</v>
      </c>
      <c r="F120" s="18" t="s">
        <v>2959</v>
      </c>
      <c r="G120" s="9" t="s">
        <v>302</v>
      </c>
      <c r="H120" s="258" t="s">
        <v>1593</v>
      </c>
    </row>
    <row r="121" spans="1:8" s="20" customFormat="1">
      <c r="A121" s="19" t="s">
        <v>303</v>
      </c>
      <c r="B121" s="319" t="s">
        <v>2960</v>
      </c>
      <c r="C121" s="19" t="s">
        <v>304</v>
      </c>
      <c r="D121" s="9"/>
      <c r="E121" s="8" t="s">
        <v>303</v>
      </c>
      <c r="F121" s="18" t="s">
        <v>2961</v>
      </c>
      <c r="G121" s="9" t="s">
        <v>305</v>
      </c>
      <c r="H121" s="258" t="s">
        <v>1594</v>
      </c>
    </row>
    <row r="122" spans="1:8" s="20" customFormat="1">
      <c r="A122" s="19" t="s">
        <v>306</v>
      </c>
      <c r="B122" s="319" t="s">
        <v>2962</v>
      </c>
      <c r="C122" s="19" t="s">
        <v>307</v>
      </c>
      <c r="D122" s="9"/>
      <c r="E122" s="8" t="s">
        <v>306</v>
      </c>
      <c r="F122" s="18" t="s">
        <v>2963</v>
      </c>
      <c r="G122" s="9" t="s">
        <v>308</v>
      </c>
      <c r="H122" s="258" t="s">
        <v>1595</v>
      </c>
    </row>
    <row r="123" spans="1:8" s="20" customFormat="1">
      <c r="A123" s="19" t="s">
        <v>309</v>
      </c>
      <c r="B123" s="319" t="s">
        <v>2964</v>
      </c>
      <c r="C123" s="19" t="s">
        <v>310</v>
      </c>
      <c r="D123" s="9"/>
      <c r="E123" s="8" t="s">
        <v>309</v>
      </c>
      <c r="F123" s="18" t="s">
        <v>2965</v>
      </c>
      <c r="G123" s="9" t="s">
        <v>311</v>
      </c>
      <c r="H123" s="258" t="s">
        <v>1596</v>
      </c>
    </row>
    <row r="124" spans="1:8" s="20" customFormat="1">
      <c r="A124" s="19" t="s">
        <v>312</v>
      </c>
      <c r="B124" s="319" t="s">
        <v>2966</v>
      </c>
      <c r="C124" s="19" t="s">
        <v>313</v>
      </c>
      <c r="D124" s="9"/>
      <c r="E124" s="8" t="s">
        <v>312</v>
      </c>
      <c r="F124" s="18" t="s">
        <v>2967</v>
      </c>
      <c r="G124" s="9" t="s">
        <v>314</v>
      </c>
      <c r="H124" s="258" t="s">
        <v>1597</v>
      </c>
    </row>
    <row r="125" spans="1:8" s="20" customFormat="1">
      <c r="A125" s="19" t="s">
        <v>315</v>
      </c>
      <c r="B125" s="319" t="s">
        <v>2968</v>
      </c>
      <c r="C125" s="19" t="s">
        <v>316</v>
      </c>
      <c r="D125" s="9"/>
      <c r="E125" s="8" t="s">
        <v>315</v>
      </c>
      <c r="F125" s="18" t="s">
        <v>2969</v>
      </c>
      <c r="G125" s="9" t="s">
        <v>317</v>
      </c>
      <c r="H125" s="258" t="s">
        <v>1598</v>
      </c>
    </row>
    <row r="126" spans="1:8" s="20" customFormat="1">
      <c r="A126" s="19" t="s">
        <v>318</v>
      </c>
      <c r="B126" s="319" t="s">
        <v>2970</v>
      </c>
      <c r="C126" s="19" t="s">
        <v>319</v>
      </c>
      <c r="D126" s="9"/>
      <c r="E126" s="8" t="s">
        <v>318</v>
      </c>
      <c r="F126" s="18" t="s">
        <v>2971</v>
      </c>
      <c r="G126" s="9" t="s">
        <v>320</v>
      </c>
      <c r="H126" s="258" t="s">
        <v>1599</v>
      </c>
    </row>
    <row r="127" spans="1:8" s="20" customFormat="1">
      <c r="A127" s="19" t="s">
        <v>321</v>
      </c>
      <c r="B127" s="319" t="s">
        <v>2972</v>
      </c>
      <c r="C127" s="19" t="s">
        <v>322</v>
      </c>
      <c r="D127" s="9"/>
      <c r="E127" s="8" t="s">
        <v>321</v>
      </c>
      <c r="F127" s="18" t="s">
        <v>2973</v>
      </c>
      <c r="G127" s="9" t="s">
        <v>323</v>
      </c>
      <c r="H127" s="258" t="s">
        <v>1600</v>
      </c>
    </row>
    <row r="128" spans="1:8" s="20" customFormat="1">
      <c r="A128" s="19" t="s">
        <v>324</v>
      </c>
      <c r="B128" s="319" t="s">
        <v>2974</v>
      </c>
      <c r="C128" s="19" t="s">
        <v>325</v>
      </c>
      <c r="D128" s="9"/>
      <c r="E128" s="8" t="s">
        <v>324</v>
      </c>
      <c r="F128" s="18" t="s">
        <v>2975</v>
      </c>
      <c r="G128" s="9" t="s">
        <v>326</v>
      </c>
      <c r="H128" s="258" t="s">
        <v>1601</v>
      </c>
    </row>
    <row r="129" spans="1:8" s="20" customFormat="1">
      <c r="A129" s="19" t="s">
        <v>327</v>
      </c>
      <c r="B129" s="319" t="s">
        <v>2976</v>
      </c>
      <c r="C129" s="19" t="s">
        <v>328</v>
      </c>
      <c r="D129" s="9"/>
      <c r="E129" s="8" t="s">
        <v>327</v>
      </c>
      <c r="F129" s="18" t="s">
        <v>2977</v>
      </c>
      <c r="G129" s="9" t="s">
        <v>329</v>
      </c>
      <c r="H129" s="258" t="s">
        <v>1602</v>
      </c>
    </row>
    <row r="130" spans="1:8" s="20" customFormat="1">
      <c r="A130" s="19" t="s">
        <v>330</v>
      </c>
      <c r="B130" s="319" t="s">
        <v>2978</v>
      </c>
      <c r="C130" s="19" t="s">
        <v>331</v>
      </c>
      <c r="D130" s="9"/>
      <c r="E130" s="8" t="s">
        <v>330</v>
      </c>
      <c r="F130" s="18" t="s">
        <v>2979</v>
      </c>
      <c r="G130" s="9" t="s">
        <v>332</v>
      </c>
      <c r="H130" s="258" t="s">
        <v>1603</v>
      </c>
    </row>
    <row r="131" spans="1:8" s="20" customFormat="1">
      <c r="A131" s="19" t="s">
        <v>333</v>
      </c>
      <c r="B131" s="319" t="s">
        <v>2980</v>
      </c>
      <c r="C131" s="19" t="s">
        <v>334</v>
      </c>
      <c r="D131" s="9"/>
      <c r="E131" s="8" t="s">
        <v>333</v>
      </c>
      <c r="F131" s="18" t="s">
        <v>2981</v>
      </c>
      <c r="G131" s="9" t="s">
        <v>335</v>
      </c>
      <c r="H131" s="258" t="s">
        <v>1604</v>
      </c>
    </row>
    <row r="132" spans="1:8" s="20" customFormat="1">
      <c r="A132" s="19" t="s">
        <v>336</v>
      </c>
      <c r="B132" s="319" t="s">
        <v>2982</v>
      </c>
      <c r="C132" s="19" t="s">
        <v>337</v>
      </c>
      <c r="D132" s="9"/>
      <c r="E132" s="8" t="s">
        <v>336</v>
      </c>
      <c r="F132" s="18" t="s">
        <v>2983</v>
      </c>
      <c r="G132" s="9" t="s">
        <v>338</v>
      </c>
      <c r="H132" s="258" t="s">
        <v>1605</v>
      </c>
    </row>
    <row r="133" spans="1:8" s="20" customFormat="1">
      <c r="A133" s="19" t="s">
        <v>339</v>
      </c>
      <c r="B133" s="319" t="s">
        <v>2984</v>
      </c>
      <c r="C133" s="19" t="s">
        <v>340</v>
      </c>
      <c r="D133" s="9"/>
      <c r="E133" s="8" t="s">
        <v>339</v>
      </c>
      <c r="F133" s="18" t="s">
        <v>2985</v>
      </c>
      <c r="G133" s="9" t="s">
        <v>341</v>
      </c>
      <c r="H133" s="258" t="s">
        <v>1606</v>
      </c>
    </row>
    <row r="134" spans="1:8" s="20" customFormat="1">
      <c r="A134" s="19" t="s">
        <v>342</v>
      </c>
      <c r="B134" s="319" t="s">
        <v>2986</v>
      </c>
      <c r="C134" s="19" t="s">
        <v>343</v>
      </c>
      <c r="D134" s="9"/>
      <c r="E134" s="8" t="s">
        <v>342</v>
      </c>
      <c r="F134" s="18" t="s">
        <v>2987</v>
      </c>
      <c r="G134" s="9" t="s">
        <v>344</v>
      </c>
      <c r="H134" s="258" t="s">
        <v>1607</v>
      </c>
    </row>
    <row r="135" spans="1:8" s="20" customFormat="1">
      <c r="A135" s="19" t="s">
        <v>345</v>
      </c>
      <c r="B135" s="319" t="s">
        <v>2988</v>
      </c>
      <c r="C135" s="19" t="s">
        <v>346</v>
      </c>
      <c r="D135" s="9"/>
      <c r="E135" s="8" t="s">
        <v>345</v>
      </c>
      <c r="F135" s="18" t="s">
        <v>2989</v>
      </c>
      <c r="G135" s="9" t="s">
        <v>347</v>
      </c>
      <c r="H135" s="258" t="s">
        <v>1608</v>
      </c>
    </row>
    <row r="136" spans="1:8" s="20" customFormat="1">
      <c r="A136" s="19" t="s">
        <v>348</v>
      </c>
      <c r="B136" s="319" t="s">
        <v>2990</v>
      </c>
      <c r="C136" s="19" t="s">
        <v>349</v>
      </c>
      <c r="D136" s="9"/>
      <c r="E136" s="8" t="s">
        <v>348</v>
      </c>
      <c r="F136" s="18" t="s">
        <v>2991</v>
      </c>
      <c r="G136" s="9" t="s">
        <v>350</v>
      </c>
      <c r="H136" s="258" t="s">
        <v>1609</v>
      </c>
    </row>
    <row r="137" spans="1:8" s="20" customFormat="1">
      <c r="A137" s="19" t="s">
        <v>351</v>
      </c>
      <c r="B137" s="319" t="s">
        <v>2992</v>
      </c>
      <c r="C137" s="19" t="s">
        <v>352</v>
      </c>
      <c r="D137" s="9"/>
      <c r="E137" s="8" t="s">
        <v>351</v>
      </c>
      <c r="F137" s="18" t="s">
        <v>2993</v>
      </c>
      <c r="G137" s="9" t="s">
        <v>353</v>
      </c>
      <c r="H137" s="258" t="s">
        <v>1610</v>
      </c>
    </row>
    <row r="138" spans="1:8" s="20" customFormat="1">
      <c r="A138" s="19" t="s">
        <v>354</v>
      </c>
      <c r="B138" s="319" t="s">
        <v>2994</v>
      </c>
      <c r="C138" s="19" t="s">
        <v>355</v>
      </c>
      <c r="D138" s="9"/>
      <c r="E138" s="8" t="s">
        <v>354</v>
      </c>
      <c r="F138" s="18" t="s">
        <v>2995</v>
      </c>
      <c r="G138" s="9" t="s">
        <v>356</v>
      </c>
      <c r="H138" s="258" t="s">
        <v>1611</v>
      </c>
    </row>
    <row r="139" spans="1:8" s="20" customFormat="1">
      <c r="A139" s="19" t="s">
        <v>357</v>
      </c>
      <c r="B139" s="319" t="s">
        <v>2996</v>
      </c>
      <c r="C139" s="19" t="s">
        <v>358</v>
      </c>
      <c r="D139" s="9"/>
      <c r="E139" s="8" t="s">
        <v>357</v>
      </c>
      <c r="F139" s="18" t="s">
        <v>2997</v>
      </c>
      <c r="G139" s="9" t="s">
        <v>359</v>
      </c>
      <c r="H139" s="258" t="s">
        <v>1612</v>
      </c>
    </row>
    <row r="140" spans="1:8" s="20" customFormat="1">
      <c r="A140" s="19" t="s">
        <v>360</v>
      </c>
      <c r="B140" s="319" t="s">
        <v>2998</v>
      </c>
      <c r="C140" s="19" t="s">
        <v>361</v>
      </c>
      <c r="D140" s="9"/>
      <c r="E140" s="8" t="s">
        <v>360</v>
      </c>
      <c r="F140" s="18" t="s">
        <v>2999</v>
      </c>
      <c r="G140" s="9" t="s">
        <v>362</v>
      </c>
      <c r="H140" s="258" t="s">
        <v>1613</v>
      </c>
    </row>
    <row r="141" spans="1:8" s="20" customFormat="1">
      <c r="A141" s="19" t="s">
        <v>363</v>
      </c>
      <c r="B141" s="319" t="s">
        <v>3000</v>
      </c>
      <c r="C141" s="19" t="s">
        <v>364</v>
      </c>
      <c r="D141" s="9"/>
      <c r="E141" s="8" t="s">
        <v>363</v>
      </c>
      <c r="F141" s="18" t="s">
        <v>3001</v>
      </c>
      <c r="G141" s="9" t="s">
        <v>365</v>
      </c>
      <c r="H141" s="258" t="s">
        <v>1614</v>
      </c>
    </row>
    <row r="142" spans="1:8" s="20" customFormat="1">
      <c r="A142" s="19" t="s">
        <v>366</v>
      </c>
      <c r="B142" s="319" t="s">
        <v>3002</v>
      </c>
      <c r="C142" s="19" t="s">
        <v>367</v>
      </c>
      <c r="D142" s="9"/>
      <c r="E142" s="8" t="s">
        <v>366</v>
      </c>
      <c r="F142" s="18" t="s">
        <v>3003</v>
      </c>
      <c r="G142" s="9" t="s">
        <v>368</v>
      </c>
      <c r="H142" s="258" t="s">
        <v>1615</v>
      </c>
    </row>
    <row r="143" spans="1:8" s="20" customFormat="1">
      <c r="A143" s="19" t="s">
        <v>369</v>
      </c>
      <c r="B143" s="319" t="s">
        <v>3004</v>
      </c>
      <c r="C143" s="19" t="s">
        <v>370</v>
      </c>
      <c r="D143" s="9"/>
      <c r="E143" s="8" t="s">
        <v>369</v>
      </c>
      <c r="F143" s="18" t="s">
        <v>3005</v>
      </c>
      <c r="G143" s="9" t="s">
        <v>371</v>
      </c>
      <c r="H143" s="258" t="s">
        <v>1616</v>
      </c>
    </row>
    <row r="144" spans="1:8" s="21" customFormat="1">
      <c r="A144" s="19" t="s">
        <v>372</v>
      </c>
      <c r="B144" s="319" t="s">
        <v>3006</v>
      </c>
      <c r="C144" s="19" t="s">
        <v>373</v>
      </c>
      <c r="D144" s="9"/>
      <c r="E144" s="8" t="s">
        <v>372</v>
      </c>
      <c r="F144" s="18" t="s">
        <v>3007</v>
      </c>
      <c r="G144" s="9" t="s">
        <v>374</v>
      </c>
      <c r="H144" s="19" t="s">
        <v>1617</v>
      </c>
    </row>
    <row r="145" spans="1:8" s="21" customFormat="1">
      <c r="A145" s="19" t="s">
        <v>375</v>
      </c>
      <c r="B145" s="319" t="s">
        <v>3008</v>
      </c>
      <c r="C145" s="19" t="s">
        <v>376</v>
      </c>
      <c r="D145" s="9"/>
      <c r="E145" s="8" t="s">
        <v>375</v>
      </c>
      <c r="F145" s="18" t="s">
        <v>3009</v>
      </c>
      <c r="G145" s="9" t="s">
        <v>377</v>
      </c>
      <c r="H145" s="19" t="s">
        <v>1618</v>
      </c>
    </row>
    <row r="146" spans="1:8" s="21" customFormat="1">
      <c r="A146" s="19" t="s">
        <v>378</v>
      </c>
      <c r="B146" s="319" t="s">
        <v>3010</v>
      </c>
      <c r="C146" s="19" t="s">
        <v>379</v>
      </c>
      <c r="D146" s="9"/>
      <c r="E146" s="8" t="s">
        <v>378</v>
      </c>
      <c r="F146" s="18" t="s">
        <v>3011</v>
      </c>
      <c r="G146" s="9" t="s">
        <v>380</v>
      </c>
      <c r="H146" s="19" t="s">
        <v>1619</v>
      </c>
    </row>
    <row r="147" spans="1:8" s="22" customFormat="1">
      <c r="A147" s="19" t="s">
        <v>381</v>
      </c>
      <c r="B147" s="319" t="s">
        <v>3012</v>
      </c>
      <c r="C147" s="19" t="s">
        <v>382</v>
      </c>
      <c r="D147" s="9"/>
      <c r="E147" s="8" t="s">
        <v>381</v>
      </c>
      <c r="F147" s="18" t="s">
        <v>3013</v>
      </c>
      <c r="G147" s="9" t="s">
        <v>383</v>
      </c>
      <c r="H147" s="258" t="s">
        <v>1620</v>
      </c>
    </row>
    <row r="148" spans="1:8" s="22" customFormat="1">
      <c r="A148" s="19" t="s">
        <v>384</v>
      </c>
      <c r="B148" s="319" t="s">
        <v>3014</v>
      </c>
      <c r="C148" s="19" t="s">
        <v>385</v>
      </c>
      <c r="D148" s="9"/>
      <c r="E148" s="8" t="s">
        <v>384</v>
      </c>
      <c r="F148" s="18" t="s">
        <v>3015</v>
      </c>
      <c r="G148" s="9" t="s">
        <v>386</v>
      </c>
      <c r="H148" s="258" t="s">
        <v>1621</v>
      </c>
    </row>
    <row r="149" spans="1:8" s="22" customFormat="1">
      <c r="A149" s="19" t="s">
        <v>387</v>
      </c>
      <c r="B149" s="319" t="s">
        <v>3016</v>
      </c>
      <c r="C149" s="19" t="s">
        <v>388</v>
      </c>
      <c r="D149" s="9"/>
      <c r="E149" s="8" t="s">
        <v>387</v>
      </c>
      <c r="F149" s="18" t="s">
        <v>3017</v>
      </c>
      <c r="G149" s="9" t="s">
        <v>389</v>
      </c>
      <c r="H149" s="258" t="s">
        <v>1622</v>
      </c>
    </row>
    <row r="150" spans="1:8" s="22" customFormat="1">
      <c r="A150" s="19" t="s">
        <v>390</v>
      </c>
      <c r="B150" s="319" t="s">
        <v>3018</v>
      </c>
      <c r="C150" s="19" t="s">
        <v>391</v>
      </c>
      <c r="D150" s="9"/>
      <c r="E150" s="8" t="s">
        <v>390</v>
      </c>
      <c r="F150" s="18" t="s">
        <v>3019</v>
      </c>
      <c r="G150" s="9" t="s">
        <v>392</v>
      </c>
      <c r="H150" s="258" t="s">
        <v>1623</v>
      </c>
    </row>
    <row r="151" spans="1:8" s="23" customFormat="1">
      <c r="A151" s="19" t="s">
        <v>393</v>
      </c>
      <c r="B151" s="319" t="s">
        <v>3020</v>
      </c>
      <c r="C151" s="19" t="s">
        <v>394</v>
      </c>
      <c r="D151" s="9"/>
      <c r="E151" s="8" t="s">
        <v>393</v>
      </c>
      <c r="F151" s="18" t="s">
        <v>3021</v>
      </c>
      <c r="G151" s="9" t="s">
        <v>395</v>
      </c>
      <c r="H151" s="8" t="s">
        <v>1624</v>
      </c>
    </row>
    <row r="152" spans="1:8" s="23" customFormat="1">
      <c r="A152" s="19" t="s">
        <v>396</v>
      </c>
      <c r="B152" s="319" t="s">
        <v>3022</v>
      </c>
      <c r="C152" s="19" t="s">
        <v>397</v>
      </c>
      <c r="D152" s="9"/>
      <c r="E152" s="8" t="s">
        <v>396</v>
      </c>
      <c r="F152" s="18" t="s">
        <v>3023</v>
      </c>
      <c r="G152" s="9" t="s">
        <v>398</v>
      </c>
      <c r="H152" s="8" t="s">
        <v>1625</v>
      </c>
    </row>
    <row r="153" spans="1:8" s="23" customFormat="1">
      <c r="A153" s="19" t="s">
        <v>399</v>
      </c>
      <c r="B153" s="319" t="s">
        <v>3024</v>
      </c>
      <c r="C153" s="19" t="s">
        <v>400</v>
      </c>
      <c r="D153" s="9"/>
      <c r="E153" s="8" t="s">
        <v>399</v>
      </c>
      <c r="F153" s="18" t="s">
        <v>3025</v>
      </c>
      <c r="G153" s="9" t="s">
        <v>401</v>
      </c>
      <c r="H153" s="8" t="s">
        <v>1626</v>
      </c>
    </row>
    <row r="154" spans="1:8" s="23" customFormat="1">
      <c r="A154" s="19" t="s">
        <v>402</v>
      </c>
      <c r="B154" s="319" t="s">
        <v>3026</v>
      </c>
      <c r="C154" s="19" t="s">
        <v>403</v>
      </c>
      <c r="D154" s="9"/>
      <c r="E154" s="8" t="s">
        <v>402</v>
      </c>
      <c r="F154" s="18" t="s">
        <v>3027</v>
      </c>
      <c r="G154" s="9" t="s">
        <v>404</v>
      </c>
      <c r="H154" s="8" t="s">
        <v>1627</v>
      </c>
    </row>
    <row r="155" spans="1:8" s="23" customFormat="1">
      <c r="A155" s="19" t="s">
        <v>405</v>
      </c>
      <c r="B155" s="319" t="s">
        <v>3028</v>
      </c>
      <c r="C155" s="19" t="s">
        <v>406</v>
      </c>
      <c r="D155" s="9"/>
      <c r="E155" s="8" t="s">
        <v>405</v>
      </c>
      <c r="F155" s="18" t="s">
        <v>3029</v>
      </c>
      <c r="G155" s="9" t="s">
        <v>407</v>
      </c>
      <c r="H155" s="8" t="s">
        <v>1628</v>
      </c>
    </row>
    <row r="156" spans="1:8" s="23" customFormat="1">
      <c r="A156" s="19" t="s">
        <v>408</v>
      </c>
      <c r="B156" s="319" t="s">
        <v>3030</v>
      </c>
      <c r="C156" s="19" t="s">
        <v>409</v>
      </c>
      <c r="D156" s="9"/>
      <c r="E156" s="8" t="s">
        <v>408</v>
      </c>
      <c r="F156" s="18" t="s">
        <v>3031</v>
      </c>
      <c r="G156" s="9" t="s">
        <v>410</v>
      </c>
      <c r="H156" s="8" t="s">
        <v>1629</v>
      </c>
    </row>
    <row r="157" spans="1:8" s="23" customFormat="1">
      <c r="A157" s="19" t="s">
        <v>411</v>
      </c>
      <c r="B157" s="319" t="s">
        <v>3032</v>
      </c>
      <c r="C157" s="19" t="s">
        <v>412</v>
      </c>
      <c r="D157" s="9"/>
      <c r="E157" s="8" t="s">
        <v>411</v>
      </c>
      <c r="F157" s="18" t="s">
        <v>3033</v>
      </c>
      <c r="G157" s="9" t="s">
        <v>413</v>
      </c>
      <c r="H157" s="8" t="s">
        <v>1630</v>
      </c>
    </row>
    <row r="158" spans="1:8" s="23" customFormat="1">
      <c r="A158" s="19" t="s">
        <v>414</v>
      </c>
      <c r="B158" s="319" t="s">
        <v>3034</v>
      </c>
      <c r="C158" s="19" t="s">
        <v>415</v>
      </c>
      <c r="D158" s="9"/>
      <c r="E158" s="8" t="s">
        <v>414</v>
      </c>
      <c r="F158" s="18" t="s">
        <v>3035</v>
      </c>
      <c r="G158" s="9" t="s">
        <v>416</v>
      </c>
      <c r="H158" s="8" t="s">
        <v>1631</v>
      </c>
    </row>
    <row r="159" spans="1:8" s="23" customFormat="1">
      <c r="A159" s="19" t="s">
        <v>417</v>
      </c>
      <c r="B159" s="319" t="s">
        <v>3036</v>
      </c>
      <c r="C159" s="19" t="s">
        <v>418</v>
      </c>
      <c r="D159" s="9"/>
      <c r="E159" s="8" t="s">
        <v>417</v>
      </c>
      <c r="F159" s="18" t="s">
        <v>3037</v>
      </c>
      <c r="G159" s="9" t="s">
        <v>419</v>
      </c>
      <c r="H159" s="8" t="s">
        <v>1632</v>
      </c>
    </row>
    <row r="160" spans="1:8" s="23" customFormat="1">
      <c r="A160" s="19" t="s">
        <v>420</v>
      </c>
      <c r="B160" s="319" t="s">
        <v>3038</v>
      </c>
      <c r="C160" s="19" t="s">
        <v>421</v>
      </c>
      <c r="D160" s="9"/>
      <c r="E160" s="8" t="s">
        <v>420</v>
      </c>
      <c r="F160" s="18" t="s">
        <v>3039</v>
      </c>
      <c r="G160" s="9" t="s">
        <v>422</v>
      </c>
      <c r="H160" s="8" t="s">
        <v>1633</v>
      </c>
    </row>
    <row r="161" spans="1:8" s="24" customFormat="1">
      <c r="A161" s="19" t="s">
        <v>423</v>
      </c>
      <c r="B161" s="319" t="s">
        <v>3040</v>
      </c>
      <c r="C161" s="19" t="s">
        <v>424</v>
      </c>
      <c r="D161" s="9"/>
      <c r="E161" s="8" t="s">
        <v>423</v>
      </c>
      <c r="F161" s="18" t="s">
        <v>3041</v>
      </c>
      <c r="G161" s="9" t="s">
        <v>425</v>
      </c>
      <c r="H161" s="8" t="s">
        <v>1634</v>
      </c>
    </row>
    <row r="162" spans="1:8" s="24" customFormat="1">
      <c r="A162" s="19" t="s">
        <v>426</v>
      </c>
      <c r="B162" s="319" t="s">
        <v>3042</v>
      </c>
      <c r="C162" s="19" t="s">
        <v>427</v>
      </c>
      <c r="D162" s="9"/>
      <c r="E162" s="8" t="s">
        <v>426</v>
      </c>
      <c r="F162" s="18" t="s">
        <v>3043</v>
      </c>
      <c r="G162" s="9" t="s">
        <v>428</v>
      </c>
      <c r="H162" s="8" t="s">
        <v>1635</v>
      </c>
    </row>
    <row r="163" spans="1:8" s="24" customFormat="1">
      <c r="A163" s="19" t="s">
        <v>429</v>
      </c>
      <c r="B163" s="319" t="s">
        <v>3044</v>
      </c>
      <c r="C163" s="19" t="s">
        <v>430</v>
      </c>
      <c r="D163" s="9"/>
      <c r="E163" s="8" t="s">
        <v>429</v>
      </c>
      <c r="F163" s="18" t="s">
        <v>3045</v>
      </c>
      <c r="G163" s="9" t="s">
        <v>431</v>
      </c>
      <c r="H163" s="8" t="s">
        <v>1636</v>
      </c>
    </row>
    <row r="164" spans="1:8" s="24" customFormat="1">
      <c r="A164" s="19" t="s">
        <v>432</v>
      </c>
      <c r="B164" s="319" t="s">
        <v>3046</v>
      </c>
      <c r="C164" s="19" t="s">
        <v>433</v>
      </c>
      <c r="D164" s="9"/>
      <c r="E164" s="8" t="s">
        <v>432</v>
      </c>
      <c r="F164" s="18" t="s">
        <v>3047</v>
      </c>
      <c r="G164" s="9" t="s">
        <v>434</v>
      </c>
      <c r="H164" s="8" t="s">
        <v>1637</v>
      </c>
    </row>
    <row r="165" spans="1:8" s="24" customFormat="1">
      <c r="A165" s="19" t="s">
        <v>435</v>
      </c>
      <c r="B165" s="319" t="s">
        <v>3048</v>
      </c>
      <c r="C165" s="19" t="s">
        <v>436</v>
      </c>
      <c r="D165" s="9"/>
      <c r="E165" s="8" t="s">
        <v>435</v>
      </c>
      <c r="F165" s="18" t="s">
        <v>3049</v>
      </c>
      <c r="G165" s="9" t="s">
        <v>437</v>
      </c>
      <c r="H165" s="8" t="s">
        <v>1638</v>
      </c>
    </row>
    <row r="166" spans="1:8" s="24" customFormat="1">
      <c r="A166" s="19" t="s">
        <v>438</v>
      </c>
      <c r="B166" s="319" t="s">
        <v>3050</v>
      </c>
      <c r="C166" s="19" t="s">
        <v>439</v>
      </c>
      <c r="D166" s="9"/>
      <c r="E166" s="8" t="s">
        <v>438</v>
      </c>
      <c r="F166" s="18" t="s">
        <v>3051</v>
      </c>
      <c r="G166" s="9" t="s">
        <v>440</v>
      </c>
      <c r="H166" s="8" t="s">
        <v>1639</v>
      </c>
    </row>
    <row r="167" spans="1:8" s="24" customFormat="1">
      <c r="A167" s="19" t="s">
        <v>441</v>
      </c>
      <c r="B167" s="319" t="s">
        <v>3052</v>
      </c>
      <c r="C167" s="19" t="s">
        <v>442</v>
      </c>
      <c r="D167" s="9"/>
      <c r="E167" s="8" t="s">
        <v>441</v>
      </c>
      <c r="F167" s="18" t="s">
        <v>3053</v>
      </c>
      <c r="G167" s="9" t="s">
        <v>443</v>
      </c>
      <c r="H167" s="8" t="s">
        <v>1640</v>
      </c>
    </row>
    <row r="168" spans="1:8" s="24" customFormat="1">
      <c r="A168" s="19" t="s">
        <v>444</v>
      </c>
      <c r="B168" s="319" t="s">
        <v>3054</v>
      </c>
      <c r="C168" s="19" t="s">
        <v>445</v>
      </c>
      <c r="D168" s="9"/>
      <c r="E168" s="8" t="s">
        <v>444</v>
      </c>
      <c r="F168" s="18" t="s">
        <v>3055</v>
      </c>
      <c r="G168" s="9" t="s">
        <v>446</v>
      </c>
      <c r="H168" s="8" t="s">
        <v>1641</v>
      </c>
    </row>
    <row r="169" spans="1:8" s="24" customFormat="1">
      <c r="A169" s="19" t="s">
        <v>447</v>
      </c>
      <c r="B169" s="319" t="s">
        <v>3056</v>
      </c>
      <c r="C169" s="19" t="s">
        <v>448</v>
      </c>
      <c r="D169" s="9"/>
      <c r="E169" s="8" t="s">
        <v>447</v>
      </c>
      <c r="F169" s="18" t="s">
        <v>3057</v>
      </c>
      <c r="G169" s="9" t="s">
        <v>449</v>
      </c>
      <c r="H169" s="8" t="s">
        <v>1642</v>
      </c>
    </row>
    <row r="170" spans="1:8" s="24" customFormat="1">
      <c r="A170" s="19" t="s">
        <v>450</v>
      </c>
      <c r="B170" s="319" t="s">
        <v>3058</v>
      </c>
      <c r="C170" s="19" t="s">
        <v>451</v>
      </c>
      <c r="D170" s="9"/>
      <c r="E170" s="8" t="s">
        <v>450</v>
      </c>
      <c r="F170" s="18" t="s">
        <v>3059</v>
      </c>
      <c r="G170" s="9" t="s">
        <v>452</v>
      </c>
      <c r="H170" s="8" t="s">
        <v>1643</v>
      </c>
    </row>
    <row r="171" spans="1:8" s="24" customFormat="1">
      <c r="A171" s="19" t="s">
        <v>453</v>
      </c>
      <c r="B171" s="319" t="s">
        <v>3060</v>
      </c>
      <c r="C171" s="19" t="s">
        <v>454</v>
      </c>
      <c r="D171" s="9"/>
      <c r="E171" s="8" t="s">
        <v>453</v>
      </c>
      <c r="F171" s="18" t="s">
        <v>3061</v>
      </c>
      <c r="G171" s="9" t="s">
        <v>455</v>
      </c>
      <c r="H171" s="8" t="s">
        <v>1644</v>
      </c>
    </row>
    <row r="172" spans="1:8" s="24" customFormat="1">
      <c r="A172" s="19" t="s">
        <v>456</v>
      </c>
      <c r="B172" s="319" t="s">
        <v>3062</v>
      </c>
      <c r="C172" s="19" t="s">
        <v>457</v>
      </c>
      <c r="D172" s="9"/>
      <c r="E172" s="8" t="s">
        <v>456</v>
      </c>
      <c r="F172" s="18" t="s">
        <v>3063</v>
      </c>
      <c r="G172" s="9" t="s">
        <v>458</v>
      </c>
      <c r="H172" s="8" t="s">
        <v>1645</v>
      </c>
    </row>
    <row r="173" spans="1:8" s="24" customFormat="1">
      <c r="A173" s="19" t="s">
        <v>459</v>
      </c>
      <c r="B173" s="319" t="s">
        <v>3064</v>
      </c>
      <c r="C173" s="19" t="s">
        <v>460</v>
      </c>
      <c r="D173" s="9"/>
      <c r="E173" s="8" t="s">
        <v>459</v>
      </c>
      <c r="F173" s="18" t="s">
        <v>3065</v>
      </c>
      <c r="G173" s="9" t="s">
        <v>461</v>
      </c>
      <c r="H173" s="8" t="s">
        <v>1646</v>
      </c>
    </row>
    <row r="174" spans="1:8" s="24" customFormat="1">
      <c r="A174" s="19" t="s">
        <v>462</v>
      </c>
      <c r="B174" s="319" t="s">
        <v>3066</v>
      </c>
      <c r="C174" s="19" t="s">
        <v>463</v>
      </c>
      <c r="D174" s="9"/>
      <c r="E174" s="8" t="s">
        <v>462</v>
      </c>
      <c r="F174" s="18" t="s">
        <v>3067</v>
      </c>
      <c r="G174" s="9" t="s">
        <v>464</v>
      </c>
      <c r="H174" s="8" t="s">
        <v>1647</v>
      </c>
    </row>
    <row r="175" spans="1:8" s="24" customFormat="1">
      <c r="A175" s="19" t="s">
        <v>465</v>
      </c>
      <c r="B175" s="319" t="s">
        <v>3068</v>
      </c>
      <c r="C175" s="19" t="s">
        <v>466</v>
      </c>
      <c r="D175" s="9"/>
      <c r="E175" s="8" t="s">
        <v>465</v>
      </c>
      <c r="F175" s="18" t="s">
        <v>3069</v>
      </c>
      <c r="G175" s="9" t="s">
        <v>467</v>
      </c>
      <c r="H175" s="8" t="s">
        <v>1648</v>
      </c>
    </row>
    <row r="176" spans="1:8" s="24" customFormat="1">
      <c r="A176" s="19" t="s">
        <v>468</v>
      </c>
      <c r="B176" s="319" t="s">
        <v>3070</v>
      </c>
      <c r="C176" s="19" t="s">
        <v>469</v>
      </c>
      <c r="D176" s="9"/>
      <c r="E176" s="8" t="s">
        <v>468</v>
      </c>
      <c r="F176" s="18" t="s">
        <v>3071</v>
      </c>
      <c r="G176" s="9" t="s">
        <v>470</v>
      </c>
      <c r="H176" s="8" t="s">
        <v>1649</v>
      </c>
    </row>
    <row r="177" spans="1:8" s="24" customFormat="1">
      <c r="A177" s="19" t="s">
        <v>471</v>
      </c>
      <c r="B177" s="319" t="s">
        <v>3072</v>
      </c>
      <c r="C177" s="19" t="s">
        <v>472</v>
      </c>
      <c r="D177" s="9"/>
      <c r="E177" s="8" t="s">
        <v>471</v>
      </c>
      <c r="F177" s="18" t="s">
        <v>3073</v>
      </c>
      <c r="G177" s="9" t="s">
        <v>473</v>
      </c>
      <c r="H177" s="8" t="s">
        <v>1650</v>
      </c>
    </row>
    <row r="178" spans="1:8" s="24" customFormat="1">
      <c r="A178" s="19" t="s">
        <v>474</v>
      </c>
      <c r="B178" s="319" t="s">
        <v>3074</v>
      </c>
      <c r="C178" s="19" t="s">
        <v>475</v>
      </c>
      <c r="D178" s="9"/>
      <c r="E178" s="8" t="s">
        <v>474</v>
      </c>
      <c r="F178" s="18" t="s">
        <v>3075</v>
      </c>
      <c r="G178" s="9" t="s">
        <v>476</v>
      </c>
      <c r="H178" s="8" t="s">
        <v>1651</v>
      </c>
    </row>
    <row r="179" spans="1:8" s="24" customFormat="1">
      <c r="A179" s="19" t="s">
        <v>477</v>
      </c>
      <c r="B179" s="319" t="s">
        <v>3076</v>
      </c>
      <c r="C179" s="19" t="s">
        <v>478</v>
      </c>
      <c r="D179" s="9"/>
      <c r="E179" s="8" t="s">
        <v>477</v>
      </c>
      <c r="F179" s="18" t="s">
        <v>3077</v>
      </c>
      <c r="G179" s="9" t="s">
        <v>479</v>
      </c>
      <c r="H179" s="8" t="s">
        <v>1652</v>
      </c>
    </row>
    <row r="180" spans="1:8" s="24" customFormat="1">
      <c r="A180" s="19" t="s">
        <v>480</v>
      </c>
      <c r="B180" s="319" t="s">
        <v>3078</v>
      </c>
      <c r="C180" s="19" t="s">
        <v>481</v>
      </c>
      <c r="D180" s="9"/>
      <c r="E180" s="8" t="s">
        <v>480</v>
      </c>
      <c r="F180" s="18" t="s">
        <v>3079</v>
      </c>
      <c r="G180" s="9" t="s">
        <v>482</v>
      </c>
      <c r="H180" s="8" t="s">
        <v>1653</v>
      </c>
    </row>
    <row r="181" spans="1:8" s="24" customFormat="1">
      <c r="A181" s="19" t="s">
        <v>483</v>
      </c>
      <c r="B181" s="319" t="s">
        <v>3080</v>
      </c>
      <c r="C181" s="19" t="s">
        <v>484</v>
      </c>
      <c r="D181" s="9"/>
      <c r="E181" s="8" t="s">
        <v>483</v>
      </c>
      <c r="F181" s="18" t="s">
        <v>3081</v>
      </c>
      <c r="G181" s="9" t="s">
        <v>485</v>
      </c>
      <c r="H181" s="8" t="s">
        <v>1654</v>
      </c>
    </row>
    <row r="182" spans="1:8" s="24" customFormat="1">
      <c r="A182" s="19" t="s">
        <v>486</v>
      </c>
      <c r="B182" s="319" t="s">
        <v>3082</v>
      </c>
      <c r="C182" s="19" t="s">
        <v>487</v>
      </c>
      <c r="D182" s="9"/>
      <c r="E182" s="8" t="s">
        <v>486</v>
      </c>
      <c r="F182" s="18" t="s">
        <v>3083</v>
      </c>
      <c r="G182" s="9" t="s">
        <v>488</v>
      </c>
      <c r="H182" s="8" t="s">
        <v>1655</v>
      </c>
    </row>
    <row r="183" spans="1:8" s="24" customFormat="1">
      <c r="A183" s="19" t="s">
        <v>489</v>
      </c>
      <c r="B183" s="319" t="s">
        <v>3084</v>
      </c>
      <c r="C183" s="19" t="s">
        <v>490</v>
      </c>
      <c r="D183" s="9"/>
      <c r="E183" s="8" t="s">
        <v>489</v>
      </c>
      <c r="F183" s="18" t="s">
        <v>3085</v>
      </c>
      <c r="G183" s="9" t="s">
        <v>491</v>
      </c>
      <c r="H183" s="8" t="s">
        <v>1656</v>
      </c>
    </row>
    <row r="184" spans="1:8" s="24" customFormat="1">
      <c r="A184" s="19" t="s">
        <v>492</v>
      </c>
      <c r="B184" s="319" t="s">
        <v>3086</v>
      </c>
      <c r="C184" s="19" t="s">
        <v>493</v>
      </c>
      <c r="D184" s="9"/>
      <c r="E184" s="8" t="s">
        <v>492</v>
      </c>
      <c r="F184" s="18" t="s">
        <v>3087</v>
      </c>
      <c r="G184" s="9" t="s">
        <v>494</v>
      </c>
      <c r="H184" s="8" t="s">
        <v>1657</v>
      </c>
    </row>
    <row r="185" spans="1:8" s="24" customFormat="1">
      <c r="A185" s="19" t="s">
        <v>495</v>
      </c>
      <c r="B185" s="319" t="s">
        <v>3088</v>
      </c>
      <c r="C185" s="19" t="s">
        <v>496</v>
      </c>
      <c r="D185" s="9"/>
      <c r="E185" s="8" t="s">
        <v>495</v>
      </c>
      <c r="F185" s="18" t="s">
        <v>3089</v>
      </c>
      <c r="G185" s="9" t="s">
        <v>497</v>
      </c>
      <c r="H185" s="8" t="s">
        <v>1658</v>
      </c>
    </row>
    <row r="186" spans="1:8" s="24" customFormat="1">
      <c r="A186" s="19" t="s">
        <v>498</v>
      </c>
      <c r="B186" s="319" t="s">
        <v>3090</v>
      </c>
      <c r="C186" s="19" t="s">
        <v>499</v>
      </c>
      <c r="D186" s="9"/>
      <c r="E186" s="8" t="s">
        <v>498</v>
      </c>
      <c r="F186" s="18" t="s">
        <v>3091</v>
      </c>
      <c r="G186" s="9" t="s">
        <v>500</v>
      </c>
      <c r="H186" s="8" t="s">
        <v>1659</v>
      </c>
    </row>
    <row r="187" spans="1:8" s="24" customFormat="1">
      <c r="A187" s="19" t="s">
        <v>501</v>
      </c>
      <c r="B187" s="319" t="s">
        <v>3092</v>
      </c>
      <c r="C187" s="19" t="s">
        <v>502</v>
      </c>
      <c r="D187" s="9"/>
      <c r="E187" s="8" t="s">
        <v>501</v>
      </c>
      <c r="F187" s="18" t="s">
        <v>3093</v>
      </c>
      <c r="G187" s="9" t="s">
        <v>503</v>
      </c>
      <c r="H187" s="8" t="s">
        <v>1660</v>
      </c>
    </row>
    <row r="188" spans="1:8" s="24" customFormat="1">
      <c r="A188" s="19" t="s">
        <v>504</v>
      </c>
      <c r="B188" s="319" t="s">
        <v>3094</v>
      </c>
      <c r="C188" s="19" t="s">
        <v>505</v>
      </c>
      <c r="D188" s="9"/>
      <c r="E188" s="8" t="s">
        <v>504</v>
      </c>
      <c r="F188" s="18" t="s">
        <v>3095</v>
      </c>
      <c r="G188" s="9" t="s">
        <v>506</v>
      </c>
      <c r="H188" s="8" t="s">
        <v>1661</v>
      </c>
    </row>
    <row r="189" spans="1:8" s="24" customFormat="1">
      <c r="A189" s="19" t="s">
        <v>507</v>
      </c>
      <c r="B189" s="319" t="s">
        <v>3096</v>
      </c>
      <c r="C189" s="19" t="s">
        <v>508</v>
      </c>
      <c r="D189" s="9"/>
      <c r="E189" s="8" t="s">
        <v>507</v>
      </c>
      <c r="F189" s="18" t="s">
        <v>3097</v>
      </c>
      <c r="G189" s="9" t="s">
        <v>509</v>
      </c>
      <c r="H189" s="8" t="s">
        <v>1662</v>
      </c>
    </row>
    <row r="190" spans="1:8" s="24" customFormat="1">
      <c r="A190" s="19" t="s">
        <v>510</v>
      </c>
      <c r="B190" s="319" t="s">
        <v>3098</v>
      </c>
      <c r="C190" s="19" t="s">
        <v>511</v>
      </c>
      <c r="D190" s="9"/>
      <c r="E190" s="8" t="s">
        <v>510</v>
      </c>
      <c r="F190" s="18" t="s">
        <v>3099</v>
      </c>
      <c r="G190" s="9" t="s">
        <v>512</v>
      </c>
      <c r="H190" s="8" t="s">
        <v>1663</v>
      </c>
    </row>
    <row r="191" spans="1:8" s="24" customFormat="1">
      <c r="A191" s="19" t="s">
        <v>513</v>
      </c>
      <c r="B191" s="319" t="s">
        <v>3100</v>
      </c>
      <c r="C191" s="19" t="s">
        <v>3101</v>
      </c>
      <c r="D191" s="9"/>
      <c r="E191" s="8" t="s">
        <v>513</v>
      </c>
      <c r="F191" s="18" t="s">
        <v>3102</v>
      </c>
      <c r="G191" s="9" t="s">
        <v>3103</v>
      </c>
      <c r="H191" s="8" t="s">
        <v>3104</v>
      </c>
    </row>
    <row r="192" spans="1:8" s="24" customFormat="1">
      <c r="A192" s="19" t="s">
        <v>515</v>
      </c>
      <c r="B192" s="319" t="s">
        <v>3105</v>
      </c>
      <c r="C192" s="19" t="s">
        <v>516</v>
      </c>
      <c r="D192" s="9"/>
      <c r="E192" s="8" t="s">
        <v>515</v>
      </c>
      <c r="F192" s="18" t="s">
        <v>3106</v>
      </c>
      <c r="G192" s="9" t="s">
        <v>517</v>
      </c>
      <c r="H192" s="8" t="s">
        <v>1664</v>
      </c>
    </row>
    <row r="193" spans="1:8" s="24" customFormat="1">
      <c r="A193" s="19" t="s">
        <v>518</v>
      </c>
      <c r="B193" s="319" t="s">
        <v>3107</v>
      </c>
      <c r="C193" s="19" t="s">
        <v>519</v>
      </c>
      <c r="D193" s="9"/>
      <c r="E193" s="8" t="s">
        <v>518</v>
      </c>
      <c r="F193" s="18" t="s">
        <v>3108</v>
      </c>
      <c r="G193" s="9" t="s">
        <v>520</v>
      </c>
      <c r="H193" s="8" t="s">
        <v>1665</v>
      </c>
    </row>
    <row r="194" spans="1:8" s="5" customFormat="1">
      <c r="A194" s="15" t="s">
        <v>522</v>
      </c>
      <c r="B194" s="320" t="s">
        <v>3109</v>
      </c>
      <c r="C194" s="15" t="s">
        <v>810</v>
      </c>
      <c r="D194" s="10"/>
      <c r="E194" s="10" t="s">
        <v>522</v>
      </c>
      <c r="F194" s="14" t="s">
        <v>3110</v>
      </c>
      <c r="G194" s="15" t="s">
        <v>811</v>
      </c>
      <c r="H194" s="10" t="s">
        <v>1666</v>
      </c>
    </row>
    <row r="195" spans="1:8" s="5" customFormat="1">
      <c r="A195" s="15" t="s">
        <v>523</v>
      </c>
      <c r="B195" s="320" t="s">
        <v>3111</v>
      </c>
      <c r="C195" s="15" t="s">
        <v>812</v>
      </c>
      <c r="D195" s="10"/>
      <c r="E195" s="10" t="s">
        <v>523</v>
      </c>
      <c r="F195" s="14" t="s">
        <v>3112</v>
      </c>
      <c r="G195" s="15" t="s">
        <v>813</v>
      </c>
      <c r="H195" s="10" t="s">
        <v>1667</v>
      </c>
    </row>
    <row r="196" spans="1:8" s="5" customFormat="1">
      <c r="A196" s="15" t="s">
        <v>524</v>
      </c>
      <c r="B196" s="320" t="s">
        <v>3113</v>
      </c>
      <c r="C196" s="15" t="s">
        <v>814</v>
      </c>
      <c r="D196" s="10"/>
      <c r="E196" s="10" t="s">
        <v>524</v>
      </c>
      <c r="F196" s="14" t="s">
        <v>3114</v>
      </c>
      <c r="G196" s="15" t="s">
        <v>815</v>
      </c>
      <c r="H196" s="10" t="s">
        <v>1668</v>
      </c>
    </row>
    <row r="197" spans="1:8" s="7" customFormat="1">
      <c r="A197" s="15" t="s">
        <v>525</v>
      </c>
      <c r="B197" s="320" t="s">
        <v>3115</v>
      </c>
      <c r="C197" s="15" t="s">
        <v>816</v>
      </c>
      <c r="D197" s="10"/>
      <c r="E197" s="10" t="s">
        <v>525</v>
      </c>
      <c r="F197" s="14" t="s">
        <v>3116</v>
      </c>
      <c r="G197" s="15" t="s">
        <v>817</v>
      </c>
      <c r="H197" s="10" t="s">
        <v>1669</v>
      </c>
    </row>
    <row r="198" spans="1:8" s="7" customFormat="1">
      <c r="A198" s="15" t="s">
        <v>526</v>
      </c>
      <c r="B198" s="320" t="s">
        <v>3117</v>
      </c>
      <c r="C198" s="15" t="s">
        <v>818</v>
      </c>
      <c r="D198" s="10"/>
      <c r="E198" s="10" t="s">
        <v>526</v>
      </c>
      <c r="F198" s="14" t="s">
        <v>3118</v>
      </c>
      <c r="G198" s="15" t="s">
        <v>819</v>
      </c>
      <c r="H198" s="10" t="s">
        <v>1670</v>
      </c>
    </row>
    <row r="199" spans="1:8" s="7" customFormat="1">
      <c r="A199" s="15" t="s">
        <v>527</v>
      </c>
      <c r="B199" s="320" t="s">
        <v>3119</v>
      </c>
      <c r="C199" s="15" t="s">
        <v>820</v>
      </c>
      <c r="D199" s="10"/>
      <c r="E199" s="10" t="s">
        <v>527</v>
      </c>
      <c r="F199" s="14" t="s">
        <v>3120</v>
      </c>
      <c r="G199" s="15" t="s">
        <v>821</v>
      </c>
      <c r="H199" s="10" t="s">
        <v>1671</v>
      </c>
    </row>
    <row r="200" spans="1:8" s="7" customFormat="1">
      <c r="A200" s="15" t="s">
        <v>528</v>
      </c>
      <c r="B200" s="320" t="s">
        <v>3121</v>
      </c>
      <c r="C200" s="15" t="s">
        <v>822</v>
      </c>
      <c r="D200" s="10"/>
      <c r="E200" s="10" t="s">
        <v>528</v>
      </c>
      <c r="F200" s="14" t="s">
        <v>3122</v>
      </c>
      <c r="G200" s="15" t="s">
        <v>823</v>
      </c>
      <c r="H200" s="10" t="s">
        <v>1672</v>
      </c>
    </row>
    <row r="201" spans="1:8" s="7" customFormat="1">
      <c r="A201" s="15" t="s">
        <v>529</v>
      </c>
      <c r="B201" s="320" t="s">
        <v>3123</v>
      </c>
      <c r="C201" s="15" t="s">
        <v>824</v>
      </c>
      <c r="D201" s="10"/>
      <c r="E201" s="10" t="s">
        <v>529</v>
      </c>
      <c r="F201" s="14" t="s">
        <v>3124</v>
      </c>
      <c r="G201" s="15" t="s">
        <v>825</v>
      </c>
      <c r="H201" s="10" t="s">
        <v>1673</v>
      </c>
    </row>
    <row r="202" spans="1:8" s="7" customFormat="1">
      <c r="A202" s="15" t="s">
        <v>530</v>
      </c>
      <c r="B202" s="320" t="s">
        <v>3125</v>
      </c>
      <c r="C202" s="15" t="s">
        <v>826</v>
      </c>
      <c r="D202" s="10"/>
      <c r="E202" s="10" t="s">
        <v>530</v>
      </c>
      <c r="F202" s="14" t="s">
        <v>3126</v>
      </c>
      <c r="G202" s="15" t="s">
        <v>827</v>
      </c>
      <c r="H202" s="10" t="s">
        <v>1674</v>
      </c>
    </row>
    <row r="203" spans="1:8" s="7" customFormat="1">
      <c r="A203" s="15" t="s">
        <v>531</v>
      </c>
      <c r="B203" s="320" t="s">
        <v>3127</v>
      </c>
      <c r="C203" s="15" t="s">
        <v>828</v>
      </c>
      <c r="D203" s="10"/>
      <c r="E203" s="10" t="s">
        <v>531</v>
      </c>
      <c r="F203" s="14" t="s">
        <v>3128</v>
      </c>
      <c r="G203" s="15" t="s">
        <v>829</v>
      </c>
      <c r="H203" s="10" t="s">
        <v>1675</v>
      </c>
    </row>
    <row r="204" spans="1:8" s="7" customFormat="1">
      <c r="A204" s="15" t="s">
        <v>532</v>
      </c>
      <c r="B204" s="320" t="s">
        <v>3129</v>
      </c>
      <c r="C204" s="15" t="s">
        <v>830</v>
      </c>
      <c r="D204" s="10"/>
      <c r="E204" s="10" t="s">
        <v>532</v>
      </c>
      <c r="F204" s="14" t="s">
        <v>3130</v>
      </c>
      <c r="G204" s="15" t="s">
        <v>831</v>
      </c>
      <c r="H204" s="10" t="s">
        <v>1676</v>
      </c>
    </row>
    <row r="205" spans="1:8" s="7" customFormat="1">
      <c r="A205" s="15" t="s">
        <v>533</v>
      </c>
      <c r="B205" s="320" t="s">
        <v>3131</v>
      </c>
      <c r="C205" s="15" t="s">
        <v>832</v>
      </c>
      <c r="D205" s="10"/>
      <c r="E205" s="10" t="s">
        <v>533</v>
      </c>
      <c r="F205" s="14" t="s">
        <v>3132</v>
      </c>
      <c r="G205" s="15" t="s">
        <v>833</v>
      </c>
      <c r="H205" s="10" t="s">
        <v>1677</v>
      </c>
    </row>
    <row r="206" spans="1:8" s="7" customFormat="1">
      <c r="A206" s="15" t="s">
        <v>534</v>
      </c>
      <c r="B206" s="320" t="s">
        <v>3133</v>
      </c>
      <c r="C206" s="15" t="s">
        <v>834</v>
      </c>
      <c r="D206" s="10"/>
      <c r="E206" s="10" t="s">
        <v>534</v>
      </c>
      <c r="F206" s="14" t="s">
        <v>3134</v>
      </c>
      <c r="G206" s="15" t="s">
        <v>835</v>
      </c>
      <c r="H206" s="10" t="s">
        <v>1678</v>
      </c>
    </row>
    <row r="207" spans="1:8" s="7" customFormat="1">
      <c r="A207" s="15" t="s">
        <v>535</v>
      </c>
      <c r="B207" s="320" t="s">
        <v>3135</v>
      </c>
      <c r="C207" s="15" t="s">
        <v>836</v>
      </c>
      <c r="D207" s="10"/>
      <c r="E207" s="10" t="s">
        <v>535</v>
      </c>
      <c r="F207" s="14" t="s">
        <v>3136</v>
      </c>
      <c r="G207" s="15" t="s">
        <v>837</v>
      </c>
      <c r="H207" s="10" t="s">
        <v>1679</v>
      </c>
    </row>
    <row r="208" spans="1:8" s="7" customFormat="1">
      <c r="A208" s="15" t="s">
        <v>536</v>
      </c>
      <c r="B208" s="320" t="s">
        <v>3137</v>
      </c>
      <c r="C208" s="15" t="s">
        <v>838</v>
      </c>
      <c r="D208" s="10"/>
      <c r="E208" s="10" t="s">
        <v>536</v>
      </c>
      <c r="F208" s="14" t="s">
        <v>3138</v>
      </c>
      <c r="G208" s="15" t="s">
        <v>839</v>
      </c>
      <c r="H208" s="10" t="s">
        <v>1680</v>
      </c>
    </row>
    <row r="209" spans="1:8" s="7" customFormat="1">
      <c r="A209" s="15" t="s">
        <v>537</v>
      </c>
      <c r="B209" s="320" t="s">
        <v>3139</v>
      </c>
      <c r="C209" s="15" t="s">
        <v>840</v>
      </c>
      <c r="D209" s="10"/>
      <c r="E209" s="10" t="s">
        <v>537</v>
      </c>
      <c r="F209" s="14" t="s">
        <v>3140</v>
      </c>
      <c r="G209" s="15" t="s">
        <v>841</v>
      </c>
      <c r="H209" s="10" t="s">
        <v>1681</v>
      </c>
    </row>
    <row r="210" spans="1:8" s="7" customFormat="1">
      <c r="A210" s="15" t="s">
        <v>538</v>
      </c>
      <c r="B210" s="320" t="s">
        <v>3141</v>
      </c>
      <c r="C210" s="15" t="s">
        <v>842</v>
      </c>
      <c r="D210" s="10"/>
      <c r="E210" s="10" t="s">
        <v>538</v>
      </c>
      <c r="F210" s="14" t="s">
        <v>3142</v>
      </c>
      <c r="G210" s="15" t="s">
        <v>843</v>
      </c>
      <c r="H210" s="10" t="s">
        <v>1682</v>
      </c>
    </row>
    <row r="211" spans="1:8" s="7" customFormat="1">
      <c r="A211" s="15" t="s">
        <v>539</v>
      </c>
      <c r="B211" s="320" t="s">
        <v>3143</v>
      </c>
      <c r="C211" s="15" t="s">
        <v>844</v>
      </c>
      <c r="D211" s="10"/>
      <c r="E211" s="10" t="s">
        <v>539</v>
      </c>
      <c r="F211" s="14" t="s">
        <v>3144</v>
      </c>
      <c r="G211" s="15" t="s">
        <v>845</v>
      </c>
      <c r="H211" s="10" t="s">
        <v>1683</v>
      </c>
    </row>
    <row r="212" spans="1:8" s="7" customFormat="1">
      <c r="A212" s="15" t="s">
        <v>540</v>
      </c>
      <c r="B212" s="320" t="s">
        <v>3145</v>
      </c>
      <c r="C212" s="15" t="s">
        <v>846</v>
      </c>
      <c r="D212" s="10"/>
      <c r="E212" s="10" t="s">
        <v>540</v>
      </c>
      <c r="F212" s="14" t="s">
        <v>3146</v>
      </c>
      <c r="G212" s="15" t="s">
        <v>847</v>
      </c>
      <c r="H212" s="10" t="s">
        <v>1684</v>
      </c>
    </row>
    <row r="213" spans="1:8" s="7" customFormat="1">
      <c r="A213" s="15" t="s">
        <v>541</v>
      </c>
      <c r="B213" s="320" t="s">
        <v>3147</v>
      </c>
      <c r="C213" s="15" t="s">
        <v>848</v>
      </c>
      <c r="D213" s="10"/>
      <c r="E213" s="10" t="s">
        <v>541</v>
      </c>
      <c r="F213" s="14" t="s">
        <v>3148</v>
      </c>
      <c r="G213" s="15" t="s">
        <v>849</v>
      </c>
      <c r="H213" s="10" t="s">
        <v>1685</v>
      </c>
    </row>
    <row r="214" spans="1:8" s="7" customFormat="1">
      <c r="A214" s="15" t="s">
        <v>542</v>
      </c>
      <c r="B214" s="320" t="s">
        <v>3149</v>
      </c>
      <c r="C214" s="15" t="s">
        <v>850</v>
      </c>
      <c r="D214" s="10"/>
      <c r="E214" s="10" t="s">
        <v>542</v>
      </c>
      <c r="F214" s="14" t="s">
        <v>3150</v>
      </c>
      <c r="G214" s="15" t="s">
        <v>851</v>
      </c>
      <c r="H214" s="10" t="s">
        <v>1686</v>
      </c>
    </row>
    <row r="215" spans="1:8" s="7" customFormat="1">
      <c r="A215" s="15" t="s">
        <v>543</v>
      </c>
      <c r="B215" s="320" t="s">
        <v>3151</v>
      </c>
      <c r="C215" s="15" t="s">
        <v>852</v>
      </c>
      <c r="D215" s="10"/>
      <c r="E215" s="10" t="s">
        <v>543</v>
      </c>
      <c r="F215" s="14" t="s">
        <v>3152</v>
      </c>
      <c r="G215" s="15" t="s">
        <v>853</v>
      </c>
      <c r="H215" s="10" t="s">
        <v>1687</v>
      </c>
    </row>
    <row r="216" spans="1:8" s="7" customFormat="1">
      <c r="A216" s="15" t="s">
        <v>544</v>
      </c>
      <c r="B216" s="320" t="s">
        <v>3153</v>
      </c>
      <c r="C216" s="15" t="s">
        <v>854</v>
      </c>
      <c r="D216" s="10"/>
      <c r="E216" s="10" t="s">
        <v>544</v>
      </c>
      <c r="F216" s="14" t="s">
        <v>3154</v>
      </c>
      <c r="G216" s="15" t="s">
        <v>855</v>
      </c>
      <c r="H216" s="10" t="s">
        <v>1688</v>
      </c>
    </row>
    <row r="217" spans="1:8" s="7" customFormat="1">
      <c r="A217" s="15" t="s">
        <v>545</v>
      </c>
      <c r="B217" s="320" t="s">
        <v>3155</v>
      </c>
      <c r="C217" s="15" t="s">
        <v>856</v>
      </c>
      <c r="D217" s="10"/>
      <c r="E217" s="10" t="s">
        <v>545</v>
      </c>
      <c r="F217" s="14" t="s">
        <v>3156</v>
      </c>
      <c r="G217" s="15" t="s">
        <v>857</v>
      </c>
      <c r="H217" s="10" t="s">
        <v>1689</v>
      </c>
    </row>
    <row r="218" spans="1:8" s="7" customFormat="1">
      <c r="A218" s="15" t="s">
        <v>546</v>
      </c>
      <c r="B218" s="320" t="s">
        <v>3157</v>
      </c>
      <c r="C218" s="15" t="s">
        <v>858</v>
      </c>
      <c r="D218" s="10"/>
      <c r="E218" s="10" t="s">
        <v>546</v>
      </c>
      <c r="F218" s="14" t="s">
        <v>3158</v>
      </c>
      <c r="G218" s="15" t="s">
        <v>859</v>
      </c>
      <c r="H218" s="10" t="s">
        <v>1690</v>
      </c>
    </row>
    <row r="219" spans="1:8" s="7" customFormat="1">
      <c r="A219" s="15" t="s">
        <v>547</v>
      </c>
      <c r="B219" s="320" t="s">
        <v>3159</v>
      </c>
      <c r="C219" s="15" t="s">
        <v>860</v>
      </c>
      <c r="D219" s="10"/>
      <c r="E219" s="10" t="s">
        <v>547</v>
      </c>
      <c r="F219" s="14" t="s">
        <v>3160</v>
      </c>
      <c r="G219" s="15" t="s">
        <v>861</v>
      </c>
      <c r="H219" s="10" t="s">
        <v>1691</v>
      </c>
    </row>
    <row r="220" spans="1:8" s="7" customFormat="1">
      <c r="A220" s="15" t="s">
        <v>548</v>
      </c>
      <c r="B220" s="320" t="s">
        <v>3161</v>
      </c>
      <c r="C220" s="15" t="s">
        <v>862</v>
      </c>
      <c r="D220" s="10"/>
      <c r="E220" s="10" t="s">
        <v>548</v>
      </c>
      <c r="F220" s="14" t="s">
        <v>3162</v>
      </c>
      <c r="G220" s="15" t="s">
        <v>863</v>
      </c>
      <c r="H220" s="10" t="s">
        <v>1692</v>
      </c>
    </row>
    <row r="221" spans="1:8" s="7" customFormat="1">
      <c r="A221" s="15" t="s">
        <v>549</v>
      </c>
      <c r="B221" s="320" t="s">
        <v>3163</v>
      </c>
      <c r="C221" s="15" t="s">
        <v>864</v>
      </c>
      <c r="D221" s="10"/>
      <c r="E221" s="10" t="s">
        <v>549</v>
      </c>
      <c r="F221" s="14" t="s">
        <v>3164</v>
      </c>
      <c r="G221" s="15" t="s">
        <v>865</v>
      </c>
      <c r="H221" s="10" t="s">
        <v>1693</v>
      </c>
    </row>
    <row r="222" spans="1:8" s="7" customFormat="1">
      <c r="A222" s="15" t="s">
        <v>550</v>
      </c>
      <c r="B222" s="320" t="s">
        <v>3165</v>
      </c>
      <c r="C222" s="15" t="s">
        <v>866</v>
      </c>
      <c r="D222" s="10"/>
      <c r="E222" s="10" t="s">
        <v>550</v>
      </c>
      <c r="F222" s="14" t="s">
        <v>3166</v>
      </c>
      <c r="G222" s="15" t="s">
        <v>867</v>
      </c>
      <c r="H222" s="10" t="s">
        <v>1694</v>
      </c>
    </row>
    <row r="223" spans="1:8" s="7" customFormat="1">
      <c r="A223" s="15" t="s">
        <v>551</v>
      </c>
      <c r="B223" s="320" t="s">
        <v>3167</v>
      </c>
      <c r="C223" s="15" t="s">
        <v>868</v>
      </c>
      <c r="D223" s="10"/>
      <c r="E223" s="10" t="s">
        <v>551</v>
      </c>
      <c r="F223" s="14" t="s">
        <v>3168</v>
      </c>
      <c r="G223" s="15" t="s">
        <v>869</v>
      </c>
      <c r="H223" s="10" t="s">
        <v>1695</v>
      </c>
    </row>
    <row r="224" spans="1:8" s="7" customFormat="1">
      <c r="A224" s="15" t="s">
        <v>552</v>
      </c>
      <c r="B224" s="320" t="s">
        <v>3169</v>
      </c>
      <c r="C224" s="15" t="s">
        <v>870</v>
      </c>
      <c r="D224" s="10"/>
      <c r="E224" s="10" t="s">
        <v>552</v>
      </c>
      <c r="F224" s="14" t="s">
        <v>3170</v>
      </c>
      <c r="G224" s="15" t="s">
        <v>871</v>
      </c>
      <c r="H224" s="10" t="s">
        <v>1696</v>
      </c>
    </row>
    <row r="225" spans="1:8" s="7" customFormat="1">
      <c r="A225" s="15" t="s">
        <v>553</v>
      </c>
      <c r="B225" s="320" t="s">
        <v>3171</v>
      </c>
      <c r="C225" s="15" t="s">
        <v>872</v>
      </c>
      <c r="D225" s="10"/>
      <c r="E225" s="10" t="s">
        <v>553</v>
      </c>
      <c r="F225" s="14" t="s">
        <v>3172</v>
      </c>
      <c r="G225" s="15" t="s">
        <v>873</v>
      </c>
      <c r="H225" s="10" t="s">
        <v>1697</v>
      </c>
    </row>
    <row r="226" spans="1:8" s="7" customFormat="1">
      <c r="A226" s="15" t="s">
        <v>554</v>
      </c>
      <c r="B226" s="320" t="s">
        <v>3173</v>
      </c>
      <c r="C226" s="15" t="s">
        <v>874</v>
      </c>
      <c r="D226" s="10"/>
      <c r="E226" s="10" t="s">
        <v>554</v>
      </c>
      <c r="F226" s="14" t="s">
        <v>3174</v>
      </c>
      <c r="G226" s="15" t="s">
        <v>875</v>
      </c>
      <c r="H226" s="10" t="s">
        <v>1698</v>
      </c>
    </row>
    <row r="227" spans="1:8" s="7" customFormat="1">
      <c r="A227" s="15" t="s">
        <v>555</v>
      </c>
      <c r="B227" s="320" t="s">
        <v>3175</v>
      </c>
      <c r="C227" s="15" t="s">
        <v>876</v>
      </c>
      <c r="D227" s="10"/>
      <c r="E227" s="10" t="s">
        <v>555</v>
      </c>
      <c r="F227" s="14" t="s">
        <v>3176</v>
      </c>
      <c r="G227" s="15" t="s">
        <v>877</v>
      </c>
      <c r="H227" s="10" t="s">
        <v>1699</v>
      </c>
    </row>
    <row r="228" spans="1:8" s="7" customFormat="1">
      <c r="A228" s="15" t="s">
        <v>556</v>
      </c>
      <c r="B228" s="320" t="s">
        <v>3177</v>
      </c>
      <c r="C228" s="15" t="s">
        <v>878</v>
      </c>
      <c r="D228" s="10"/>
      <c r="E228" s="10" t="s">
        <v>556</v>
      </c>
      <c r="F228" s="14" t="s">
        <v>3178</v>
      </c>
      <c r="G228" s="15" t="s">
        <v>879</v>
      </c>
      <c r="H228" s="10" t="s">
        <v>1700</v>
      </c>
    </row>
    <row r="229" spans="1:8" s="7" customFormat="1">
      <c r="A229" s="15" t="s">
        <v>557</v>
      </c>
      <c r="B229" s="320" t="s">
        <v>3179</v>
      </c>
      <c r="C229" s="15" t="s">
        <v>880</v>
      </c>
      <c r="D229" s="10"/>
      <c r="E229" s="10" t="s">
        <v>557</v>
      </c>
      <c r="F229" s="14" t="s">
        <v>3180</v>
      </c>
      <c r="G229" s="15" t="s">
        <v>881</v>
      </c>
      <c r="H229" s="10" t="s">
        <v>1701</v>
      </c>
    </row>
    <row r="230" spans="1:8" s="7" customFormat="1">
      <c r="A230" s="15" t="s">
        <v>558</v>
      </c>
      <c r="B230" s="320" t="s">
        <v>3181</v>
      </c>
      <c r="C230" s="15" t="s">
        <v>882</v>
      </c>
      <c r="D230" s="10"/>
      <c r="E230" s="10" t="s">
        <v>558</v>
      </c>
      <c r="F230" s="14" t="s">
        <v>3182</v>
      </c>
      <c r="G230" s="15" t="s">
        <v>883</v>
      </c>
      <c r="H230" s="10" t="s">
        <v>1702</v>
      </c>
    </row>
    <row r="231" spans="1:8" s="7" customFormat="1">
      <c r="A231" s="15" t="s">
        <v>559</v>
      </c>
      <c r="B231" s="320" t="s">
        <v>3183</v>
      </c>
      <c r="C231" s="15" t="s">
        <v>884</v>
      </c>
      <c r="D231" s="10"/>
      <c r="E231" s="10" t="s">
        <v>559</v>
      </c>
      <c r="F231" s="14" t="s">
        <v>3184</v>
      </c>
      <c r="G231" s="15" t="s">
        <v>885</v>
      </c>
      <c r="H231" s="10" t="s">
        <v>1703</v>
      </c>
    </row>
    <row r="232" spans="1:8" s="7" customFormat="1">
      <c r="A232" s="15" t="s">
        <v>560</v>
      </c>
      <c r="B232" s="320" t="s">
        <v>3185</v>
      </c>
      <c r="C232" s="15" t="s">
        <v>886</v>
      </c>
      <c r="D232" s="10"/>
      <c r="E232" s="10" t="s">
        <v>560</v>
      </c>
      <c r="F232" s="14" t="s">
        <v>3186</v>
      </c>
      <c r="G232" s="15" t="s">
        <v>887</v>
      </c>
      <c r="H232" s="10" t="s">
        <v>1704</v>
      </c>
    </row>
    <row r="233" spans="1:8" s="7" customFormat="1">
      <c r="A233" s="15" t="s">
        <v>561</v>
      </c>
      <c r="B233" s="320" t="s">
        <v>3187</v>
      </c>
      <c r="C233" s="15" t="s">
        <v>888</v>
      </c>
      <c r="D233" s="10"/>
      <c r="E233" s="10" t="s">
        <v>561</v>
      </c>
      <c r="F233" s="14" t="s">
        <v>3188</v>
      </c>
      <c r="G233" s="15" t="s">
        <v>889</v>
      </c>
      <c r="H233" s="10" t="s">
        <v>1705</v>
      </c>
    </row>
    <row r="234" spans="1:8" s="7" customFormat="1">
      <c r="A234" s="15" t="s">
        <v>562</v>
      </c>
      <c r="B234" s="320" t="s">
        <v>3189</v>
      </c>
      <c r="C234" s="15" t="s">
        <v>890</v>
      </c>
      <c r="D234" s="10"/>
      <c r="E234" s="10" t="s">
        <v>562</v>
      </c>
      <c r="F234" s="14" t="s">
        <v>3190</v>
      </c>
      <c r="G234" s="15" t="s">
        <v>891</v>
      </c>
      <c r="H234" s="10" t="s">
        <v>1706</v>
      </c>
    </row>
    <row r="235" spans="1:8" s="7" customFormat="1">
      <c r="A235" s="15" t="s">
        <v>563</v>
      </c>
      <c r="B235" s="320" t="s">
        <v>3191</v>
      </c>
      <c r="C235" s="15" t="s">
        <v>892</v>
      </c>
      <c r="D235" s="10"/>
      <c r="E235" s="10" t="s">
        <v>563</v>
      </c>
      <c r="F235" s="14" t="s">
        <v>3192</v>
      </c>
      <c r="G235" s="15" t="s">
        <v>893</v>
      </c>
      <c r="H235" s="10" t="s">
        <v>1707</v>
      </c>
    </row>
    <row r="236" spans="1:8" s="7" customFormat="1">
      <c r="A236" s="15" t="s">
        <v>564</v>
      </c>
      <c r="B236" s="320" t="s">
        <v>3193</v>
      </c>
      <c r="C236" s="15" t="s">
        <v>894</v>
      </c>
      <c r="D236" s="10"/>
      <c r="E236" s="10" t="s">
        <v>564</v>
      </c>
      <c r="F236" s="14" t="s">
        <v>3194</v>
      </c>
      <c r="G236" s="15" t="s">
        <v>895</v>
      </c>
      <c r="H236" s="10" t="s">
        <v>1708</v>
      </c>
    </row>
    <row r="237" spans="1:8" s="7" customFormat="1">
      <c r="A237" s="15" t="s">
        <v>565</v>
      </c>
      <c r="B237" s="320" t="s">
        <v>3195</v>
      </c>
      <c r="C237" s="15" t="s">
        <v>896</v>
      </c>
      <c r="D237" s="10"/>
      <c r="E237" s="10" t="s">
        <v>565</v>
      </c>
      <c r="F237" s="14" t="s">
        <v>3196</v>
      </c>
      <c r="G237" s="15" t="s">
        <v>897</v>
      </c>
      <c r="H237" s="10" t="s">
        <v>1709</v>
      </c>
    </row>
    <row r="238" spans="1:8" s="7" customFormat="1">
      <c r="A238" s="15" t="s">
        <v>566</v>
      </c>
      <c r="B238" s="320" t="s">
        <v>3197</v>
      </c>
      <c r="C238" s="15" t="s">
        <v>898</v>
      </c>
      <c r="D238" s="10"/>
      <c r="E238" s="10" t="s">
        <v>566</v>
      </c>
      <c r="F238" s="14" t="s">
        <v>3198</v>
      </c>
      <c r="G238" s="15" t="s">
        <v>899</v>
      </c>
      <c r="H238" s="10" t="s">
        <v>1710</v>
      </c>
    </row>
    <row r="239" spans="1:8" s="7" customFormat="1">
      <c r="A239" s="15" t="s">
        <v>567</v>
      </c>
      <c r="B239" s="320" t="s">
        <v>3199</v>
      </c>
      <c r="C239" s="15" t="s">
        <v>900</v>
      </c>
      <c r="D239" s="10"/>
      <c r="E239" s="10" t="s">
        <v>567</v>
      </c>
      <c r="F239" s="14" t="s">
        <v>3200</v>
      </c>
      <c r="G239" s="15" t="s">
        <v>901</v>
      </c>
      <c r="H239" s="10" t="s">
        <v>1711</v>
      </c>
    </row>
    <row r="240" spans="1:8" s="7" customFormat="1">
      <c r="A240" s="15" t="s">
        <v>568</v>
      </c>
      <c r="B240" s="320" t="s">
        <v>3201</v>
      </c>
      <c r="C240" s="15" t="s">
        <v>902</v>
      </c>
      <c r="D240" s="10"/>
      <c r="E240" s="10" t="s">
        <v>568</v>
      </c>
      <c r="F240" s="14" t="s">
        <v>3202</v>
      </c>
      <c r="G240" s="15" t="s">
        <v>903</v>
      </c>
      <c r="H240" s="10" t="s">
        <v>1712</v>
      </c>
    </row>
    <row r="241" spans="1:8" s="7" customFormat="1">
      <c r="A241" s="15" t="s">
        <v>569</v>
      </c>
      <c r="B241" s="320" t="s">
        <v>3203</v>
      </c>
      <c r="C241" s="15" t="s">
        <v>904</v>
      </c>
      <c r="D241" s="10"/>
      <c r="E241" s="10" t="s">
        <v>569</v>
      </c>
      <c r="F241" s="14" t="s">
        <v>3204</v>
      </c>
      <c r="G241" s="15" t="s">
        <v>905</v>
      </c>
      <c r="H241" s="10" t="s">
        <v>1713</v>
      </c>
    </row>
    <row r="242" spans="1:8" s="7" customFormat="1">
      <c r="A242" s="15" t="s">
        <v>570</v>
      </c>
      <c r="B242" s="320" t="s">
        <v>3205</v>
      </c>
      <c r="C242" s="15" t="s">
        <v>906</v>
      </c>
      <c r="D242" s="10"/>
      <c r="E242" s="10" t="s">
        <v>570</v>
      </c>
      <c r="F242" s="14" t="s">
        <v>3206</v>
      </c>
      <c r="G242" s="15" t="s">
        <v>907</v>
      </c>
      <c r="H242" s="10" t="s">
        <v>1714</v>
      </c>
    </row>
    <row r="243" spans="1:8" s="7" customFormat="1">
      <c r="A243" s="15" t="s">
        <v>571</v>
      </c>
      <c r="B243" s="320" t="s">
        <v>3207</v>
      </c>
      <c r="C243" s="15" t="s">
        <v>908</v>
      </c>
      <c r="D243" s="10"/>
      <c r="E243" s="10" t="s">
        <v>571</v>
      </c>
      <c r="F243" s="14" t="s">
        <v>3208</v>
      </c>
      <c r="G243" s="15" t="s">
        <v>909</v>
      </c>
      <c r="H243" s="10" t="s">
        <v>1715</v>
      </c>
    </row>
    <row r="244" spans="1:8" s="7" customFormat="1">
      <c r="A244" s="15" t="s">
        <v>572</v>
      </c>
      <c r="B244" s="320" t="s">
        <v>3209</v>
      </c>
      <c r="C244" s="15" t="s">
        <v>910</v>
      </c>
      <c r="D244" s="10"/>
      <c r="E244" s="10" t="s">
        <v>572</v>
      </c>
      <c r="F244" s="14" t="s">
        <v>3210</v>
      </c>
      <c r="G244" s="15" t="s">
        <v>911</v>
      </c>
      <c r="H244" s="10" t="s">
        <v>1716</v>
      </c>
    </row>
    <row r="245" spans="1:8" s="7" customFormat="1">
      <c r="A245" s="15" t="s">
        <v>573</v>
      </c>
      <c r="B245" s="320" t="s">
        <v>3211</v>
      </c>
      <c r="C245" s="15" t="s">
        <v>912</v>
      </c>
      <c r="D245" s="10"/>
      <c r="E245" s="10" t="s">
        <v>573</v>
      </c>
      <c r="F245" s="14" t="s">
        <v>3212</v>
      </c>
      <c r="G245" s="15" t="s">
        <v>913</v>
      </c>
      <c r="H245" s="10" t="s">
        <v>1717</v>
      </c>
    </row>
    <row r="246" spans="1:8" s="7" customFormat="1">
      <c r="A246" s="15" t="s">
        <v>574</v>
      </c>
      <c r="B246" s="320" t="s">
        <v>3213</v>
      </c>
      <c r="C246" s="15" t="s">
        <v>914</v>
      </c>
      <c r="D246" s="10"/>
      <c r="E246" s="10" t="s">
        <v>574</v>
      </c>
      <c r="F246" s="14" t="s">
        <v>3214</v>
      </c>
      <c r="G246" s="15" t="s">
        <v>915</v>
      </c>
      <c r="H246" s="10" t="s">
        <v>1718</v>
      </c>
    </row>
    <row r="247" spans="1:8" s="7" customFormat="1">
      <c r="A247" s="15" t="s">
        <v>575</v>
      </c>
      <c r="B247" s="320" t="s">
        <v>3215</v>
      </c>
      <c r="C247" s="15" t="s">
        <v>916</v>
      </c>
      <c r="D247" s="10"/>
      <c r="E247" s="10" t="s">
        <v>575</v>
      </c>
      <c r="F247" s="14" t="s">
        <v>3216</v>
      </c>
      <c r="G247" s="15" t="s">
        <v>917</v>
      </c>
      <c r="H247" s="10" t="s">
        <v>1719</v>
      </c>
    </row>
    <row r="248" spans="1:8" s="7" customFormat="1">
      <c r="A248" s="15" t="s">
        <v>576</v>
      </c>
      <c r="B248" s="320" t="s">
        <v>3217</v>
      </c>
      <c r="C248" s="15" t="s">
        <v>918</v>
      </c>
      <c r="D248" s="10"/>
      <c r="E248" s="10" t="s">
        <v>576</v>
      </c>
      <c r="F248" s="14" t="s">
        <v>3218</v>
      </c>
      <c r="G248" s="15" t="s">
        <v>919</v>
      </c>
      <c r="H248" s="10" t="s">
        <v>1720</v>
      </c>
    </row>
    <row r="249" spans="1:8" s="7" customFormat="1">
      <c r="A249" s="15" t="s">
        <v>577</v>
      </c>
      <c r="B249" s="320" t="s">
        <v>3219</v>
      </c>
      <c r="C249" s="15" t="s">
        <v>920</v>
      </c>
      <c r="D249" s="10"/>
      <c r="E249" s="10" t="s">
        <v>577</v>
      </c>
      <c r="F249" s="14" t="s">
        <v>3220</v>
      </c>
      <c r="G249" s="15" t="s">
        <v>921</v>
      </c>
      <c r="H249" s="10" t="s">
        <v>1721</v>
      </c>
    </row>
    <row r="250" spans="1:8" s="7" customFormat="1">
      <c r="A250" s="15" t="s">
        <v>578</v>
      </c>
      <c r="B250" s="320" t="s">
        <v>3221</v>
      </c>
      <c r="C250" s="15" t="s">
        <v>922</v>
      </c>
      <c r="D250" s="10"/>
      <c r="E250" s="10" t="s">
        <v>578</v>
      </c>
      <c r="F250" s="14" t="s">
        <v>3222</v>
      </c>
      <c r="G250" s="15" t="s">
        <v>923</v>
      </c>
      <c r="H250" s="10" t="s">
        <v>1722</v>
      </c>
    </row>
    <row r="251" spans="1:8" s="7" customFormat="1">
      <c r="A251" s="15" t="s">
        <v>579</v>
      </c>
      <c r="B251" s="320" t="s">
        <v>3223</v>
      </c>
      <c r="C251" s="15" t="s">
        <v>924</v>
      </c>
      <c r="D251" s="10"/>
      <c r="E251" s="10" t="s">
        <v>579</v>
      </c>
      <c r="F251" s="14" t="s">
        <v>3224</v>
      </c>
      <c r="G251" s="15" t="s">
        <v>925</v>
      </c>
      <c r="H251" s="10" t="s">
        <v>1723</v>
      </c>
    </row>
    <row r="252" spans="1:8" s="7" customFormat="1">
      <c r="A252" s="15" t="s">
        <v>580</v>
      </c>
      <c r="B252" s="320" t="s">
        <v>3225</v>
      </c>
      <c r="C252" s="15" t="s">
        <v>926</v>
      </c>
      <c r="D252" s="10"/>
      <c r="E252" s="10" t="s">
        <v>580</v>
      </c>
      <c r="F252" s="14" t="s">
        <v>3226</v>
      </c>
      <c r="G252" s="15" t="s">
        <v>927</v>
      </c>
      <c r="H252" s="10" t="s">
        <v>1724</v>
      </c>
    </row>
    <row r="253" spans="1:8" s="7" customFormat="1">
      <c r="A253" s="15" t="s">
        <v>581</v>
      </c>
      <c r="B253" s="320" t="s">
        <v>3227</v>
      </c>
      <c r="C253" s="15" t="s">
        <v>928</v>
      </c>
      <c r="D253" s="10"/>
      <c r="E253" s="10" t="s">
        <v>581</v>
      </c>
      <c r="F253" s="14" t="s">
        <v>3228</v>
      </c>
      <c r="G253" s="15" t="s">
        <v>929</v>
      </c>
      <c r="H253" s="10" t="s">
        <v>1725</v>
      </c>
    </row>
    <row r="254" spans="1:8" s="7" customFormat="1">
      <c r="A254" s="15" t="s">
        <v>582</v>
      </c>
      <c r="B254" s="320" t="s">
        <v>3229</v>
      </c>
      <c r="C254" s="15" t="s">
        <v>930</v>
      </c>
      <c r="D254" s="10"/>
      <c r="E254" s="10" t="s">
        <v>582</v>
      </c>
      <c r="F254" s="14" t="s">
        <v>3230</v>
      </c>
      <c r="G254" s="15" t="s">
        <v>931</v>
      </c>
      <c r="H254" s="10" t="s">
        <v>1726</v>
      </c>
    </row>
    <row r="255" spans="1:8" s="7" customFormat="1">
      <c r="A255" s="15" t="s">
        <v>583</v>
      </c>
      <c r="B255" s="320" t="s">
        <v>3231</v>
      </c>
      <c r="C255" s="15" t="s">
        <v>932</v>
      </c>
      <c r="D255" s="10"/>
      <c r="E255" s="10" t="s">
        <v>583</v>
      </c>
      <c r="F255" s="14" t="s">
        <v>3232</v>
      </c>
      <c r="G255" s="15" t="s">
        <v>933</v>
      </c>
      <c r="H255" s="10" t="s">
        <v>1727</v>
      </c>
    </row>
    <row r="256" spans="1:8" s="7" customFormat="1">
      <c r="A256" s="15" t="s">
        <v>584</v>
      </c>
      <c r="B256" s="320" t="s">
        <v>3233</v>
      </c>
      <c r="C256" s="15" t="s">
        <v>934</v>
      </c>
      <c r="D256" s="10"/>
      <c r="E256" s="10" t="s">
        <v>584</v>
      </c>
      <c r="F256" s="14" t="s">
        <v>3234</v>
      </c>
      <c r="G256" s="15" t="s">
        <v>935</v>
      </c>
      <c r="H256" s="10" t="s">
        <v>1728</v>
      </c>
    </row>
    <row r="257" spans="1:8" s="7" customFormat="1">
      <c r="A257" s="15" t="s">
        <v>585</v>
      </c>
      <c r="B257" s="320" t="s">
        <v>3235</v>
      </c>
      <c r="C257" s="15" t="s">
        <v>936</v>
      </c>
      <c r="D257" s="10"/>
      <c r="E257" s="10" t="s">
        <v>585</v>
      </c>
      <c r="F257" s="14" t="s">
        <v>3236</v>
      </c>
      <c r="G257" s="15" t="s">
        <v>937</v>
      </c>
      <c r="H257" s="10" t="s">
        <v>1729</v>
      </c>
    </row>
    <row r="258" spans="1:8" s="7" customFormat="1">
      <c r="A258" s="15" t="s">
        <v>586</v>
      </c>
      <c r="B258" s="320" t="s">
        <v>3237</v>
      </c>
      <c r="C258" s="15" t="s">
        <v>938</v>
      </c>
      <c r="D258" s="10"/>
      <c r="E258" s="10" t="s">
        <v>586</v>
      </c>
      <c r="F258" s="14" t="s">
        <v>3238</v>
      </c>
      <c r="G258" s="15" t="s">
        <v>939</v>
      </c>
      <c r="H258" s="10" t="s">
        <v>1730</v>
      </c>
    </row>
    <row r="259" spans="1:8" s="7" customFormat="1">
      <c r="A259" s="15" t="s">
        <v>587</v>
      </c>
      <c r="B259" s="320" t="s">
        <v>3239</v>
      </c>
      <c r="C259" s="15" t="s">
        <v>940</v>
      </c>
      <c r="D259" s="10"/>
      <c r="E259" s="10" t="s">
        <v>587</v>
      </c>
      <c r="F259" s="14" t="s">
        <v>3240</v>
      </c>
      <c r="G259" s="15" t="s">
        <v>941</v>
      </c>
      <c r="H259" s="10" t="s">
        <v>1731</v>
      </c>
    </row>
    <row r="260" spans="1:8" s="7" customFormat="1">
      <c r="A260" s="15" t="s">
        <v>588</v>
      </c>
      <c r="B260" s="320" t="s">
        <v>3241</v>
      </c>
      <c r="C260" s="15" t="s">
        <v>942</v>
      </c>
      <c r="D260" s="10"/>
      <c r="E260" s="10" t="s">
        <v>588</v>
      </c>
      <c r="F260" s="14" t="s">
        <v>3242</v>
      </c>
      <c r="G260" s="15" t="s">
        <v>943</v>
      </c>
      <c r="H260" s="10" t="s">
        <v>1732</v>
      </c>
    </row>
    <row r="261" spans="1:8" s="7" customFormat="1">
      <c r="A261" s="15" t="s">
        <v>589</v>
      </c>
      <c r="B261" s="320" t="s">
        <v>3243</v>
      </c>
      <c r="C261" s="15" t="s">
        <v>944</v>
      </c>
      <c r="D261" s="10"/>
      <c r="E261" s="10" t="s">
        <v>589</v>
      </c>
      <c r="F261" s="14" t="s">
        <v>3244</v>
      </c>
      <c r="G261" s="15" t="s">
        <v>945</v>
      </c>
      <c r="H261" s="10" t="s">
        <v>1733</v>
      </c>
    </row>
    <row r="262" spans="1:8" s="7" customFormat="1">
      <c r="A262" s="15" t="s">
        <v>590</v>
      </c>
      <c r="B262" s="320" t="s">
        <v>3245</v>
      </c>
      <c r="C262" s="15" t="s">
        <v>946</v>
      </c>
      <c r="D262" s="10"/>
      <c r="E262" s="10" t="s">
        <v>590</v>
      </c>
      <c r="F262" s="14" t="s">
        <v>3246</v>
      </c>
      <c r="G262" s="15" t="s">
        <v>947</v>
      </c>
      <c r="H262" s="10" t="s">
        <v>1734</v>
      </c>
    </row>
    <row r="263" spans="1:8" s="7" customFormat="1">
      <c r="A263" s="15" t="s">
        <v>591</v>
      </c>
      <c r="B263" s="320" t="s">
        <v>3247</v>
      </c>
      <c r="C263" s="15" t="s">
        <v>948</v>
      </c>
      <c r="D263" s="10"/>
      <c r="E263" s="10" t="s">
        <v>591</v>
      </c>
      <c r="F263" s="14" t="s">
        <v>3248</v>
      </c>
      <c r="G263" s="15" t="s">
        <v>949</v>
      </c>
      <c r="H263" s="10" t="s">
        <v>1735</v>
      </c>
    </row>
    <row r="264" spans="1:8" s="7" customFormat="1">
      <c r="A264" s="15" t="s">
        <v>592</v>
      </c>
      <c r="B264" s="320" t="s">
        <v>3249</v>
      </c>
      <c r="C264" s="15" t="s">
        <v>950</v>
      </c>
      <c r="D264" s="10"/>
      <c r="E264" s="10" t="s">
        <v>592</v>
      </c>
      <c r="F264" s="14" t="s">
        <v>3250</v>
      </c>
      <c r="G264" s="15" t="s">
        <v>951</v>
      </c>
      <c r="H264" s="10" t="s">
        <v>1736</v>
      </c>
    </row>
    <row r="265" spans="1:8" s="7" customFormat="1">
      <c r="A265" s="15" t="s">
        <v>593</v>
      </c>
      <c r="B265" s="320" t="s">
        <v>3251</v>
      </c>
      <c r="C265" s="15" t="s">
        <v>952</v>
      </c>
      <c r="D265" s="10"/>
      <c r="E265" s="10" t="s">
        <v>593</v>
      </c>
      <c r="F265" s="14" t="s">
        <v>3252</v>
      </c>
      <c r="G265" s="15" t="s">
        <v>953</v>
      </c>
      <c r="H265" s="10" t="s">
        <v>1737</v>
      </c>
    </row>
    <row r="266" spans="1:8" s="7" customFormat="1">
      <c r="A266" s="15" t="s">
        <v>594</v>
      </c>
      <c r="B266" s="320" t="s">
        <v>3253</v>
      </c>
      <c r="C266" s="15" t="s">
        <v>954</v>
      </c>
      <c r="D266" s="10"/>
      <c r="E266" s="10" t="s">
        <v>594</v>
      </c>
      <c r="F266" s="14" t="s">
        <v>3254</v>
      </c>
      <c r="G266" s="15" t="s">
        <v>955</v>
      </c>
      <c r="H266" s="10" t="s">
        <v>1738</v>
      </c>
    </row>
    <row r="267" spans="1:8" s="7" customFormat="1">
      <c r="A267" s="15" t="s">
        <v>595</v>
      </c>
      <c r="B267" s="320" t="s">
        <v>3255</v>
      </c>
      <c r="C267" s="15" t="s">
        <v>956</v>
      </c>
      <c r="D267" s="10"/>
      <c r="E267" s="10" t="s">
        <v>595</v>
      </c>
      <c r="F267" s="14" t="s">
        <v>3256</v>
      </c>
      <c r="G267" s="15" t="s">
        <v>957</v>
      </c>
      <c r="H267" s="10" t="s">
        <v>1739</v>
      </c>
    </row>
    <row r="268" spans="1:8" s="7" customFormat="1">
      <c r="A268" s="15" t="s">
        <v>596</v>
      </c>
      <c r="B268" s="320" t="s">
        <v>3257</v>
      </c>
      <c r="C268" s="15" t="s">
        <v>958</v>
      </c>
      <c r="D268" s="10"/>
      <c r="E268" s="10" t="s">
        <v>596</v>
      </c>
      <c r="F268" s="14" t="s">
        <v>3258</v>
      </c>
      <c r="G268" s="15" t="s">
        <v>959</v>
      </c>
      <c r="H268" s="10" t="s">
        <v>1740</v>
      </c>
    </row>
    <row r="269" spans="1:8" s="7" customFormat="1">
      <c r="A269" s="15" t="s">
        <v>597</v>
      </c>
      <c r="B269" s="320" t="s">
        <v>3259</v>
      </c>
      <c r="C269" s="15" t="s">
        <v>960</v>
      </c>
      <c r="D269" s="10"/>
      <c r="E269" s="10" t="s">
        <v>597</v>
      </c>
      <c r="F269" s="14" t="s">
        <v>3260</v>
      </c>
      <c r="G269" s="15" t="s">
        <v>961</v>
      </c>
      <c r="H269" s="10" t="s">
        <v>1741</v>
      </c>
    </row>
    <row r="270" spans="1:8" s="7" customFormat="1">
      <c r="A270" s="15" t="s">
        <v>598</v>
      </c>
      <c r="B270" s="320" t="s">
        <v>3261</v>
      </c>
      <c r="C270" s="15" t="s">
        <v>962</v>
      </c>
      <c r="D270" s="10"/>
      <c r="E270" s="10" t="s">
        <v>598</v>
      </c>
      <c r="F270" s="14" t="s">
        <v>3262</v>
      </c>
      <c r="G270" s="15" t="s">
        <v>963</v>
      </c>
      <c r="H270" s="10" t="s">
        <v>1742</v>
      </c>
    </row>
    <row r="271" spans="1:8" s="7" customFormat="1">
      <c r="A271" s="15" t="s">
        <v>599</v>
      </c>
      <c r="B271" s="320" t="s">
        <v>3263</v>
      </c>
      <c r="C271" s="15" t="s">
        <v>964</v>
      </c>
      <c r="D271" s="10"/>
      <c r="E271" s="10" t="s">
        <v>599</v>
      </c>
      <c r="F271" s="14" t="s">
        <v>3264</v>
      </c>
      <c r="G271" s="15" t="s">
        <v>965</v>
      </c>
      <c r="H271" s="10" t="s">
        <v>1743</v>
      </c>
    </row>
    <row r="272" spans="1:8" s="7" customFormat="1">
      <c r="A272" s="15" t="s">
        <v>600</v>
      </c>
      <c r="B272" s="320" t="s">
        <v>3265</v>
      </c>
      <c r="C272" s="15" t="s">
        <v>966</v>
      </c>
      <c r="D272" s="10"/>
      <c r="E272" s="10" t="s">
        <v>600</v>
      </c>
      <c r="F272" s="14" t="s">
        <v>3266</v>
      </c>
      <c r="G272" s="15" t="s">
        <v>967</v>
      </c>
      <c r="H272" s="10" t="s">
        <v>1744</v>
      </c>
    </row>
    <row r="273" spans="1:8" s="7" customFormat="1">
      <c r="A273" s="15" t="s">
        <v>601</v>
      </c>
      <c r="B273" s="320" t="s">
        <v>3267</v>
      </c>
      <c r="C273" s="15" t="s">
        <v>968</v>
      </c>
      <c r="D273" s="10"/>
      <c r="E273" s="10" t="s">
        <v>601</v>
      </c>
      <c r="F273" s="14" t="s">
        <v>3268</v>
      </c>
      <c r="G273" s="15" t="s">
        <v>969</v>
      </c>
      <c r="H273" s="10" t="s">
        <v>1745</v>
      </c>
    </row>
    <row r="274" spans="1:8" s="7" customFormat="1">
      <c r="A274" s="15" t="s">
        <v>602</v>
      </c>
      <c r="B274" s="320" t="s">
        <v>3269</v>
      </c>
      <c r="C274" s="15" t="s">
        <v>970</v>
      </c>
      <c r="D274" s="10"/>
      <c r="E274" s="10" t="s">
        <v>602</v>
      </c>
      <c r="F274" s="14" t="s">
        <v>3270</v>
      </c>
      <c r="G274" s="15" t="s">
        <v>971</v>
      </c>
      <c r="H274" s="10" t="s">
        <v>1746</v>
      </c>
    </row>
    <row r="275" spans="1:8" s="7" customFormat="1">
      <c r="A275" s="15" t="s">
        <v>603</v>
      </c>
      <c r="B275" s="320" t="s">
        <v>3271</v>
      </c>
      <c r="C275" s="15" t="s">
        <v>972</v>
      </c>
      <c r="D275" s="10"/>
      <c r="E275" s="10" t="s">
        <v>603</v>
      </c>
      <c r="F275" s="14" t="s">
        <v>3272</v>
      </c>
      <c r="G275" s="15" t="s">
        <v>973</v>
      </c>
      <c r="H275" s="10" t="s">
        <v>1747</v>
      </c>
    </row>
    <row r="276" spans="1:8" s="7" customFormat="1">
      <c r="A276" s="15" t="s">
        <v>604</v>
      </c>
      <c r="B276" s="320" t="s">
        <v>3273</v>
      </c>
      <c r="C276" s="15" t="s">
        <v>974</v>
      </c>
      <c r="D276" s="10"/>
      <c r="E276" s="10" t="s">
        <v>604</v>
      </c>
      <c r="F276" s="14" t="s">
        <v>3274</v>
      </c>
      <c r="G276" s="15" t="s">
        <v>975</v>
      </c>
      <c r="H276" s="10" t="s">
        <v>1748</v>
      </c>
    </row>
    <row r="277" spans="1:8" s="7" customFormat="1">
      <c r="A277" s="15" t="s">
        <v>605</v>
      </c>
      <c r="B277" s="320" t="s">
        <v>3275</v>
      </c>
      <c r="C277" s="15" t="s">
        <v>976</v>
      </c>
      <c r="D277" s="10"/>
      <c r="E277" s="10" t="s">
        <v>605</v>
      </c>
      <c r="F277" s="14" t="s">
        <v>3276</v>
      </c>
      <c r="G277" s="15" t="s">
        <v>977</v>
      </c>
      <c r="H277" s="10" t="s">
        <v>1749</v>
      </c>
    </row>
    <row r="278" spans="1:8" s="7" customFormat="1">
      <c r="A278" s="15" t="s">
        <v>606</v>
      </c>
      <c r="B278" s="320" t="s">
        <v>3277</v>
      </c>
      <c r="C278" s="15" t="s">
        <v>978</v>
      </c>
      <c r="D278" s="10"/>
      <c r="E278" s="10" t="s">
        <v>606</v>
      </c>
      <c r="F278" s="14" t="s">
        <v>3278</v>
      </c>
      <c r="G278" s="15" t="s">
        <v>979</v>
      </c>
      <c r="H278" s="10" t="s">
        <v>1750</v>
      </c>
    </row>
    <row r="279" spans="1:8" s="7" customFormat="1">
      <c r="A279" s="15" t="s">
        <v>607</v>
      </c>
      <c r="B279" s="320" t="s">
        <v>3279</v>
      </c>
      <c r="C279" s="15" t="s">
        <v>980</v>
      </c>
      <c r="D279" s="10"/>
      <c r="E279" s="10" t="s">
        <v>607</v>
      </c>
      <c r="F279" s="14" t="s">
        <v>3280</v>
      </c>
      <c r="G279" s="15" t="s">
        <v>981</v>
      </c>
      <c r="H279" s="10" t="s">
        <v>1751</v>
      </c>
    </row>
    <row r="280" spans="1:8" s="7" customFormat="1">
      <c r="A280" s="15" t="s">
        <v>608</v>
      </c>
      <c r="B280" s="320" t="s">
        <v>3281</v>
      </c>
      <c r="C280" s="15" t="s">
        <v>982</v>
      </c>
      <c r="D280" s="10"/>
      <c r="E280" s="10" t="s">
        <v>608</v>
      </c>
      <c r="F280" s="14" t="s">
        <v>3282</v>
      </c>
      <c r="G280" s="15" t="s">
        <v>983</v>
      </c>
      <c r="H280" s="10" t="s">
        <v>1752</v>
      </c>
    </row>
    <row r="281" spans="1:8" s="7" customFormat="1">
      <c r="A281" s="15" t="s">
        <v>609</v>
      </c>
      <c r="B281" s="320" t="s">
        <v>3283</v>
      </c>
      <c r="C281" s="15" t="s">
        <v>984</v>
      </c>
      <c r="D281" s="10"/>
      <c r="E281" s="10" t="s">
        <v>609</v>
      </c>
      <c r="F281" s="14" t="s">
        <v>3284</v>
      </c>
      <c r="G281" s="15" t="s">
        <v>985</v>
      </c>
      <c r="H281" s="10" t="s">
        <v>1753</v>
      </c>
    </row>
    <row r="282" spans="1:8" s="7" customFormat="1">
      <c r="A282" s="15" t="s">
        <v>610</v>
      </c>
      <c r="B282" s="320" t="s">
        <v>3285</v>
      </c>
      <c r="C282" s="15" t="s">
        <v>986</v>
      </c>
      <c r="D282" s="10"/>
      <c r="E282" s="10" t="s">
        <v>610</v>
      </c>
      <c r="F282" s="14" t="s">
        <v>3286</v>
      </c>
      <c r="G282" s="15" t="s">
        <v>987</v>
      </c>
      <c r="H282" s="10" t="s">
        <v>1754</v>
      </c>
    </row>
    <row r="283" spans="1:8" s="7" customFormat="1">
      <c r="A283" s="15" t="s">
        <v>611</v>
      </c>
      <c r="B283" s="320" t="s">
        <v>3287</v>
      </c>
      <c r="C283" s="15" t="s">
        <v>988</v>
      </c>
      <c r="D283" s="10"/>
      <c r="E283" s="10" t="s">
        <v>611</v>
      </c>
      <c r="F283" s="14" t="s">
        <v>3288</v>
      </c>
      <c r="G283" s="15" t="s">
        <v>989</v>
      </c>
      <c r="H283" s="10" t="s">
        <v>1755</v>
      </c>
    </row>
    <row r="284" spans="1:8" s="7" customFormat="1">
      <c r="A284" s="15" t="s">
        <v>612</v>
      </c>
      <c r="B284" s="320" t="s">
        <v>3289</v>
      </c>
      <c r="C284" s="15" t="s">
        <v>990</v>
      </c>
      <c r="D284" s="10"/>
      <c r="E284" s="10" t="s">
        <v>612</v>
      </c>
      <c r="F284" s="14" t="s">
        <v>3290</v>
      </c>
      <c r="G284" s="15" t="s">
        <v>991</v>
      </c>
      <c r="H284" s="10" t="s">
        <v>1756</v>
      </c>
    </row>
    <row r="285" spans="1:8" s="7" customFormat="1">
      <c r="A285" s="15" t="s">
        <v>613</v>
      </c>
      <c r="B285" s="320" t="s">
        <v>3291</v>
      </c>
      <c r="C285" s="15" t="s">
        <v>992</v>
      </c>
      <c r="D285" s="10"/>
      <c r="E285" s="10" t="s">
        <v>613</v>
      </c>
      <c r="F285" s="14" t="s">
        <v>3292</v>
      </c>
      <c r="G285" s="15" t="s">
        <v>993</v>
      </c>
      <c r="H285" s="10" t="s">
        <v>1757</v>
      </c>
    </row>
    <row r="286" spans="1:8" s="7" customFormat="1">
      <c r="A286" s="15" t="s">
        <v>614</v>
      </c>
      <c r="B286" s="320" t="s">
        <v>3293</v>
      </c>
      <c r="C286" s="15" t="s">
        <v>994</v>
      </c>
      <c r="D286" s="10"/>
      <c r="E286" s="10" t="s">
        <v>614</v>
      </c>
      <c r="F286" s="14" t="s">
        <v>3294</v>
      </c>
      <c r="G286" s="15" t="s">
        <v>995</v>
      </c>
      <c r="H286" s="10" t="s">
        <v>1758</v>
      </c>
    </row>
    <row r="287" spans="1:8" s="7" customFormat="1">
      <c r="A287" s="15" t="s">
        <v>615</v>
      </c>
      <c r="B287" s="320" t="s">
        <v>3295</v>
      </c>
      <c r="C287" s="15" t="s">
        <v>996</v>
      </c>
      <c r="D287" s="10"/>
      <c r="E287" s="10" t="s">
        <v>615</v>
      </c>
      <c r="F287" s="14" t="s">
        <v>3296</v>
      </c>
      <c r="G287" s="15" t="s">
        <v>997</v>
      </c>
      <c r="H287" s="10" t="s">
        <v>1759</v>
      </c>
    </row>
    <row r="288" spans="1:8" s="7" customFormat="1">
      <c r="A288" s="15" t="s">
        <v>616</v>
      </c>
      <c r="B288" s="320" t="s">
        <v>3297</v>
      </c>
      <c r="C288" s="15" t="s">
        <v>998</v>
      </c>
      <c r="D288" s="10"/>
      <c r="E288" s="10" t="s">
        <v>616</v>
      </c>
      <c r="F288" s="14" t="s">
        <v>3298</v>
      </c>
      <c r="G288" s="15" t="s">
        <v>999</v>
      </c>
      <c r="H288" s="10" t="s">
        <v>1760</v>
      </c>
    </row>
    <row r="289" spans="1:8" s="7" customFormat="1">
      <c r="A289" s="15" t="s">
        <v>617</v>
      </c>
      <c r="B289" s="320" t="s">
        <v>3299</v>
      </c>
      <c r="C289" s="15" t="s">
        <v>1000</v>
      </c>
      <c r="D289" s="10"/>
      <c r="E289" s="10" t="s">
        <v>617</v>
      </c>
      <c r="F289" s="14" t="s">
        <v>3300</v>
      </c>
      <c r="G289" s="15" t="s">
        <v>1001</v>
      </c>
      <c r="H289" s="10" t="s">
        <v>1761</v>
      </c>
    </row>
    <row r="290" spans="1:8" s="6" customFormat="1">
      <c r="A290" s="17" t="s">
        <v>618</v>
      </c>
      <c r="B290" s="321" t="s">
        <v>3301</v>
      </c>
      <c r="C290" s="17" t="s">
        <v>1002</v>
      </c>
      <c r="D290" s="11"/>
      <c r="E290" s="11" t="s">
        <v>618</v>
      </c>
      <c r="F290" s="16" t="s">
        <v>3302</v>
      </c>
      <c r="G290" s="17" t="s">
        <v>1003</v>
      </c>
      <c r="H290" s="11" t="s">
        <v>1762</v>
      </c>
    </row>
    <row r="291" spans="1:8" s="6" customFormat="1">
      <c r="A291" s="17" t="s">
        <v>619</v>
      </c>
      <c r="B291" s="321" t="s">
        <v>3303</v>
      </c>
      <c r="C291" s="17" t="s">
        <v>1004</v>
      </c>
      <c r="D291" s="11"/>
      <c r="E291" s="11" t="s">
        <v>619</v>
      </c>
      <c r="F291" s="16" t="s">
        <v>3304</v>
      </c>
      <c r="G291" s="17" t="s">
        <v>1005</v>
      </c>
      <c r="H291" s="11" t="s">
        <v>1763</v>
      </c>
    </row>
    <row r="292" spans="1:8" s="6" customFormat="1">
      <c r="A292" s="17" t="s">
        <v>620</v>
      </c>
      <c r="B292" s="321" t="s">
        <v>3305</v>
      </c>
      <c r="C292" s="17" t="s">
        <v>1006</v>
      </c>
      <c r="D292" s="11"/>
      <c r="E292" s="11" t="s">
        <v>620</v>
      </c>
      <c r="F292" s="16" t="s">
        <v>3306</v>
      </c>
      <c r="G292" s="17" t="s">
        <v>1007</v>
      </c>
      <c r="H292" s="11" t="s">
        <v>1764</v>
      </c>
    </row>
    <row r="293" spans="1:8" s="6" customFormat="1">
      <c r="A293" s="17" t="s">
        <v>621</v>
      </c>
      <c r="B293" s="321" t="s">
        <v>3307</v>
      </c>
      <c r="C293" s="17" t="s">
        <v>1008</v>
      </c>
      <c r="D293" s="11"/>
      <c r="E293" s="11" t="s">
        <v>621</v>
      </c>
      <c r="F293" s="16" t="s">
        <v>3308</v>
      </c>
      <c r="G293" s="17" t="s">
        <v>1009</v>
      </c>
      <c r="H293" s="11" t="s">
        <v>1765</v>
      </c>
    </row>
    <row r="294" spans="1:8" s="6" customFormat="1">
      <c r="A294" s="17" t="s">
        <v>622</v>
      </c>
      <c r="B294" s="321" t="s">
        <v>3309</v>
      </c>
      <c r="C294" s="17" t="s">
        <v>1010</v>
      </c>
      <c r="D294" s="11"/>
      <c r="E294" s="11" t="s">
        <v>622</v>
      </c>
      <c r="F294" s="16" t="s">
        <v>3310</v>
      </c>
      <c r="G294" s="17" t="s">
        <v>1011</v>
      </c>
      <c r="H294" s="11" t="s">
        <v>1766</v>
      </c>
    </row>
    <row r="295" spans="1:8" s="6" customFormat="1">
      <c r="A295" s="17" t="s">
        <v>623</v>
      </c>
      <c r="B295" s="321" t="s">
        <v>3311</v>
      </c>
      <c r="C295" s="17" t="s">
        <v>1012</v>
      </c>
      <c r="D295" s="11"/>
      <c r="E295" s="11" t="s">
        <v>623</v>
      </c>
      <c r="F295" s="16" t="s">
        <v>3312</v>
      </c>
      <c r="G295" s="17" t="s">
        <v>1013</v>
      </c>
      <c r="H295" s="11" t="s">
        <v>1767</v>
      </c>
    </row>
    <row r="296" spans="1:8" s="6" customFormat="1">
      <c r="A296" s="17" t="s">
        <v>624</v>
      </c>
      <c r="B296" s="321" t="s">
        <v>3313</v>
      </c>
      <c r="C296" s="17" t="s">
        <v>1014</v>
      </c>
      <c r="D296" s="11"/>
      <c r="E296" s="11" t="s">
        <v>624</v>
      </c>
      <c r="F296" s="16" t="s">
        <v>3314</v>
      </c>
      <c r="G296" s="17" t="s">
        <v>1015</v>
      </c>
      <c r="H296" s="11" t="s">
        <v>1768</v>
      </c>
    </row>
    <row r="297" spans="1:8" s="6" customFormat="1">
      <c r="A297" s="17" t="s">
        <v>625</v>
      </c>
      <c r="B297" s="321" t="s">
        <v>3315</v>
      </c>
      <c r="C297" s="17" t="s">
        <v>1016</v>
      </c>
      <c r="D297" s="11"/>
      <c r="E297" s="11" t="s">
        <v>625</v>
      </c>
      <c r="F297" s="16" t="s">
        <v>3316</v>
      </c>
      <c r="G297" s="17" t="s">
        <v>1017</v>
      </c>
      <c r="H297" s="11" t="s">
        <v>1769</v>
      </c>
    </row>
    <row r="298" spans="1:8" s="6" customFormat="1">
      <c r="A298" s="17" t="s">
        <v>626</v>
      </c>
      <c r="B298" s="321" t="s">
        <v>3317</v>
      </c>
      <c r="C298" s="17" t="s">
        <v>1018</v>
      </c>
      <c r="D298" s="11"/>
      <c r="E298" s="11" t="s">
        <v>626</v>
      </c>
      <c r="F298" s="16" t="s">
        <v>3318</v>
      </c>
      <c r="G298" s="17" t="s">
        <v>1019</v>
      </c>
      <c r="H298" s="11" t="s">
        <v>1770</v>
      </c>
    </row>
    <row r="299" spans="1:8" s="6" customFormat="1">
      <c r="A299" s="17" t="s">
        <v>627</v>
      </c>
      <c r="B299" s="321" t="s">
        <v>3319</v>
      </c>
      <c r="C299" s="17" t="s">
        <v>1020</v>
      </c>
      <c r="D299" s="11"/>
      <c r="E299" s="11" t="s">
        <v>627</v>
      </c>
      <c r="F299" s="16" t="s">
        <v>3320</v>
      </c>
      <c r="G299" s="17" t="s">
        <v>1021</v>
      </c>
      <c r="H299" s="11" t="s">
        <v>1771</v>
      </c>
    </row>
    <row r="300" spans="1:8" s="6" customFormat="1">
      <c r="A300" s="17" t="s">
        <v>628</v>
      </c>
      <c r="B300" s="321" t="s">
        <v>3321</v>
      </c>
      <c r="C300" s="17" t="s">
        <v>1022</v>
      </c>
      <c r="D300" s="11"/>
      <c r="E300" s="11" t="s">
        <v>628</v>
      </c>
      <c r="F300" s="16" t="s">
        <v>3322</v>
      </c>
      <c r="G300" s="17" t="s">
        <v>1023</v>
      </c>
      <c r="H300" s="11" t="s">
        <v>1772</v>
      </c>
    </row>
    <row r="301" spans="1:8" s="6" customFormat="1">
      <c r="A301" s="17" t="s">
        <v>629</v>
      </c>
      <c r="B301" s="321" t="s">
        <v>3323</v>
      </c>
      <c r="C301" s="17" t="s">
        <v>1024</v>
      </c>
      <c r="D301" s="11"/>
      <c r="E301" s="11" t="s">
        <v>629</v>
      </c>
      <c r="F301" s="16" t="s">
        <v>3324</v>
      </c>
      <c r="G301" s="17" t="s">
        <v>1025</v>
      </c>
      <c r="H301" s="11" t="s">
        <v>1773</v>
      </c>
    </row>
    <row r="302" spans="1:8" s="6" customFormat="1">
      <c r="A302" s="17" t="s">
        <v>630</v>
      </c>
      <c r="B302" s="321" t="s">
        <v>3325</v>
      </c>
      <c r="C302" s="17" t="s">
        <v>1026</v>
      </c>
      <c r="D302" s="11"/>
      <c r="E302" s="11" t="s">
        <v>630</v>
      </c>
      <c r="F302" s="16" t="s">
        <v>3326</v>
      </c>
      <c r="G302" s="17" t="s">
        <v>1027</v>
      </c>
      <c r="H302" s="11" t="s">
        <v>1774</v>
      </c>
    </row>
    <row r="303" spans="1:8" s="6" customFormat="1">
      <c r="A303" s="17" t="s">
        <v>631</v>
      </c>
      <c r="B303" s="321" t="s">
        <v>3327</v>
      </c>
      <c r="C303" s="17" t="s">
        <v>1028</v>
      </c>
      <c r="D303" s="11"/>
      <c r="E303" s="11" t="s">
        <v>631</v>
      </c>
      <c r="F303" s="16" t="s">
        <v>3328</v>
      </c>
      <c r="G303" s="17" t="s">
        <v>1029</v>
      </c>
      <c r="H303" s="11" t="s">
        <v>1775</v>
      </c>
    </row>
    <row r="304" spans="1:8" s="6" customFormat="1">
      <c r="A304" s="17" t="s">
        <v>632</v>
      </c>
      <c r="B304" s="321" t="s">
        <v>3329</v>
      </c>
      <c r="C304" s="17" t="s">
        <v>1030</v>
      </c>
      <c r="D304" s="11"/>
      <c r="E304" s="11" t="s">
        <v>632</v>
      </c>
      <c r="F304" s="16" t="s">
        <v>3330</v>
      </c>
      <c r="G304" s="17" t="s">
        <v>1031</v>
      </c>
      <c r="H304" s="11" t="s">
        <v>1776</v>
      </c>
    </row>
    <row r="305" spans="1:8" s="6" customFormat="1">
      <c r="A305" s="17" t="s">
        <v>633</v>
      </c>
      <c r="B305" s="321" t="s">
        <v>3331</v>
      </c>
      <c r="C305" s="17" t="s">
        <v>1032</v>
      </c>
      <c r="D305" s="11"/>
      <c r="E305" s="11" t="s">
        <v>633</v>
      </c>
      <c r="F305" s="16" t="s">
        <v>3332</v>
      </c>
      <c r="G305" s="17" t="s">
        <v>1033</v>
      </c>
      <c r="H305" s="11" t="s">
        <v>1777</v>
      </c>
    </row>
    <row r="306" spans="1:8" s="6" customFormat="1">
      <c r="A306" s="17" t="s">
        <v>634</v>
      </c>
      <c r="B306" s="321" t="s">
        <v>3333</v>
      </c>
      <c r="C306" s="17" t="s">
        <v>1034</v>
      </c>
      <c r="D306" s="11"/>
      <c r="E306" s="11" t="s">
        <v>634</v>
      </c>
      <c r="F306" s="16" t="s">
        <v>3334</v>
      </c>
      <c r="G306" s="17" t="s">
        <v>1035</v>
      </c>
      <c r="H306" s="11" t="s">
        <v>1778</v>
      </c>
    </row>
    <row r="307" spans="1:8" s="6" customFormat="1">
      <c r="A307" s="17" t="s">
        <v>635</v>
      </c>
      <c r="B307" s="321" t="s">
        <v>3335</v>
      </c>
      <c r="C307" s="17" t="s">
        <v>1036</v>
      </c>
      <c r="D307" s="11"/>
      <c r="E307" s="11" t="s">
        <v>635</v>
      </c>
      <c r="F307" s="16" t="s">
        <v>3336</v>
      </c>
      <c r="G307" s="17" t="s">
        <v>1037</v>
      </c>
      <c r="H307" s="11" t="s">
        <v>1779</v>
      </c>
    </row>
    <row r="308" spans="1:8" s="6" customFormat="1">
      <c r="A308" s="17" t="s">
        <v>636</v>
      </c>
      <c r="B308" s="321" t="s">
        <v>3337</v>
      </c>
      <c r="C308" s="17" t="s">
        <v>1038</v>
      </c>
      <c r="D308" s="11"/>
      <c r="E308" s="11" t="s">
        <v>636</v>
      </c>
      <c r="F308" s="16" t="s">
        <v>3338</v>
      </c>
      <c r="G308" s="17" t="s">
        <v>1039</v>
      </c>
      <c r="H308" s="11" t="s">
        <v>1780</v>
      </c>
    </row>
    <row r="309" spans="1:8" s="6" customFormat="1">
      <c r="A309" s="17" t="s">
        <v>637</v>
      </c>
      <c r="B309" s="321" t="s">
        <v>3339</v>
      </c>
      <c r="C309" s="17" t="s">
        <v>1040</v>
      </c>
      <c r="D309" s="11"/>
      <c r="E309" s="11" t="s">
        <v>637</v>
      </c>
      <c r="F309" s="16" t="s">
        <v>3340</v>
      </c>
      <c r="G309" s="17" t="s">
        <v>1041</v>
      </c>
      <c r="H309" s="11" t="s">
        <v>1781</v>
      </c>
    </row>
    <row r="310" spans="1:8" s="6" customFormat="1">
      <c r="A310" s="17" t="s">
        <v>638</v>
      </c>
      <c r="B310" s="321" t="s">
        <v>3341</v>
      </c>
      <c r="C310" s="17" t="s">
        <v>1042</v>
      </c>
      <c r="D310" s="11"/>
      <c r="E310" s="11" t="s">
        <v>638</v>
      </c>
      <c r="F310" s="16" t="s">
        <v>3342</v>
      </c>
      <c r="G310" s="17" t="s">
        <v>1043</v>
      </c>
      <c r="H310" s="11" t="s">
        <v>1782</v>
      </c>
    </row>
    <row r="311" spans="1:8" s="6" customFormat="1">
      <c r="A311" s="17" t="s">
        <v>639</v>
      </c>
      <c r="B311" s="321" t="s">
        <v>3343</v>
      </c>
      <c r="C311" s="17" t="s">
        <v>1044</v>
      </c>
      <c r="D311" s="11"/>
      <c r="E311" s="11" t="s">
        <v>639</v>
      </c>
      <c r="F311" s="16" t="s">
        <v>3344</v>
      </c>
      <c r="G311" s="17" t="s">
        <v>1045</v>
      </c>
      <c r="H311" s="11" t="s">
        <v>1783</v>
      </c>
    </row>
    <row r="312" spans="1:8" s="6" customFormat="1">
      <c r="A312" s="17" t="s">
        <v>640</v>
      </c>
      <c r="B312" s="321" t="s">
        <v>3345</v>
      </c>
      <c r="C312" s="17" t="s">
        <v>1046</v>
      </c>
      <c r="D312" s="11"/>
      <c r="E312" s="11" t="s">
        <v>640</v>
      </c>
      <c r="F312" s="16" t="s">
        <v>3346</v>
      </c>
      <c r="G312" s="17" t="s">
        <v>1047</v>
      </c>
      <c r="H312" s="11" t="s">
        <v>1784</v>
      </c>
    </row>
    <row r="313" spans="1:8" s="6" customFormat="1">
      <c r="A313" s="17" t="s">
        <v>641</v>
      </c>
      <c r="B313" s="321" t="s">
        <v>3347</v>
      </c>
      <c r="C313" s="17" t="s">
        <v>1048</v>
      </c>
      <c r="D313" s="11"/>
      <c r="E313" s="11" t="s">
        <v>641</v>
      </c>
      <c r="F313" s="16" t="s">
        <v>3348</v>
      </c>
      <c r="G313" s="17" t="s">
        <v>1049</v>
      </c>
      <c r="H313" s="11" t="s">
        <v>1785</v>
      </c>
    </row>
    <row r="314" spans="1:8" s="6" customFormat="1">
      <c r="A314" s="17" t="s">
        <v>642</v>
      </c>
      <c r="B314" s="321" t="s">
        <v>3349</v>
      </c>
      <c r="C314" s="17" t="s">
        <v>1050</v>
      </c>
      <c r="D314" s="11"/>
      <c r="E314" s="11" t="s">
        <v>642</v>
      </c>
      <c r="F314" s="16" t="s">
        <v>3350</v>
      </c>
      <c r="G314" s="17" t="s">
        <v>1051</v>
      </c>
      <c r="H314" s="11" t="s">
        <v>1786</v>
      </c>
    </row>
    <row r="315" spans="1:8" s="6" customFormat="1">
      <c r="A315" s="17" t="s">
        <v>643</v>
      </c>
      <c r="B315" s="321" t="s">
        <v>3351</v>
      </c>
      <c r="C315" s="17" t="s">
        <v>1052</v>
      </c>
      <c r="D315" s="11"/>
      <c r="E315" s="11" t="s">
        <v>643</v>
      </c>
      <c r="F315" s="16" t="s">
        <v>3352</v>
      </c>
      <c r="G315" s="17" t="s">
        <v>1053</v>
      </c>
      <c r="H315" s="11" t="s">
        <v>1787</v>
      </c>
    </row>
    <row r="316" spans="1:8" s="6" customFormat="1">
      <c r="A316" s="17" t="s">
        <v>644</v>
      </c>
      <c r="B316" s="321" t="s">
        <v>3353</v>
      </c>
      <c r="C316" s="17" t="s">
        <v>1054</v>
      </c>
      <c r="D316" s="11"/>
      <c r="E316" s="11" t="s">
        <v>644</v>
      </c>
      <c r="F316" s="16" t="s">
        <v>3354</v>
      </c>
      <c r="G316" s="17" t="s">
        <v>1055</v>
      </c>
      <c r="H316" s="11" t="s">
        <v>1788</v>
      </c>
    </row>
    <row r="317" spans="1:8" s="6" customFormat="1">
      <c r="A317" s="17" t="s">
        <v>645</v>
      </c>
      <c r="B317" s="321" t="s">
        <v>3355</v>
      </c>
      <c r="C317" s="17" t="s">
        <v>1056</v>
      </c>
      <c r="D317" s="11"/>
      <c r="E317" s="11" t="s">
        <v>645</v>
      </c>
      <c r="F317" s="16" t="s">
        <v>3356</v>
      </c>
      <c r="G317" s="17" t="s">
        <v>1057</v>
      </c>
      <c r="H317" s="11" t="s">
        <v>1789</v>
      </c>
    </row>
    <row r="318" spans="1:8" s="6" customFormat="1">
      <c r="A318" s="17" t="s">
        <v>646</v>
      </c>
      <c r="B318" s="321" t="s">
        <v>3357</v>
      </c>
      <c r="C318" s="17" t="s">
        <v>1058</v>
      </c>
      <c r="D318" s="11"/>
      <c r="E318" s="11" t="s">
        <v>646</v>
      </c>
      <c r="F318" s="16" t="s">
        <v>3358</v>
      </c>
      <c r="G318" s="17" t="s">
        <v>1059</v>
      </c>
      <c r="H318" s="11" t="s">
        <v>1790</v>
      </c>
    </row>
    <row r="319" spans="1:8" s="6" customFormat="1">
      <c r="A319" s="17" t="s">
        <v>647</v>
      </c>
      <c r="B319" s="321" t="s">
        <v>3359</v>
      </c>
      <c r="C319" s="17" t="s">
        <v>1060</v>
      </c>
      <c r="D319" s="11"/>
      <c r="E319" s="11" t="s">
        <v>647</v>
      </c>
      <c r="F319" s="16" t="s">
        <v>3360</v>
      </c>
      <c r="G319" s="17" t="s">
        <v>1061</v>
      </c>
      <c r="H319" s="11" t="s">
        <v>1791</v>
      </c>
    </row>
    <row r="320" spans="1:8" s="6" customFormat="1">
      <c r="A320" s="17" t="s">
        <v>648</v>
      </c>
      <c r="B320" s="321" t="s">
        <v>3361</v>
      </c>
      <c r="C320" s="17" t="s">
        <v>1062</v>
      </c>
      <c r="D320" s="11"/>
      <c r="E320" s="11" t="s">
        <v>648</v>
      </c>
      <c r="F320" s="16" t="s">
        <v>3362</v>
      </c>
      <c r="G320" s="17" t="s">
        <v>1063</v>
      </c>
      <c r="H320" s="11" t="s">
        <v>1792</v>
      </c>
    </row>
    <row r="321" spans="1:8" s="6" customFormat="1">
      <c r="A321" s="17" t="s">
        <v>649</v>
      </c>
      <c r="B321" s="321" t="s">
        <v>3363</v>
      </c>
      <c r="C321" s="17" t="s">
        <v>1064</v>
      </c>
      <c r="D321" s="11"/>
      <c r="E321" s="11" t="s">
        <v>649</v>
      </c>
      <c r="F321" s="16" t="s">
        <v>3364</v>
      </c>
      <c r="G321" s="17" t="s">
        <v>1065</v>
      </c>
      <c r="H321" s="11" t="s">
        <v>1793</v>
      </c>
    </row>
    <row r="322" spans="1:8" s="6" customFormat="1">
      <c r="A322" s="17" t="s">
        <v>650</v>
      </c>
      <c r="B322" s="321" t="s">
        <v>3365</v>
      </c>
      <c r="C322" s="17" t="s">
        <v>1066</v>
      </c>
      <c r="D322" s="11"/>
      <c r="E322" s="11" t="s">
        <v>650</v>
      </c>
      <c r="F322" s="16" t="s">
        <v>3366</v>
      </c>
      <c r="G322" s="17" t="s">
        <v>1067</v>
      </c>
      <c r="H322" s="11" t="s">
        <v>1794</v>
      </c>
    </row>
    <row r="323" spans="1:8" s="6" customFormat="1">
      <c r="A323" s="17" t="s">
        <v>651</v>
      </c>
      <c r="B323" s="321" t="s">
        <v>3367</v>
      </c>
      <c r="C323" s="17" t="s">
        <v>1068</v>
      </c>
      <c r="D323" s="11"/>
      <c r="E323" s="11" t="s">
        <v>651</v>
      </c>
      <c r="F323" s="16" t="s">
        <v>3368</v>
      </c>
      <c r="G323" s="17" t="s">
        <v>1069</v>
      </c>
      <c r="H323" s="11" t="s">
        <v>1795</v>
      </c>
    </row>
    <row r="324" spans="1:8" s="6" customFormat="1">
      <c r="A324" s="17" t="s">
        <v>652</v>
      </c>
      <c r="B324" s="321" t="s">
        <v>3369</v>
      </c>
      <c r="C324" s="17" t="s">
        <v>1070</v>
      </c>
      <c r="D324" s="11"/>
      <c r="E324" s="11" t="s">
        <v>652</v>
      </c>
      <c r="F324" s="16" t="s">
        <v>3370</v>
      </c>
      <c r="G324" s="17" t="s">
        <v>1071</v>
      </c>
      <c r="H324" s="11" t="s">
        <v>1796</v>
      </c>
    </row>
    <row r="325" spans="1:8" s="6" customFormat="1">
      <c r="A325" s="17" t="s">
        <v>653</v>
      </c>
      <c r="B325" s="321" t="s">
        <v>3371</v>
      </c>
      <c r="C325" s="17" t="s">
        <v>1072</v>
      </c>
      <c r="D325" s="11"/>
      <c r="E325" s="11" t="s">
        <v>653</v>
      </c>
      <c r="F325" s="16" t="s">
        <v>3372</v>
      </c>
      <c r="G325" s="17" t="s">
        <v>1073</v>
      </c>
      <c r="H325" s="11" t="s">
        <v>1797</v>
      </c>
    </row>
    <row r="326" spans="1:8" s="6" customFormat="1">
      <c r="A326" s="17" t="s">
        <v>654</v>
      </c>
      <c r="B326" s="321" t="s">
        <v>3373</v>
      </c>
      <c r="C326" s="17" t="s">
        <v>1074</v>
      </c>
      <c r="D326" s="11"/>
      <c r="E326" s="11" t="s">
        <v>654</v>
      </c>
      <c r="F326" s="16" t="s">
        <v>3374</v>
      </c>
      <c r="G326" s="17" t="s">
        <v>1075</v>
      </c>
      <c r="H326" s="11" t="s">
        <v>1798</v>
      </c>
    </row>
    <row r="327" spans="1:8" s="6" customFormat="1">
      <c r="A327" s="17" t="s">
        <v>655</v>
      </c>
      <c r="B327" s="321" t="s">
        <v>3375</v>
      </c>
      <c r="C327" s="17" t="s">
        <v>1076</v>
      </c>
      <c r="D327" s="11"/>
      <c r="E327" s="11" t="s">
        <v>655</v>
      </c>
      <c r="F327" s="16" t="s">
        <v>3376</v>
      </c>
      <c r="G327" s="17" t="s">
        <v>1077</v>
      </c>
      <c r="H327" s="11" t="s">
        <v>1799</v>
      </c>
    </row>
    <row r="328" spans="1:8" s="6" customFormat="1">
      <c r="A328" s="17" t="s">
        <v>656</v>
      </c>
      <c r="B328" s="321" t="s">
        <v>3377</v>
      </c>
      <c r="C328" s="17" t="s">
        <v>1078</v>
      </c>
      <c r="D328" s="11"/>
      <c r="E328" s="11" t="s">
        <v>656</v>
      </c>
      <c r="F328" s="16" t="s">
        <v>3378</v>
      </c>
      <c r="G328" s="17" t="s">
        <v>1079</v>
      </c>
      <c r="H328" s="11" t="s">
        <v>1800</v>
      </c>
    </row>
    <row r="329" spans="1:8" s="6" customFormat="1">
      <c r="A329" s="17" t="s">
        <v>657</v>
      </c>
      <c r="B329" s="321" t="s">
        <v>3379</v>
      </c>
      <c r="C329" s="17" t="s">
        <v>1080</v>
      </c>
      <c r="D329" s="11"/>
      <c r="E329" s="11" t="s">
        <v>657</v>
      </c>
      <c r="F329" s="16" t="s">
        <v>3380</v>
      </c>
      <c r="G329" s="17" t="s">
        <v>1081</v>
      </c>
      <c r="H329" s="11" t="s">
        <v>1801</v>
      </c>
    </row>
    <row r="330" spans="1:8" s="6" customFormat="1">
      <c r="A330" s="17" t="s">
        <v>658</v>
      </c>
      <c r="B330" s="321" t="s">
        <v>3381</v>
      </c>
      <c r="C330" s="17" t="s">
        <v>1082</v>
      </c>
      <c r="D330" s="11"/>
      <c r="E330" s="11" t="s">
        <v>658</v>
      </c>
      <c r="F330" s="16" t="s">
        <v>3382</v>
      </c>
      <c r="G330" s="17" t="s">
        <v>1083</v>
      </c>
      <c r="H330" s="11" t="s">
        <v>1802</v>
      </c>
    </row>
    <row r="331" spans="1:8" s="6" customFormat="1">
      <c r="A331" s="17" t="s">
        <v>659</v>
      </c>
      <c r="B331" s="321" t="s">
        <v>3383</v>
      </c>
      <c r="C331" s="17" t="s">
        <v>1084</v>
      </c>
      <c r="D331" s="11"/>
      <c r="E331" s="11" t="s">
        <v>659</v>
      </c>
      <c r="F331" s="16" t="s">
        <v>3384</v>
      </c>
      <c r="G331" s="17" t="s">
        <v>1085</v>
      </c>
      <c r="H331" s="11" t="s">
        <v>1803</v>
      </c>
    </row>
    <row r="332" spans="1:8" s="6" customFormat="1">
      <c r="A332" s="17" t="s">
        <v>660</v>
      </c>
      <c r="B332" s="321" t="s">
        <v>3385</v>
      </c>
      <c r="C332" s="17" t="s">
        <v>1086</v>
      </c>
      <c r="D332" s="11"/>
      <c r="E332" s="11" t="s">
        <v>660</v>
      </c>
      <c r="F332" s="16" t="s">
        <v>3386</v>
      </c>
      <c r="G332" s="17" t="s">
        <v>1087</v>
      </c>
      <c r="H332" s="11" t="s">
        <v>1804</v>
      </c>
    </row>
    <row r="333" spans="1:8" s="6" customFormat="1">
      <c r="A333" s="17" t="s">
        <v>661</v>
      </c>
      <c r="B333" s="321" t="s">
        <v>3387</v>
      </c>
      <c r="C333" s="17" t="s">
        <v>1088</v>
      </c>
      <c r="D333" s="11"/>
      <c r="E333" s="11" t="s">
        <v>661</v>
      </c>
      <c r="F333" s="16" t="s">
        <v>3388</v>
      </c>
      <c r="G333" s="17" t="s">
        <v>1089</v>
      </c>
      <c r="H333" s="11" t="s">
        <v>1805</v>
      </c>
    </row>
    <row r="334" spans="1:8" s="6" customFormat="1">
      <c r="A334" s="17" t="s">
        <v>662</v>
      </c>
      <c r="B334" s="321" t="s">
        <v>3389</v>
      </c>
      <c r="C334" s="17" t="s">
        <v>1090</v>
      </c>
      <c r="D334" s="11"/>
      <c r="E334" s="11" t="s">
        <v>662</v>
      </c>
      <c r="F334" s="16" t="s">
        <v>3390</v>
      </c>
      <c r="G334" s="17" t="s">
        <v>1091</v>
      </c>
      <c r="H334" s="11" t="s">
        <v>1806</v>
      </c>
    </row>
    <row r="335" spans="1:8" s="6" customFormat="1">
      <c r="A335" s="17" t="s">
        <v>663</v>
      </c>
      <c r="B335" s="321" t="s">
        <v>3391</v>
      </c>
      <c r="C335" s="17" t="s">
        <v>1092</v>
      </c>
      <c r="D335" s="11"/>
      <c r="E335" s="11" t="s">
        <v>663</v>
      </c>
      <c r="F335" s="16" t="s">
        <v>3392</v>
      </c>
      <c r="G335" s="17" t="s">
        <v>1093</v>
      </c>
      <c r="H335" s="11" t="s">
        <v>1807</v>
      </c>
    </row>
    <row r="336" spans="1:8" s="6" customFormat="1">
      <c r="A336" s="17" t="s">
        <v>664</v>
      </c>
      <c r="B336" s="321" t="s">
        <v>3393</v>
      </c>
      <c r="C336" s="17" t="s">
        <v>1094</v>
      </c>
      <c r="D336" s="11"/>
      <c r="E336" s="11" t="s">
        <v>664</v>
      </c>
      <c r="F336" s="16" t="s">
        <v>3394</v>
      </c>
      <c r="G336" s="17" t="s">
        <v>1095</v>
      </c>
      <c r="H336" s="11" t="s">
        <v>1808</v>
      </c>
    </row>
    <row r="337" spans="1:8" s="6" customFormat="1">
      <c r="A337" s="17" t="s">
        <v>665</v>
      </c>
      <c r="B337" s="321" t="s">
        <v>3395</v>
      </c>
      <c r="C337" s="17" t="s">
        <v>1096</v>
      </c>
      <c r="D337" s="11"/>
      <c r="E337" s="11" t="s">
        <v>665</v>
      </c>
      <c r="F337" s="16" t="s">
        <v>3396</v>
      </c>
      <c r="G337" s="17" t="s">
        <v>1097</v>
      </c>
      <c r="H337" s="11" t="s">
        <v>1809</v>
      </c>
    </row>
    <row r="338" spans="1:8" s="6" customFormat="1">
      <c r="A338" s="17" t="s">
        <v>666</v>
      </c>
      <c r="B338" s="321" t="s">
        <v>3397</v>
      </c>
      <c r="C338" s="17" t="s">
        <v>1098</v>
      </c>
      <c r="D338" s="11"/>
      <c r="E338" s="11" t="s">
        <v>666</v>
      </c>
      <c r="F338" s="16" t="s">
        <v>3398</v>
      </c>
      <c r="G338" s="17" t="s">
        <v>1099</v>
      </c>
      <c r="H338" s="11" t="s">
        <v>1810</v>
      </c>
    </row>
    <row r="339" spans="1:8" s="6" customFormat="1">
      <c r="A339" s="17" t="s">
        <v>667</v>
      </c>
      <c r="B339" s="321" t="s">
        <v>3399</v>
      </c>
      <c r="C339" s="17" t="s">
        <v>1100</v>
      </c>
      <c r="D339" s="11"/>
      <c r="E339" s="11" t="s">
        <v>667</v>
      </c>
      <c r="F339" s="16" t="s">
        <v>3400</v>
      </c>
      <c r="G339" s="17" t="s">
        <v>1101</v>
      </c>
      <c r="H339" s="11" t="s">
        <v>1811</v>
      </c>
    </row>
    <row r="340" spans="1:8" s="6" customFormat="1">
      <c r="A340" s="17" t="s">
        <v>668</v>
      </c>
      <c r="B340" s="321" t="s">
        <v>3401</v>
      </c>
      <c r="C340" s="17" t="s">
        <v>1102</v>
      </c>
      <c r="D340" s="11"/>
      <c r="E340" s="11" t="s">
        <v>668</v>
      </c>
      <c r="F340" s="16" t="s">
        <v>3402</v>
      </c>
      <c r="G340" s="17" t="s">
        <v>1103</v>
      </c>
      <c r="H340" s="11" t="s">
        <v>1812</v>
      </c>
    </row>
    <row r="341" spans="1:8" s="6" customFormat="1">
      <c r="A341" s="17" t="s">
        <v>669</v>
      </c>
      <c r="B341" s="321" t="s">
        <v>3403</v>
      </c>
      <c r="C341" s="17" t="s">
        <v>1104</v>
      </c>
      <c r="D341" s="11"/>
      <c r="E341" s="11" t="s">
        <v>669</v>
      </c>
      <c r="F341" s="16" t="s">
        <v>3404</v>
      </c>
      <c r="G341" s="17" t="s">
        <v>1105</v>
      </c>
      <c r="H341" s="11" t="s">
        <v>1813</v>
      </c>
    </row>
    <row r="342" spans="1:8" s="6" customFormat="1">
      <c r="A342" s="17" t="s">
        <v>670</v>
      </c>
      <c r="B342" s="321" t="s">
        <v>3405</v>
      </c>
      <c r="C342" s="17" t="s">
        <v>1106</v>
      </c>
      <c r="D342" s="11"/>
      <c r="E342" s="11" t="s">
        <v>670</v>
      </c>
      <c r="F342" s="16" t="s">
        <v>3406</v>
      </c>
      <c r="G342" s="17" t="s">
        <v>1107</v>
      </c>
      <c r="H342" s="11" t="s">
        <v>1814</v>
      </c>
    </row>
    <row r="343" spans="1:8" s="6" customFormat="1">
      <c r="A343" s="17" t="s">
        <v>671</v>
      </c>
      <c r="B343" s="321" t="s">
        <v>3407</v>
      </c>
      <c r="C343" s="17" t="s">
        <v>1108</v>
      </c>
      <c r="D343" s="11"/>
      <c r="E343" s="11" t="s">
        <v>671</v>
      </c>
      <c r="F343" s="16" t="s">
        <v>3408</v>
      </c>
      <c r="G343" s="17" t="s">
        <v>1109</v>
      </c>
      <c r="H343" s="11" t="s">
        <v>1815</v>
      </c>
    </row>
    <row r="344" spans="1:8" s="6" customFormat="1">
      <c r="A344" s="17" t="s">
        <v>672</v>
      </c>
      <c r="B344" s="321" t="s">
        <v>3409</v>
      </c>
      <c r="C344" s="17" t="s">
        <v>1110</v>
      </c>
      <c r="D344" s="11"/>
      <c r="E344" s="11" t="s">
        <v>672</v>
      </c>
      <c r="F344" s="16" t="s">
        <v>3410</v>
      </c>
      <c r="G344" s="17" t="s">
        <v>1111</v>
      </c>
      <c r="H344" s="11" t="s">
        <v>1816</v>
      </c>
    </row>
    <row r="345" spans="1:8" s="6" customFormat="1">
      <c r="A345" s="17" t="s">
        <v>673</v>
      </c>
      <c r="B345" s="321" t="s">
        <v>3411</v>
      </c>
      <c r="C345" s="17" t="s">
        <v>1112</v>
      </c>
      <c r="D345" s="11"/>
      <c r="E345" s="11" t="s">
        <v>673</v>
      </c>
      <c r="F345" s="16" t="s">
        <v>3412</v>
      </c>
      <c r="G345" s="17" t="s">
        <v>1113</v>
      </c>
      <c r="H345" s="11" t="s">
        <v>1817</v>
      </c>
    </row>
    <row r="346" spans="1:8" s="6" customFormat="1">
      <c r="A346" s="17" t="s">
        <v>674</v>
      </c>
      <c r="B346" s="321" t="s">
        <v>3413</v>
      </c>
      <c r="C346" s="17" t="s">
        <v>1114</v>
      </c>
      <c r="D346" s="11"/>
      <c r="E346" s="11" t="s">
        <v>674</v>
      </c>
      <c r="F346" s="16" t="s">
        <v>3414</v>
      </c>
      <c r="G346" s="17" t="s">
        <v>1115</v>
      </c>
      <c r="H346" s="11" t="s">
        <v>1818</v>
      </c>
    </row>
    <row r="347" spans="1:8" s="6" customFormat="1">
      <c r="A347" s="17" t="s">
        <v>675</v>
      </c>
      <c r="B347" s="321" t="s">
        <v>3415</v>
      </c>
      <c r="C347" s="17" t="s">
        <v>1116</v>
      </c>
      <c r="D347" s="11"/>
      <c r="E347" s="11" t="s">
        <v>675</v>
      </c>
      <c r="F347" s="16" t="s">
        <v>3416</v>
      </c>
      <c r="G347" s="17" t="s">
        <v>1117</v>
      </c>
      <c r="H347" s="11" t="s">
        <v>1819</v>
      </c>
    </row>
    <row r="348" spans="1:8" s="6" customFormat="1">
      <c r="A348" s="17" t="s">
        <v>676</v>
      </c>
      <c r="B348" s="321" t="s">
        <v>3417</v>
      </c>
      <c r="C348" s="17" t="s">
        <v>1118</v>
      </c>
      <c r="D348" s="11"/>
      <c r="E348" s="11" t="s">
        <v>676</v>
      </c>
      <c r="F348" s="16" t="s">
        <v>3418</v>
      </c>
      <c r="G348" s="17" t="s">
        <v>1119</v>
      </c>
      <c r="H348" s="11" t="s">
        <v>1820</v>
      </c>
    </row>
    <row r="349" spans="1:8" s="6" customFormat="1">
      <c r="A349" s="17" t="s">
        <v>677</v>
      </c>
      <c r="B349" s="321" t="s">
        <v>3419</v>
      </c>
      <c r="C349" s="17" t="s">
        <v>1120</v>
      </c>
      <c r="D349" s="11"/>
      <c r="E349" s="11" t="s">
        <v>677</v>
      </c>
      <c r="F349" s="16" t="s">
        <v>3420</v>
      </c>
      <c r="G349" s="17" t="s">
        <v>1121</v>
      </c>
      <c r="H349" s="11" t="s">
        <v>1821</v>
      </c>
    </row>
    <row r="350" spans="1:8" s="6" customFormat="1">
      <c r="A350" s="17" t="s">
        <v>678</v>
      </c>
      <c r="B350" s="321" t="s">
        <v>3421</v>
      </c>
      <c r="C350" s="17" t="s">
        <v>1122</v>
      </c>
      <c r="D350" s="11"/>
      <c r="E350" s="11" t="s">
        <v>678</v>
      </c>
      <c r="F350" s="16" t="s">
        <v>3422</v>
      </c>
      <c r="G350" s="17" t="s">
        <v>1123</v>
      </c>
      <c r="H350" s="11" t="s">
        <v>1822</v>
      </c>
    </row>
    <row r="351" spans="1:8" s="6" customFormat="1">
      <c r="A351" s="17" t="s">
        <v>679</v>
      </c>
      <c r="B351" s="321" t="s">
        <v>3423</v>
      </c>
      <c r="C351" s="17" t="s">
        <v>1124</v>
      </c>
      <c r="D351" s="11"/>
      <c r="E351" s="11" t="s">
        <v>679</v>
      </c>
      <c r="F351" s="16" t="s">
        <v>3424</v>
      </c>
      <c r="G351" s="17" t="s">
        <v>1125</v>
      </c>
      <c r="H351" s="11" t="s">
        <v>1823</v>
      </c>
    </row>
    <row r="352" spans="1:8" s="6" customFormat="1">
      <c r="A352" s="17" t="s">
        <v>680</v>
      </c>
      <c r="B352" s="321" t="s">
        <v>3425</v>
      </c>
      <c r="C352" s="17" t="s">
        <v>1126</v>
      </c>
      <c r="D352" s="11"/>
      <c r="E352" s="11" t="s">
        <v>680</v>
      </c>
      <c r="F352" s="16" t="s">
        <v>3426</v>
      </c>
      <c r="G352" s="17" t="s">
        <v>1127</v>
      </c>
      <c r="H352" s="11" t="s">
        <v>1824</v>
      </c>
    </row>
    <row r="353" spans="1:8" s="6" customFormat="1">
      <c r="A353" s="17" t="s">
        <v>681</v>
      </c>
      <c r="B353" s="321" t="s">
        <v>3427</v>
      </c>
      <c r="C353" s="17" t="s">
        <v>1128</v>
      </c>
      <c r="D353" s="11"/>
      <c r="E353" s="11" t="s">
        <v>681</v>
      </c>
      <c r="F353" s="16" t="s">
        <v>3428</v>
      </c>
      <c r="G353" s="17" t="s">
        <v>1129</v>
      </c>
      <c r="H353" s="11" t="s">
        <v>1825</v>
      </c>
    </row>
    <row r="354" spans="1:8" s="6" customFormat="1">
      <c r="A354" s="17" t="s">
        <v>682</v>
      </c>
      <c r="B354" s="321" t="s">
        <v>3429</v>
      </c>
      <c r="C354" s="17" t="s">
        <v>1130</v>
      </c>
      <c r="D354" s="11"/>
      <c r="E354" s="11" t="s">
        <v>682</v>
      </c>
      <c r="F354" s="16" t="s">
        <v>3430</v>
      </c>
      <c r="G354" s="17" t="s">
        <v>1131</v>
      </c>
      <c r="H354" s="11" t="s">
        <v>1826</v>
      </c>
    </row>
    <row r="355" spans="1:8" s="6" customFormat="1">
      <c r="A355" s="17" t="s">
        <v>683</v>
      </c>
      <c r="B355" s="321" t="s">
        <v>3431</v>
      </c>
      <c r="C355" s="17" t="s">
        <v>1132</v>
      </c>
      <c r="D355" s="11"/>
      <c r="E355" s="11" t="s">
        <v>683</v>
      </c>
      <c r="F355" s="16" t="s">
        <v>3432</v>
      </c>
      <c r="G355" s="17" t="s">
        <v>1133</v>
      </c>
      <c r="H355" s="11" t="s">
        <v>1827</v>
      </c>
    </row>
    <row r="356" spans="1:8" s="6" customFormat="1">
      <c r="A356" s="17" t="s">
        <v>684</v>
      </c>
      <c r="B356" s="321" t="s">
        <v>3433</v>
      </c>
      <c r="C356" s="17" t="s">
        <v>1134</v>
      </c>
      <c r="D356" s="11"/>
      <c r="E356" s="11" t="s">
        <v>684</v>
      </c>
      <c r="F356" s="16" t="s">
        <v>3434</v>
      </c>
      <c r="G356" s="17" t="s">
        <v>1135</v>
      </c>
      <c r="H356" s="11" t="s">
        <v>1828</v>
      </c>
    </row>
    <row r="357" spans="1:8" s="6" customFormat="1">
      <c r="A357" s="17" t="s">
        <v>685</v>
      </c>
      <c r="B357" s="321" t="s">
        <v>3435</v>
      </c>
      <c r="C357" s="17" t="s">
        <v>1136</v>
      </c>
      <c r="D357" s="11"/>
      <c r="E357" s="11" t="s">
        <v>685</v>
      </c>
      <c r="F357" s="16" t="s">
        <v>3436</v>
      </c>
      <c r="G357" s="17" t="s">
        <v>1137</v>
      </c>
      <c r="H357" s="11" t="s">
        <v>1829</v>
      </c>
    </row>
    <row r="358" spans="1:8" s="6" customFormat="1">
      <c r="A358" s="17" t="s">
        <v>686</v>
      </c>
      <c r="B358" s="321" t="s">
        <v>3437</v>
      </c>
      <c r="C358" s="17" t="s">
        <v>1138</v>
      </c>
      <c r="D358" s="11"/>
      <c r="E358" s="11" t="s">
        <v>686</v>
      </c>
      <c r="F358" s="16" t="s">
        <v>3438</v>
      </c>
      <c r="G358" s="17" t="s">
        <v>1139</v>
      </c>
      <c r="H358" s="11" t="s">
        <v>1830</v>
      </c>
    </row>
    <row r="359" spans="1:8" s="6" customFormat="1">
      <c r="A359" s="17" t="s">
        <v>687</v>
      </c>
      <c r="B359" s="321" t="s">
        <v>3439</v>
      </c>
      <c r="C359" s="17" t="s">
        <v>1140</v>
      </c>
      <c r="D359" s="11"/>
      <c r="E359" s="11" t="s">
        <v>687</v>
      </c>
      <c r="F359" s="16" t="s">
        <v>3440</v>
      </c>
      <c r="G359" s="17" t="s">
        <v>1141</v>
      </c>
      <c r="H359" s="11" t="s">
        <v>1831</v>
      </c>
    </row>
    <row r="360" spans="1:8" s="6" customFormat="1">
      <c r="A360" s="17" t="s">
        <v>688</v>
      </c>
      <c r="B360" s="321" t="s">
        <v>3441</v>
      </c>
      <c r="C360" s="17" t="s">
        <v>1142</v>
      </c>
      <c r="D360" s="11"/>
      <c r="E360" s="11" t="s">
        <v>688</v>
      </c>
      <c r="F360" s="16" t="s">
        <v>3442</v>
      </c>
      <c r="G360" s="17" t="s">
        <v>1143</v>
      </c>
      <c r="H360" s="11" t="s">
        <v>1832</v>
      </c>
    </row>
    <row r="361" spans="1:8" s="6" customFormat="1">
      <c r="A361" s="17" t="s">
        <v>689</v>
      </c>
      <c r="B361" s="321" t="s">
        <v>3443</v>
      </c>
      <c r="C361" s="17" t="s">
        <v>1144</v>
      </c>
      <c r="D361" s="11"/>
      <c r="E361" s="11" t="s">
        <v>689</v>
      </c>
      <c r="F361" s="16" t="s">
        <v>3444</v>
      </c>
      <c r="G361" s="17" t="s">
        <v>1145</v>
      </c>
      <c r="H361" s="11" t="s">
        <v>1833</v>
      </c>
    </row>
    <row r="362" spans="1:8" s="6" customFormat="1">
      <c r="A362" s="17" t="s">
        <v>690</v>
      </c>
      <c r="B362" s="321" t="s">
        <v>3445</v>
      </c>
      <c r="C362" s="17" t="s">
        <v>1146</v>
      </c>
      <c r="D362" s="11"/>
      <c r="E362" s="11" t="s">
        <v>690</v>
      </c>
      <c r="F362" s="16" t="s">
        <v>3446</v>
      </c>
      <c r="G362" s="17" t="s">
        <v>1147</v>
      </c>
      <c r="H362" s="11" t="s">
        <v>1834</v>
      </c>
    </row>
    <row r="363" spans="1:8" s="6" customFormat="1">
      <c r="A363" s="17" t="s">
        <v>691</v>
      </c>
      <c r="B363" s="321" t="s">
        <v>3447</v>
      </c>
      <c r="C363" s="17" t="s">
        <v>1148</v>
      </c>
      <c r="D363" s="11"/>
      <c r="E363" s="11" t="s">
        <v>691</v>
      </c>
      <c r="F363" s="16" t="s">
        <v>3448</v>
      </c>
      <c r="G363" s="17" t="s">
        <v>1149</v>
      </c>
      <c r="H363" s="11" t="s">
        <v>1835</v>
      </c>
    </row>
    <row r="364" spans="1:8" s="6" customFormat="1">
      <c r="A364" s="17" t="s">
        <v>692</v>
      </c>
      <c r="B364" s="321" t="s">
        <v>3449</v>
      </c>
      <c r="C364" s="17" t="s">
        <v>1150</v>
      </c>
      <c r="D364" s="11"/>
      <c r="E364" s="11" t="s">
        <v>692</v>
      </c>
      <c r="F364" s="16" t="s">
        <v>3450</v>
      </c>
      <c r="G364" s="17" t="s">
        <v>1151</v>
      </c>
      <c r="H364" s="11" t="s">
        <v>1836</v>
      </c>
    </row>
    <row r="365" spans="1:8" s="6" customFormat="1">
      <c r="A365" s="17" t="s">
        <v>693</v>
      </c>
      <c r="B365" s="321" t="s">
        <v>3451</v>
      </c>
      <c r="C365" s="17" t="s">
        <v>1152</v>
      </c>
      <c r="D365" s="11"/>
      <c r="E365" s="11" t="s">
        <v>693</v>
      </c>
      <c r="F365" s="16" t="s">
        <v>3452</v>
      </c>
      <c r="G365" s="17" t="s">
        <v>1153</v>
      </c>
      <c r="H365" s="11" t="s">
        <v>1837</v>
      </c>
    </row>
    <row r="366" spans="1:8" s="6" customFormat="1">
      <c r="A366" s="17" t="s">
        <v>694</v>
      </c>
      <c r="B366" s="321" t="s">
        <v>3453</v>
      </c>
      <c r="C366" s="17" t="s">
        <v>1154</v>
      </c>
      <c r="D366" s="11"/>
      <c r="E366" s="11" t="s">
        <v>694</v>
      </c>
      <c r="F366" s="16" t="s">
        <v>3454</v>
      </c>
      <c r="G366" s="17" t="s">
        <v>1155</v>
      </c>
      <c r="H366" s="11" t="s">
        <v>1838</v>
      </c>
    </row>
    <row r="367" spans="1:8" s="6" customFormat="1">
      <c r="A367" s="17" t="s">
        <v>695</v>
      </c>
      <c r="B367" s="321" t="s">
        <v>3455</v>
      </c>
      <c r="C367" s="17" t="s">
        <v>1156</v>
      </c>
      <c r="D367" s="11"/>
      <c r="E367" s="11" t="s">
        <v>695</v>
      </c>
      <c r="F367" s="16" t="s">
        <v>3456</v>
      </c>
      <c r="G367" s="17" t="s">
        <v>1157</v>
      </c>
      <c r="H367" s="11" t="s">
        <v>1839</v>
      </c>
    </row>
    <row r="368" spans="1:8" s="6" customFormat="1">
      <c r="A368" s="17" t="s">
        <v>696</v>
      </c>
      <c r="B368" s="321" t="s">
        <v>3457</v>
      </c>
      <c r="C368" s="17" t="s">
        <v>1158</v>
      </c>
      <c r="D368" s="11"/>
      <c r="E368" s="11" t="s">
        <v>696</v>
      </c>
      <c r="F368" s="16" t="s">
        <v>3458</v>
      </c>
      <c r="G368" s="17" t="s">
        <v>1159</v>
      </c>
      <c r="H368" s="11" t="s">
        <v>1840</v>
      </c>
    </row>
    <row r="369" spans="1:8" s="6" customFormat="1">
      <c r="A369" s="17" t="s">
        <v>697</v>
      </c>
      <c r="B369" s="321" t="s">
        <v>3459</v>
      </c>
      <c r="C369" s="17" t="s">
        <v>1160</v>
      </c>
      <c r="D369" s="11"/>
      <c r="E369" s="11" t="s">
        <v>697</v>
      </c>
      <c r="F369" s="16" t="s">
        <v>3460</v>
      </c>
      <c r="G369" s="17" t="s">
        <v>1161</v>
      </c>
      <c r="H369" s="11" t="s">
        <v>1841</v>
      </c>
    </row>
    <row r="370" spans="1:8" s="6" customFormat="1">
      <c r="A370" s="17" t="s">
        <v>698</v>
      </c>
      <c r="B370" s="321" t="s">
        <v>3461</v>
      </c>
      <c r="C370" s="17" t="s">
        <v>1162</v>
      </c>
      <c r="D370" s="11"/>
      <c r="E370" s="11" t="s">
        <v>698</v>
      </c>
      <c r="F370" s="16" t="s">
        <v>3462</v>
      </c>
      <c r="G370" s="17" t="s">
        <v>1163</v>
      </c>
      <c r="H370" s="11" t="s">
        <v>1842</v>
      </c>
    </row>
    <row r="371" spans="1:8" s="6" customFormat="1">
      <c r="A371" s="17" t="s">
        <v>699</v>
      </c>
      <c r="B371" s="321" t="s">
        <v>3463</v>
      </c>
      <c r="C371" s="17" t="s">
        <v>1164</v>
      </c>
      <c r="D371" s="11"/>
      <c r="E371" s="11" t="s">
        <v>699</v>
      </c>
      <c r="F371" s="16" t="s">
        <v>3464</v>
      </c>
      <c r="G371" s="17" t="s">
        <v>1165</v>
      </c>
      <c r="H371" s="11" t="s">
        <v>1843</v>
      </c>
    </row>
    <row r="372" spans="1:8" s="6" customFormat="1">
      <c r="A372" s="17" t="s">
        <v>700</v>
      </c>
      <c r="B372" s="321" t="s">
        <v>3465</v>
      </c>
      <c r="C372" s="17" t="s">
        <v>1166</v>
      </c>
      <c r="D372" s="11"/>
      <c r="E372" s="11" t="s">
        <v>700</v>
      </c>
      <c r="F372" s="16" t="s">
        <v>3466</v>
      </c>
      <c r="G372" s="17" t="s">
        <v>1167</v>
      </c>
      <c r="H372" s="11" t="s">
        <v>1844</v>
      </c>
    </row>
    <row r="373" spans="1:8" s="6" customFormat="1">
      <c r="A373" s="17" t="s">
        <v>701</v>
      </c>
      <c r="B373" s="321" t="s">
        <v>3467</v>
      </c>
      <c r="C373" s="17" t="s">
        <v>1168</v>
      </c>
      <c r="D373" s="11"/>
      <c r="E373" s="11" t="s">
        <v>701</v>
      </c>
      <c r="F373" s="16" t="s">
        <v>3468</v>
      </c>
      <c r="G373" s="17" t="s">
        <v>1169</v>
      </c>
      <c r="H373" s="11" t="s">
        <v>1845</v>
      </c>
    </row>
    <row r="374" spans="1:8" s="6" customFormat="1">
      <c r="A374" s="17" t="s">
        <v>702</v>
      </c>
      <c r="B374" s="321" t="s">
        <v>3469</v>
      </c>
      <c r="C374" s="17" t="s">
        <v>1170</v>
      </c>
      <c r="D374" s="11"/>
      <c r="E374" s="11" t="s">
        <v>702</v>
      </c>
      <c r="F374" s="16" t="s">
        <v>3470</v>
      </c>
      <c r="G374" s="17" t="s">
        <v>1171</v>
      </c>
      <c r="H374" s="11" t="s">
        <v>1846</v>
      </c>
    </row>
    <row r="375" spans="1:8" s="6" customFormat="1">
      <c r="A375" s="17" t="s">
        <v>703</v>
      </c>
      <c r="B375" s="321" t="s">
        <v>3471</v>
      </c>
      <c r="C375" s="17" t="s">
        <v>1172</v>
      </c>
      <c r="D375" s="11"/>
      <c r="E375" s="11" t="s">
        <v>703</v>
      </c>
      <c r="F375" s="16" t="s">
        <v>3472</v>
      </c>
      <c r="G375" s="17" t="s">
        <v>1173</v>
      </c>
      <c r="H375" s="11" t="s">
        <v>1847</v>
      </c>
    </row>
    <row r="376" spans="1:8" s="6" customFormat="1">
      <c r="A376" s="17" t="s">
        <v>704</v>
      </c>
      <c r="B376" s="321" t="s">
        <v>3473</v>
      </c>
      <c r="C376" s="17" t="s">
        <v>1174</v>
      </c>
      <c r="D376" s="11"/>
      <c r="E376" s="11" t="s">
        <v>704</v>
      </c>
      <c r="F376" s="16" t="s">
        <v>3474</v>
      </c>
      <c r="G376" s="17" t="s">
        <v>1175</v>
      </c>
      <c r="H376" s="11" t="s">
        <v>1848</v>
      </c>
    </row>
    <row r="377" spans="1:8" s="6" customFormat="1">
      <c r="A377" s="17" t="s">
        <v>705</v>
      </c>
      <c r="B377" s="321" t="s">
        <v>3475</v>
      </c>
      <c r="C377" s="17" t="s">
        <v>3476</v>
      </c>
      <c r="D377" s="11"/>
      <c r="E377" s="11" t="s">
        <v>705</v>
      </c>
      <c r="F377" s="16" t="s">
        <v>3477</v>
      </c>
      <c r="G377" s="17" t="s">
        <v>3478</v>
      </c>
      <c r="H377" s="11" t="s">
        <v>3479</v>
      </c>
    </row>
    <row r="378" spans="1:8" s="6" customFormat="1">
      <c r="A378" s="17" t="s">
        <v>706</v>
      </c>
      <c r="B378" s="321" t="s">
        <v>3480</v>
      </c>
      <c r="C378" s="17" t="s">
        <v>1177</v>
      </c>
      <c r="D378" s="11"/>
      <c r="E378" s="11" t="s">
        <v>706</v>
      </c>
      <c r="F378" s="16" t="s">
        <v>3481</v>
      </c>
      <c r="G378" s="17" t="s">
        <v>1178</v>
      </c>
      <c r="H378" s="11" t="s">
        <v>1850</v>
      </c>
    </row>
    <row r="379" spans="1:8" s="6" customFormat="1">
      <c r="A379" s="17" t="s">
        <v>707</v>
      </c>
      <c r="B379" s="321" t="s">
        <v>3482</v>
      </c>
      <c r="C379" s="17" t="s">
        <v>1179</v>
      </c>
      <c r="D379" s="11"/>
      <c r="E379" s="11" t="s">
        <v>707</v>
      </c>
      <c r="F379" s="16" t="s">
        <v>3483</v>
      </c>
      <c r="G379" s="17" t="s">
        <v>1180</v>
      </c>
      <c r="H379" s="11" t="s">
        <v>1851</v>
      </c>
    </row>
    <row r="380" spans="1:8" s="6" customFormat="1">
      <c r="A380" s="17" t="s">
        <v>708</v>
      </c>
      <c r="B380" s="321" t="s">
        <v>3484</v>
      </c>
      <c r="C380" s="17" t="s">
        <v>1181</v>
      </c>
      <c r="D380" s="11"/>
      <c r="E380" s="11" t="s">
        <v>708</v>
      </c>
      <c r="F380" s="16" t="s">
        <v>3485</v>
      </c>
      <c r="G380" s="17" t="s">
        <v>1182</v>
      </c>
      <c r="H380" s="11" t="s">
        <v>1852</v>
      </c>
    </row>
    <row r="381" spans="1:8" s="6" customFormat="1">
      <c r="A381" s="17" t="s">
        <v>709</v>
      </c>
      <c r="B381" s="321" t="s">
        <v>3486</v>
      </c>
      <c r="C381" s="17" t="s">
        <v>1183</v>
      </c>
      <c r="D381" s="11"/>
      <c r="E381" s="11" t="s">
        <v>709</v>
      </c>
      <c r="F381" s="16" t="s">
        <v>3487</v>
      </c>
      <c r="G381" s="17" t="s">
        <v>1184</v>
      </c>
      <c r="H381" s="11" t="s">
        <v>1853</v>
      </c>
    </row>
    <row r="382" spans="1:8" s="6" customFormat="1">
      <c r="A382" s="17" t="s">
        <v>710</v>
      </c>
      <c r="B382" s="321" t="s">
        <v>3488</v>
      </c>
      <c r="C382" s="17" t="s">
        <v>3479</v>
      </c>
      <c r="D382" s="11"/>
      <c r="E382" s="11" t="s">
        <v>710</v>
      </c>
      <c r="F382" s="16" t="s">
        <v>3489</v>
      </c>
      <c r="G382" s="17" t="s">
        <v>3490</v>
      </c>
      <c r="H382" s="11" t="s">
        <v>3476</v>
      </c>
    </row>
    <row r="383" spans="1:8" s="6" customFormat="1">
      <c r="A383" s="17" t="s">
        <v>711</v>
      </c>
      <c r="B383" s="321" t="s">
        <v>3491</v>
      </c>
      <c r="C383" s="17" t="s">
        <v>1186</v>
      </c>
      <c r="D383" s="11"/>
      <c r="E383" s="11" t="s">
        <v>711</v>
      </c>
      <c r="F383" s="16" t="s">
        <v>3492</v>
      </c>
      <c r="G383" s="17" t="s">
        <v>1187</v>
      </c>
      <c r="H383" s="11" t="s">
        <v>1855</v>
      </c>
    </row>
    <row r="384" spans="1:8" s="6" customFormat="1">
      <c r="A384" s="17" t="s">
        <v>712</v>
      </c>
      <c r="B384" s="321" t="s">
        <v>3493</v>
      </c>
      <c r="C384" s="17" t="s">
        <v>1188</v>
      </c>
      <c r="D384" s="11"/>
      <c r="E384" s="11" t="s">
        <v>712</v>
      </c>
      <c r="F384" s="16" t="s">
        <v>3494</v>
      </c>
      <c r="G384" s="17" t="s">
        <v>1189</v>
      </c>
      <c r="H384" s="11" t="s">
        <v>1856</v>
      </c>
    </row>
    <row r="385" spans="1:8" s="6" customFormat="1">
      <c r="A385" s="17" t="s">
        <v>713</v>
      </c>
      <c r="B385" s="321" t="s">
        <v>3495</v>
      </c>
      <c r="C385" s="17" t="s">
        <v>1190</v>
      </c>
      <c r="D385" s="11"/>
      <c r="E385" s="11" t="s">
        <v>713</v>
      </c>
      <c r="F385" s="16" t="s">
        <v>3496</v>
      </c>
      <c r="G385" s="17" t="s">
        <v>1191</v>
      </c>
      <c r="H385" s="11" t="s">
        <v>1857</v>
      </c>
    </row>
    <row r="386" spans="1:8" s="331" customFormat="1">
      <c r="A386" s="327" t="s">
        <v>2285</v>
      </c>
      <c r="B386" s="328" t="s">
        <v>3497</v>
      </c>
      <c r="C386" s="327" t="s">
        <v>1540</v>
      </c>
      <c r="D386" s="329"/>
      <c r="E386" s="329" t="s">
        <v>2285</v>
      </c>
      <c r="F386" s="330" t="s">
        <v>3498</v>
      </c>
      <c r="G386" s="329" t="s">
        <v>1908</v>
      </c>
      <c r="H386" s="329" t="s">
        <v>734</v>
      </c>
    </row>
    <row r="387" spans="1:8" s="331" customFormat="1">
      <c r="A387" s="327" t="s">
        <v>2286</v>
      </c>
      <c r="B387" s="328" t="s">
        <v>3499</v>
      </c>
      <c r="C387" s="327" t="s">
        <v>1531</v>
      </c>
      <c r="D387" s="329"/>
      <c r="E387" s="329" t="s">
        <v>2286</v>
      </c>
      <c r="F387" s="330" t="s">
        <v>3500</v>
      </c>
      <c r="G387" s="329" t="s">
        <v>1909</v>
      </c>
      <c r="H387" s="329" t="s">
        <v>755</v>
      </c>
    </row>
    <row r="388" spans="1:8" s="331" customFormat="1">
      <c r="A388" s="327" t="s">
        <v>2287</v>
      </c>
      <c r="B388" s="328" t="s">
        <v>3501</v>
      </c>
      <c r="C388" s="327" t="s">
        <v>1485</v>
      </c>
      <c r="D388" s="329"/>
      <c r="E388" s="329" t="s">
        <v>2287</v>
      </c>
      <c r="F388" s="330" t="s">
        <v>3502</v>
      </c>
      <c r="G388" s="329" t="s">
        <v>1910</v>
      </c>
      <c r="H388" s="329" t="s">
        <v>781</v>
      </c>
    </row>
    <row r="389" spans="1:8" s="331" customFormat="1">
      <c r="A389" s="327" t="s">
        <v>2288</v>
      </c>
      <c r="B389" s="328" t="s">
        <v>3503</v>
      </c>
      <c r="C389" s="327" t="s">
        <v>1544</v>
      </c>
      <c r="D389" s="329"/>
      <c r="E389" s="329" t="s">
        <v>2288</v>
      </c>
      <c r="F389" s="330" t="s">
        <v>3504</v>
      </c>
      <c r="G389" s="329" t="s">
        <v>1911</v>
      </c>
      <c r="H389" s="329" t="s">
        <v>794</v>
      </c>
    </row>
    <row r="390" spans="1:8" s="331" customFormat="1">
      <c r="A390" s="327" t="s">
        <v>2289</v>
      </c>
      <c r="B390" s="328" t="s">
        <v>3505</v>
      </c>
      <c r="C390" s="327" t="s">
        <v>1550</v>
      </c>
      <c r="D390" s="329"/>
      <c r="E390" s="329" t="s">
        <v>2289</v>
      </c>
      <c r="F390" s="330" t="s">
        <v>3506</v>
      </c>
      <c r="G390" s="329" t="s">
        <v>1912</v>
      </c>
      <c r="H390" s="329" t="s">
        <v>754</v>
      </c>
    </row>
    <row r="391" spans="1:8" s="331" customFormat="1">
      <c r="A391" s="327" t="s">
        <v>2290</v>
      </c>
      <c r="B391" s="328" t="s">
        <v>3507</v>
      </c>
      <c r="C391" s="327" t="s">
        <v>1504</v>
      </c>
      <c r="D391" s="329"/>
      <c r="E391" s="329" t="s">
        <v>2290</v>
      </c>
      <c r="F391" s="330" t="s">
        <v>3508</v>
      </c>
      <c r="G391" s="329" t="s">
        <v>1913</v>
      </c>
      <c r="H391" s="329" t="s">
        <v>740</v>
      </c>
    </row>
    <row r="392" spans="1:8" s="331" customFormat="1">
      <c r="A392" s="327" t="s">
        <v>2291</v>
      </c>
      <c r="B392" s="328" t="s">
        <v>3509</v>
      </c>
      <c r="C392" s="327" t="s">
        <v>1477</v>
      </c>
      <c r="D392" s="329"/>
      <c r="E392" s="329" t="s">
        <v>2291</v>
      </c>
      <c r="F392" s="330" t="s">
        <v>3510</v>
      </c>
      <c r="G392" s="329" t="s">
        <v>1914</v>
      </c>
      <c r="H392" s="329" t="s">
        <v>728</v>
      </c>
    </row>
    <row r="393" spans="1:8" s="331" customFormat="1">
      <c r="A393" s="327" t="s">
        <v>2292</v>
      </c>
      <c r="B393" s="328" t="s">
        <v>3511</v>
      </c>
      <c r="C393" s="327" t="s">
        <v>1543</v>
      </c>
      <c r="D393" s="329"/>
      <c r="E393" s="329" t="s">
        <v>2292</v>
      </c>
      <c r="F393" s="330" t="s">
        <v>3512</v>
      </c>
      <c r="G393" s="329" t="s">
        <v>1915</v>
      </c>
      <c r="H393" s="329" t="s">
        <v>725</v>
      </c>
    </row>
    <row r="394" spans="1:8" s="331" customFormat="1">
      <c r="A394" s="327" t="s">
        <v>2293</v>
      </c>
      <c r="B394" s="328" t="s">
        <v>3513</v>
      </c>
      <c r="C394" s="327" t="s">
        <v>1515</v>
      </c>
      <c r="D394" s="329"/>
      <c r="E394" s="329" t="s">
        <v>2293</v>
      </c>
      <c r="F394" s="330" t="s">
        <v>3514</v>
      </c>
      <c r="G394" s="329" t="s">
        <v>1916</v>
      </c>
      <c r="H394" s="329" t="s">
        <v>784</v>
      </c>
    </row>
    <row r="395" spans="1:8" s="331" customFormat="1">
      <c r="A395" s="327" t="s">
        <v>2294</v>
      </c>
      <c r="B395" s="328" t="s">
        <v>3515</v>
      </c>
      <c r="C395" s="327" t="s">
        <v>1484</v>
      </c>
      <c r="D395" s="329"/>
      <c r="E395" s="329" t="s">
        <v>2294</v>
      </c>
      <c r="F395" s="330" t="s">
        <v>3516</v>
      </c>
      <c r="G395" s="329" t="s">
        <v>1917</v>
      </c>
      <c r="H395" s="329" t="s">
        <v>750</v>
      </c>
    </row>
    <row r="396" spans="1:8" s="331" customFormat="1">
      <c r="A396" s="327" t="s">
        <v>2295</v>
      </c>
      <c r="B396" s="328" t="s">
        <v>3517</v>
      </c>
      <c r="C396" s="327" t="s">
        <v>1517</v>
      </c>
      <c r="D396" s="329"/>
      <c r="E396" s="329" t="s">
        <v>2295</v>
      </c>
      <c r="F396" s="330" t="s">
        <v>3518</v>
      </c>
      <c r="G396" s="329" t="s">
        <v>1918</v>
      </c>
      <c r="H396" s="329" t="s">
        <v>766</v>
      </c>
    </row>
    <row r="397" spans="1:8" s="331" customFormat="1">
      <c r="A397" s="327" t="s">
        <v>2296</v>
      </c>
      <c r="B397" s="328" t="s">
        <v>3519</v>
      </c>
      <c r="C397" s="327" t="s">
        <v>1494</v>
      </c>
      <c r="D397" s="329"/>
      <c r="E397" s="329" t="s">
        <v>2296</v>
      </c>
      <c r="F397" s="330" t="s">
        <v>3520</v>
      </c>
      <c r="G397" s="329" t="s">
        <v>1919</v>
      </c>
      <c r="H397" s="329" t="s">
        <v>752</v>
      </c>
    </row>
    <row r="398" spans="1:8" s="331" customFormat="1">
      <c r="A398" s="327" t="s">
        <v>2297</v>
      </c>
      <c r="B398" s="328" t="s">
        <v>3521</v>
      </c>
      <c r="C398" s="327" t="s">
        <v>1520</v>
      </c>
      <c r="D398" s="329"/>
      <c r="E398" s="329" t="s">
        <v>2297</v>
      </c>
      <c r="F398" s="330" t="s">
        <v>3522</v>
      </c>
      <c r="G398" s="329" t="s">
        <v>1920</v>
      </c>
      <c r="H398" s="329" t="s">
        <v>759</v>
      </c>
    </row>
    <row r="399" spans="1:8" s="331" customFormat="1">
      <c r="A399" s="327" t="s">
        <v>2298</v>
      </c>
      <c r="B399" s="328" t="s">
        <v>3523</v>
      </c>
      <c r="C399" s="327" t="s">
        <v>1561</v>
      </c>
      <c r="D399" s="329"/>
      <c r="E399" s="329" t="s">
        <v>2298</v>
      </c>
      <c r="F399" s="330" t="s">
        <v>3524</v>
      </c>
      <c r="G399" s="329" t="s">
        <v>1921</v>
      </c>
      <c r="H399" s="329" t="s">
        <v>775</v>
      </c>
    </row>
    <row r="400" spans="1:8" s="331" customFormat="1">
      <c r="A400" s="327" t="s">
        <v>2299</v>
      </c>
      <c r="B400" s="328" t="s">
        <v>3525</v>
      </c>
      <c r="C400" s="327" t="s">
        <v>1493</v>
      </c>
      <c r="D400" s="329"/>
      <c r="E400" s="329" t="s">
        <v>2299</v>
      </c>
      <c r="F400" s="330" t="s">
        <v>3526</v>
      </c>
      <c r="G400" s="329" t="s">
        <v>1922</v>
      </c>
      <c r="H400" s="329" t="s">
        <v>776</v>
      </c>
    </row>
    <row r="401" spans="1:8" s="331" customFormat="1">
      <c r="A401" s="327" t="s">
        <v>2300</v>
      </c>
      <c r="B401" s="328" t="s">
        <v>3527</v>
      </c>
      <c r="C401" s="327" t="s">
        <v>1559</v>
      </c>
      <c r="D401" s="329"/>
      <c r="E401" s="329" t="s">
        <v>2300</v>
      </c>
      <c r="F401" s="330" t="s">
        <v>3528</v>
      </c>
      <c r="G401" s="329" t="s">
        <v>1923</v>
      </c>
      <c r="H401" s="329" t="s">
        <v>767</v>
      </c>
    </row>
    <row r="402" spans="1:8" s="331" customFormat="1">
      <c r="A402" s="327" t="s">
        <v>2301</v>
      </c>
      <c r="B402" s="328" t="s">
        <v>3529</v>
      </c>
      <c r="C402" s="327" t="s">
        <v>1500</v>
      </c>
      <c r="D402" s="329"/>
      <c r="E402" s="329" t="s">
        <v>2301</v>
      </c>
      <c r="F402" s="330" t="s">
        <v>3530</v>
      </c>
      <c r="G402" s="329" t="s">
        <v>1924</v>
      </c>
      <c r="H402" s="329" t="s">
        <v>769</v>
      </c>
    </row>
    <row r="403" spans="1:8" s="331" customFormat="1">
      <c r="A403" s="327" t="s">
        <v>2302</v>
      </c>
      <c r="B403" s="328" t="s">
        <v>3531</v>
      </c>
      <c r="C403" s="327" t="s">
        <v>1541</v>
      </c>
      <c r="D403" s="329"/>
      <c r="E403" s="329" t="s">
        <v>2302</v>
      </c>
      <c r="F403" s="330" t="s">
        <v>3532</v>
      </c>
      <c r="G403" s="329" t="s">
        <v>1925</v>
      </c>
      <c r="H403" s="329" t="s">
        <v>780</v>
      </c>
    </row>
    <row r="404" spans="1:8" s="331" customFormat="1">
      <c r="A404" s="327" t="s">
        <v>2303</v>
      </c>
      <c r="B404" s="328" t="s">
        <v>3533</v>
      </c>
      <c r="C404" s="327" t="s">
        <v>1527</v>
      </c>
      <c r="D404" s="329"/>
      <c r="E404" s="329" t="s">
        <v>2303</v>
      </c>
      <c r="F404" s="330" t="s">
        <v>3534</v>
      </c>
      <c r="G404" s="329" t="s">
        <v>1926</v>
      </c>
      <c r="H404" s="329" t="s">
        <v>746</v>
      </c>
    </row>
    <row r="405" spans="1:8" s="331" customFormat="1">
      <c r="A405" s="327" t="s">
        <v>2304</v>
      </c>
      <c r="B405" s="328" t="s">
        <v>3535</v>
      </c>
      <c r="C405" s="327" t="s">
        <v>1533</v>
      </c>
      <c r="D405" s="329"/>
      <c r="E405" s="329" t="s">
        <v>2304</v>
      </c>
      <c r="F405" s="330" t="s">
        <v>3536</v>
      </c>
      <c r="G405" s="329" t="s">
        <v>1927</v>
      </c>
      <c r="H405" s="329" t="s">
        <v>787</v>
      </c>
    </row>
    <row r="406" spans="1:8" s="331" customFormat="1">
      <c r="A406" s="327" t="s">
        <v>2305</v>
      </c>
      <c r="B406" s="328" t="s">
        <v>3537</v>
      </c>
      <c r="C406" s="327" t="s">
        <v>1505</v>
      </c>
      <c r="D406" s="329"/>
      <c r="E406" s="329" t="s">
        <v>2305</v>
      </c>
      <c r="F406" s="330" t="s">
        <v>3538</v>
      </c>
      <c r="G406" s="329" t="s">
        <v>1928</v>
      </c>
      <c r="H406" s="329" t="s">
        <v>788</v>
      </c>
    </row>
    <row r="407" spans="1:8" s="331" customFormat="1">
      <c r="A407" s="327" t="s">
        <v>2306</v>
      </c>
      <c r="B407" s="328" t="s">
        <v>3539</v>
      </c>
      <c r="C407" s="327" t="s">
        <v>1516</v>
      </c>
      <c r="D407" s="329"/>
      <c r="E407" s="329" t="s">
        <v>2306</v>
      </c>
      <c r="F407" s="330" t="s">
        <v>3540</v>
      </c>
      <c r="G407" s="329" t="s">
        <v>1929</v>
      </c>
      <c r="H407" s="329" t="s">
        <v>768</v>
      </c>
    </row>
    <row r="408" spans="1:8" s="331" customFormat="1">
      <c r="A408" s="327" t="s">
        <v>2307</v>
      </c>
      <c r="B408" s="328" t="s">
        <v>3541</v>
      </c>
      <c r="C408" s="327" t="s">
        <v>3104</v>
      </c>
      <c r="D408" s="329"/>
      <c r="E408" s="329" t="s">
        <v>2307</v>
      </c>
      <c r="F408" s="330" t="s">
        <v>3542</v>
      </c>
      <c r="G408" s="329" t="s">
        <v>3543</v>
      </c>
      <c r="H408" s="329" t="s">
        <v>3101</v>
      </c>
    </row>
    <row r="409" spans="1:8" s="331" customFormat="1">
      <c r="A409" s="327" t="s">
        <v>2308</v>
      </c>
      <c r="B409" s="328" t="s">
        <v>3544</v>
      </c>
      <c r="C409" s="327" t="s">
        <v>1558</v>
      </c>
      <c r="D409" s="329"/>
      <c r="E409" s="329" t="s">
        <v>2308</v>
      </c>
      <c r="F409" s="330" t="s">
        <v>3545</v>
      </c>
      <c r="G409" s="329" t="s">
        <v>1930</v>
      </c>
      <c r="H409" s="329" t="s">
        <v>757</v>
      </c>
    </row>
    <row r="410" spans="1:8" s="331" customFormat="1">
      <c r="A410" s="327" t="s">
        <v>2309</v>
      </c>
      <c r="B410" s="328" t="s">
        <v>3546</v>
      </c>
      <c r="C410" s="327" t="s">
        <v>1480</v>
      </c>
      <c r="D410" s="329"/>
      <c r="E410" s="329" t="s">
        <v>2309</v>
      </c>
      <c r="F410" s="330" t="s">
        <v>3547</v>
      </c>
      <c r="G410" s="329" t="s">
        <v>1931</v>
      </c>
      <c r="H410" s="329" t="s">
        <v>739</v>
      </c>
    </row>
    <row r="411" spans="1:8" s="331" customFormat="1">
      <c r="A411" s="327" t="s">
        <v>2310</v>
      </c>
      <c r="B411" s="328" t="s">
        <v>3548</v>
      </c>
      <c r="C411" s="327" t="s">
        <v>1495</v>
      </c>
      <c r="D411" s="329"/>
      <c r="E411" s="329" t="s">
        <v>2310</v>
      </c>
      <c r="F411" s="330" t="s">
        <v>3549</v>
      </c>
      <c r="G411" s="329" t="s">
        <v>1932</v>
      </c>
      <c r="H411" s="329" t="s">
        <v>726</v>
      </c>
    </row>
    <row r="412" spans="1:8" s="331" customFormat="1">
      <c r="A412" s="327" t="s">
        <v>2311</v>
      </c>
      <c r="B412" s="328" t="s">
        <v>3550</v>
      </c>
      <c r="C412" s="327" t="s">
        <v>1551</v>
      </c>
      <c r="D412" s="329"/>
      <c r="E412" s="329" t="s">
        <v>2311</v>
      </c>
      <c r="F412" s="330" t="s">
        <v>3551</v>
      </c>
      <c r="G412" s="329" t="s">
        <v>1933</v>
      </c>
      <c r="H412" s="329" t="s">
        <v>785</v>
      </c>
    </row>
    <row r="413" spans="1:8" s="331" customFormat="1">
      <c r="A413" s="327" t="s">
        <v>2312</v>
      </c>
      <c r="B413" s="328" t="s">
        <v>3552</v>
      </c>
      <c r="C413" s="327" t="s">
        <v>1567</v>
      </c>
      <c r="D413" s="329"/>
      <c r="E413" s="329" t="s">
        <v>2312</v>
      </c>
      <c r="F413" s="330" t="s">
        <v>3553</v>
      </c>
      <c r="G413" s="329" t="s">
        <v>1934</v>
      </c>
      <c r="H413" s="329" t="s">
        <v>771</v>
      </c>
    </row>
    <row r="414" spans="1:8" s="331" customFormat="1">
      <c r="A414" s="327" t="s">
        <v>2313</v>
      </c>
      <c r="B414" s="328" t="s">
        <v>3554</v>
      </c>
      <c r="C414" s="327" t="s">
        <v>1553</v>
      </c>
      <c r="D414" s="329"/>
      <c r="E414" s="329" t="s">
        <v>2313</v>
      </c>
      <c r="F414" s="330" t="s">
        <v>3555</v>
      </c>
      <c r="G414" s="329" t="s">
        <v>1935</v>
      </c>
      <c r="H414" s="329" t="s">
        <v>782</v>
      </c>
    </row>
    <row r="415" spans="1:8" s="331" customFormat="1">
      <c r="A415" s="327" t="s">
        <v>2314</v>
      </c>
      <c r="B415" s="328" t="s">
        <v>3556</v>
      </c>
      <c r="C415" s="327" t="s">
        <v>1519</v>
      </c>
      <c r="D415" s="329"/>
      <c r="E415" s="329" t="s">
        <v>2314</v>
      </c>
      <c r="F415" s="330" t="s">
        <v>3557</v>
      </c>
      <c r="G415" s="329" t="s">
        <v>1936</v>
      </c>
      <c r="H415" s="329" t="s">
        <v>764</v>
      </c>
    </row>
    <row r="416" spans="1:8" s="331" customFormat="1">
      <c r="A416" s="327" t="s">
        <v>2315</v>
      </c>
      <c r="B416" s="328" t="s">
        <v>3558</v>
      </c>
      <c r="C416" s="327" t="s">
        <v>1530</v>
      </c>
      <c r="D416" s="329"/>
      <c r="E416" s="329" t="s">
        <v>2315</v>
      </c>
      <c r="F416" s="330" t="s">
        <v>3559</v>
      </c>
      <c r="G416" s="329" t="s">
        <v>1937</v>
      </c>
      <c r="H416" s="329" t="s">
        <v>792</v>
      </c>
    </row>
    <row r="417" spans="1:8" s="331" customFormat="1">
      <c r="A417" s="327" t="s">
        <v>2316</v>
      </c>
      <c r="B417" s="328" t="s">
        <v>3560</v>
      </c>
      <c r="C417" s="327" t="s">
        <v>1526</v>
      </c>
      <c r="D417" s="329"/>
      <c r="E417" s="329" t="s">
        <v>2316</v>
      </c>
      <c r="F417" s="330" t="s">
        <v>3561</v>
      </c>
      <c r="G417" s="329" t="s">
        <v>1938</v>
      </c>
      <c r="H417" s="329" t="s">
        <v>760</v>
      </c>
    </row>
    <row r="418" spans="1:8" s="331" customFormat="1">
      <c r="A418" s="327" t="s">
        <v>2317</v>
      </c>
      <c r="B418" s="328" t="s">
        <v>3562</v>
      </c>
      <c r="C418" s="327" t="s">
        <v>1502</v>
      </c>
      <c r="D418" s="329"/>
      <c r="E418" s="329" t="s">
        <v>2317</v>
      </c>
      <c r="F418" s="330" t="s">
        <v>3563</v>
      </c>
      <c r="G418" s="329" t="s">
        <v>1939</v>
      </c>
      <c r="H418" s="329" t="s">
        <v>761</v>
      </c>
    </row>
    <row r="419" spans="1:8" s="331" customFormat="1">
      <c r="A419" s="327" t="s">
        <v>2318</v>
      </c>
      <c r="B419" s="328" t="s">
        <v>3564</v>
      </c>
      <c r="C419" s="327" t="s">
        <v>1508</v>
      </c>
      <c r="D419" s="329"/>
      <c r="E419" s="329" t="s">
        <v>2318</v>
      </c>
      <c r="F419" s="330" t="s">
        <v>3565</v>
      </c>
      <c r="G419" s="329" t="s">
        <v>1940</v>
      </c>
      <c r="H419" s="329" t="s">
        <v>772</v>
      </c>
    </row>
    <row r="420" spans="1:8" s="331" customFormat="1">
      <c r="A420" s="327" t="s">
        <v>2319</v>
      </c>
      <c r="B420" s="328" t="s">
        <v>3566</v>
      </c>
      <c r="C420" s="327" t="s">
        <v>1524</v>
      </c>
      <c r="D420" s="329"/>
      <c r="E420" s="329" t="s">
        <v>2319</v>
      </c>
      <c r="F420" s="330" t="s">
        <v>3567</v>
      </c>
      <c r="G420" s="329" t="s">
        <v>1941</v>
      </c>
      <c r="H420" s="329" t="s">
        <v>715</v>
      </c>
    </row>
    <row r="421" spans="1:8" s="331" customFormat="1">
      <c r="A421" s="327" t="s">
        <v>2320</v>
      </c>
      <c r="B421" s="328" t="s">
        <v>3568</v>
      </c>
      <c r="C421" s="327" t="s">
        <v>1487</v>
      </c>
      <c r="D421" s="329"/>
      <c r="E421" s="329" t="s">
        <v>2320</v>
      </c>
      <c r="F421" s="330" t="s">
        <v>3569</v>
      </c>
      <c r="G421" s="329" t="s">
        <v>1942</v>
      </c>
      <c r="H421" s="329" t="s">
        <v>722</v>
      </c>
    </row>
    <row r="422" spans="1:8" s="331" customFormat="1">
      <c r="A422" s="327" t="s">
        <v>2321</v>
      </c>
      <c r="B422" s="328" t="s">
        <v>3570</v>
      </c>
      <c r="C422" s="327" t="s">
        <v>1509</v>
      </c>
      <c r="D422" s="329"/>
      <c r="E422" s="329" t="s">
        <v>2321</v>
      </c>
      <c r="F422" s="330" t="s">
        <v>3571</v>
      </c>
      <c r="G422" s="329" t="s">
        <v>1943</v>
      </c>
      <c r="H422" s="329" t="s">
        <v>735</v>
      </c>
    </row>
    <row r="423" spans="1:8" s="331" customFormat="1">
      <c r="A423" s="327" t="s">
        <v>2322</v>
      </c>
      <c r="B423" s="328" t="s">
        <v>3572</v>
      </c>
      <c r="C423" s="327" t="s">
        <v>1557</v>
      </c>
      <c r="D423" s="329"/>
      <c r="E423" s="329" t="s">
        <v>2322</v>
      </c>
      <c r="F423" s="330" t="s">
        <v>3573</v>
      </c>
      <c r="G423" s="329" t="s">
        <v>1944</v>
      </c>
      <c r="H423" s="329" t="s">
        <v>756</v>
      </c>
    </row>
    <row r="424" spans="1:8" s="331" customFormat="1">
      <c r="A424" s="327" t="s">
        <v>2323</v>
      </c>
      <c r="B424" s="328" t="s">
        <v>3574</v>
      </c>
      <c r="C424" s="327" t="s">
        <v>1528</v>
      </c>
      <c r="D424" s="329"/>
      <c r="E424" s="329" t="s">
        <v>2323</v>
      </c>
      <c r="F424" s="330" t="s">
        <v>3575</v>
      </c>
      <c r="G424" s="329" t="s">
        <v>1945</v>
      </c>
      <c r="H424" s="329" t="s">
        <v>805</v>
      </c>
    </row>
    <row r="425" spans="1:8" s="331" customFormat="1">
      <c r="A425" s="327" t="s">
        <v>2324</v>
      </c>
      <c r="B425" s="328" t="s">
        <v>3576</v>
      </c>
      <c r="C425" s="327" t="s">
        <v>1556</v>
      </c>
      <c r="D425" s="329"/>
      <c r="E425" s="329" t="s">
        <v>2324</v>
      </c>
      <c r="F425" s="330" t="s">
        <v>3577</v>
      </c>
      <c r="G425" s="329" t="s">
        <v>1946</v>
      </c>
      <c r="H425" s="329" t="s">
        <v>789</v>
      </c>
    </row>
    <row r="426" spans="1:8" s="331" customFormat="1">
      <c r="A426" s="327" t="s">
        <v>2325</v>
      </c>
      <c r="B426" s="328" t="s">
        <v>3578</v>
      </c>
      <c r="C426" s="327" t="s">
        <v>1510</v>
      </c>
      <c r="D426" s="329"/>
      <c r="E426" s="329" t="s">
        <v>2325</v>
      </c>
      <c r="F426" s="330" t="s">
        <v>3579</v>
      </c>
      <c r="G426" s="329" t="s">
        <v>1947</v>
      </c>
      <c r="H426" s="329" t="s">
        <v>779</v>
      </c>
    </row>
    <row r="427" spans="1:8" s="331" customFormat="1">
      <c r="A427" s="327" t="s">
        <v>2326</v>
      </c>
      <c r="B427" s="328" t="s">
        <v>3580</v>
      </c>
      <c r="C427" s="327" t="s">
        <v>1492</v>
      </c>
      <c r="D427" s="329"/>
      <c r="E427" s="329" t="s">
        <v>2326</v>
      </c>
      <c r="F427" s="330" t="s">
        <v>3581</v>
      </c>
      <c r="G427" s="329" t="s">
        <v>1948</v>
      </c>
      <c r="H427" s="329" t="s">
        <v>727</v>
      </c>
    </row>
    <row r="428" spans="1:8" s="331" customFormat="1">
      <c r="A428" s="327" t="s">
        <v>2327</v>
      </c>
      <c r="B428" s="328" t="s">
        <v>3582</v>
      </c>
      <c r="C428" s="327" t="s">
        <v>1497</v>
      </c>
      <c r="D428" s="329"/>
      <c r="E428" s="329" t="s">
        <v>2327</v>
      </c>
      <c r="F428" s="330" t="s">
        <v>3583</v>
      </c>
      <c r="G428" s="329" t="s">
        <v>1949</v>
      </c>
      <c r="H428" s="329" t="s">
        <v>724</v>
      </c>
    </row>
    <row r="429" spans="1:8" s="331" customFormat="1">
      <c r="A429" s="327" t="s">
        <v>2328</v>
      </c>
      <c r="B429" s="328" t="s">
        <v>3584</v>
      </c>
      <c r="C429" s="327" t="s">
        <v>1548</v>
      </c>
      <c r="D429" s="329"/>
      <c r="E429" s="329" t="s">
        <v>2328</v>
      </c>
      <c r="F429" s="330" t="s">
        <v>3585</v>
      </c>
      <c r="G429" s="329" t="s">
        <v>1950</v>
      </c>
      <c r="H429" s="329" t="s">
        <v>777</v>
      </c>
    </row>
    <row r="430" spans="1:8" s="331" customFormat="1">
      <c r="A430" s="327" t="s">
        <v>2329</v>
      </c>
      <c r="B430" s="328" t="s">
        <v>3586</v>
      </c>
      <c r="C430" s="327" t="s">
        <v>1521</v>
      </c>
      <c r="D430" s="329"/>
      <c r="E430" s="329" t="s">
        <v>2329</v>
      </c>
      <c r="F430" s="330" t="s">
        <v>3587</v>
      </c>
      <c r="G430" s="329" t="s">
        <v>1951</v>
      </c>
      <c r="H430" s="329" t="s">
        <v>738</v>
      </c>
    </row>
    <row r="431" spans="1:8" s="331" customFormat="1">
      <c r="A431" s="327" t="s">
        <v>2330</v>
      </c>
      <c r="B431" s="328" t="s">
        <v>3588</v>
      </c>
      <c r="C431" s="327" t="s">
        <v>1491</v>
      </c>
      <c r="D431" s="329"/>
      <c r="E431" s="329" t="s">
        <v>2330</v>
      </c>
      <c r="F431" s="330" t="s">
        <v>3589</v>
      </c>
      <c r="G431" s="329" t="s">
        <v>1952</v>
      </c>
      <c r="H431" s="329" t="s">
        <v>806</v>
      </c>
    </row>
    <row r="432" spans="1:8" s="331" customFormat="1">
      <c r="A432" s="327" t="s">
        <v>2331</v>
      </c>
      <c r="B432" s="328" t="s">
        <v>3590</v>
      </c>
      <c r="C432" s="327" t="s">
        <v>1506</v>
      </c>
      <c r="D432" s="329"/>
      <c r="E432" s="329" t="s">
        <v>2331</v>
      </c>
      <c r="F432" s="330" t="s">
        <v>3591</v>
      </c>
      <c r="G432" s="329" t="s">
        <v>1953</v>
      </c>
      <c r="H432" s="329" t="s">
        <v>731</v>
      </c>
    </row>
    <row r="433" spans="1:8" s="331" customFormat="1">
      <c r="A433" s="327" t="s">
        <v>2332</v>
      </c>
      <c r="B433" s="328" t="s">
        <v>3592</v>
      </c>
      <c r="C433" s="327" t="s">
        <v>1547</v>
      </c>
      <c r="D433" s="329"/>
      <c r="E433" s="329" t="s">
        <v>2332</v>
      </c>
      <c r="F433" s="330" t="s">
        <v>3593</v>
      </c>
      <c r="G433" s="329" t="s">
        <v>1954</v>
      </c>
      <c r="H433" s="329" t="s">
        <v>751</v>
      </c>
    </row>
    <row r="434" spans="1:8" s="331" customFormat="1">
      <c r="A434" s="327" t="s">
        <v>2333</v>
      </c>
      <c r="B434" s="328" t="s">
        <v>3594</v>
      </c>
      <c r="C434" s="327" t="s">
        <v>1503</v>
      </c>
      <c r="D434" s="329"/>
      <c r="E434" s="329" t="s">
        <v>2333</v>
      </c>
      <c r="F434" s="330" t="s">
        <v>3595</v>
      </c>
      <c r="G434" s="329" t="s">
        <v>1955</v>
      </c>
      <c r="H434" s="329" t="s">
        <v>797</v>
      </c>
    </row>
    <row r="435" spans="1:8" s="331" customFormat="1">
      <c r="A435" s="327" t="s">
        <v>2334</v>
      </c>
      <c r="B435" s="328" t="s">
        <v>3596</v>
      </c>
      <c r="C435" s="327" t="s">
        <v>1539</v>
      </c>
      <c r="D435" s="329"/>
      <c r="E435" s="329" t="s">
        <v>2334</v>
      </c>
      <c r="F435" s="330" t="s">
        <v>3597</v>
      </c>
      <c r="G435" s="329" t="s">
        <v>1956</v>
      </c>
      <c r="H435" s="329" t="s">
        <v>743</v>
      </c>
    </row>
    <row r="436" spans="1:8" s="331" customFormat="1">
      <c r="A436" s="327" t="s">
        <v>2335</v>
      </c>
      <c r="B436" s="328" t="s">
        <v>3598</v>
      </c>
      <c r="C436" s="327" t="s">
        <v>1479</v>
      </c>
      <c r="D436" s="329"/>
      <c r="E436" s="329" t="s">
        <v>2335</v>
      </c>
      <c r="F436" s="330" t="s">
        <v>3599</v>
      </c>
      <c r="G436" s="329" t="s">
        <v>1957</v>
      </c>
      <c r="H436" s="329" t="s">
        <v>718</v>
      </c>
    </row>
    <row r="437" spans="1:8" s="331" customFormat="1">
      <c r="A437" s="327" t="s">
        <v>2336</v>
      </c>
      <c r="B437" s="328" t="s">
        <v>3600</v>
      </c>
      <c r="C437" s="327" t="s">
        <v>1496</v>
      </c>
      <c r="D437" s="329"/>
      <c r="E437" s="329" t="s">
        <v>2336</v>
      </c>
      <c r="F437" s="330" t="s">
        <v>3601</v>
      </c>
      <c r="G437" s="329" t="s">
        <v>1958</v>
      </c>
      <c r="H437" s="329" t="s">
        <v>719</v>
      </c>
    </row>
    <row r="438" spans="1:8" s="331" customFormat="1">
      <c r="A438" s="327" t="s">
        <v>2337</v>
      </c>
      <c r="B438" s="328" t="s">
        <v>3602</v>
      </c>
      <c r="C438" s="327" t="s">
        <v>1552</v>
      </c>
      <c r="D438" s="329"/>
      <c r="E438" s="329" t="s">
        <v>2337</v>
      </c>
      <c r="F438" s="330" t="s">
        <v>3603</v>
      </c>
      <c r="G438" s="329" t="s">
        <v>1959</v>
      </c>
      <c r="H438" s="329" t="s">
        <v>786</v>
      </c>
    </row>
    <row r="439" spans="1:8" s="331" customFormat="1">
      <c r="A439" s="327" t="s">
        <v>2338</v>
      </c>
      <c r="B439" s="328" t="s">
        <v>3604</v>
      </c>
      <c r="C439" s="327" t="s">
        <v>1498</v>
      </c>
      <c r="D439" s="329"/>
      <c r="E439" s="329" t="s">
        <v>2338</v>
      </c>
      <c r="F439" s="330" t="s">
        <v>3605</v>
      </c>
      <c r="G439" s="329" t="s">
        <v>1960</v>
      </c>
      <c r="H439" s="329" t="s">
        <v>721</v>
      </c>
    </row>
    <row r="440" spans="1:8" s="331" customFormat="1">
      <c r="A440" s="327" t="s">
        <v>2339</v>
      </c>
      <c r="B440" s="328" t="s">
        <v>3606</v>
      </c>
      <c r="C440" s="327" t="s">
        <v>1529</v>
      </c>
      <c r="D440" s="329"/>
      <c r="E440" s="329" t="s">
        <v>2339</v>
      </c>
      <c r="F440" s="330" t="s">
        <v>3607</v>
      </c>
      <c r="G440" s="329" t="s">
        <v>1961</v>
      </c>
      <c r="H440" s="329" t="s">
        <v>748</v>
      </c>
    </row>
    <row r="441" spans="1:8" s="331" customFormat="1">
      <c r="A441" s="327" t="s">
        <v>2340</v>
      </c>
      <c r="B441" s="328" t="s">
        <v>3608</v>
      </c>
      <c r="C441" s="327" t="s">
        <v>1535</v>
      </c>
      <c r="D441" s="329"/>
      <c r="E441" s="329" t="s">
        <v>2340</v>
      </c>
      <c r="F441" s="330" t="s">
        <v>3609</v>
      </c>
      <c r="G441" s="329" t="s">
        <v>1962</v>
      </c>
      <c r="H441" s="329" t="s">
        <v>749</v>
      </c>
    </row>
    <row r="442" spans="1:8" s="331" customFormat="1">
      <c r="A442" s="327" t="s">
        <v>2341</v>
      </c>
      <c r="B442" s="328" t="s">
        <v>3610</v>
      </c>
      <c r="C442" s="327" t="s">
        <v>1570</v>
      </c>
      <c r="D442" s="329"/>
      <c r="E442" s="329" t="s">
        <v>2341</v>
      </c>
      <c r="F442" s="330" t="s">
        <v>3611</v>
      </c>
      <c r="G442" s="329" t="s">
        <v>1963</v>
      </c>
      <c r="H442" s="329" t="s">
        <v>800</v>
      </c>
    </row>
    <row r="443" spans="1:8" s="331" customFormat="1">
      <c r="A443" s="327" t="s">
        <v>2342</v>
      </c>
      <c r="B443" s="328" t="s">
        <v>3612</v>
      </c>
      <c r="C443" s="327" t="s">
        <v>1542</v>
      </c>
      <c r="D443" s="329"/>
      <c r="E443" s="329" t="s">
        <v>2342</v>
      </c>
      <c r="F443" s="330" t="s">
        <v>3613</v>
      </c>
      <c r="G443" s="329" t="s">
        <v>1964</v>
      </c>
      <c r="H443" s="329" t="s">
        <v>720</v>
      </c>
    </row>
    <row r="444" spans="1:8" s="331" customFormat="1">
      <c r="A444" s="327" t="s">
        <v>2343</v>
      </c>
      <c r="B444" s="328" t="s">
        <v>3614</v>
      </c>
      <c r="C444" s="327" t="s">
        <v>1486</v>
      </c>
      <c r="D444" s="329"/>
      <c r="E444" s="329" t="s">
        <v>2343</v>
      </c>
      <c r="F444" s="330" t="s">
        <v>3615</v>
      </c>
      <c r="G444" s="329" t="s">
        <v>1965</v>
      </c>
      <c r="H444" s="329" t="s">
        <v>737</v>
      </c>
    </row>
    <row r="445" spans="1:8" s="331" customFormat="1">
      <c r="A445" s="327" t="s">
        <v>2344</v>
      </c>
      <c r="B445" s="328" t="s">
        <v>3616</v>
      </c>
      <c r="C445" s="327" t="s">
        <v>1514</v>
      </c>
      <c r="D445" s="329"/>
      <c r="E445" s="329" t="s">
        <v>2344</v>
      </c>
      <c r="F445" s="330" t="s">
        <v>3617</v>
      </c>
      <c r="G445" s="329" t="s">
        <v>1966</v>
      </c>
      <c r="H445" s="329" t="s">
        <v>773</v>
      </c>
    </row>
    <row r="446" spans="1:8" s="331" customFormat="1">
      <c r="A446" s="327" t="s">
        <v>2345</v>
      </c>
      <c r="B446" s="328" t="s">
        <v>3618</v>
      </c>
      <c r="C446" s="327" t="s">
        <v>1475</v>
      </c>
      <c r="D446" s="329"/>
      <c r="E446" s="329" t="s">
        <v>2345</v>
      </c>
      <c r="F446" s="330" t="s">
        <v>3619</v>
      </c>
      <c r="G446" s="329" t="s">
        <v>1967</v>
      </c>
      <c r="H446" s="329" t="s">
        <v>730</v>
      </c>
    </row>
    <row r="447" spans="1:8" s="331" customFormat="1">
      <c r="A447" s="327" t="s">
        <v>2346</v>
      </c>
      <c r="B447" s="328" t="s">
        <v>3620</v>
      </c>
      <c r="C447" s="327" t="s">
        <v>1546</v>
      </c>
      <c r="D447" s="329"/>
      <c r="E447" s="329" t="s">
        <v>2346</v>
      </c>
      <c r="F447" s="330" t="s">
        <v>3621</v>
      </c>
      <c r="G447" s="329" t="s">
        <v>1968</v>
      </c>
      <c r="H447" s="329" t="s">
        <v>796</v>
      </c>
    </row>
    <row r="448" spans="1:8" s="331" customFormat="1">
      <c r="A448" s="327" t="s">
        <v>2347</v>
      </c>
      <c r="B448" s="328" t="s">
        <v>3622</v>
      </c>
      <c r="C448" s="327" t="s">
        <v>1507</v>
      </c>
      <c r="D448" s="329"/>
      <c r="E448" s="329" t="s">
        <v>2347</v>
      </c>
      <c r="F448" s="330" t="s">
        <v>3623</v>
      </c>
      <c r="G448" s="329" t="s">
        <v>1969</v>
      </c>
      <c r="H448" s="329" t="s">
        <v>732</v>
      </c>
    </row>
    <row r="449" spans="1:8" s="331" customFormat="1">
      <c r="A449" s="327" t="s">
        <v>2348</v>
      </c>
      <c r="B449" s="328" t="s">
        <v>3624</v>
      </c>
      <c r="C449" s="327" t="s">
        <v>1490</v>
      </c>
      <c r="D449" s="329"/>
      <c r="E449" s="329" t="s">
        <v>2348</v>
      </c>
      <c r="F449" s="330" t="s">
        <v>3625</v>
      </c>
      <c r="G449" s="329" t="s">
        <v>1970</v>
      </c>
      <c r="H449" s="329" t="s">
        <v>717</v>
      </c>
    </row>
    <row r="450" spans="1:8" s="331" customFormat="1">
      <c r="A450" s="327" t="s">
        <v>2349</v>
      </c>
      <c r="B450" s="328" t="s">
        <v>3626</v>
      </c>
      <c r="C450" s="327" t="s">
        <v>2765</v>
      </c>
      <c r="D450" s="329"/>
      <c r="E450" s="329" t="s">
        <v>2349</v>
      </c>
      <c r="F450" s="330" t="s">
        <v>3627</v>
      </c>
      <c r="G450" s="329" t="s">
        <v>3628</v>
      </c>
      <c r="H450" s="329" t="s">
        <v>2762</v>
      </c>
    </row>
    <row r="451" spans="1:8" s="331" customFormat="1">
      <c r="A451" s="327" t="s">
        <v>2350</v>
      </c>
      <c r="B451" s="328" t="s">
        <v>3629</v>
      </c>
      <c r="C451" s="327" t="s">
        <v>1525</v>
      </c>
      <c r="D451" s="329"/>
      <c r="E451" s="329" t="s">
        <v>2350</v>
      </c>
      <c r="F451" s="330" t="s">
        <v>3630</v>
      </c>
      <c r="G451" s="329" t="s">
        <v>1971</v>
      </c>
      <c r="H451" s="329" t="s">
        <v>744</v>
      </c>
    </row>
    <row r="452" spans="1:8" s="331" customFormat="1">
      <c r="A452" s="327" t="s">
        <v>2351</v>
      </c>
      <c r="B452" s="328" t="s">
        <v>3631</v>
      </c>
      <c r="C452" s="327" t="s">
        <v>1511</v>
      </c>
      <c r="D452" s="329"/>
      <c r="E452" s="329" t="s">
        <v>2351</v>
      </c>
      <c r="F452" s="330" t="s">
        <v>3632</v>
      </c>
      <c r="G452" s="329" t="s">
        <v>1972</v>
      </c>
      <c r="H452" s="329" t="s">
        <v>765</v>
      </c>
    </row>
    <row r="453" spans="1:8" s="331" customFormat="1">
      <c r="A453" s="327" t="s">
        <v>2352</v>
      </c>
      <c r="B453" s="328" t="s">
        <v>3633</v>
      </c>
      <c r="C453" s="327" t="s">
        <v>1532</v>
      </c>
      <c r="D453" s="329"/>
      <c r="E453" s="329" t="s">
        <v>2352</v>
      </c>
      <c r="F453" s="330" t="s">
        <v>3634</v>
      </c>
      <c r="G453" s="329" t="s">
        <v>1973</v>
      </c>
      <c r="H453" s="329" t="s">
        <v>716</v>
      </c>
    </row>
    <row r="454" spans="1:8" s="331" customFormat="1">
      <c r="A454" s="327" t="s">
        <v>2353</v>
      </c>
      <c r="B454" s="328" t="s">
        <v>3635</v>
      </c>
      <c r="C454" s="327" t="s">
        <v>1482</v>
      </c>
      <c r="D454" s="329"/>
      <c r="E454" s="329" t="s">
        <v>2353</v>
      </c>
      <c r="F454" s="330" t="s">
        <v>3636</v>
      </c>
      <c r="G454" s="329" t="s">
        <v>1974</v>
      </c>
      <c r="H454" s="329" t="s">
        <v>729</v>
      </c>
    </row>
    <row r="455" spans="1:8" s="331" customFormat="1">
      <c r="A455" s="327" t="s">
        <v>2354</v>
      </c>
      <c r="B455" s="328" t="s">
        <v>3637</v>
      </c>
      <c r="C455" s="327" t="s">
        <v>1538</v>
      </c>
      <c r="D455" s="329"/>
      <c r="E455" s="329" t="s">
        <v>2354</v>
      </c>
      <c r="F455" s="330" t="s">
        <v>3638</v>
      </c>
      <c r="G455" s="329" t="s">
        <v>1975</v>
      </c>
      <c r="H455" s="329" t="s">
        <v>758</v>
      </c>
    </row>
    <row r="456" spans="1:8" s="331" customFormat="1">
      <c r="A456" s="327" t="s">
        <v>2355</v>
      </c>
      <c r="B456" s="328" t="s">
        <v>3639</v>
      </c>
      <c r="C456" s="327" t="s">
        <v>1565</v>
      </c>
      <c r="D456" s="329"/>
      <c r="E456" s="329" t="s">
        <v>2355</v>
      </c>
      <c r="F456" s="330" t="s">
        <v>3640</v>
      </c>
      <c r="G456" s="329" t="s">
        <v>1976</v>
      </c>
      <c r="H456" s="329" t="s">
        <v>799</v>
      </c>
    </row>
    <row r="457" spans="1:8" s="331" customFormat="1">
      <c r="A457" s="327" t="s">
        <v>2356</v>
      </c>
      <c r="B457" s="328" t="s">
        <v>3641</v>
      </c>
      <c r="C457" s="327" t="s">
        <v>1536</v>
      </c>
      <c r="D457" s="329"/>
      <c r="E457" s="329" t="s">
        <v>2356</v>
      </c>
      <c r="F457" s="330" t="s">
        <v>3642</v>
      </c>
      <c r="G457" s="329" t="s">
        <v>1977</v>
      </c>
      <c r="H457" s="329" t="s">
        <v>798</v>
      </c>
    </row>
    <row r="458" spans="1:8" s="331" customFormat="1">
      <c r="A458" s="327" t="s">
        <v>2357</v>
      </c>
      <c r="B458" s="328" t="s">
        <v>3643</v>
      </c>
      <c r="C458" s="327" t="s">
        <v>1564</v>
      </c>
      <c r="D458" s="329"/>
      <c r="E458" s="329" t="s">
        <v>2357</v>
      </c>
      <c r="F458" s="330" t="s">
        <v>3644</v>
      </c>
      <c r="G458" s="329" t="s">
        <v>1978</v>
      </c>
      <c r="H458" s="329" t="s">
        <v>741</v>
      </c>
    </row>
    <row r="459" spans="1:8" s="331" customFormat="1">
      <c r="A459" s="327" t="s">
        <v>2358</v>
      </c>
      <c r="B459" s="328" t="s">
        <v>3645</v>
      </c>
      <c r="C459" s="327" t="s">
        <v>1568</v>
      </c>
      <c r="D459" s="329"/>
      <c r="E459" s="329" t="s">
        <v>2358</v>
      </c>
      <c r="F459" s="330" t="s">
        <v>3646</v>
      </c>
      <c r="G459" s="329" t="s">
        <v>1979</v>
      </c>
      <c r="H459" s="329" t="s">
        <v>762</v>
      </c>
    </row>
    <row r="460" spans="1:8" s="331" customFormat="1">
      <c r="A460" s="327" t="s">
        <v>2359</v>
      </c>
      <c r="B460" s="328" t="s">
        <v>3647</v>
      </c>
      <c r="C460" s="327" t="s">
        <v>1549</v>
      </c>
      <c r="D460" s="329"/>
      <c r="E460" s="329" t="s">
        <v>2359</v>
      </c>
      <c r="F460" s="330" t="s">
        <v>3648</v>
      </c>
      <c r="G460" s="329" t="s">
        <v>1980</v>
      </c>
      <c r="H460" s="329" t="s">
        <v>801</v>
      </c>
    </row>
    <row r="461" spans="1:8" s="331" customFormat="1">
      <c r="A461" s="327" t="s">
        <v>2360</v>
      </c>
      <c r="B461" s="328" t="s">
        <v>3649</v>
      </c>
      <c r="C461" s="327" t="s">
        <v>1483</v>
      </c>
      <c r="D461" s="329"/>
      <c r="E461" s="329" t="s">
        <v>2360</v>
      </c>
      <c r="F461" s="330" t="s">
        <v>3650</v>
      </c>
      <c r="G461" s="329" t="s">
        <v>1981</v>
      </c>
      <c r="H461" s="329" t="s">
        <v>774</v>
      </c>
    </row>
    <row r="462" spans="1:8" s="331" customFormat="1">
      <c r="A462" s="327" t="s">
        <v>2361</v>
      </c>
      <c r="B462" s="328" t="s">
        <v>3651</v>
      </c>
      <c r="C462" s="327" t="s">
        <v>1488</v>
      </c>
      <c r="D462" s="329"/>
      <c r="E462" s="329" t="s">
        <v>2361</v>
      </c>
      <c r="F462" s="330" t="s">
        <v>3652</v>
      </c>
      <c r="G462" s="329" t="s">
        <v>1982</v>
      </c>
      <c r="H462" s="329" t="s">
        <v>783</v>
      </c>
    </row>
    <row r="463" spans="1:8" s="331" customFormat="1">
      <c r="A463" s="327" t="s">
        <v>2362</v>
      </c>
      <c r="B463" s="328" t="s">
        <v>3653</v>
      </c>
      <c r="C463" s="327" t="s">
        <v>1522</v>
      </c>
      <c r="D463" s="329"/>
      <c r="E463" s="329" t="s">
        <v>2362</v>
      </c>
      <c r="F463" s="330" t="s">
        <v>3654</v>
      </c>
      <c r="G463" s="329" t="s">
        <v>1983</v>
      </c>
      <c r="H463" s="329" t="s">
        <v>747</v>
      </c>
    </row>
    <row r="464" spans="1:8" s="331" customFormat="1">
      <c r="A464" s="327" t="s">
        <v>2363</v>
      </c>
      <c r="B464" s="328" t="s">
        <v>3655</v>
      </c>
      <c r="C464" s="327" t="s">
        <v>1478</v>
      </c>
      <c r="D464" s="329"/>
      <c r="E464" s="329" t="s">
        <v>2363</v>
      </c>
      <c r="F464" s="330" t="s">
        <v>3656</v>
      </c>
      <c r="G464" s="329" t="s">
        <v>1984</v>
      </c>
      <c r="H464" s="329" t="s">
        <v>714</v>
      </c>
    </row>
    <row r="465" spans="1:8" s="331" customFormat="1">
      <c r="A465" s="327" t="s">
        <v>2364</v>
      </c>
      <c r="B465" s="328" t="s">
        <v>3657</v>
      </c>
      <c r="C465" s="327" t="s">
        <v>1499</v>
      </c>
      <c r="D465" s="329"/>
      <c r="E465" s="329" t="s">
        <v>2364</v>
      </c>
      <c r="F465" s="330" t="s">
        <v>3658</v>
      </c>
      <c r="G465" s="329" t="s">
        <v>1985</v>
      </c>
      <c r="H465" s="329" t="s">
        <v>807</v>
      </c>
    </row>
    <row r="466" spans="1:8" s="331" customFormat="1">
      <c r="A466" s="327" t="s">
        <v>2365</v>
      </c>
      <c r="B466" s="328" t="s">
        <v>3659</v>
      </c>
      <c r="C466" s="327" t="s">
        <v>1545</v>
      </c>
      <c r="D466" s="329"/>
      <c r="E466" s="329" t="s">
        <v>2365</v>
      </c>
      <c r="F466" s="330" t="s">
        <v>3660</v>
      </c>
      <c r="G466" s="329" t="s">
        <v>1986</v>
      </c>
      <c r="H466" s="329" t="s">
        <v>733</v>
      </c>
    </row>
    <row r="467" spans="1:8" s="331" customFormat="1">
      <c r="A467" s="327" t="s">
        <v>2366</v>
      </c>
      <c r="B467" s="328" t="s">
        <v>3661</v>
      </c>
      <c r="C467" s="327" t="s">
        <v>3662</v>
      </c>
      <c r="D467" s="329"/>
      <c r="E467" s="329" t="s">
        <v>2366</v>
      </c>
      <c r="F467" s="330" t="s">
        <v>3663</v>
      </c>
      <c r="G467" s="329" t="s">
        <v>3664</v>
      </c>
      <c r="H467" s="329" t="s">
        <v>3665</v>
      </c>
    </row>
    <row r="468" spans="1:8" s="331" customFormat="1">
      <c r="A468" s="327" t="s">
        <v>2367</v>
      </c>
      <c r="B468" s="328" t="s">
        <v>3666</v>
      </c>
      <c r="C468" s="327" t="s">
        <v>1489</v>
      </c>
      <c r="D468" s="329"/>
      <c r="E468" s="329" t="s">
        <v>2367</v>
      </c>
      <c r="F468" s="330" t="s">
        <v>3667</v>
      </c>
      <c r="G468" s="329" t="s">
        <v>1987</v>
      </c>
      <c r="H468" s="329" t="s">
        <v>804</v>
      </c>
    </row>
    <row r="469" spans="1:8" s="331" customFormat="1">
      <c r="A469" s="327" t="s">
        <v>2368</v>
      </c>
      <c r="B469" s="328" t="s">
        <v>3668</v>
      </c>
      <c r="C469" s="327" t="s">
        <v>1518</v>
      </c>
      <c r="D469" s="329"/>
      <c r="E469" s="329" t="s">
        <v>2368</v>
      </c>
      <c r="F469" s="330" t="s">
        <v>3669</v>
      </c>
      <c r="G469" s="329" t="s">
        <v>1988</v>
      </c>
      <c r="H469" s="329" t="s">
        <v>791</v>
      </c>
    </row>
    <row r="470" spans="1:8" s="331" customFormat="1">
      <c r="A470" s="327" t="s">
        <v>2369</v>
      </c>
      <c r="B470" s="328" t="s">
        <v>3670</v>
      </c>
      <c r="C470" s="327" t="s">
        <v>1563</v>
      </c>
      <c r="D470" s="329"/>
      <c r="E470" s="329" t="s">
        <v>2369</v>
      </c>
      <c r="F470" s="330" t="s">
        <v>3671</v>
      </c>
      <c r="G470" s="329" t="s">
        <v>1989</v>
      </c>
      <c r="H470" s="329" t="s">
        <v>723</v>
      </c>
    </row>
    <row r="471" spans="1:8" s="331" customFormat="1">
      <c r="A471" s="327" t="s">
        <v>2370</v>
      </c>
      <c r="B471" s="328" t="s">
        <v>3672</v>
      </c>
      <c r="C471" s="327" t="s">
        <v>1569</v>
      </c>
      <c r="D471" s="329"/>
      <c r="E471" s="329" t="s">
        <v>2370</v>
      </c>
      <c r="F471" s="330" t="s">
        <v>3673</v>
      </c>
      <c r="G471" s="329" t="s">
        <v>1990</v>
      </c>
      <c r="H471" s="329" t="s">
        <v>763</v>
      </c>
    </row>
    <row r="472" spans="1:8" s="331" customFormat="1">
      <c r="A472" s="327" t="s">
        <v>2371</v>
      </c>
      <c r="B472" s="328" t="s">
        <v>3674</v>
      </c>
      <c r="C472" s="327" t="s">
        <v>1566</v>
      </c>
      <c r="D472" s="329"/>
      <c r="E472" s="329" t="s">
        <v>2371</v>
      </c>
      <c r="F472" s="330" t="s">
        <v>3675</v>
      </c>
      <c r="G472" s="329" t="s">
        <v>1991</v>
      </c>
      <c r="H472" s="329" t="s">
        <v>808</v>
      </c>
    </row>
    <row r="473" spans="1:8" s="331" customFormat="1">
      <c r="A473" s="327" t="s">
        <v>2372</v>
      </c>
      <c r="B473" s="328" t="s">
        <v>3676</v>
      </c>
      <c r="C473" s="327" t="s">
        <v>1562</v>
      </c>
      <c r="D473" s="329"/>
      <c r="E473" s="329" t="s">
        <v>2372</v>
      </c>
      <c r="F473" s="330" t="s">
        <v>3677</v>
      </c>
      <c r="G473" s="329" t="s">
        <v>1992</v>
      </c>
      <c r="H473" s="329" t="s">
        <v>742</v>
      </c>
    </row>
    <row r="474" spans="1:8" s="331" customFormat="1">
      <c r="A474" s="327" t="s">
        <v>2373</v>
      </c>
      <c r="B474" s="328" t="s">
        <v>3678</v>
      </c>
      <c r="C474" s="327" t="s">
        <v>1523</v>
      </c>
      <c r="D474" s="329"/>
      <c r="E474" s="329" t="s">
        <v>2373</v>
      </c>
      <c r="F474" s="330" t="s">
        <v>3679</v>
      </c>
      <c r="G474" s="329" t="s">
        <v>1993</v>
      </c>
      <c r="H474" s="329" t="s">
        <v>803</v>
      </c>
    </row>
    <row r="475" spans="1:8" s="331" customFormat="1">
      <c r="A475" s="327" t="s">
        <v>2374</v>
      </c>
      <c r="B475" s="328" t="s">
        <v>3680</v>
      </c>
      <c r="C475" s="327" t="s">
        <v>1481</v>
      </c>
      <c r="D475" s="329"/>
      <c r="E475" s="329" t="s">
        <v>2374</v>
      </c>
      <c r="F475" s="330" t="s">
        <v>3681</v>
      </c>
      <c r="G475" s="329" t="s">
        <v>1994</v>
      </c>
      <c r="H475" s="329" t="s">
        <v>802</v>
      </c>
    </row>
    <row r="476" spans="1:8" s="331" customFormat="1">
      <c r="A476" s="327" t="s">
        <v>2375</v>
      </c>
      <c r="B476" s="328" t="s">
        <v>3682</v>
      </c>
      <c r="C476" s="327" t="s">
        <v>1555</v>
      </c>
      <c r="D476" s="329"/>
      <c r="E476" s="329" t="s">
        <v>2375</v>
      </c>
      <c r="F476" s="330" t="s">
        <v>3683</v>
      </c>
      <c r="G476" s="329" t="s">
        <v>1995</v>
      </c>
      <c r="H476" s="329" t="s">
        <v>793</v>
      </c>
    </row>
    <row r="477" spans="1:8" s="331" customFormat="1">
      <c r="A477" s="327" t="s">
        <v>2376</v>
      </c>
      <c r="B477" s="328" t="s">
        <v>3684</v>
      </c>
      <c r="C477" s="327" t="s">
        <v>1554</v>
      </c>
      <c r="D477" s="329"/>
      <c r="E477" s="329" t="s">
        <v>2376</v>
      </c>
      <c r="F477" s="330" t="s">
        <v>3685</v>
      </c>
      <c r="G477" s="329" t="s">
        <v>1996</v>
      </c>
      <c r="H477" s="329" t="s">
        <v>753</v>
      </c>
    </row>
    <row r="478" spans="1:8" s="331" customFormat="1">
      <c r="A478" s="327" t="s">
        <v>2377</v>
      </c>
      <c r="B478" s="328" t="s">
        <v>3686</v>
      </c>
      <c r="C478" s="327" t="s">
        <v>1537</v>
      </c>
      <c r="D478" s="329"/>
      <c r="E478" s="329" t="s">
        <v>2377</v>
      </c>
      <c r="F478" s="330" t="s">
        <v>3687</v>
      </c>
      <c r="G478" s="329" t="s">
        <v>1997</v>
      </c>
      <c r="H478" s="329" t="s">
        <v>745</v>
      </c>
    </row>
    <row r="479" spans="1:8" s="331" customFormat="1">
      <c r="A479" s="327" t="s">
        <v>2378</v>
      </c>
      <c r="B479" s="328" t="s">
        <v>3688</v>
      </c>
      <c r="C479" s="327" t="s">
        <v>1513</v>
      </c>
      <c r="D479" s="329"/>
      <c r="E479" s="329" t="s">
        <v>2378</v>
      </c>
      <c r="F479" s="330" t="s">
        <v>3689</v>
      </c>
      <c r="G479" s="329" t="s">
        <v>1998</v>
      </c>
      <c r="H479" s="329" t="s">
        <v>809</v>
      </c>
    </row>
    <row r="480" spans="1:8" s="331" customFormat="1">
      <c r="A480" s="327" t="s">
        <v>2379</v>
      </c>
      <c r="B480" s="328" t="s">
        <v>3690</v>
      </c>
      <c r="C480" s="327" t="s">
        <v>1560</v>
      </c>
      <c r="D480" s="329"/>
      <c r="E480" s="329" t="s">
        <v>2379</v>
      </c>
      <c r="F480" s="330" t="s">
        <v>3691</v>
      </c>
      <c r="G480" s="329" t="s">
        <v>1999</v>
      </c>
      <c r="H480" s="329" t="s">
        <v>770</v>
      </c>
    </row>
    <row r="481" spans="1:8" s="331" customFormat="1">
      <c r="A481" s="327" t="s">
        <v>2380</v>
      </c>
      <c r="B481" s="328" t="s">
        <v>3692</v>
      </c>
      <c r="C481" s="327" t="s">
        <v>1501</v>
      </c>
      <c r="D481" s="329"/>
      <c r="E481" s="329" t="s">
        <v>2380</v>
      </c>
      <c r="F481" s="330" t="s">
        <v>3693</v>
      </c>
      <c r="G481" s="329" t="s">
        <v>2000</v>
      </c>
      <c r="H481" s="329" t="s">
        <v>778</v>
      </c>
    </row>
    <row r="482" spans="1:8" s="326" customFormat="1">
      <c r="A482" s="322" t="s">
        <v>2381</v>
      </c>
      <c r="B482" s="323" t="s">
        <v>3694</v>
      </c>
      <c r="C482" s="322" t="s">
        <v>1606</v>
      </c>
      <c r="D482" s="324"/>
      <c r="E482" s="324" t="s">
        <v>2381</v>
      </c>
      <c r="F482" s="325" t="s">
        <v>3695</v>
      </c>
      <c r="G482" s="324" t="s">
        <v>2001</v>
      </c>
      <c r="H482" s="324" t="s">
        <v>355</v>
      </c>
    </row>
    <row r="483" spans="1:8" s="326" customFormat="1">
      <c r="A483" s="322" t="s">
        <v>2382</v>
      </c>
      <c r="B483" s="323" t="s">
        <v>3696</v>
      </c>
      <c r="C483" s="322" t="s">
        <v>1580</v>
      </c>
      <c r="D483" s="324"/>
      <c r="E483" s="324" t="s">
        <v>2382</v>
      </c>
      <c r="F483" s="325" t="s">
        <v>3697</v>
      </c>
      <c r="G483" s="324" t="s">
        <v>2002</v>
      </c>
      <c r="H483" s="324" t="s">
        <v>250</v>
      </c>
    </row>
    <row r="484" spans="1:8" s="326" customFormat="1">
      <c r="A484" s="322" t="s">
        <v>2383</v>
      </c>
      <c r="B484" s="323" t="s">
        <v>3698</v>
      </c>
      <c r="C484" s="322" t="s">
        <v>1638</v>
      </c>
      <c r="D484" s="324"/>
      <c r="E484" s="324" t="s">
        <v>2383</v>
      </c>
      <c r="F484" s="325" t="s">
        <v>3699</v>
      </c>
      <c r="G484" s="324" t="s">
        <v>2003</v>
      </c>
      <c r="H484" s="324" t="s">
        <v>436</v>
      </c>
    </row>
    <row r="485" spans="1:8" s="326" customFormat="1">
      <c r="A485" s="322" t="s">
        <v>2384</v>
      </c>
      <c r="B485" s="323" t="s">
        <v>3700</v>
      </c>
      <c r="C485" s="322" t="s">
        <v>1639</v>
      </c>
      <c r="D485" s="324"/>
      <c r="E485" s="324" t="s">
        <v>2384</v>
      </c>
      <c r="F485" s="325" t="s">
        <v>3701</v>
      </c>
      <c r="G485" s="324" t="s">
        <v>2004</v>
      </c>
      <c r="H485" s="324" t="s">
        <v>334</v>
      </c>
    </row>
    <row r="486" spans="1:8" s="326" customFormat="1">
      <c r="A486" s="322" t="s">
        <v>2385</v>
      </c>
      <c r="B486" s="323" t="s">
        <v>3702</v>
      </c>
      <c r="C486" s="322" t="s">
        <v>1571</v>
      </c>
      <c r="D486" s="324"/>
      <c r="E486" s="324" t="s">
        <v>2385</v>
      </c>
      <c r="F486" s="325" t="s">
        <v>3703</v>
      </c>
      <c r="G486" s="324" t="s">
        <v>2005</v>
      </c>
      <c r="H486" s="324" t="s">
        <v>325</v>
      </c>
    </row>
    <row r="487" spans="1:8" s="326" customFormat="1">
      <c r="A487" s="322" t="s">
        <v>2386</v>
      </c>
      <c r="B487" s="323" t="s">
        <v>3704</v>
      </c>
      <c r="C487" s="322" t="s">
        <v>1572</v>
      </c>
      <c r="D487" s="324"/>
      <c r="E487" s="324" t="s">
        <v>2386</v>
      </c>
      <c r="F487" s="325" t="s">
        <v>3705</v>
      </c>
      <c r="G487" s="324" t="s">
        <v>2006</v>
      </c>
      <c r="H487" s="324" t="s">
        <v>373</v>
      </c>
    </row>
    <row r="488" spans="1:8" s="326" customFormat="1">
      <c r="A488" s="322" t="s">
        <v>2387</v>
      </c>
      <c r="B488" s="323" t="s">
        <v>3706</v>
      </c>
      <c r="C488" s="322" t="s">
        <v>1603</v>
      </c>
      <c r="D488" s="324"/>
      <c r="E488" s="324" t="s">
        <v>2387</v>
      </c>
      <c r="F488" s="325" t="s">
        <v>3707</v>
      </c>
      <c r="G488" s="324" t="s">
        <v>2007</v>
      </c>
      <c r="H488" s="324" t="s">
        <v>451</v>
      </c>
    </row>
    <row r="489" spans="1:8" s="326" customFormat="1">
      <c r="A489" s="322" t="s">
        <v>2388</v>
      </c>
      <c r="B489" s="323" t="s">
        <v>3708</v>
      </c>
      <c r="C489" s="322" t="s">
        <v>1654</v>
      </c>
      <c r="D489" s="324"/>
      <c r="E489" s="324" t="s">
        <v>2388</v>
      </c>
      <c r="F489" s="325" t="s">
        <v>3709</v>
      </c>
      <c r="G489" s="324" t="s">
        <v>2008</v>
      </c>
      <c r="H489" s="324" t="s">
        <v>268</v>
      </c>
    </row>
    <row r="490" spans="1:8" s="326" customFormat="1">
      <c r="A490" s="322" t="s">
        <v>2389</v>
      </c>
      <c r="B490" s="323" t="s">
        <v>3710</v>
      </c>
      <c r="C490" s="322" t="s">
        <v>1616</v>
      </c>
      <c r="D490" s="324"/>
      <c r="E490" s="324" t="s">
        <v>2389</v>
      </c>
      <c r="F490" s="325" t="s">
        <v>3711</v>
      </c>
      <c r="G490" s="324" t="s">
        <v>2009</v>
      </c>
      <c r="H490" s="324" t="s">
        <v>247</v>
      </c>
    </row>
    <row r="491" spans="1:8" s="326" customFormat="1">
      <c r="A491" s="322" t="s">
        <v>2390</v>
      </c>
      <c r="B491" s="323" t="s">
        <v>3712</v>
      </c>
      <c r="C491" s="322" t="s">
        <v>1602</v>
      </c>
      <c r="D491" s="324"/>
      <c r="E491" s="324" t="s">
        <v>2390</v>
      </c>
      <c r="F491" s="325" t="s">
        <v>3713</v>
      </c>
      <c r="G491" s="324" t="s">
        <v>2010</v>
      </c>
      <c r="H491" s="324" t="s">
        <v>298</v>
      </c>
    </row>
    <row r="492" spans="1:8" s="326" customFormat="1">
      <c r="A492" s="322" t="s">
        <v>2391</v>
      </c>
      <c r="B492" s="323" t="s">
        <v>3714</v>
      </c>
      <c r="C492" s="322" t="s">
        <v>1585</v>
      </c>
      <c r="D492" s="324"/>
      <c r="E492" s="324" t="s">
        <v>2391</v>
      </c>
      <c r="F492" s="325" t="s">
        <v>3715</v>
      </c>
      <c r="G492" s="324" t="s">
        <v>2011</v>
      </c>
      <c r="H492" s="324" t="s">
        <v>253</v>
      </c>
    </row>
    <row r="493" spans="1:8" s="326" customFormat="1">
      <c r="A493" s="322" t="s">
        <v>2392</v>
      </c>
      <c r="B493" s="323" t="s">
        <v>3716</v>
      </c>
      <c r="C493" s="322" t="s">
        <v>1614</v>
      </c>
      <c r="D493" s="324"/>
      <c r="E493" s="324" t="s">
        <v>2392</v>
      </c>
      <c r="F493" s="325" t="s">
        <v>3717</v>
      </c>
      <c r="G493" s="324" t="s">
        <v>2012</v>
      </c>
      <c r="H493" s="324" t="s">
        <v>349</v>
      </c>
    </row>
    <row r="494" spans="1:8" s="326" customFormat="1">
      <c r="A494" s="322" t="s">
        <v>2393</v>
      </c>
      <c r="B494" s="323" t="s">
        <v>3718</v>
      </c>
      <c r="C494" s="322" t="s">
        <v>1625</v>
      </c>
      <c r="D494" s="324"/>
      <c r="E494" s="324" t="s">
        <v>2393</v>
      </c>
      <c r="F494" s="325" t="s">
        <v>3719</v>
      </c>
      <c r="G494" s="324" t="s">
        <v>2013</v>
      </c>
      <c r="H494" s="324" t="s">
        <v>283</v>
      </c>
    </row>
    <row r="495" spans="1:8" s="326" customFormat="1">
      <c r="A495" s="322" t="s">
        <v>2394</v>
      </c>
      <c r="B495" s="323" t="s">
        <v>3720</v>
      </c>
      <c r="C495" s="322" t="s">
        <v>1597</v>
      </c>
      <c r="D495" s="324"/>
      <c r="E495" s="324" t="s">
        <v>2394</v>
      </c>
      <c r="F495" s="325" t="s">
        <v>3721</v>
      </c>
      <c r="G495" s="324" t="s">
        <v>2014</v>
      </c>
      <c r="H495" s="324" t="s">
        <v>358</v>
      </c>
    </row>
    <row r="496" spans="1:8" s="326" customFormat="1">
      <c r="A496" s="322" t="s">
        <v>2395</v>
      </c>
      <c r="B496" s="323" t="s">
        <v>3722</v>
      </c>
      <c r="C496" s="322" t="s">
        <v>1906</v>
      </c>
      <c r="D496" s="324"/>
      <c r="E496" s="324" t="s">
        <v>2395</v>
      </c>
      <c r="F496" s="325" t="s">
        <v>3723</v>
      </c>
      <c r="G496" s="324" t="s">
        <v>2015</v>
      </c>
      <c r="H496" s="324" t="s">
        <v>421</v>
      </c>
    </row>
    <row r="497" spans="1:8" s="326" customFormat="1">
      <c r="A497" s="322" t="s">
        <v>2396</v>
      </c>
      <c r="B497" s="323" t="s">
        <v>3724</v>
      </c>
      <c r="C497" s="322" t="s">
        <v>1624</v>
      </c>
      <c r="D497" s="324"/>
      <c r="E497" s="324" t="s">
        <v>2396</v>
      </c>
      <c r="F497" s="325" t="s">
        <v>3725</v>
      </c>
      <c r="G497" s="324" t="s">
        <v>2016</v>
      </c>
      <c r="H497" s="324" t="s">
        <v>394</v>
      </c>
    </row>
    <row r="498" spans="1:8" s="326" customFormat="1">
      <c r="A498" s="322" t="s">
        <v>2397</v>
      </c>
      <c r="B498" s="323" t="s">
        <v>3726</v>
      </c>
      <c r="C498" s="322" t="s">
        <v>1611</v>
      </c>
      <c r="D498" s="324"/>
      <c r="E498" s="324" t="s">
        <v>2397</v>
      </c>
      <c r="F498" s="325" t="s">
        <v>3727</v>
      </c>
      <c r="G498" s="324" t="s">
        <v>2017</v>
      </c>
      <c r="H498" s="324" t="s">
        <v>400</v>
      </c>
    </row>
    <row r="499" spans="1:8" s="326" customFormat="1">
      <c r="A499" s="322" t="s">
        <v>2398</v>
      </c>
      <c r="B499" s="323" t="s">
        <v>3728</v>
      </c>
      <c r="C499" s="322" t="s">
        <v>1588</v>
      </c>
      <c r="D499" s="324"/>
      <c r="E499" s="324" t="s">
        <v>2398</v>
      </c>
      <c r="F499" s="325" t="s">
        <v>3729</v>
      </c>
      <c r="G499" s="324" t="s">
        <v>2018</v>
      </c>
      <c r="H499" s="324" t="s">
        <v>286</v>
      </c>
    </row>
    <row r="500" spans="1:8" s="326" customFormat="1">
      <c r="A500" s="322" t="s">
        <v>2399</v>
      </c>
      <c r="B500" s="323" t="s">
        <v>3730</v>
      </c>
      <c r="C500" s="322" t="s">
        <v>1573</v>
      </c>
      <c r="D500" s="324"/>
      <c r="E500" s="324" t="s">
        <v>2399</v>
      </c>
      <c r="F500" s="325" t="s">
        <v>3731</v>
      </c>
      <c r="G500" s="324" t="s">
        <v>2019</v>
      </c>
      <c r="H500" s="324" t="s">
        <v>466</v>
      </c>
    </row>
    <row r="501" spans="1:8" s="326" customFormat="1">
      <c r="A501" s="322" t="s">
        <v>2400</v>
      </c>
      <c r="B501" s="323" t="s">
        <v>3732</v>
      </c>
      <c r="C501" s="322" t="s">
        <v>1590</v>
      </c>
      <c r="D501" s="324"/>
      <c r="E501" s="324" t="s">
        <v>2400</v>
      </c>
      <c r="F501" s="325" t="s">
        <v>3733</v>
      </c>
      <c r="G501" s="324" t="s">
        <v>2020</v>
      </c>
      <c r="H501" s="324" t="s">
        <v>280</v>
      </c>
    </row>
    <row r="502" spans="1:8" s="326" customFormat="1">
      <c r="A502" s="322" t="s">
        <v>2401</v>
      </c>
      <c r="B502" s="323" t="s">
        <v>3734</v>
      </c>
      <c r="C502" s="322" t="s">
        <v>1587</v>
      </c>
      <c r="D502" s="324"/>
      <c r="E502" s="324" t="s">
        <v>2401</v>
      </c>
      <c r="F502" s="325" t="s">
        <v>3735</v>
      </c>
      <c r="G502" s="324" t="s">
        <v>2021</v>
      </c>
      <c r="H502" s="324" t="s">
        <v>415</v>
      </c>
    </row>
    <row r="503" spans="1:8" s="326" customFormat="1">
      <c r="A503" s="322" t="s">
        <v>2402</v>
      </c>
      <c r="B503" s="323" t="s">
        <v>3736</v>
      </c>
      <c r="C503" s="322" t="s">
        <v>1657</v>
      </c>
      <c r="D503" s="324"/>
      <c r="E503" s="324" t="s">
        <v>2402</v>
      </c>
      <c r="F503" s="325" t="s">
        <v>3737</v>
      </c>
      <c r="G503" s="324" t="s">
        <v>2022</v>
      </c>
      <c r="H503" s="324" t="s">
        <v>388</v>
      </c>
    </row>
    <row r="504" spans="1:8" s="326" customFormat="1">
      <c r="A504" s="322" t="s">
        <v>2403</v>
      </c>
      <c r="B504" s="323" t="s">
        <v>3738</v>
      </c>
      <c r="C504" s="322" t="s">
        <v>1618</v>
      </c>
      <c r="D504" s="324"/>
      <c r="E504" s="324" t="s">
        <v>2403</v>
      </c>
      <c r="F504" s="325" t="s">
        <v>3739</v>
      </c>
      <c r="G504" s="324" t="s">
        <v>2023</v>
      </c>
      <c r="H504" s="324" t="s">
        <v>391</v>
      </c>
    </row>
    <row r="505" spans="1:8" s="326" customFormat="1">
      <c r="A505" s="322" t="s">
        <v>2404</v>
      </c>
      <c r="B505" s="323" t="s">
        <v>3740</v>
      </c>
      <c r="C505" s="322" t="s">
        <v>1604</v>
      </c>
      <c r="D505" s="324"/>
      <c r="E505" s="324" t="s">
        <v>2404</v>
      </c>
      <c r="F505" s="325" t="s">
        <v>3741</v>
      </c>
      <c r="G505" s="324" t="s">
        <v>2024</v>
      </c>
      <c r="H505" s="324" t="s">
        <v>424</v>
      </c>
    </row>
    <row r="506" spans="1:8" s="326" customFormat="1">
      <c r="A506" s="322" t="s">
        <v>2405</v>
      </c>
      <c r="B506" s="323" t="s">
        <v>3742</v>
      </c>
      <c r="C506" s="322" t="s">
        <v>1631</v>
      </c>
      <c r="D506" s="324"/>
      <c r="E506" s="324" t="s">
        <v>2405</v>
      </c>
      <c r="F506" s="325" t="s">
        <v>3743</v>
      </c>
      <c r="G506" s="324" t="s">
        <v>2025</v>
      </c>
      <c r="H506" s="324" t="s">
        <v>307</v>
      </c>
    </row>
    <row r="507" spans="1:8" s="326" customFormat="1">
      <c r="A507" s="322" t="s">
        <v>2406</v>
      </c>
      <c r="B507" s="323" t="s">
        <v>3744</v>
      </c>
      <c r="C507" s="322" t="s">
        <v>1646</v>
      </c>
      <c r="D507" s="324"/>
      <c r="E507" s="324" t="s">
        <v>2406</v>
      </c>
      <c r="F507" s="325" t="s">
        <v>3745</v>
      </c>
      <c r="G507" s="324" t="s">
        <v>2026</v>
      </c>
      <c r="H507" s="324" t="s">
        <v>235</v>
      </c>
    </row>
    <row r="508" spans="1:8" s="326" customFormat="1">
      <c r="A508" s="322" t="s">
        <v>2407</v>
      </c>
      <c r="B508" s="323" t="s">
        <v>3746</v>
      </c>
      <c r="C508" s="322" t="s">
        <v>1592</v>
      </c>
      <c r="D508" s="324"/>
      <c r="E508" s="324" t="s">
        <v>2407</v>
      </c>
      <c r="F508" s="325" t="s">
        <v>3747</v>
      </c>
      <c r="G508" s="324" t="s">
        <v>2027</v>
      </c>
      <c r="H508" s="324" t="s">
        <v>238</v>
      </c>
    </row>
    <row r="509" spans="1:8" s="326" customFormat="1">
      <c r="A509" s="322" t="s">
        <v>2408</v>
      </c>
      <c r="B509" s="323" t="s">
        <v>3748</v>
      </c>
      <c r="C509" s="322" t="s">
        <v>1608</v>
      </c>
      <c r="D509" s="324"/>
      <c r="E509" s="324" t="s">
        <v>2408</v>
      </c>
      <c r="F509" s="325" t="s">
        <v>3749</v>
      </c>
      <c r="G509" s="324" t="s">
        <v>2028</v>
      </c>
      <c r="H509" s="324" t="s">
        <v>376</v>
      </c>
    </row>
    <row r="510" spans="1:8" s="326" customFormat="1">
      <c r="A510" s="322" t="s">
        <v>2409</v>
      </c>
      <c r="B510" s="323" t="s">
        <v>3750</v>
      </c>
      <c r="C510" s="322" t="s">
        <v>1649</v>
      </c>
      <c r="D510" s="324"/>
      <c r="E510" s="324" t="s">
        <v>2409</v>
      </c>
      <c r="F510" s="325" t="s">
        <v>3751</v>
      </c>
      <c r="G510" s="324" t="s">
        <v>2029</v>
      </c>
      <c r="H510" s="324" t="s">
        <v>511</v>
      </c>
    </row>
    <row r="511" spans="1:8" s="326" customFormat="1">
      <c r="A511" s="322" t="s">
        <v>2410</v>
      </c>
      <c r="B511" s="323" t="s">
        <v>3752</v>
      </c>
      <c r="C511" s="322" t="s">
        <v>3753</v>
      </c>
      <c r="D511" s="324"/>
      <c r="E511" s="324" t="s">
        <v>2410</v>
      </c>
      <c r="F511" s="325" t="s">
        <v>3754</v>
      </c>
      <c r="G511" s="324" t="s">
        <v>3755</v>
      </c>
      <c r="H511" s="324" t="s">
        <v>3756</v>
      </c>
    </row>
    <row r="512" spans="1:8" s="326" customFormat="1">
      <c r="A512" s="322" t="s">
        <v>2411</v>
      </c>
      <c r="B512" s="323" t="s">
        <v>3757</v>
      </c>
      <c r="C512" s="322" t="s">
        <v>1596</v>
      </c>
      <c r="D512" s="324"/>
      <c r="E512" s="324" t="s">
        <v>2411</v>
      </c>
      <c r="F512" s="325" t="s">
        <v>3758</v>
      </c>
      <c r="G512" s="324" t="s">
        <v>2030</v>
      </c>
      <c r="H512" s="324" t="s">
        <v>385</v>
      </c>
    </row>
    <row r="513" spans="1:8" s="326" customFormat="1">
      <c r="A513" s="322" t="s">
        <v>2412</v>
      </c>
      <c r="B513" s="323" t="s">
        <v>3759</v>
      </c>
      <c r="C513" s="322" t="s">
        <v>1650</v>
      </c>
      <c r="D513" s="324"/>
      <c r="E513" s="324" t="s">
        <v>2412</v>
      </c>
      <c r="F513" s="325" t="s">
        <v>3760</v>
      </c>
      <c r="G513" s="324" t="s">
        <v>2031</v>
      </c>
      <c r="H513" s="324" t="s">
        <v>403</v>
      </c>
    </row>
    <row r="514" spans="1:8" s="326" customFormat="1">
      <c r="A514" s="322" t="s">
        <v>2413</v>
      </c>
      <c r="B514" s="323" t="s">
        <v>3761</v>
      </c>
      <c r="C514" s="322" t="s">
        <v>1577</v>
      </c>
      <c r="D514" s="324"/>
      <c r="E514" s="324" t="s">
        <v>2413</v>
      </c>
      <c r="F514" s="325" t="s">
        <v>3762</v>
      </c>
      <c r="G514" s="324" t="s">
        <v>2032</v>
      </c>
      <c r="H514" s="324" t="s">
        <v>241</v>
      </c>
    </row>
    <row r="515" spans="1:8" s="326" customFormat="1">
      <c r="A515" s="322" t="s">
        <v>2414</v>
      </c>
      <c r="B515" s="323" t="s">
        <v>3763</v>
      </c>
      <c r="C515" s="322" t="s">
        <v>1594</v>
      </c>
      <c r="D515" s="324"/>
      <c r="E515" s="324" t="s">
        <v>2414</v>
      </c>
      <c r="F515" s="325" t="s">
        <v>3764</v>
      </c>
      <c r="G515" s="324" t="s">
        <v>2033</v>
      </c>
      <c r="H515" s="324" t="s">
        <v>244</v>
      </c>
    </row>
    <row r="516" spans="1:8" s="326" customFormat="1">
      <c r="A516" s="322" t="s">
        <v>2415</v>
      </c>
      <c r="B516" s="323" t="s">
        <v>3765</v>
      </c>
      <c r="C516" s="322" t="s">
        <v>1595</v>
      </c>
      <c r="D516" s="324"/>
      <c r="E516" s="324" t="s">
        <v>2415</v>
      </c>
      <c r="F516" s="325" t="s">
        <v>3766</v>
      </c>
      <c r="G516" s="324" t="s">
        <v>2034</v>
      </c>
      <c r="H516" s="324" t="s">
        <v>519</v>
      </c>
    </row>
    <row r="517" spans="1:8" s="326" customFormat="1">
      <c r="A517" s="322" t="s">
        <v>2416</v>
      </c>
      <c r="B517" s="323" t="s">
        <v>3767</v>
      </c>
      <c r="C517" s="322" t="s">
        <v>1651</v>
      </c>
      <c r="D517" s="324"/>
      <c r="E517" s="324" t="s">
        <v>2416</v>
      </c>
      <c r="F517" s="325" t="s">
        <v>3768</v>
      </c>
      <c r="G517" s="324" t="s">
        <v>2035</v>
      </c>
      <c r="H517" s="324" t="s">
        <v>445</v>
      </c>
    </row>
    <row r="518" spans="1:8" s="326" customFormat="1">
      <c r="A518" s="322" t="s">
        <v>2417</v>
      </c>
      <c r="B518" s="323" t="s">
        <v>3769</v>
      </c>
      <c r="C518" s="322" t="s">
        <v>1622</v>
      </c>
      <c r="D518" s="324"/>
      <c r="E518" s="324" t="s">
        <v>2417</v>
      </c>
      <c r="F518" s="325" t="s">
        <v>3770</v>
      </c>
      <c r="G518" s="324" t="s">
        <v>2036</v>
      </c>
      <c r="H518" s="324" t="s">
        <v>313</v>
      </c>
    </row>
    <row r="519" spans="1:8" s="326" customFormat="1">
      <c r="A519" s="322" t="s">
        <v>2418</v>
      </c>
      <c r="B519" s="323" t="s">
        <v>3771</v>
      </c>
      <c r="C519" s="322" t="s">
        <v>1623</v>
      </c>
      <c r="D519" s="324"/>
      <c r="E519" s="324" t="s">
        <v>2418</v>
      </c>
      <c r="F519" s="325" t="s">
        <v>3772</v>
      </c>
      <c r="G519" s="324" t="s">
        <v>2037</v>
      </c>
      <c r="H519" s="324" t="s">
        <v>316</v>
      </c>
    </row>
    <row r="520" spans="1:8" s="326" customFormat="1">
      <c r="A520" s="322" t="s">
        <v>2419</v>
      </c>
      <c r="B520" s="323" t="s">
        <v>3773</v>
      </c>
      <c r="C520" s="322" t="s">
        <v>1630</v>
      </c>
      <c r="D520" s="324"/>
      <c r="E520" s="324" t="s">
        <v>2419</v>
      </c>
      <c r="F520" s="325" t="s">
        <v>3774</v>
      </c>
      <c r="G520" s="324" t="s">
        <v>2038</v>
      </c>
      <c r="H520" s="324" t="s">
        <v>439</v>
      </c>
    </row>
    <row r="521" spans="1:8" s="326" customFormat="1">
      <c r="A521" s="322" t="s">
        <v>2420</v>
      </c>
      <c r="B521" s="323" t="s">
        <v>3775</v>
      </c>
      <c r="C521" s="322" t="s">
        <v>1591</v>
      </c>
      <c r="D521" s="324"/>
      <c r="E521" s="324" t="s">
        <v>2420</v>
      </c>
      <c r="F521" s="325" t="s">
        <v>3776</v>
      </c>
      <c r="G521" s="324" t="s">
        <v>2039</v>
      </c>
      <c r="H521" s="324" t="s">
        <v>508</v>
      </c>
    </row>
    <row r="522" spans="1:8" s="326" customFormat="1">
      <c r="A522" s="322" t="s">
        <v>2421</v>
      </c>
      <c r="B522" s="323" t="s">
        <v>3777</v>
      </c>
      <c r="C522" s="322" t="s">
        <v>1621</v>
      </c>
      <c r="D522" s="324"/>
      <c r="E522" s="324" t="s">
        <v>2421</v>
      </c>
      <c r="F522" s="325" t="s">
        <v>3778</v>
      </c>
      <c r="G522" s="324" t="s">
        <v>2040</v>
      </c>
      <c r="H522" s="324" t="s">
        <v>259</v>
      </c>
    </row>
    <row r="523" spans="1:8" s="326" customFormat="1">
      <c r="A523" s="322" t="s">
        <v>2422</v>
      </c>
      <c r="B523" s="323" t="s">
        <v>3779</v>
      </c>
      <c r="C523" s="322" t="s">
        <v>1632</v>
      </c>
      <c r="D523" s="324"/>
      <c r="E523" s="324" t="s">
        <v>2422</v>
      </c>
      <c r="F523" s="325" t="s">
        <v>3780</v>
      </c>
      <c r="G523" s="324" t="s">
        <v>2041</v>
      </c>
      <c r="H523" s="324" t="s">
        <v>262</v>
      </c>
    </row>
    <row r="524" spans="1:8" s="326" customFormat="1">
      <c r="A524" s="322" t="s">
        <v>2423</v>
      </c>
      <c r="B524" s="323" t="s">
        <v>3781</v>
      </c>
      <c r="C524" s="322" t="s">
        <v>1643</v>
      </c>
      <c r="D524" s="324"/>
      <c r="E524" s="324" t="s">
        <v>2423</v>
      </c>
      <c r="F524" s="325" t="s">
        <v>3782</v>
      </c>
      <c r="G524" s="324" t="s">
        <v>2042</v>
      </c>
      <c r="H524" s="324" t="s">
        <v>265</v>
      </c>
    </row>
    <row r="525" spans="1:8" s="326" customFormat="1">
      <c r="A525" s="322" t="s">
        <v>2424</v>
      </c>
      <c r="B525" s="323" t="s">
        <v>3783</v>
      </c>
      <c r="C525" s="322" t="s">
        <v>1629</v>
      </c>
      <c r="D525" s="324"/>
      <c r="E525" s="324" t="s">
        <v>2424</v>
      </c>
      <c r="F525" s="325" t="s">
        <v>3784</v>
      </c>
      <c r="G525" s="324" t="s">
        <v>2043</v>
      </c>
      <c r="H525" s="324" t="s">
        <v>304</v>
      </c>
    </row>
    <row r="526" spans="1:8" s="326" customFormat="1">
      <c r="A526" s="322" t="s">
        <v>2425</v>
      </c>
      <c r="B526" s="323" t="s">
        <v>3785</v>
      </c>
      <c r="C526" s="322" t="s">
        <v>1612</v>
      </c>
      <c r="D526" s="324"/>
      <c r="E526" s="324" t="s">
        <v>2425</v>
      </c>
      <c r="F526" s="325" t="s">
        <v>3786</v>
      </c>
      <c r="G526" s="324" t="s">
        <v>2044</v>
      </c>
      <c r="H526" s="324" t="s">
        <v>514</v>
      </c>
    </row>
    <row r="527" spans="1:8" s="326" customFormat="1">
      <c r="A527" s="322" t="s">
        <v>2426</v>
      </c>
      <c r="B527" s="323" t="s">
        <v>3787</v>
      </c>
      <c r="C527" s="322" t="s">
        <v>1575</v>
      </c>
      <c r="D527" s="324"/>
      <c r="E527" s="324" t="s">
        <v>2426</v>
      </c>
      <c r="F527" s="325" t="s">
        <v>3788</v>
      </c>
      <c r="G527" s="324" t="s">
        <v>2045</v>
      </c>
      <c r="H527" s="324" t="s">
        <v>271</v>
      </c>
    </row>
    <row r="528" spans="1:8" s="326" customFormat="1">
      <c r="A528" s="322" t="s">
        <v>2427</v>
      </c>
      <c r="B528" s="323" t="s">
        <v>3789</v>
      </c>
      <c r="C528" s="322" t="s">
        <v>1652</v>
      </c>
      <c r="D528" s="324"/>
      <c r="E528" s="324" t="s">
        <v>2427</v>
      </c>
      <c r="F528" s="325" t="s">
        <v>3790</v>
      </c>
      <c r="G528" s="324" t="s">
        <v>2046</v>
      </c>
      <c r="H528" s="324" t="s">
        <v>274</v>
      </c>
    </row>
    <row r="529" spans="1:8" s="326" customFormat="1">
      <c r="A529" s="322" t="s">
        <v>2428</v>
      </c>
      <c r="B529" s="323" t="s">
        <v>3791</v>
      </c>
      <c r="C529" s="322" t="s">
        <v>1598</v>
      </c>
      <c r="D529" s="324"/>
      <c r="E529" s="324" t="s">
        <v>2428</v>
      </c>
      <c r="F529" s="325" t="s">
        <v>3792</v>
      </c>
      <c r="G529" s="324" t="s">
        <v>2047</v>
      </c>
      <c r="H529" s="324" t="s">
        <v>331</v>
      </c>
    </row>
    <row r="530" spans="1:8" s="326" customFormat="1">
      <c r="A530" s="322" t="s">
        <v>2429</v>
      </c>
      <c r="B530" s="323" t="s">
        <v>3793</v>
      </c>
      <c r="C530" s="322" t="s">
        <v>1645</v>
      </c>
      <c r="D530" s="324"/>
      <c r="E530" s="324" t="s">
        <v>2429</v>
      </c>
      <c r="F530" s="325" t="s">
        <v>3794</v>
      </c>
      <c r="G530" s="324" t="s">
        <v>2048</v>
      </c>
      <c r="H530" s="324" t="s">
        <v>409</v>
      </c>
    </row>
    <row r="531" spans="1:8" s="326" customFormat="1">
      <c r="A531" s="322" t="s">
        <v>2430</v>
      </c>
      <c r="B531" s="323" t="s">
        <v>3795</v>
      </c>
      <c r="C531" s="322" t="s">
        <v>1605</v>
      </c>
      <c r="D531" s="324"/>
      <c r="E531" s="324" t="s">
        <v>2430</v>
      </c>
      <c r="F531" s="325" t="s">
        <v>3796</v>
      </c>
      <c r="G531" s="324" t="s">
        <v>2049</v>
      </c>
      <c r="H531" s="324" t="s">
        <v>442</v>
      </c>
    </row>
    <row r="532" spans="1:8" s="326" customFormat="1">
      <c r="A532" s="322" t="s">
        <v>2431</v>
      </c>
      <c r="B532" s="323" t="s">
        <v>3797</v>
      </c>
      <c r="C532" s="322" t="s">
        <v>1615</v>
      </c>
      <c r="D532" s="324"/>
      <c r="E532" s="324" t="s">
        <v>2431</v>
      </c>
      <c r="F532" s="325" t="s">
        <v>3798</v>
      </c>
      <c r="G532" s="324" t="s">
        <v>2050</v>
      </c>
      <c r="H532" s="324" t="s">
        <v>340</v>
      </c>
    </row>
    <row r="533" spans="1:8" s="326" customFormat="1">
      <c r="A533" s="322" t="s">
        <v>2432</v>
      </c>
      <c r="B533" s="323" t="s">
        <v>3799</v>
      </c>
      <c r="C533" s="322" t="s">
        <v>1647</v>
      </c>
      <c r="D533" s="324"/>
      <c r="E533" s="324" t="s">
        <v>2432</v>
      </c>
      <c r="F533" s="325" t="s">
        <v>3800</v>
      </c>
      <c r="G533" s="324" t="s">
        <v>2051</v>
      </c>
      <c r="H533" s="324" t="s">
        <v>328</v>
      </c>
    </row>
    <row r="534" spans="1:8" s="326" customFormat="1">
      <c r="A534" s="322" t="s">
        <v>2433</v>
      </c>
      <c r="B534" s="323" t="s">
        <v>3801</v>
      </c>
      <c r="C534" s="322" t="s">
        <v>1653</v>
      </c>
      <c r="D534" s="324"/>
      <c r="E534" s="324" t="s">
        <v>2433</v>
      </c>
      <c r="F534" s="325" t="s">
        <v>3802</v>
      </c>
      <c r="G534" s="324" t="s">
        <v>2052</v>
      </c>
      <c r="H534" s="324" t="s">
        <v>361</v>
      </c>
    </row>
    <row r="535" spans="1:8" s="326" customFormat="1">
      <c r="A535" s="322" t="s">
        <v>2434</v>
      </c>
      <c r="B535" s="323" t="s">
        <v>3803</v>
      </c>
      <c r="C535" s="322" t="s">
        <v>1644</v>
      </c>
      <c r="D535" s="324"/>
      <c r="E535" s="324" t="s">
        <v>2434</v>
      </c>
      <c r="F535" s="325" t="s">
        <v>3804</v>
      </c>
      <c r="G535" s="324" t="s">
        <v>2053</v>
      </c>
      <c r="H535" s="324" t="s">
        <v>292</v>
      </c>
    </row>
    <row r="536" spans="1:8" s="326" customFormat="1">
      <c r="A536" s="322" t="s">
        <v>2435</v>
      </c>
      <c r="B536" s="323" t="s">
        <v>3805</v>
      </c>
      <c r="C536" s="322" t="s">
        <v>1582</v>
      </c>
      <c r="D536" s="324"/>
      <c r="E536" s="324" t="s">
        <v>2435</v>
      </c>
      <c r="F536" s="325" t="s">
        <v>3806</v>
      </c>
      <c r="G536" s="324" t="s">
        <v>2054</v>
      </c>
      <c r="H536" s="324" t="s">
        <v>367</v>
      </c>
    </row>
    <row r="537" spans="1:8" s="326" customFormat="1">
      <c r="A537" s="322" t="s">
        <v>2436</v>
      </c>
      <c r="B537" s="323" t="s">
        <v>3807</v>
      </c>
      <c r="C537" s="322" t="s">
        <v>1601</v>
      </c>
      <c r="D537" s="324"/>
      <c r="E537" s="324" t="s">
        <v>2436</v>
      </c>
      <c r="F537" s="325" t="s">
        <v>3808</v>
      </c>
      <c r="G537" s="324" t="s">
        <v>2055</v>
      </c>
      <c r="H537" s="324" t="s">
        <v>460</v>
      </c>
    </row>
    <row r="538" spans="1:8" s="326" customFormat="1">
      <c r="A538" s="322" t="s">
        <v>2437</v>
      </c>
      <c r="B538" s="323" t="s">
        <v>3809</v>
      </c>
      <c r="C538" s="322" t="s">
        <v>3810</v>
      </c>
      <c r="D538" s="324"/>
      <c r="E538" s="324" t="s">
        <v>2437</v>
      </c>
      <c r="F538" s="325" t="s">
        <v>3811</v>
      </c>
      <c r="G538" s="324" t="s">
        <v>3812</v>
      </c>
      <c r="H538" s="324" t="s">
        <v>3813</v>
      </c>
    </row>
    <row r="539" spans="1:8" s="326" customFormat="1">
      <c r="A539" s="322" t="s">
        <v>2438</v>
      </c>
      <c r="B539" s="323" t="s">
        <v>3814</v>
      </c>
      <c r="C539" s="322" t="s">
        <v>1648</v>
      </c>
      <c r="D539" s="324"/>
      <c r="E539" s="324" t="s">
        <v>2438</v>
      </c>
      <c r="F539" s="325" t="s">
        <v>3815</v>
      </c>
      <c r="G539" s="324" t="s">
        <v>2056</v>
      </c>
      <c r="H539" s="324" t="s">
        <v>406</v>
      </c>
    </row>
    <row r="540" spans="1:8" s="326" customFormat="1">
      <c r="A540" s="322" t="s">
        <v>2439</v>
      </c>
      <c r="B540" s="323" t="s">
        <v>3816</v>
      </c>
      <c r="C540" s="322" t="s">
        <v>1578</v>
      </c>
      <c r="D540" s="324"/>
      <c r="E540" s="324" t="s">
        <v>2439</v>
      </c>
      <c r="F540" s="325" t="s">
        <v>3817</v>
      </c>
      <c r="G540" s="324" t="s">
        <v>2057</v>
      </c>
      <c r="H540" s="324" t="s">
        <v>364</v>
      </c>
    </row>
    <row r="541" spans="1:8" s="326" customFormat="1">
      <c r="A541" s="322" t="s">
        <v>2440</v>
      </c>
      <c r="B541" s="323" t="s">
        <v>3818</v>
      </c>
      <c r="C541" s="322" t="s">
        <v>1635</v>
      </c>
      <c r="D541" s="324"/>
      <c r="E541" s="324" t="s">
        <v>2440</v>
      </c>
      <c r="F541" s="325" t="s">
        <v>3819</v>
      </c>
      <c r="G541" s="324" t="s">
        <v>2058</v>
      </c>
      <c r="H541" s="324" t="s">
        <v>463</v>
      </c>
    </row>
    <row r="542" spans="1:8" s="326" customFormat="1">
      <c r="A542" s="322" t="s">
        <v>2441</v>
      </c>
      <c r="B542" s="323" t="s">
        <v>3820</v>
      </c>
      <c r="C542" s="322" t="s">
        <v>1640</v>
      </c>
      <c r="D542" s="324"/>
      <c r="E542" s="324" t="s">
        <v>2441</v>
      </c>
      <c r="F542" s="325" t="s">
        <v>3821</v>
      </c>
      <c r="G542" s="324" t="s">
        <v>2059</v>
      </c>
      <c r="H542" s="324" t="s">
        <v>481</v>
      </c>
    </row>
    <row r="543" spans="1:8" s="326" customFormat="1">
      <c r="A543" s="322" t="s">
        <v>2442</v>
      </c>
      <c r="B543" s="323" t="s">
        <v>3822</v>
      </c>
      <c r="C543" s="322" t="s">
        <v>1637</v>
      </c>
      <c r="D543" s="324"/>
      <c r="E543" s="324" t="s">
        <v>2442</v>
      </c>
      <c r="F543" s="325" t="s">
        <v>3823</v>
      </c>
      <c r="G543" s="324" t="s">
        <v>2060</v>
      </c>
      <c r="H543" s="324" t="s">
        <v>493</v>
      </c>
    </row>
    <row r="544" spans="1:8" s="326" customFormat="1">
      <c r="A544" s="322" t="s">
        <v>2443</v>
      </c>
      <c r="B544" s="323" t="s">
        <v>3824</v>
      </c>
      <c r="C544" s="322" t="s">
        <v>1593</v>
      </c>
      <c r="D544" s="324"/>
      <c r="E544" s="324" t="s">
        <v>2443</v>
      </c>
      <c r="F544" s="325" t="s">
        <v>3825</v>
      </c>
      <c r="G544" s="324" t="s">
        <v>2061</v>
      </c>
      <c r="H544" s="324" t="s">
        <v>346</v>
      </c>
    </row>
    <row r="545" spans="1:8" s="326" customFormat="1">
      <c r="A545" s="322" t="s">
        <v>2444</v>
      </c>
      <c r="B545" s="323" t="s">
        <v>3826</v>
      </c>
      <c r="C545" s="322" t="s">
        <v>1609</v>
      </c>
      <c r="D545" s="324"/>
      <c r="E545" s="324" t="s">
        <v>2444</v>
      </c>
      <c r="F545" s="325" t="s">
        <v>3827</v>
      </c>
      <c r="G545" s="324" t="s">
        <v>2062</v>
      </c>
      <c r="H545" s="324" t="s">
        <v>496</v>
      </c>
    </row>
    <row r="546" spans="1:8" s="326" customFormat="1">
      <c r="A546" s="322" t="s">
        <v>2445</v>
      </c>
      <c r="B546" s="323" t="s">
        <v>3828</v>
      </c>
      <c r="C546" s="322" t="s">
        <v>1600</v>
      </c>
      <c r="D546" s="324"/>
      <c r="E546" s="324" t="s">
        <v>2445</v>
      </c>
      <c r="F546" s="325" t="s">
        <v>3829</v>
      </c>
      <c r="G546" s="324" t="s">
        <v>2063</v>
      </c>
      <c r="H546" s="324" t="s">
        <v>382</v>
      </c>
    </row>
    <row r="547" spans="1:8" s="326" customFormat="1">
      <c r="A547" s="322" t="s">
        <v>2446</v>
      </c>
      <c r="B547" s="323" t="s">
        <v>3830</v>
      </c>
      <c r="C547" s="322" t="s">
        <v>1583</v>
      </c>
      <c r="D547" s="324"/>
      <c r="E547" s="324" t="s">
        <v>2446</v>
      </c>
      <c r="F547" s="325" t="s">
        <v>3831</v>
      </c>
      <c r="G547" s="324" t="s">
        <v>2064</v>
      </c>
      <c r="H547" s="324" t="s">
        <v>457</v>
      </c>
    </row>
    <row r="548" spans="1:8" s="326" customFormat="1">
      <c r="A548" s="322" t="s">
        <v>2447</v>
      </c>
      <c r="B548" s="323" t="s">
        <v>3832</v>
      </c>
      <c r="C548" s="322" t="s">
        <v>1584</v>
      </c>
      <c r="D548" s="324"/>
      <c r="E548" s="324" t="s">
        <v>2447</v>
      </c>
      <c r="F548" s="325" t="s">
        <v>3833</v>
      </c>
      <c r="G548" s="324" t="s">
        <v>2065</v>
      </c>
      <c r="H548" s="324" t="s">
        <v>418</v>
      </c>
    </row>
    <row r="549" spans="1:8" s="326" customFormat="1">
      <c r="A549" s="322" t="s">
        <v>2448</v>
      </c>
      <c r="B549" s="323" t="s">
        <v>3834</v>
      </c>
      <c r="C549" s="322" t="s">
        <v>1581</v>
      </c>
      <c r="D549" s="324"/>
      <c r="E549" s="324" t="s">
        <v>2448</v>
      </c>
      <c r="F549" s="325" t="s">
        <v>3835</v>
      </c>
      <c r="G549" s="324" t="s">
        <v>2066</v>
      </c>
      <c r="H549" s="324" t="s">
        <v>301</v>
      </c>
    </row>
    <row r="550" spans="1:8" s="326" customFormat="1">
      <c r="A550" s="322" t="s">
        <v>2449</v>
      </c>
      <c r="B550" s="323" t="s">
        <v>3836</v>
      </c>
      <c r="C550" s="322" t="s">
        <v>1599</v>
      </c>
      <c r="D550" s="324"/>
      <c r="E550" s="324" t="s">
        <v>2449</v>
      </c>
      <c r="F550" s="325" t="s">
        <v>3837</v>
      </c>
      <c r="G550" s="324" t="s">
        <v>2067</v>
      </c>
      <c r="H550" s="324" t="s">
        <v>469</v>
      </c>
    </row>
    <row r="551" spans="1:8" s="326" customFormat="1">
      <c r="A551" s="322" t="s">
        <v>2450</v>
      </c>
      <c r="B551" s="323" t="s">
        <v>3838</v>
      </c>
      <c r="C551" s="322" t="s">
        <v>1661</v>
      </c>
      <c r="D551" s="324"/>
      <c r="E551" s="324" t="s">
        <v>2450</v>
      </c>
      <c r="F551" s="325" t="s">
        <v>3839</v>
      </c>
      <c r="G551" s="324" t="s">
        <v>2068</v>
      </c>
      <c r="H551" s="324" t="s">
        <v>397</v>
      </c>
    </row>
    <row r="552" spans="1:8" s="326" customFormat="1">
      <c r="A552" s="322" t="s">
        <v>2451</v>
      </c>
      <c r="B552" s="323" t="s">
        <v>3840</v>
      </c>
      <c r="C552" s="322" t="s">
        <v>1626</v>
      </c>
      <c r="D552" s="324"/>
      <c r="E552" s="324" t="s">
        <v>2451</v>
      </c>
      <c r="F552" s="325" t="s">
        <v>3841</v>
      </c>
      <c r="G552" s="324" t="s">
        <v>2069</v>
      </c>
      <c r="H552" s="324" t="s">
        <v>430</v>
      </c>
    </row>
    <row r="553" spans="1:8" s="326" customFormat="1">
      <c r="A553" s="322" t="s">
        <v>2452</v>
      </c>
      <c r="B553" s="323" t="s">
        <v>3842</v>
      </c>
      <c r="C553" s="322" t="s">
        <v>1627</v>
      </c>
      <c r="D553" s="324"/>
      <c r="E553" s="324" t="s">
        <v>2452</v>
      </c>
      <c r="F553" s="325" t="s">
        <v>3843</v>
      </c>
      <c r="G553" s="324" t="s">
        <v>2070</v>
      </c>
      <c r="H553" s="324" t="s">
        <v>343</v>
      </c>
    </row>
    <row r="554" spans="1:8" s="326" customFormat="1">
      <c r="A554" s="322" t="s">
        <v>2453</v>
      </c>
      <c r="B554" s="323" t="s">
        <v>3844</v>
      </c>
      <c r="C554" s="322" t="s">
        <v>1589</v>
      </c>
      <c r="D554" s="324"/>
      <c r="E554" s="324" t="s">
        <v>2453</v>
      </c>
      <c r="F554" s="325" t="s">
        <v>3845</v>
      </c>
      <c r="G554" s="324" t="s">
        <v>2071</v>
      </c>
      <c r="H554" s="324" t="s">
        <v>289</v>
      </c>
    </row>
    <row r="555" spans="1:8" s="326" customFormat="1">
      <c r="A555" s="322" t="s">
        <v>2454</v>
      </c>
      <c r="B555" s="323" t="s">
        <v>3846</v>
      </c>
      <c r="C555" s="322" t="s">
        <v>1586</v>
      </c>
      <c r="D555" s="324"/>
      <c r="E555" s="324" t="s">
        <v>2454</v>
      </c>
      <c r="F555" s="325" t="s">
        <v>3847</v>
      </c>
      <c r="G555" s="324" t="s">
        <v>2072</v>
      </c>
      <c r="H555" s="324" t="s">
        <v>319</v>
      </c>
    </row>
    <row r="556" spans="1:8" s="326" customFormat="1">
      <c r="A556" s="322" t="s">
        <v>2455</v>
      </c>
      <c r="B556" s="323" t="s">
        <v>3848</v>
      </c>
      <c r="C556" s="322" t="s">
        <v>1607</v>
      </c>
      <c r="D556" s="324"/>
      <c r="E556" s="324" t="s">
        <v>2455</v>
      </c>
      <c r="F556" s="325" t="s">
        <v>3849</v>
      </c>
      <c r="G556" s="324" t="s">
        <v>2073</v>
      </c>
      <c r="H556" s="324" t="s">
        <v>412</v>
      </c>
    </row>
    <row r="557" spans="1:8" s="326" customFormat="1">
      <c r="A557" s="322" t="s">
        <v>2456</v>
      </c>
      <c r="B557" s="323" t="s">
        <v>3850</v>
      </c>
      <c r="C557" s="322" t="s">
        <v>1610</v>
      </c>
      <c r="D557" s="324"/>
      <c r="E557" s="324" t="s">
        <v>2456</v>
      </c>
      <c r="F557" s="325" t="s">
        <v>3851</v>
      </c>
      <c r="G557" s="324" t="s">
        <v>2074</v>
      </c>
      <c r="H557" s="324" t="s">
        <v>310</v>
      </c>
    </row>
    <row r="558" spans="1:8" s="326" customFormat="1">
      <c r="A558" s="322" t="s">
        <v>2457</v>
      </c>
      <c r="B558" s="323" t="s">
        <v>3852</v>
      </c>
      <c r="C558" s="322" t="s">
        <v>1662</v>
      </c>
      <c r="D558" s="324"/>
      <c r="E558" s="324" t="s">
        <v>2457</v>
      </c>
      <c r="F558" s="325" t="s">
        <v>3853</v>
      </c>
      <c r="G558" s="324" t="s">
        <v>2075</v>
      </c>
      <c r="H558" s="324" t="s">
        <v>448</v>
      </c>
    </row>
    <row r="559" spans="1:8" s="326" customFormat="1">
      <c r="A559" s="322" t="s">
        <v>2458</v>
      </c>
      <c r="B559" s="323" t="s">
        <v>3854</v>
      </c>
      <c r="C559" s="322" t="s">
        <v>1613</v>
      </c>
      <c r="D559" s="324"/>
      <c r="E559" s="324" t="s">
        <v>2458</v>
      </c>
      <c r="F559" s="325" t="s">
        <v>3855</v>
      </c>
      <c r="G559" s="324" t="s">
        <v>2076</v>
      </c>
      <c r="H559" s="324" t="s">
        <v>277</v>
      </c>
    </row>
    <row r="560" spans="1:8" s="326" customFormat="1">
      <c r="A560" s="322" t="s">
        <v>2459</v>
      </c>
      <c r="B560" s="323" t="s">
        <v>3856</v>
      </c>
      <c r="C560" s="322" t="s">
        <v>1619</v>
      </c>
      <c r="D560" s="324"/>
      <c r="E560" s="324" t="s">
        <v>2459</v>
      </c>
      <c r="F560" s="325" t="s">
        <v>3857</v>
      </c>
      <c r="G560" s="324" t="s">
        <v>2077</v>
      </c>
      <c r="H560" s="324" t="s">
        <v>487</v>
      </c>
    </row>
    <row r="561" spans="1:8" s="326" customFormat="1">
      <c r="A561" s="322" t="s">
        <v>2460</v>
      </c>
      <c r="B561" s="323" t="s">
        <v>3858</v>
      </c>
      <c r="C561" s="322" t="s">
        <v>1636</v>
      </c>
      <c r="D561" s="324"/>
      <c r="E561" s="324" t="s">
        <v>2460</v>
      </c>
      <c r="F561" s="325" t="s">
        <v>3859</v>
      </c>
      <c r="G561" s="324" t="s">
        <v>2078</v>
      </c>
      <c r="H561" s="324" t="s">
        <v>427</v>
      </c>
    </row>
    <row r="562" spans="1:8" s="326" customFormat="1">
      <c r="A562" s="322" t="s">
        <v>2461</v>
      </c>
      <c r="B562" s="323" t="s">
        <v>3860</v>
      </c>
      <c r="C562" s="322" t="s">
        <v>1655</v>
      </c>
      <c r="D562" s="324"/>
      <c r="E562" s="324" t="s">
        <v>2461</v>
      </c>
      <c r="F562" s="325" t="s">
        <v>3861</v>
      </c>
      <c r="G562" s="324" t="s">
        <v>2079</v>
      </c>
      <c r="H562" s="324" t="s">
        <v>370</v>
      </c>
    </row>
    <row r="563" spans="1:8" s="326" customFormat="1">
      <c r="A563" s="322" t="s">
        <v>2462</v>
      </c>
      <c r="B563" s="323" t="s">
        <v>3862</v>
      </c>
      <c r="C563" s="322" t="s">
        <v>1642</v>
      </c>
      <c r="D563" s="324"/>
      <c r="E563" s="324" t="s">
        <v>2462</v>
      </c>
      <c r="F563" s="325" t="s">
        <v>3863</v>
      </c>
      <c r="G563" s="324" t="s">
        <v>2080</v>
      </c>
      <c r="H563" s="324" t="s">
        <v>502</v>
      </c>
    </row>
    <row r="564" spans="1:8" s="326" customFormat="1">
      <c r="A564" s="322" t="s">
        <v>2463</v>
      </c>
      <c r="B564" s="323" t="s">
        <v>3864</v>
      </c>
      <c r="C564" s="322" t="s">
        <v>1628</v>
      </c>
      <c r="D564" s="324"/>
      <c r="E564" s="324" t="s">
        <v>2463</v>
      </c>
      <c r="F564" s="325" t="s">
        <v>3865</v>
      </c>
      <c r="G564" s="324" t="s">
        <v>2081</v>
      </c>
      <c r="H564" s="324" t="s">
        <v>454</v>
      </c>
    </row>
    <row r="565" spans="1:8" s="326" customFormat="1">
      <c r="A565" s="322" t="s">
        <v>2464</v>
      </c>
      <c r="B565" s="323" t="s">
        <v>3866</v>
      </c>
      <c r="C565" s="322" t="s">
        <v>1663</v>
      </c>
      <c r="D565" s="324"/>
      <c r="E565" s="324" t="s">
        <v>2464</v>
      </c>
      <c r="F565" s="325" t="s">
        <v>3867</v>
      </c>
      <c r="G565" s="324" t="s">
        <v>2082</v>
      </c>
      <c r="H565" s="324" t="s">
        <v>295</v>
      </c>
    </row>
    <row r="566" spans="1:8" s="326" customFormat="1">
      <c r="A566" s="322" t="s">
        <v>2465</v>
      </c>
      <c r="B566" s="323" t="s">
        <v>3868</v>
      </c>
      <c r="C566" s="322" t="s">
        <v>1656</v>
      </c>
      <c r="D566" s="324"/>
      <c r="E566" s="324" t="s">
        <v>2465</v>
      </c>
      <c r="F566" s="325" t="s">
        <v>3869</v>
      </c>
      <c r="G566" s="324" t="s">
        <v>2083</v>
      </c>
      <c r="H566" s="324" t="s">
        <v>490</v>
      </c>
    </row>
    <row r="567" spans="1:8" s="326" customFormat="1">
      <c r="A567" s="322" t="s">
        <v>2466</v>
      </c>
      <c r="B567" s="323" t="s">
        <v>3870</v>
      </c>
      <c r="C567" s="322" t="s">
        <v>1641</v>
      </c>
      <c r="D567" s="324"/>
      <c r="E567" s="324" t="s">
        <v>2466</v>
      </c>
      <c r="F567" s="325" t="s">
        <v>3871</v>
      </c>
      <c r="G567" s="324" t="s">
        <v>2084</v>
      </c>
      <c r="H567" s="324" t="s">
        <v>478</v>
      </c>
    </row>
    <row r="568" spans="1:8" s="326" customFormat="1">
      <c r="A568" s="322" t="s">
        <v>2467</v>
      </c>
      <c r="B568" s="323" t="s">
        <v>3872</v>
      </c>
      <c r="C568" s="322" t="s">
        <v>1620</v>
      </c>
      <c r="D568" s="324"/>
      <c r="E568" s="324" t="s">
        <v>2467</v>
      </c>
      <c r="F568" s="325" t="s">
        <v>3873</v>
      </c>
      <c r="G568" s="324" t="s">
        <v>2085</v>
      </c>
      <c r="H568" s="324" t="s">
        <v>337</v>
      </c>
    </row>
    <row r="569" spans="1:8" s="326" customFormat="1">
      <c r="A569" s="322" t="s">
        <v>2468</v>
      </c>
      <c r="B569" s="323" t="s">
        <v>3874</v>
      </c>
      <c r="C569" s="322" t="s">
        <v>1633</v>
      </c>
      <c r="D569" s="324"/>
      <c r="E569" s="324" t="s">
        <v>2468</v>
      </c>
      <c r="F569" s="325" t="s">
        <v>3875</v>
      </c>
      <c r="G569" s="324" t="s">
        <v>2086</v>
      </c>
      <c r="H569" s="324" t="s">
        <v>475</v>
      </c>
    </row>
    <row r="570" spans="1:8" s="326" customFormat="1">
      <c r="A570" s="322" t="s">
        <v>2469</v>
      </c>
      <c r="B570" s="323" t="s">
        <v>3876</v>
      </c>
      <c r="C570" s="322" t="s">
        <v>1634</v>
      </c>
      <c r="D570" s="324"/>
      <c r="E570" s="324" t="s">
        <v>2469</v>
      </c>
      <c r="F570" s="325" t="s">
        <v>3877</v>
      </c>
      <c r="G570" s="324" t="s">
        <v>2087</v>
      </c>
      <c r="H570" s="324" t="s">
        <v>256</v>
      </c>
    </row>
    <row r="571" spans="1:8" s="326" customFormat="1">
      <c r="A571" s="322" t="s">
        <v>2470</v>
      </c>
      <c r="B571" s="323" t="s">
        <v>3878</v>
      </c>
      <c r="C571" s="322" t="s">
        <v>1659</v>
      </c>
      <c r="D571" s="324"/>
      <c r="E571" s="324" t="s">
        <v>2470</v>
      </c>
      <c r="F571" s="325" t="s">
        <v>3879</v>
      </c>
      <c r="G571" s="324" t="s">
        <v>2088</v>
      </c>
      <c r="H571" s="324" t="s">
        <v>516</v>
      </c>
    </row>
    <row r="572" spans="1:8" s="326" customFormat="1">
      <c r="A572" s="322" t="s">
        <v>2471</v>
      </c>
      <c r="B572" s="323" t="s">
        <v>3880</v>
      </c>
      <c r="C572" s="322" t="s">
        <v>1665</v>
      </c>
      <c r="D572" s="324"/>
      <c r="E572" s="324" t="s">
        <v>2471</v>
      </c>
      <c r="F572" s="325" t="s">
        <v>3881</v>
      </c>
      <c r="G572" s="324" t="s">
        <v>2089</v>
      </c>
      <c r="H572" s="324" t="s">
        <v>472</v>
      </c>
    </row>
    <row r="573" spans="1:8" s="326" customFormat="1">
      <c r="A573" s="322" t="s">
        <v>2472</v>
      </c>
      <c r="B573" s="323" t="s">
        <v>3882</v>
      </c>
      <c r="C573" s="322" t="s">
        <v>1664</v>
      </c>
      <c r="D573" s="324"/>
      <c r="E573" s="324" t="s">
        <v>2472</v>
      </c>
      <c r="F573" s="325" t="s">
        <v>3883</v>
      </c>
      <c r="G573" s="324" t="s">
        <v>2090</v>
      </c>
      <c r="H573" s="324" t="s">
        <v>379</v>
      </c>
    </row>
    <row r="574" spans="1:8" s="326" customFormat="1">
      <c r="A574" s="322" t="s">
        <v>2473</v>
      </c>
      <c r="B574" s="323" t="s">
        <v>3884</v>
      </c>
      <c r="C574" s="322" t="s">
        <v>1658</v>
      </c>
      <c r="D574" s="324"/>
      <c r="E574" s="324" t="s">
        <v>2473</v>
      </c>
      <c r="F574" s="325" t="s">
        <v>3885</v>
      </c>
      <c r="G574" s="324" t="s">
        <v>2091</v>
      </c>
      <c r="H574" s="324" t="s">
        <v>505</v>
      </c>
    </row>
    <row r="575" spans="1:8" s="326" customFormat="1">
      <c r="A575" s="322" t="s">
        <v>2474</v>
      </c>
      <c r="B575" s="323" t="s">
        <v>3886</v>
      </c>
      <c r="C575" s="322" t="s">
        <v>1574</v>
      </c>
      <c r="D575" s="324"/>
      <c r="E575" s="324" t="s">
        <v>2474</v>
      </c>
      <c r="F575" s="325" t="s">
        <v>3887</v>
      </c>
      <c r="G575" s="324" t="s">
        <v>2092</v>
      </c>
      <c r="H575" s="324" t="s">
        <v>484</v>
      </c>
    </row>
    <row r="576" spans="1:8" s="326" customFormat="1">
      <c r="A576" s="322" t="s">
        <v>2475</v>
      </c>
      <c r="B576" s="323" t="s">
        <v>3888</v>
      </c>
      <c r="C576" s="322" t="s">
        <v>1579</v>
      </c>
      <c r="D576" s="324"/>
      <c r="E576" s="324" t="s">
        <v>2475</v>
      </c>
      <c r="F576" s="325" t="s">
        <v>3889</v>
      </c>
      <c r="G576" s="324" t="s">
        <v>2093</v>
      </c>
      <c r="H576" s="324" t="s">
        <v>499</v>
      </c>
    </row>
    <row r="577" spans="1:8" s="326" customFormat="1">
      <c r="A577" s="322" t="s">
        <v>2476</v>
      </c>
      <c r="B577" s="323" t="s">
        <v>3890</v>
      </c>
      <c r="C577" s="322" t="s">
        <v>1576</v>
      </c>
      <c r="D577" s="324"/>
      <c r="E577" s="324" t="s">
        <v>2476</v>
      </c>
      <c r="F577" s="325" t="s">
        <v>3891</v>
      </c>
      <c r="G577" s="324" t="s">
        <v>2094</v>
      </c>
      <c r="H577" s="324" t="s">
        <v>322</v>
      </c>
    </row>
    <row r="578" spans="1:8" s="336" customFormat="1">
      <c r="A578" s="332" t="s">
        <v>2477</v>
      </c>
      <c r="B578" s="333" t="s">
        <v>3892</v>
      </c>
      <c r="C578" s="332" t="s">
        <v>1726</v>
      </c>
      <c r="D578" s="334"/>
      <c r="E578" s="334" t="s">
        <v>2477</v>
      </c>
      <c r="F578" s="335" t="s">
        <v>3893</v>
      </c>
      <c r="G578" s="334" t="s">
        <v>2095</v>
      </c>
      <c r="H578" s="334" t="s">
        <v>834</v>
      </c>
    </row>
    <row r="579" spans="1:8" s="336" customFormat="1">
      <c r="A579" s="332" t="s">
        <v>2478</v>
      </c>
      <c r="B579" s="333" t="s">
        <v>3894</v>
      </c>
      <c r="C579" s="332" t="s">
        <v>3895</v>
      </c>
      <c r="D579" s="334"/>
      <c r="E579" s="334" t="s">
        <v>2478</v>
      </c>
      <c r="F579" s="335" t="s">
        <v>3896</v>
      </c>
      <c r="G579" s="334" t="s">
        <v>3897</v>
      </c>
      <c r="H579" s="334" t="s">
        <v>3898</v>
      </c>
    </row>
    <row r="580" spans="1:8" s="336" customFormat="1">
      <c r="A580" s="332" t="s">
        <v>2479</v>
      </c>
      <c r="B580" s="333" t="s">
        <v>3899</v>
      </c>
      <c r="C580" s="332" t="s">
        <v>1693</v>
      </c>
      <c r="D580" s="334"/>
      <c r="E580" s="334" t="s">
        <v>2479</v>
      </c>
      <c r="F580" s="335" t="s">
        <v>3900</v>
      </c>
      <c r="G580" s="334" t="s">
        <v>2096</v>
      </c>
      <c r="H580" s="334" t="s">
        <v>934</v>
      </c>
    </row>
    <row r="581" spans="1:8" s="336" customFormat="1">
      <c r="A581" s="332" t="s">
        <v>2480</v>
      </c>
      <c r="B581" s="333" t="s">
        <v>3901</v>
      </c>
      <c r="C581" s="332" t="s">
        <v>1744</v>
      </c>
      <c r="D581" s="334"/>
      <c r="E581" s="334" t="s">
        <v>2480</v>
      </c>
      <c r="F581" s="335" t="s">
        <v>3902</v>
      </c>
      <c r="G581" s="334" t="s">
        <v>2097</v>
      </c>
      <c r="H581" s="334" t="s">
        <v>840</v>
      </c>
    </row>
    <row r="582" spans="1:8" s="336" customFormat="1">
      <c r="A582" s="332" t="s">
        <v>2481</v>
      </c>
      <c r="B582" s="333" t="s">
        <v>3903</v>
      </c>
      <c r="C582" s="332" t="s">
        <v>1686</v>
      </c>
      <c r="D582" s="334"/>
      <c r="E582" s="334" t="s">
        <v>2481</v>
      </c>
      <c r="F582" s="335" t="s">
        <v>3904</v>
      </c>
      <c r="G582" s="334" t="s">
        <v>2098</v>
      </c>
      <c r="H582" s="334" t="s">
        <v>850</v>
      </c>
    </row>
    <row r="583" spans="1:8" s="336" customFormat="1">
      <c r="A583" s="332" t="s">
        <v>2482</v>
      </c>
      <c r="B583" s="333" t="s">
        <v>3905</v>
      </c>
      <c r="C583" s="332" t="s">
        <v>1752</v>
      </c>
      <c r="D583" s="334"/>
      <c r="E583" s="334" t="s">
        <v>2482</v>
      </c>
      <c r="F583" s="335" t="s">
        <v>3906</v>
      </c>
      <c r="G583" s="334" t="s">
        <v>2099</v>
      </c>
      <c r="H583" s="334" t="s">
        <v>882</v>
      </c>
    </row>
    <row r="584" spans="1:8" s="336" customFormat="1">
      <c r="A584" s="332" t="s">
        <v>2483</v>
      </c>
      <c r="B584" s="333" t="s">
        <v>3907</v>
      </c>
      <c r="C584" s="332" t="s">
        <v>1733</v>
      </c>
      <c r="D584" s="334"/>
      <c r="E584" s="334" t="s">
        <v>2483</v>
      </c>
      <c r="F584" s="335" t="s">
        <v>3908</v>
      </c>
      <c r="G584" s="334" t="s">
        <v>2100</v>
      </c>
      <c r="H584" s="334" t="s">
        <v>846</v>
      </c>
    </row>
    <row r="585" spans="1:8" s="336" customFormat="1">
      <c r="A585" s="332" t="s">
        <v>2484</v>
      </c>
      <c r="B585" s="333" t="s">
        <v>3909</v>
      </c>
      <c r="C585" s="332" t="s">
        <v>1714</v>
      </c>
      <c r="D585" s="334"/>
      <c r="E585" s="334" t="s">
        <v>2484</v>
      </c>
      <c r="F585" s="335" t="s">
        <v>3910</v>
      </c>
      <c r="G585" s="334" t="s">
        <v>2101</v>
      </c>
      <c r="H585" s="334" t="s">
        <v>926</v>
      </c>
    </row>
    <row r="586" spans="1:8" s="336" customFormat="1">
      <c r="A586" s="332" t="s">
        <v>2485</v>
      </c>
      <c r="B586" s="333" t="s">
        <v>3911</v>
      </c>
      <c r="C586" s="332" t="s">
        <v>1674</v>
      </c>
      <c r="D586" s="334"/>
      <c r="E586" s="334" t="s">
        <v>2485</v>
      </c>
      <c r="F586" s="335" t="s">
        <v>3912</v>
      </c>
      <c r="G586" s="334" t="s">
        <v>2102</v>
      </c>
      <c r="H586" s="334" t="s">
        <v>810</v>
      </c>
    </row>
    <row r="587" spans="1:8" s="336" customFormat="1">
      <c r="A587" s="332" t="s">
        <v>2486</v>
      </c>
      <c r="B587" s="333" t="s">
        <v>3913</v>
      </c>
      <c r="C587" s="332" t="s">
        <v>1727</v>
      </c>
      <c r="D587" s="334"/>
      <c r="E587" s="334" t="s">
        <v>2486</v>
      </c>
      <c r="F587" s="335" t="s">
        <v>3914</v>
      </c>
      <c r="G587" s="334" t="s">
        <v>2103</v>
      </c>
      <c r="H587" s="334" t="s">
        <v>902</v>
      </c>
    </row>
    <row r="588" spans="1:8" s="336" customFormat="1">
      <c r="A588" s="332" t="s">
        <v>2487</v>
      </c>
      <c r="B588" s="333" t="s">
        <v>3915</v>
      </c>
      <c r="C588" s="332" t="s">
        <v>1688</v>
      </c>
      <c r="D588" s="334"/>
      <c r="E588" s="334" t="s">
        <v>2487</v>
      </c>
      <c r="F588" s="335" t="s">
        <v>3916</v>
      </c>
      <c r="G588" s="334" t="s">
        <v>2104</v>
      </c>
      <c r="H588" s="334" t="s">
        <v>874</v>
      </c>
    </row>
    <row r="589" spans="1:8" s="336" customFormat="1">
      <c r="A589" s="332" t="s">
        <v>2488</v>
      </c>
      <c r="B589" s="333" t="s">
        <v>3917</v>
      </c>
      <c r="C589" s="332" t="s">
        <v>1724</v>
      </c>
      <c r="D589" s="334"/>
      <c r="E589" s="334" t="s">
        <v>2488</v>
      </c>
      <c r="F589" s="335" t="s">
        <v>3918</v>
      </c>
      <c r="G589" s="334" t="s">
        <v>2105</v>
      </c>
      <c r="H589" s="334" t="s">
        <v>856</v>
      </c>
    </row>
    <row r="590" spans="1:8" s="336" customFormat="1">
      <c r="A590" s="332" t="s">
        <v>2489</v>
      </c>
      <c r="B590" s="333" t="s">
        <v>3919</v>
      </c>
      <c r="C590" s="332" t="s">
        <v>1751</v>
      </c>
      <c r="D590" s="334"/>
      <c r="E590" s="334" t="s">
        <v>2489</v>
      </c>
      <c r="F590" s="335" t="s">
        <v>3920</v>
      </c>
      <c r="G590" s="334" t="s">
        <v>2106</v>
      </c>
      <c r="H590" s="334" t="s">
        <v>930</v>
      </c>
    </row>
    <row r="591" spans="1:8" s="336" customFormat="1">
      <c r="A591" s="332" t="s">
        <v>2490</v>
      </c>
      <c r="B591" s="333" t="s">
        <v>3921</v>
      </c>
      <c r="C591" s="332" t="s">
        <v>1675</v>
      </c>
      <c r="D591" s="334"/>
      <c r="E591" s="334" t="s">
        <v>2490</v>
      </c>
      <c r="F591" s="335" t="s">
        <v>3922</v>
      </c>
      <c r="G591" s="334" t="s">
        <v>2107</v>
      </c>
      <c r="H591" s="334" t="s">
        <v>972</v>
      </c>
    </row>
    <row r="592" spans="1:8" s="336" customFormat="1">
      <c r="A592" s="332" t="s">
        <v>2491</v>
      </c>
      <c r="B592" s="333" t="s">
        <v>3923</v>
      </c>
      <c r="C592" s="332" t="s">
        <v>1723</v>
      </c>
      <c r="D592" s="334"/>
      <c r="E592" s="334" t="s">
        <v>2491</v>
      </c>
      <c r="F592" s="335" t="s">
        <v>3924</v>
      </c>
      <c r="G592" s="334" t="s">
        <v>2108</v>
      </c>
      <c r="H592" s="334" t="s">
        <v>822</v>
      </c>
    </row>
    <row r="593" spans="1:8" s="336" customFormat="1">
      <c r="A593" s="332" t="s">
        <v>2492</v>
      </c>
      <c r="B593" s="333" t="s">
        <v>3925</v>
      </c>
      <c r="C593" s="332" t="s">
        <v>1729</v>
      </c>
      <c r="D593" s="334"/>
      <c r="E593" s="334" t="s">
        <v>2492</v>
      </c>
      <c r="F593" s="335" t="s">
        <v>3926</v>
      </c>
      <c r="G593" s="334" t="s">
        <v>2109</v>
      </c>
      <c r="H593" s="334" t="s">
        <v>906</v>
      </c>
    </row>
    <row r="594" spans="1:8" s="336" customFormat="1">
      <c r="A594" s="332" t="s">
        <v>2493</v>
      </c>
      <c r="B594" s="333" t="s">
        <v>3927</v>
      </c>
      <c r="C594" s="332" t="s">
        <v>1691</v>
      </c>
      <c r="D594" s="334"/>
      <c r="E594" s="334" t="s">
        <v>2493</v>
      </c>
      <c r="F594" s="335" t="s">
        <v>3928</v>
      </c>
      <c r="G594" s="334" t="s">
        <v>2110</v>
      </c>
      <c r="H594" s="334" t="s">
        <v>818</v>
      </c>
    </row>
    <row r="595" spans="1:8" s="336" customFormat="1">
      <c r="A595" s="332" t="s">
        <v>2494</v>
      </c>
      <c r="B595" s="333" t="s">
        <v>3929</v>
      </c>
      <c r="C595" s="332" t="s">
        <v>1702</v>
      </c>
      <c r="D595" s="334"/>
      <c r="E595" s="334" t="s">
        <v>2494</v>
      </c>
      <c r="F595" s="335" t="s">
        <v>3930</v>
      </c>
      <c r="G595" s="334" t="s">
        <v>2111</v>
      </c>
      <c r="H595" s="334" t="s">
        <v>820</v>
      </c>
    </row>
    <row r="596" spans="1:8" s="336" customFormat="1">
      <c r="A596" s="332" t="s">
        <v>2495</v>
      </c>
      <c r="B596" s="333" t="s">
        <v>3931</v>
      </c>
      <c r="C596" s="332" t="s">
        <v>1698</v>
      </c>
      <c r="D596" s="334"/>
      <c r="E596" s="334" t="s">
        <v>2495</v>
      </c>
      <c r="F596" s="335" t="s">
        <v>3932</v>
      </c>
      <c r="G596" s="334" t="s">
        <v>2112</v>
      </c>
      <c r="H596" s="334" t="s">
        <v>864</v>
      </c>
    </row>
    <row r="597" spans="1:8" s="336" customFormat="1">
      <c r="A597" s="332" t="s">
        <v>2496</v>
      </c>
      <c r="B597" s="333" t="s">
        <v>3933</v>
      </c>
      <c r="C597" s="332" t="s">
        <v>1673</v>
      </c>
      <c r="D597" s="334"/>
      <c r="E597" s="334" t="s">
        <v>2496</v>
      </c>
      <c r="F597" s="335" t="s">
        <v>3934</v>
      </c>
      <c r="G597" s="334" t="s">
        <v>2113</v>
      </c>
      <c r="H597" s="334" t="s">
        <v>966</v>
      </c>
    </row>
    <row r="598" spans="1:8" s="336" customFormat="1">
      <c r="A598" s="332" t="s">
        <v>2497</v>
      </c>
      <c r="B598" s="333" t="s">
        <v>3935</v>
      </c>
      <c r="C598" s="332" t="s">
        <v>1721</v>
      </c>
      <c r="D598" s="334"/>
      <c r="E598" s="334" t="s">
        <v>2497</v>
      </c>
      <c r="F598" s="335" t="s">
        <v>3936</v>
      </c>
      <c r="G598" s="334" t="s">
        <v>2114</v>
      </c>
      <c r="H598" s="334" t="s">
        <v>878</v>
      </c>
    </row>
    <row r="599" spans="1:8" s="336" customFormat="1">
      <c r="A599" s="332" t="s">
        <v>2498</v>
      </c>
      <c r="B599" s="333" t="s">
        <v>3937</v>
      </c>
      <c r="C599" s="332" t="s">
        <v>1720</v>
      </c>
      <c r="D599" s="334"/>
      <c r="E599" s="334" t="s">
        <v>2498</v>
      </c>
      <c r="F599" s="335" t="s">
        <v>3938</v>
      </c>
      <c r="G599" s="334" t="s">
        <v>2115</v>
      </c>
      <c r="H599" s="334" t="s">
        <v>932</v>
      </c>
    </row>
    <row r="600" spans="1:8" s="336" customFormat="1">
      <c r="A600" s="332" t="s">
        <v>2499</v>
      </c>
      <c r="B600" s="333" t="s">
        <v>3939</v>
      </c>
      <c r="C600" s="332" t="s">
        <v>1676</v>
      </c>
      <c r="D600" s="334"/>
      <c r="E600" s="334" t="s">
        <v>2499</v>
      </c>
      <c r="F600" s="335" t="s">
        <v>3940</v>
      </c>
      <c r="G600" s="334" t="s">
        <v>2116</v>
      </c>
      <c r="H600" s="334" t="s">
        <v>854</v>
      </c>
    </row>
    <row r="601" spans="1:8" s="336" customFormat="1">
      <c r="A601" s="332" t="s">
        <v>2500</v>
      </c>
      <c r="B601" s="333" t="s">
        <v>3941</v>
      </c>
      <c r="C601" s="332" t="s">
        <v>1704</v>
      </c>
      <c r="D601" s="334"/>
      <c r="E601" s="334" t="s">
        <v>2500</v>
      </c>
      <c r="F601" s="335" t="s">
        <v>3942</v>
      </c>
      <c r="G601" s="334" t="s">
        <v>2117</v>
      </c>
      <c r="H601" s="334" t="s">
        <v>824</v>
      </c>
    </row>
    <row r="602" spans="1:8" s="336" customFormat="1">
      <c r="A602" s="332" t="s">
        <v>2501</v>
      </c>
      <c r="B602" s="333" t="s">
        <v>3943</v>
      </c>
      <c r="C602" s="332" t="s">
        <v>1667</v>
      </c>
      <c r="D602" s="334"/>
      <c r="E602" s="334" t="s">
        <v>2501</v>
      </c>
      <c r="F602" s="335" t="s">
        <v>3944</v>
      </c>
      <c r="G602" s="334" t="s">
        <v>2118</v>
      </c>
      <c r="H602" s="334" t="s">
        <v>908</v>
      </c>
    </row>
    <row r="603" spans="1:8" s="336" customFormat="1">
      <c r="A603" s="332" t="s">
        <v>2502</v>
      </c>
      <c r="B603" s="333" t="s">
        <v>3945</v>
      </c>
      <c r="C603" s="332" t="s">
        <v>1706</v>
      </c>
      <c r="D603" s="334"/>
      <c r="E603" s="334" t="s">
        <v>2502</v>
      </c>
      <c r="F603" s="335" t="s">
        <v>3946</v>
      </c>
      <c r="G603" s="334" t="s">
        <v>2119</v>
      </c>
      <c r="H603" s="334" t="s">
        <v>992</v>
      </c>
    </row>
    <row r="604" spans="1:8" s="336" customFormat="1">
      <c r="A604" s="332" t="s">
        <v>2503</v>
      </c>
      <c r="B604" s="333" t="s">
        <v>3947</v>
      </c>
      <c r="C604" s="332" t="s">
        <v>1712</v>
      </c>
      <c r="D604" s="334"/>
      <c r="E604" s="334" t="s">
        <v>2503</v>
      </c>
      <c r="F604" s="335" t="s">
        <v>3948</v>
      </c>
      <c r="G604" s="334" t="s">
        <v>2120</v>
      </c>
      <c r="H604" s="334" t="s">
        <v>828</v>
      </c>
    </row>
    <row r="605" spans="1:8" s="336" customFormat="1">
      <c r="A605" s="332" t="s">
        <v>2504</v>
      </c>
      <c r="B605" s="333" t="s">
        <v>3949</v>
      </c>
      <c r="C605" s="332" t="s">
        <v>1703</v>
      </c>
      <c r="D605" s="334"/>
      <c r="E605" s="334" t="s">
        <v>2504</v>
      </c>
      <c r="F605" s="335" t="s">
        <v>3950</v>
      </c>
      <c r="G605" s="334" t="s">
        <v>2121</v>
      </c>
      <c r="H605" s="334" t="s">
        <v>964</v>
      </c>
    </row>
    <row r="606" spans="1:8" s="336" customFormat="1">
      <c r="A606" s="332" t="s">
        <v>2505</v>
      </c>
      <c r="B606" s="333" t="s">
        <v>3951</v>
      </c>
      <c r="C606" s="332" t="s">
        <v>1681</v>
      </c>
      <c r="D606" s="334"/>
      <c r="E606" s="334" t="s">
        <v>2505</v>
      </c>
      <c r="F606" s="335" t="s">
        <v>3952</v>
      </c>
      <c r="G606" s="334" t="s">
        <v>2122</v>
      </c>
      <c r="H606" s="334" t="s">
        <v>886</v>
      </c>
    </row>
    <row r="607" spans="1:8" s="336" customFormat="1">
      <c r="A607" s="332" t="s">
        <v>2506</v>
      </c>
      <c r="B607" s="333" t="s">
        <v>3953</v>
      </c>
      <c r="C607" s="332" t="s">
        <v>1690</v>
      </c>
      <c r="D607" s="334"/>
      <c r="E607" s="334" t="s">
        <v>2506</v>
      </c>
      <c r="F607" s="335" t="s">
        <v>3954</v>
      </c>
      <c r="G607" s="334" t="s">
        <v>2123</v>
      </c>
      <c r="H607" s="334" t="s">
        <v>958</v>
      </c>
    </row>
    <row r="608" spans="1:8" s="336" customFormat="1">
      <c r="A608" s="332" t="s">
        <v>2507</v>
      </c>
      <c r="B608" s="333" t="s">
        <v>3955</v>
      </c>
      <c r="C608" s="332" t="s">
        <v>1711</v>
      </c>
      <c r="D608" s="334"/>
      <c r="E608" s="334" t="s">
        <v>2507</v>
      </c>
      <c r="F608" s="335" t="s">
        <v>3956</v>
      </c>
      <c r="G608" s="334" t="s">
        <v>2124</v>
      </c>
      <c r="H608" s="334" t="s">
        <v>880</v>
      </c>
    </row>
    <row r="609" spans="1:8" s="336" customFormat="1">
      <c r="A609" s="332" t="s">
        <v>2508</v>
      </c>
      <c r="B609" s="333" t="s">
        <v>3957</v>
      </c>
      <c r="C609" s="332" t="s">
        <v>1679</v>
      </c>
      <c r="D609" s="334"/>
      <c r="E609" s="334" t="s">
        <v>2508</v>
      </c>
      <c r="F609" s="335" t="s">
        <v>3958</v>
      </c>
      <c r="G609" s="334" t="s">
        <v>2125</v>
      </c>
      <c r="H609" s="334" t="s">
        <v>852</v>
      </c>
    </row>
    <row r="610" spans="1:8" s="336" customFormat="1">
      <c r="A610" s="332" t="s">
        <v>2509</v>
      </c>
      <c r="B610" s="333" t="s">
        <v>3959</v>
      </c>
      <c r="C610" s="332" t="s">
        <v>1748</v>
      </c>
      <c r="D610" s="334"/>
      <c r="E610" s="334" t="s">
        <v>2509</v>
      </c>
      <c r="F610" s="335" t="s">
        <v>3960</v>
      </c>
      <c r="G610" s="334" t="s">
        <v>2126</v>
      </c>
      <c r="H610" s="334" t="s">
        <v>894</v>
      </c>
    </row>
    <row r="611" spans="1:8" s="336" customFormat="1">
      <c r="A611" s="332" t="s">
        <v>2510</v>
      </c>
      <c r="B611" s="333" t="s">
        <v>3961</v>
      </c>
      <c r="C611" s="332" t="s">
        <v>1758</v>
      </c>
      <c r="D611" s="334"/>
      <c r="E611" s="334" t="s">
        <v>2510</v>
      </c>
      <c r="F611" s="335" t="s">
        <v>3962</v>
      </c>
      <c r="G611" s="334" t="s">
        <v>2127</v>
      </c>
      <c r="H611" s="334" t="s">
        <v>816</v>
      </c>
    </row>
    <row r="612" spans="1:8" s="336" customFormat="1">
      <c r="A612" s="332" t="s">
        <v>2511</v>
      </c>
      <c r="B612" s="333" t="s">
        <v>3963</v>
      </c>
      <c r="C612" s="332" t="s">
        <v>1700</v>
      </c>
      <c r="D612" s="334"/>
      <c r="E612" s="334" t="s">
        <v>2511</v>
      </c>
      <c r="F612" s="335" t="s">
        <v>3964</v>
      </c>
      <c r="G612" s="334" t="s">
        <v>2128</v>
      </c>
      <c r="H612" s="334" t="s">
        <v>970</v>
      </c>
    </row>
    <row r="613" spans="1:8" s="336" customFormat="1">
      <c r="A613" s="332" t="s">
        <v>2512</v>
      </c>
      <c r="B613" s="333" t="s">
        <v>3965</v>
      </c>
      <c r="C613" s="332" t="s">
        <v>1666</v>
      </c>
      <c r="D613" s="334"/>
      <c r="E613" s="334" t="s">
        <v>2512</v>
      </c>
      <c r="F613" s="335" t="s">
        <v>3966</v>
      </c>
      <c r="G613" s="334" t="s">
        <v>2129</v>
      </c>
      <c r="H613" s="334" t="s">
        <v>940</v>
      </c>
    </row>
    <row r="614" spans="1:8" s="336" customFormat="1">
      <c r="A614" s="332" t="s">
        <v>2513</v>
      </c>
      <c r="B614" s="333" t="s">
        <v>3967</v>
      </c>
      <c r="C614" s="332" t="s">
        <v>1760</v>
      </c>
      <c r="D614" s="334"/>
      <c r="E614" s="334" t="s">
        <v>2513</v>
      </c>
      <c r="F614" s="335" t="s">
        <v>3968</v>
      </c>
      <c r="G614" s="334" t="s">
        <v>2130</v>
      </c>
      <c r="H614" s="334" t="s">
        <v>998</v>
      </c>
    </row>
    <row r="615" spans="1:8" s="336" customFormat="1">
      <c r="A615" s="332" t="s">
        <v>2514</v>
      </c>
      <c r="B615" s="333" t="s">
        <v>3969</v>
      </c>
      <c r="C615" s="332" t="s">
        <v>1668</v>
      </c>
      <c r="D615" s="334"/>
      <c r="E615" s="334" t="s">
        <v>2514</v>
      </c>
      <c r="F615" s="335" t="s">
        <v>3970</v>
      </c>
      <c r="G615" s="334" t="s">
        <v>2131</v>
      </c>
      <c r="H615" s="334" t="s">
        <v>914</v>
      </c>
    </row>
    <row r="616" spans="1:8" s="336" customFormat="1">
      <c r="A616" s="332" t="s">
        <v>2515</v>
      </c>
      <c r="B616" s="333" t="s">
        <v>3971</v>
      </c>
      <c r="C616" s="332" t="s">
        <v>1734</v>
      </c>
      <c r="D616" s="334"/>
      <c r="E616" s="334" t="s">
        <v>2515</v>
      </c>
      <c r="F616" s="335" t="s">
        <v>3972</v>
      </c>
      <c r="G616" s="334" t="s">
        <v>2132</v>
      </c>
      <c r="H616" s="334" t="s">
        <v>936</v>
      </c>
    </row>
    <row r="617" spans="1:8" s="336" customFormat="1">
      <c r="A617" s="332" t="s">
        <v>2516</v>
      </c>
      <c r="B617" s="333" t="s">
        <v>3973</v>
      </c>
      <c r="C617" s="332" t="s">
        <v>1705</v>
      </c>
      <c r="D617" s="334"/>
      <c r="E617" s="334" t="s">
        <v>2516</v>
      </c>
      <c r="F617" s="335" t="s">
        <v>3974</v>
      </c>
      <c r="G617" s="334" t="s">
        <v>2133</v>
      </c>
      <c r="H617" s="334" t="s">
        <v>928</v>
      </c>
    </row>
    <row r="618" spans="1:8" s="336" customFormat="1">
      <c r="A618" s="332" t="s">
        <v>2517</v>
      </c>
      <c r="B618" s="333" t="s">
        <v>3975</v>
      </c>
      <c r="C618" s="332" t="s">
        <v>1741</v>
      </c>
      <c r="D618" s="334"/>
      <c r="E618" s="334" t="s">
        <v>2517</v>
      </c>
      <c r="F618" s="335" t="s">
        <v>3976</v>
      </c>
      <c r="G618" s="334" t="s">
        <v>2134</v>
      </c>
      <c r="H618" s="334" t="s">
        <v>900</v>
      </c>
    </row>
    <row r="619" spans="1:8" s="336" customFormat="1">
      <c r="A619" s="332" t="s">
        <v>2518</v>
      </c>
      <c r="B619" s="333" t="s">
        <v>3977</v>
      </c>
      <c r="C619" s="332" t="s">
        <v>3978</v>
      </c>
      <c r="D619" s="334"/>
      <c r="E619" s="334" t="s">
        <v>2518</v>
      </c>
      <c r="F619" s="335" t="s">
        <v>3979</v>
      </c>
      <c r="G619" s="334" t="s">
        <v>3980</v>
      </c>
      <c r="H619" s="334" t="s">
        <v>3981</v>
      </c>
    </row>
    <row r="620" spans="1:8" s="336" customFormat="1">
      <c r="A620" s="332" t="s">
        <v>2519</v>
      </c>
      <c r="B620" s="333" t="s">
        <v>3982</v>
      </c>
      <c r="C620" s="332" t="s">
        <v>3981</v>
      </c>
      <c r="D620" s="334"/>
      <c r="E620" s="334" t="s">
        <v>2519</v>
      </c>
      <c r="F620" s="335" t="s">
        <v>3983</v>
      </c>
      <c r="G620" s="334" t="s">
        <v>3984</v>
      </c>
      <c r="H620" s="334" t="s">
        <v>3978</v>
      </c>
    </row>
    <row r="621" spans="1:8" s="336" customFormat="1">
      <c r="A621" s="332" t="s">
        <v>2520</v>
      </c>
      <c r="B621" s="333" t="s">
        <v>3985</v>
      </c>
      <c r="C621" s="332" t="s">
        <v>965</v>
      </c>
      <c r="D621" s="334"/>
      <c r="E621" s="334" t="s">
        <v>2520</v>
      </c>
      <c r="F621" s="335" t="s">
        <v>3986</v>
      </c>
      <c r="G621" s="334" t="s">
        <v>2135</v>
      </c>
      <c r="H621" s="334" t="s">
        <v>976</v>
      </c>
    </row>
    <row r="622" spans="1:8" s="336" customFormat="1">
      <c r="A622" s="332" t="s">
        <v>2521</v>
      </c>
      <c r="B622" s="333" t="s">
        <v>3987</v>
      </c>
      <c r="C622" s="332" t="s">
        <v>1695</v>
      </c>
      <c r="D622" s="334"/>
      <c r="E622" s="334" t="s">
        <v>2521</v>
      </c>
      <c r="F622" s="335" t="s">
        <v>3988</v>
      </c>
      <c r="G622" s="334" t="s">
        <v>2136</v>
      </c>
      <c r="H622" s="334" t="s">
        <v>858</v>
      </c>
    </row>
    <row r="623" spans="1:8" s="336" customFormat="1">
      <c r="A623" s="332" t="s">
        <v>2522</v>
      </c>
      <c r="B623" s="333" t="s">
        <v>3989</v>
      </c>
      <c r="C623" s="332" t="s">
        <v>1678</v>
      </c>
      <c r="D623" s="334"/>
      <c r="E623" s="334" t="s">
        <v>2522</v>
      </c>
      <c r="F623" s="335" t="s">
        <v>3990</v>
      </c>
      <c r="G623" s="334" t="s">
        <v>2137</v>
      </c>
      <c r="H623" s="334" t="s">
        <v>1000</v>
      </c>
    </row>
    <row r="624" spans="1:8" s="336" customFormat="1">
      <c r="A624" s="332" t="s">
        <v>2523</v>
      </c>
      <c r="B624" s="333" t="s">
        <v>3991</v>
      </c>
      <c r="C624" s="332" t="s">
        <v>1732</v>
      </c>
      <c r="D624" s="334"/>
      <c r="E624" s="334" t="s">
        <v>2523</v>
      </c>
      <c r="F624" s="335" t="s">
        <v>3992</v>
      </c>
      <c r="G624" s="334" t="s">
        <v>2138</v>
      </c>
      <c r="H624" s="334" t="s">
        <v>892</v>
      </c>
    </row>
    <row r="625" spans="1:8" s="336" customFormat="1">
      <c r="A625" s="332" t="s">
        <v>2524</v>
      </c>
      <c r="B625" s="333" t="s">
        <v>3993</v>
      </c>
      <c r="C625" s="332" t="s">
        <v>1738</v>
      </c>
      <c r="D625" s="334"/>
      <c r="E625" s="334" t="s">
        <v>2524</v>
      </c>
      <c r="F625" s="335" t="s">
        <v>3994</v>
      </c>
      <c r="G625" s="334" t="s">
        <v>2139</v>
      </c>
      <c r="H625" s="334" t="s">
        <v>830</v>
      </c>
    </row>
    <row r="626" spans="1:8" s="336" customFormat="1">
      <c r="A626" s="332" t="s">
        <v>2525</v>
      </c>
      <c r="B626" s="333" t="s">
        <v>3995</v>
      </c>
      <c r="C626" s="332" t="s">
        <v>1719</v>
      </c>
      <c r="D626" s="334"/>
      <c r="E626" s="334" t="s">
        <v>2525</v>
      </c>
      <c r="F626" s="335" t="s">
        <v>3996</v>
      </c>
      <c r="G626" s="334" t="s">
        <v>2140</v>
      </c>
      <c r="H626" s="334" t="s">
        <v>876</v>
      </c>
    </row>
    <row r="627" spans="1:8" s="336" customFormat="1">
      <c r="A627" s="332" t="s">
        <v>2526</v>
      </c>
      <c r="B627" s="333" t="s">
        <v>3997</v>
      </c>
      <c r="C627" s="332" t="s">
        <v>1746</v>
      </c>
      <c r="D627" s="334"/>
      <c r="E627" s="334" t="s">
        <v>2526</v>
      </c>
      <c r="F627" s="335" t="s">
        <v>3998</v>
      </c>
      <c r="G627" s="334" t="s">
        <v>2141</v>
      </c>
      <c r="H627" s="334" t="s">
        <v>868</v>
      </c>
    </row>
    <row r="628" spans="1:8" s="336" customFormat="1">
      <c r="A628" s="332" t="s">
        <v>2527</v>
      </c>
      <c r="B628" s="333" t="s">
        <v>3999</v>
      </c>
      <c r="C628" s="332" t="s">
        <v>1716</v>
      </c>
      <c r="D628" s="334"/>
      <c r="E628" s="334" t="s">
        <v>2527</v>
      </c>
      <c r="F628" s="335" t="s">
        <v>4000</v>
      </c>
      <c r="G628" s="334" t="s">
        <v>2142</v>
      </c>
      <c r="H628" s="334" t="s">
        <v>920</v>
      </c>
    </row>
    <row r="629" spans="1:8" s="336" customFormat="1">
      <c r="A629" s="332" t="s">
        <v>2528</v>
      </c>
      <c r="B629" s="333" t="s">
        <v>4001</v>
      </c>
      <c r="C629" s="332" t="s">
        <v>1747</v>
      </c>
      <c r="D629" s="334"/>
      <c r="E629" s="334" t="s">
        <v>2528</v>
      </c>
      <c r="F629" s="335" t="s">
        <v>4002</v>
      </c>
      <c r="G629" s="334" t="s">
        <v>2143</v>
      </c>
      <c r="H629" s="334" t="s">
        <v>2283</v>
      </c>
    </row>
    <row r="630" spans="1:8" s="336" customFormat="1">
      <c r="A630" s="332" t="s">
        <v>2529</v>
      </c>
      <c r="B630" s="333" t="s">
        <v>4003</v>
      </c>
      <c r="C630" s="332" t="s">
        <v>1728</v>
      </c>
      <c r="D630" s="334"/>
      <c r="E630" s="334" t="s">
        <v>2529</v>
      </c>
      <c r="F630" s="335" t="s">
        <v>4004</v>
      </c>
      <c r="G630" s="334" t="s">
        <v>2144</v>
      </c>
      <c r="H630" s="334" t="s">
        <v>884</v>
      </c>
    </row>
    <row r="631" spans="1:8" s="336" customFormat="1">
      <c r="A631" s="332" t="s">
        <v>2530</v>
      </c>
      <c r="B631" s="333" t="s">
        <v>4005</v>
      </c>
      <c r="C631" s="332" t="s">
        <v>1739</v>
      </c>
      <c r="D631" s="334"/>
      <c r="E631" s="334" t="s">
        <v>2530</v>
      </c>
      <c r="F631" s="335" t="s">
        <v>4006</v>
      </c>
      <c r="G631" s="334" t="s">
        <v>2145</v>
      </c>
      <c r="H631" s="334" t="s">
        <v>866</v>
      </c>
    </row>
    <row r="632" spans="1:8" s="336" customFormat="1">
      <c r="A632" s="332" t="s">
        <v>2531</v>
      </c>
      <c r="B632" s="333" t="s">
        <v>4007</v>
      </c>
      <c r="C632" s="332" t="s">
        <v>1697</v>
      </c>
      <c r="D632" s="334"/>
      <c r="E632" s="334" t="s">
        <v>2531</v>
      </c>
      <c r="F632" s="335" t="s">
        <v>4008</v>
      </c>
      <c r="G632" s="334" t="s">
        <v>2146</v>
      </c>
      <c r="H632" s="334" t="s">
        <v>888</v>
      </c>
    </row>
    <row r="633" spans="1:8" s="336" customFormat="1">
      <c r="A633" s="332" t="s">
        <v>2532</v>
      </c>
      <c r="B633" s="333" t="s">
        <v>4009</v>
      </c>
      <c r="C633" s="332" t="s">
        <v>1696</v>
      </c>
      <c r="D633" s="334"/>
      <c r="E633" s="334" t="s">
        <v>2532</v>
      </c>
      <c r="F633" s="335" t="s">
        <v>4010</v>
      </c>
      <c r="G633" s="334" t="s">
        <v>2147</v>
      </c>
      <c r="H633" s="334" t="s">
        <v>870</v>
      </c>
    </row>
    <row r="634" spans="1:8" s="336" customFormat="1">
      <c r="A634" s="332" t="s">
        <v>2533</v>
      </c>
      <c r="B634" s="333" t="s">
        <v>4011</v>
      </c>
      <c r="C634" s="332" t="s">
        <v>1683</v>
      </c>
      <c r="D634" s="334"/>
      <c r="E634" s="334" t="s">
        <v>2533</v>
      </c>
      <c r="F634" s="335" t="s">
        <v>4012</v>
      </c>
      <c r="G634" s="334" t="s">
        <v>2148</v>
      </c>
      <c r="H634" s="334" t="s">
        <v>968</v>
      </c>
    </row>
    <row r="635" spans="1:8" s="336" customFormat="1">
      <c r="A635" s="332" t="s">
        <v>2534</v>
      </c>
      <c r="B635" s="333" t="s">
        <v>4013</v>
      </c>
      <c r="C635" s="332" t="s">
        <v>1753</v>
      </c>
      <c r="D635" s="334"/>
      <c r="E635" s="334" t="s">
        <v>2534</v>
      </c>
      <c r="F635" s="335" t="s">
        <v>4014</v>
      </c>
      <c r="G635" s="334" t="s">
        <v>2149</v>
      </c>
      <c r="H635" s="334" t="s">
        <v>944</v>
      </c>
    </row>
    <row r="636" spans="1:8" s="336" customFormat="1">
      <c r="A636" s="332" t="s">
        <v>2535</v>
      </c>
      <c r="B636" s="333" t="s">
        <v>4015</v>
      </c>
      <c r="C636" s="332" t="s">
        <v>1677</v>
      </c>
      <c r="D636" s="334"/>
      <c r="E636" s="334" t="s">
        <v>2535</v>
      </c>
      <c r="F636" s="335" t="s">
        <v>4016</v>
      </c>
      <c r="G636" s="334" t="s">
        <v>2150</v>
      </c>
      <c r="H636" s="334" t="s">
        <v>916</v>
      </c>
    </row>
    <row r="637" spans="1:8" s="336" customFormat="1">
      <c r="A637" s="332" t="s">
        <v>2536</v>
      </c>
      <c r="B637" s="333" t="s">
        <v>4017</v>
      </c>
      <c r="C637" s="332" t="s">
        <v>1761</v>
      </c>
      <c r="D637" s="334"/>
      <c r="E637" s="334" t="s">
        <v>2536</v>
      </c>
      <c r="F637" s="335" t="s">
        <v>4018</v>
      </c>
      <c r="G637" s="334" t="s">
        <v>2151</v>
      </c>
      <c r="H637" s="334" t="s">
        <v>898</v>
      </c>
    </row>
    <row r="638" spans="1:8" s="336" customFormat="1">
      <c r="A638" s="332" t="s">
        <v>2537</v>
      </c>
      <c r="B638" s="333" t="s">
        <v>4019</v>
      </c>
      <c r="C638" s="332" t="s">
        <v>1731</v>
      </c>
      <c r="D638" s="334"/>
      <c r="E638" s="334" t="s">
        <v>2537</v>
      </c>
      <c r="F638" s="335" t="s">
        <v>4020</v>
      </c>
      <c r="G638" s="334" t="s">
        <v>2152</v>
      </c>
      <c r="H638" s="334" t="s">
        <v>980</v>
      </c>
    </row>
    <row r="639" spans="1:8" s="336" customFormat="1">
      <c r="A639" s="332" t="s">
        <v>2538</v>
      </c>
      <c r="B639" s="333" t="s">
        <v>4021</v>
      </c>
      <c r="C639" s="332" t="s">
        <v>1722</v>
      </c>
      <c r="D639" s="334"/>
      <c r="E639" s="334" t="s">
        <v>2538</v>
      </c>
      <c r="F639" s="335" t="s">
        <v>4022</v>
      </c>
      <c r="G639" s="334" t="s">
        <v>2153</v>
      </c>
      <c r="H639" s="334" t="s">
        <v>912</v>
      </c>
    </row>
    <row r="640" spans="1:8" s="336" customFormat="1">
      <c r="A640" s="332" t="s">
        <v>2539</v>
      </c>
      <c r="B640" s="333" t="s">
        <v>4023</v>
      </c>
      <c r="C640" s="332" t="s">
        <v>1672</v>
      </c>
      <c r="D640" s="334"/>
      <c r="E640" s="334" t="s">
        <v>2539</v>
      </c>
      <c r="F640" s="335" t="s">
        <v>4024</v>
      </c>
      <c r="G640" s="334" t="s">
        <v>2154</v>
      </c>
      <c r="H640" s="334" t="s">
        <v>974</v>
      </c>
    </row>
    <row r="641" spans="1:8" s="336" customFormat="1">
      <c r="A641" s="332" t="s">
        <v>2540</v>
      </c>
      <c r="B641" s="333" t="s">
        <v>4025</v>
      </c>
      <c r="C641" s="332" t="s">
        <v>1694</v>
      </c>
      <c r="D641" s="334"/>
      <c r="E641" s="334" t="s">
        <v>2540</v>
      </c>
      <c r="F641" s="335" t="s">
        <v>4026</v>
      </c>
      <c r="G641" s="334" t="s">
        <v>2155</v>
      </c>
      <c r="H641" s="334" t="s">
        <v>956</v>
      </c>
    </row>
    <row r="642" spans="1:8" s="336" customFormat="1">
      <c r="A642" s="332" t="s">
        <v>2541</v>
      </c>
      <c r="B642" s="333" t="s">
        <v>4027</v>
      </c>
      <c r="C642" s="332" t="s">
        <v>1710</v>
      </c>
      <c r="D642" s="334"/>
      <c r="E642" s="334" t="s">
        <v>2541</v>
      </c>
      <c r="F642" s="335" t="s">
        <v>4028</v>
      </c>
      <c r="G642" s="334" t="s">
        <v>2156</v>
      </c>
      <c r="H642" s="334" t="s">
        <v>938</v>
      </c>
    </row>
    <row r="643" spans="1:8" s="336" customFormat="1">
      <c r="A643" s="332" t="s">
        <v>2542</v>
      </c>
      <c r="B643" s="333" t="s">
        <v>4029</v>
      </c>
      <c r="C643" s="332" t="s">
        <v>1701</v>
      </c>
      <c r="D643" s="334"/>
      <c r="E643" s="334" t="s">
        <v>2542</v>
      </c>
      <c r="F643" s="335" t="s">
        <v>4030</v>
      </c>
      <c r="G643" s="334" t="s">
        <v>2157</v>
      </c>
      <c r="H643" s="334" t="s">
        <v>960</v>
      </c>
    </row>
    <row r="644" spans="1:8" s="336" customFormat="1">
      <c r="A644" s="332" t="s">
        <v>2543</v>
      </c>
      <c r="B644" s="333" t="s">
        <v>4031</v>
      </c>
      <c r="C644" s="332" t="s">
        <v>1671</v>
      </c>
      <c r="D644" s="334"/>
      <c r="E644" s="334" t="s">
        <v>2543</v>
      </c>
      <c r="F644" s="335" t="s">
        <v>4032</v>
      </c>
      <c r="G644" s="334" t="s">
        <v>2158</v>
      </c>
      <c r="H644" s="334" t="s">
        <v>812</v>
      </c>
    </row>
    <row r="645" spans="1:8" s="336" customFormat="1">
      <c r="A645" s="332" t="s">
        <v>2544</v>
      </c>
      <c r="B645" s="333" t="s">
        <v>4033</v>
      </c>
      <c r="C645" s="332" t="s">
        <v>1708</v>
      </c>
      <c r="D645" s="334"/>
      <c r="E645" s="334" t="s">
        <v>2544</v>
      </c>
      <c r="F645" s="335" t="s">
        <v>4034</v>
      </c>
      <c r="G645" s="334" t="s">
        <v>2159</v>
      </c>
      <c r="H645" s="334" t="s">
        <v>904</v>
      </c>
    </row>
    <row r="646" spans="1:8" s="336" customFormat="1">
      <c r="A646" s="332" t="s">
        <v>2545</v>
      </c>
      <c r="B646" s="333" t="s">
        <v>4035</v>
      </c>
      <c r="C646" s="332" t="s">
        <v>1699</v>
      </c>
      <c r="D646" s="334"/>
      <c r="E646" s="334" t="s">
        <v>2545</v>
      </c>
      <c r="F646" s="335" t="s">
        <v>4036</v>
      </c>
      <c r="G646" s="334" t="s">
        <v>2160</v>
      </c>
      <c r="H646" s="334" t="s">
        <v>984</v>
      </c>
    </row>
    <row r="647" spans="1:8" s="336" customFormat="1">
      <c r="A647" s="332" t="s">
        <v>2546</v>
      </c>
      <c r="B647" s="333" t="s">
        <v>4037</v>
      </c>
      <c r="C647" s="332" t="s">
        <v>1715</v>
      </c>
      <c r="D647" s="334"/>
      <c r="E647" s="334" t="s">
        <v>2546</v>
      </c>
      <c r="F647" s="335" t="s">
        <v>4038</v>
      </c>
      <c r="G647" s="334" t="s">
        <v>2161</v>
      </c>
      <c r="H647" s="334" t="s">
        <v>988</v>
      </c>
    </row>
    <row r="648" spans="1:8" s="336" customFormat="1">
      <c r="A648" s="332" t="s">
        <v>2547</v>
      </c>
      <c r="B648" s="333" t="s">
        <v>4039</v>
      </c>
      <c r="C648" s="332" t="s">
        <v>1670</v>
      </c>
      <c r="D648" s="334"/>
      <c r="E648" s="334" t="s">
        <v>2547</v>
      </c>
      <c r="F648" s="335" t="s">
        <v>4040</v>
      </c>
      <c r="G648" s="334" t="s">
        <v>2162</v>
      </c>
      <c r="H648" s="334" t="s">
        <v>918</v>
      </c>
    </row>
    <row r="649" spans="1:8" s="336" customFormat="1">
      <c r="A649" s="332" t="s">
        <v>2548</v>
      </c>
      <c r="B649" s="333" t="s">
        <v>4041</v>
      </c>
      <c r="C649" s="332" t="s">
        <v>1735</v>
      </c>
      <c r="D649" s="334"/>
      <c r="E649" s="334" t="s">
        <v>2548</v>
      </c>
      <c r="F649" s="335" t="s">
        <v>4042</v>
      </c>
      <c r="G649" s="334" t="s">
        <v>2163</v>
      </c>
      <c r="H649" s="334" t="s">
        <v>952</v>
      </c>
    </row>
    <row r="650" spans="1:8" s="336" customFormat="1">
      <c r="A650" s="332" t="s">
        <v>2549</v>
      </c>
      <c r="B650" s="333" t="s">
        <v>4043</v>
      </c>
      <c r="C650" s="332" t="s">
        <v>1718</v>
      </c>
      <c r="D650" s="334"/>
      <c r="E650" s="334" t="s">
        <v>2549</v>
      </c>
      <c r="F650" s="335" t="s">
        <v>4044</v>
      </c>
      <c r="G650" s="334" t="s">
        <v>2164</v>
      </c>
      <c r="H650" s="334" t="s">
        <v>814</v>
      </c>
    </row>
    <row r="651" spans="1:8" s="336" customFormat="1">
      <c r="A651" s="332" t="s">
        <v>2550</v>
      </c>
      <c r="B651" s="333" t="s">
        <v>4045</v>
      </c>
      <c r="C651" s="332" t="s">
        <v>1689</v>
      </c>
      <c r="D651" s="334"/>
      <c r="E651" s="334" t="s">
        <v>2550</v>
      </c>
      <c r="F651" s="335" t="s">
        <v>4046</v>
      </c>
      <c r="G651" s="334" t="s">
        <v>2165</v>
      </c>
      <c r="H651" s="334" t="s">
        <v>832</v>
      </c>
    </row>
    <row r="652" spans="1:8" s="336" customFormat="1">
      <c r="A652" s="332" t="s">
        <v>2551</v>
      </c>
      <c r="B652" s="333" t="s">
        <v>4047</v>
      </c>
      <c r="C652" s="332" t="s">
        <v>1755</v>
      </c>
      <c r="D652" s="334"/>
      <c r="E652" s="334" t="s">
        <v>2551</v>
      </c>
      <c r="F652" s="335" t="s">
        <v>4048</v>
      </c>
      <c r="G652" s="334" t="s">
        <v>2166</v>
      </c>
      <c r="H652" s="334" t="s">
        <v>860</v>
      </c>
    </row>
    <row r="653" spans="1:8" s="336" customFormat="1">
      <c r="A653" s="332" t="s">
        <v>2552</v>
      </c>
      <c r="B653" s="333" t="s">
        <v>4049</v>
      </c>
      <c r="C653" s="332" t="s">
        <v>1736</v>
      </c>
      <c r="D653" s="334"/>
      <c r="E653" s="334" t="s">
        <v>2552</v>
      </c>
      <c r="F653" s="335" t="s">
        <v>4050</v>
      </c>
      <c r="G653" s="334" t="s">
        <v>2167</v>
      </c>
      <c r="H653" s="334" t="s">
        <v>978</v>
      </c>
    </row>
    <row r="654" spans="1:8" s="336" customFormat="1">
      <c r="A654" s="332" t="s">
        <v>2553</v>
      </c>
      <c r="B654" s="333" t="s">
        <v>4051</v>
      </c>
      <c r="C654" s="332" t="s">
        <v>1707</v>
      </c>
      <c r="D654" s="334"/>
      <c r="E654" s="334" t="s">
        <v>2553</v>
      </c>
      <c r="F654" s="335" t="s">
        <v>4052</v>
      </c>
      <c r="G654" s="334" t="s">
        <v>2168</v>
      </c>
      <c r="H654" s="334" t="s">
        <v>994</v>
      </c>
    </row>
    <row r="655" spans="1:8" s="336" customFormat="1">
      <c r="A655" s="332" t="s">
        <v>2554</v>
      </c>
      <c r="B655" s="333" t="s">
        <v>4053</v>
      </c>
      <c r="C655" s="332" t="s">
        <v>1680</v>
      </c>
      <c r="D655" s="334"/>
      <c r="E655" s="334" t="s">
        <v>2554</v>
      </c>
      <c r="F655" s="335" t="s">
        <v>4054</v>
      </c>
      <c r="G655" s="334" t="s">
        <v>2169</v>
      </c>
      <c r="H655" s="334" t="s">
        <v>838</v>
      </c>
    </row>
    <row r="656" spans="1:8" s="336" customFormat="1">
      <c r="A656" s="332" t="s">
        <v>2555</v>
      </c>
      <c r="B656" s="333" t="s">
        <v>4055</v>
      </c>
      <c r="C656" s="332" t="s">
        <v>1685</v>
      </c>
      <c r="D656" s="334"/>
      <c r="E656" s="334" t="s">
        <v>2555</v>
      </c>
      <c r="F656" s="335" t="s">
        <v>4056</v>
      </c>
      <c r="G656" s="334" t="s">
        <v>2170</v>
      </c>
      <c r="H656" s="334" t="s">
        <v>848</v>
      </c>
    </row>
    <row r="657" spans="1:8" s="336" customFormat="1">
      <c r="A657" s="332" t="s">
        <v>2556</v>
      </c>
      <c r="B657" s="333" t="s">
        <v>4057</v>
      </c>
      <c r="C657" s="332" t="s">
        <v>1730</v>
      </c>
      <c r="D657" s="334"/>
      <c r="E657" s="334" t="s">
        <v>2556</v>
      </c>
      <c r="F657" s="335" t="s">
        <v>4058</v>
      </c>
      <c r="G657" s="334" t="s">
        <v>2171</v>
      </c>
      <c r="H657" s="334" t="s">
        <v>942</v>
      </c>
    </row>
    <row r="658" spans="1:8" s="336" customFormat="1">
      <c r="A658" s="332" t="s">
        <v>2557</v>
      </c>
      <c r="B658" s="333" t="s">
        <v>4059</v>
      </c>
      <c r="C658" s="332" t="s">
        <v>1682</v>
      </c>
      <c r="D658" s="334"/>
      <c r="E658" s="334" t="s">
        <v>2557</v>
      </c>
      <c r="F658" s="335" t="s">
        <v>4060</v>
      </c>
      <c r="G658" s="334" t="s">
        <v>2172</v>
      </c>
      <c r="H658" s="334" t="s">
        <v>842</v>
      </c>
    </row>
    <row r="659" spans="1:8" s="336" customFormat="1">
      <c r="A659" s="332" t="s">
        <v>2558</v>
      </c>
      <c r="B659" s="333" t="s">
        <v>4061</v>
      </c>
      <c r="C659" s="332" t="s">
        <v>1742</v>
      </c>
      <c r="D659" s="334"/>
      <c r="E659" s="334" t="s">
        <v>2558</v>
      </c>
      <c r="F659" s="335" t="s">
        <v>4062</v>
      </c>
      <c r="G659" s="334" t="s">
        <v>2173</v>
      </c>
      <c r="H659" s="334" t="s">
        <v>948</v>
      </c>
    </row>
    <row r="660" spans="1:8" s="336" customFormat="1">
      <c r="A660" s="332" t="s">
        <v>2559</v>
      </c>
      <c r="B660" s="333" t="s">
        <v>4063</v>
      </c>
      <c r="C660" s="332" t="s">
        <v>1713</v>
      </c>
      <c r="D660" s="334"/>
      <c r="E660" s="334" t="s">
        <v>2559</v>
      </c>
      <c r="F660" s="335" t="s">
        <v>4064</v>
      </c>
      <c r="G660" s="334" t="s">
        <v>2174</v>
      </c>
      <c r="H660" s="334" t="s">
        <v>954</v>
      </c>
    </row>
    <row r="661" spans="1:8" s="336" customFormat="1">
      <c r="A661" s="332" t="s">
        <v>2560</v>
      </c>
      <c r="B661" s="333" t="s">
        <v>4065</v>
      </c>
      <c r="C661" s="332" t="s">
        <v>1669</v>
      </c>
      <c r="D661" s="334"/>
      <c r="E661" s="334" t="s">
        <v>2560</v>
      </c>
      <c r="F661" s="335" t="s">
        <v>4066</v>
      </c>
      <c r="G661" s="334" t="s">
        <v>2175</v>
      </c>
      <c r="H661" s="334" t="s">
        <v>896</v>
      </c>
    </row>
    <row r="662" spans="1:8" s="336" customFormat="1">
      <c r="A662" s="332" t="s">
        <v>2561</v>
      </c>
      <c r="B662" s="333" t="s">
        <v>4067</v>
      </c>
      <c r="C662" s="332" t="s">
        <v>1759</v>
      </c>
      <c r="D662" s="334"/>
      <c r="E662" s="334" t="s">
        <v>2561</v>
      </c>
      <c r="F662" s="335" t="s">
        <v>4068</v>
      </c>
      <c r="G662" s="334" t="s">
        <v>2176</v>
      </c>
      <c r="H662" s="334" t="s">
        <v>996</v>
      </c>
    </row>
    <row r="663" spans="1:8" s="336" customFormat="1">
      <c r="A663" s="332" t="s">
        <v>2562</v>
      </c>
      <c r="B663" s="333" t="s">
        <v>4069</v>
      </c>
      <c r="C663" s="332" t="s">
        <v>1757</v>
      </c>
      <c r="D663" s="334"/>
      <c r="E663" s="334" t="s">
        <v>2562</v>
      </c>
      <c r="F663" s="335" t="s">
        <v>4070</v>
      </c>
      <c r="G663" s="334" t="s">
        <v>2177</v>
      </c>
      <c r="H663" s="334" t="s">
        <v>890</v>
      </c>
    </row>
    <row r="664" spans="1:8" s="336" customFormat="1">
      <c r="A664" s="332" t="s">
        <v>2563</v>
      </c>
      <c r="B664" s="333" t="s">
        <v>4071</v>
      </c>
      <c r="C664" s="332" t="s">
        <v>1709</v>
      </c>
      <c r="D664" s="334"/>
      <c r="E664" s="334" t="s">
        <v>2563</v>
      </c>
      <c r="F664" s="335" t="s">
        <v>4072</v>
      </c>
      <c r="G664" s="334" t="s">
        <v>2178</v>
      </c>
      <c r="H664" s="334" t="s">
        <v>872</v>
      </c>
    </row>
    <row r="665" spans="1:8" s="336" customFormat="1">
      <c r="A665" s="332" t="s">
        <v>2564</v>
      </c>
      <c r="B665" s="333" t="s">
        <v>4073</v>
      </c>
      <c r="C665" s="332" t="s">
        <v>1907</v>
      </c>
      <c r="D665" s="334"/>
      <c r="E665" s="334" t="s">
        <v>2564</v>
      </c>
      <c r="F665" s="335" t="s">
        <v>4074</v>
      </c>
      <c r="G665" s="334" t="s">
        <v>2179</v>
      </c>
      <c r="H665" s="334" t="s">
        <v>946</v>
      </c>
    </row>
    <row r="666" spans="1:8" s="336" customFormat="1">
      <c r="A666" s="332" t="s">
        <v>2565</v>
      </c>
      <c r="B666" s="333" t="s">
        <v>4075</v>
      </c>
      <c r="C666" s="332" t="s">
        <v>1725</v>
      </c>
      <c r="D666" s="334"/>
      <c r="E666" s="334" t="s">
        <v>2565</v>
      </c>
      <c r="F666" s="335" t="s">
        <v>4076</v>
      </c>
      <c r="G666" s="334" t="s">
        <v>2180</v>
      </c>
      <c r="H666" s="334" t="s">
        <v>826</v>
      </c>
    </row>
    <row r="667" spans="1:8" s="336" customFormat="1">
      <c r="A667" s="332" t="s">
        <v>2566</v>
      </c>
      <c r="B667" s="333" t="s">
        <v>4077</v>
      </c>
      <c r="C667" s="332" t="s">
        <v>1749</v>
      </c>
      <c r="D667" s="334"/>
      <c r="E667" s="334" t="s">
        <v>2566</v>
      </c>
      <c r="F667" s="335" t="s">
        <v>4078</v>
      </c>
      <c r="G667" s="334" t="s">
        <v>2181</v>
      </c>
      <c r="H667" s="334" t="s">
        <v>982</v>
      </c>
    </row>
    <row r="668" spans="1:8" s="336" customFormat="1">
      <c r="A668" s="332" t="s">
        <v>2567</v>
      </c>
      <c r="B668" s="333" t="s">
        <v>4079</v>
      </c>
      <c r="C668" s="332" t="s">
        <v>1750</v>
      </c>
      <c r="D668" s="334"/>
      <c r="E668" s="334" t="s">
        <v>2567</v>
      </c>
      <c r="F668" s="335" t="s">
        <v>4080</v>
      </c>
      <c r="G668" s="334" t="s">
        <v>2182</v>
      </c>
      <c r="H668" s="334" t="s">
        <v>922</v>
      </c>
    </row>
    <row r="669" spans="1:8" s="336" customFormat="1">
      <c r="A669" s="332" t="s">
        <v>2568</v>
      </c>
      <c r="B669" s="333" t="s">
        <v>4081</v>
      </c>
      <c r="C669" s="332" t="s">
        <v>1687</v>
      </c>
      <c r="D669" s="334"/>
      <c r="E669" s="334" t="s">
        <v>2568</v>
      </c>
      <c r="F669" s="335" t="s">
        <v>4082</v>
      </c>
      <c r="G669" s="334" t="s">
        <v>2183</v>
      </c>
      <c r="H669" s="334" t="s">
        <v>910</v>
      </c>
    </row>
    <row r="670" spans="1:8" s="336" customFormat="1">
      <c r="A670" s="332" t="s">
        <v>2569</v>
      </c>
      <c r="B670" s="333" t="s">
        <v>4083</v>
      </c>
      <c r="C670" s="332" t="s">
        <v>1740</v>
      </c>
      <c r="D670" s="334"/>
      <c r="E670" s="334" t="s">
        <v>2569</v>
      </c>
      <c r="F670" s="335" t="s">
        <v>4084</v>
      </c>
      <c r="G670" s="334" t="s">
        <v>2184</v>
      </c>
      <c r="H670" s="334" t="s">
        <v>990</v>
      </c>
    </row>
    <row r="671" spans="1:8" s="336" customFormat="1">
      <c r="A671" s="332" t="s">
        <v>2570</v>
      </c>
      <c r="B671" s="333" t="s">
        <v>4085</v>
      </c>
      <c r="C671" s="332" t="s">
        <v>1745</v>
      </c>
      <c r="D671" s="334"/>
      <c r="E671" s="334" t="s">
        <v>2570</v>
      </c>
      <c r="F671" s="335" t="s">
        <v>4086</v>
      </c>
      <c r="G671" s="334" t="s">
        <v>2185</v>
      </c>
      <c r="H671" s="334" t="s">
        <v>950</v>
      </c>
    </row>
    <row r="672" spans="1:8" s="336" customFormat="1">
      <c r="A672" s="332" t="s">
        <v>2571</v>
      </c>
      <c r="B672" s="333" t="s">
        <v>4087</v>
      </c>
      <c r="C672" s="332" t="s">
        <v>1756</v>
      </c>
      <c r="D672" s="334"/>
      <c r="E672" s="334" t="s">
        <v>2571</v>
      </c>
      <c r="F672" s="335" t="s">
        <v>4088</v>
      </c>
      <c r="G672" s="334" t="s">
        <v>2186</v>
      </c>
      <c r="H672" s="334" t="s">
        <v>962</v>
      </c>
    </row>
    <row r="673" spans="1:8" s="336" customFormat="1">
      <c r="A673" s="332" t="s">
        <v>2572</v>
      </c>
      <c r="B673" s="333" t="s">
        <v>4089</v>
      </c>
      <c r="C673" s="332" t="s">
        <v>1737</v>
      </c>
      <c r="D673" s="334"/>
      <c r="E673" s="334" t="s">
        <v>2572</v>
      </c>
      <c r="F673" s="335" t="s">
        <v>4090</v>
      </c>
      <c r="G673" s="334" t="s">
        <v>2187</v>
      </c>
      <c r="H673" s="334" t="s">
        <v>986</v>
      </c>
    </row>
    <row r="674" spans="1:8" s="336" customFormat="1">
      <c r="A674" s="332" t="s">
        <v>2573</v>
      </c>
      <c r="B674" s="333" t="s">
        <v>4091</v>
      </c>
      <c r="C674" s="332" t="s">
        <v>1770</v>
      </c>
      <c r="D674" s="334"/>
      <c r="E674" s="334" t="s">
        <v>2573</v>
      </c>
      <c r="F674" s="335" t="s">
        <v>4092</v>
      </c>
      <c r="G674" s="334" t="s">
        <v>2188</v>
      </c>
      <c r="H674" s="334" t="s">
        <v>1062</v>
      </c>
    </row>
    <row r="675" spans="1:8" s="336" customFormat="1">
      <c r="A675" s="332" t="s">
        <v>2574</v>
      </c>
      <c r="B675" s="333" t="s">
        <v>4093</v>
      </c>
      <c r="C675" s="332" t="s">
        <v>3898</v>
      </c>
      <c r="D675" s="334"/>
      <c r="E675" s="334" t="s">
        <v>2574</v>
      </c>
      <c r="F675" s="335" t="s">
        <v>4094</v>
      </c>
      <c r="G675" s="334" t="s">
        <v>4095</v>
      </c>
      <c r="H675" s="334" t="s">
        <v>3895</v>
      </c>
    </row>
    <row r="676" spans="1:8" s="336" customFormat="1">
      <c r="A676" s="332" t="s">
        <v>2575</v>
      </c>
      <c r="B676" s="333" t="s">
        <v>4096</v>
      </c>
      <c r="C676" s="332" t="s">
        <v>1772</v>
      </c>
      <c r="D676" s="334"/>
      <c r="E676" s="334" t="s">
        <v>2575</v>
      </c>
      <c r="F676" s="335" t="s">
        <v>4097</v>
      </c>
      <c r="G676" s="334" t="s">
        <v>2189</v>
      </c>
      <c r="H676" s="334" t="s">
        <v>1022</v>
      </c>
    </row>
    <row r="677" spans="1:8" s="336" customFormat="1">
      <c r="A677" s="332" t="s">
        <v>2576</v>
      </c>
      <c r="B677" s="333" t="s">
        <v>4098</v>
      </c>
      <c r="C677" s="332" t="s">
        <v>1773</v>
      </c>
      <c r="D677" s="334"/>
      <c r="E677" s="334" t="s">
        <v>2576</v>
      </c>
      <c r="F677" s="335" t="s">
        <v>4099</v>
      </c>
      <c r="G677" s="334" t="s">
        <v>2190</v>
      </c>
      <c r="H677" s="334" t="s">
        <v>1078</v>
      </c>
    </row>
    <row r="678" spans="1:8" s="336" customFormat="1">
      <c r="A678" s="332" t="s">
        <v>2577</v>
      </c>
      <c r="B678" s="333" t="s">
        <v>4100</v>
      </c>
      <c r="C678" s="332" t="s">
        <v>1792</v>
      </c>
      <c r="D678" s="334"/>
      <c r="E678" s="334" t="s">
        <v>2577</v>
      </c>
      <c r="F678" s="335" t="s">
        <v>4101</v>
      </c>
      <c r="G678" s="334" t="s">
        <v>2191</v>
      </c>
      <c r="H678" s="334" t="s">
        <v>1154</v>
      </c>
    </row>
    <row r="679" spans="1:8" s="336" customFormat="1">
      <c r="A679" s="332" t="s">
        <v>2578</v>
      </c>
      <c r="B679" s="333" t="s">
        <v>4102</v>
      </c>
      <c r="C679" s="332" t="s">
        <v>1767</v>
      </c>
      <c r="D679" s="334"/>
      <c r="E679" s="334" t="s">
        <v>2578</v>
      </c>
      <c r="F679" s="335" t="s">
        <v>4103</v>
      </c>
      <c r="G679" s="334" t="s">
        <v>2192</v>
      </c>
      <c r="H679" s="334" t="s">
        <v>1012</v>
      </c>
    </row>
    <row r="680" spans="1:8" s="336" customFormat="1">
      <c r="A680" s="332" t="s">
        <v>2579</v>
      </c>
      <c r="B680" s="333" t="s">
        <v>4104</v>
      </c>
      <c r="C680" s="332" t="s">
        <v>1824</v>
      </c>
      <c r="D680" s="334"/>
      <c r="E680" s="334" t="s">
        <v>2579</v>
      </c>
      <c r="F680" s="335" t="s">
        <v>4105</v>
      </c>
      <c r="G680" s="334" t="s">
        <v>2193</v>
      </c>
      <c r="H680" s="334" t="s">
        <v>1056</v>
      </c>
    </row>
    <row r="681" spans="1:8" s="336" customFormat="1">
      <c r="A681" s="332" t="s">
        <v>2580</v>
      </c>
      <c r="B681" s="333" t="s">
        <v>4106</v>
      </c>
      <c r="C681" s="332" t="s">
        <v>1815</v>
      </c>
      <c r="D681" s="334"/>
      <c r="E681" s="334" t="s">
        <v>2580</v>
      </c>
      <c r="F681" s="335" t="s">
        <v>4107</v>
      </c>
      <c r="G681" s="334" t="s">
        <v>2194</v>
      </c>
      <c r="H681" s="334" t="s">
        <v>1088</v>
      </c>
    </row>
    <row r="682" spans="1:8" s="336" customFormat="1">
      <c r="A682" s="332" t="s">
        <v>2581</v>
      </c>
      <c r="B682" s="333" t="s">
        <v>4108</v>
      </c>
      <c r="C682" s="332" t="s">
        <v>1807</v>
      </c>
      <c r="D682" s="334"/>
      <c r="E682" s="334" t="s">
        <v>2581</v>
      </c>
      <c r="F682" s="335" t="s">
        <v>4109</v>
      </c>
      <c r="G682" s="334" t="s">
        <v>2195</v>
      </c>
      <c r="H682" s="334" t="s">
        <v>1120</v>
      </c>
    </row>
    <row r="683" spans="1:8" s="336" customFormat="1">
      <c r="A683" s="332" t="s">
        <v>2582</v>
      </c>
      <c r="B683" s="333" t="s">
        <v>4110</v>
      </c>
      <c r="C683" s="332" t="s">
        <v>1839</v>
      </c>
      <c r="D683" s="334"/>
      <c r="E683" s="334" t="s">
        <v>2582</v>
      </c>
      <c r="F683" s="335" t="s">
        <v>4111</v>
      </c>
      <c r="G683" s="334" t="s">
        <v>2196</v>
      </c>
      <c r="H683" s="334" t="s">
        <v>1156</v>
      </c>
    </row>
    <row r="684" spans="1:8" s="336" customFormat="1">
      <c r="A684" s="332" t="s">
        <v>2583</v>
      </c>
      <c r="B684" s="333" t="s">
        <v>4112</v>
      </c>
      <c r="C684" s="332" t="s">
        <v>1780</v>
      </c>
      <c r="D684" s="334"/>
      <c r="E684" s="334" t="s">
        <v>2583</v>
      </c>
      <c r="F684" s="335" t="s">
        <v>4113</v>
      </c>
      <c r="G684" s="334" t="s">
        <v>2197</v>
      </c>
      <c r="H684" s="334" t="s">
        <v>1030</v>
      </c>
    </row>
    <row r="685" spans="1:8" s="336" customFormat="1">
      <c r="A685" s="332" t="s">
        <v>2584</v>
      </c>
      <c r="B685" s="333" t="s">
        <v>4114</v>
      </c>
      <c r="C685" s="332" t="s">
        <v>1853</v>
      </c>
      <c r="D685" s="334"/>
      <c r="E685" s="334" t="s">
        <v>2584</v>
      </c>
      <c r="F685" s="335" t="s">
        <v>4115</v>
      </c>
      <c r="G685" s="334" t="s">
        <v>2198</v>
      </c>
      <c r="H685" s="334" t="s">
        <v>1024</v>
      </c>
    </row>
    <row r="686" spans="1:8" s="336" customFormat="1">
      <c r="A686" s="332" t="s">
        <v>2585</v>
      </c>
      <c r="B686" s="333" t="s">
        <v>4116</v>
      </c>
      <c r="C686" s="332" t="s">
        <v>1827</v>
      </c>
      <c r="D686" s="334"/>
      <c r="E686" s="334" t="s">
        <v>2585</v>
      </c>
      <c r="F686" s="335" t="s">
        <v>4117</v>
      </c>
      <c r="G686" s="334" t="s">
        <v>2199</v>
      </c>
      <c r="H686" s="334" t="s">
        <v>1082</v>
      </c>
    </row>
    <row r="687" spans="1:8" s="336" customFormat="1">
      <c r="A687" s="332" t="s">
        <v>2586</v>
      </c>
      <c r="B687" s="333" t="s">
        <v>4118</v>
      </c>
      <c r="C687" s="332" t="s">
        <v>1818</v>
      </c>
      <c r="D687" s="334"/>
      <c r="E687" s="334" t="s">
        <v>2586</v>
      </c>
      <c r="F687" s="335" t="s">
        <v>4119</v>
      </c>
      <c r="G687" s="334" t="s">
        <v>2200</v>
      </c>
      <c r="H687" s="334" t="s">
        <v>1064</v>
      </c>
    </row>
    <row r="688" spans="1:8" s="336" customFormat="1">
      <c r="A688" s="332" t="s">
        <v>2587</v>
      </c>
      <c r="B688" s="333" t="s">
        <v>4120</v>
      </c>
      <c r="C688" s="332" t="s">
        <v>1814</v>
      </c>
      <c r="D688" s="334"/>
      <c r="E688" s="334" t="s">
        <v>2587</v>
      </c>
      <c r="F688" s="335" t="s">
        <v>4121</v>
      </c>
      <c r="G688" s="334" t="s">
        <v>2201</v>
      </c>
      <c r="H688" s="334" t="s">
        <v>1076</v>
      </c>
    </row>
    <row r="689" spans="1:8" s="336" customFormat="1">
      <c r="A689" s="332" t="s">
        <v>2588</v>
      </c>
      <c r="B689" s="333" t="s">
        <v>4122</v>
      </c>
      <c r="C689" s="332" t="s">
        <v>1777</v>
      </c>
      <c r="D689" s="334"/>
      <c r="E689" s="334" t="s">
        <v>2588</v>
      </c>
      <c r="F689" s="335" t="s">
        <v>4123</v>
      </c>
      <c r="G689" s="334" t="s">
        <v>2202</v>
      </c>
      <c r="H689" s="334" t="s">
        <v>1016</v>
      </c>
    </row>
    <row r="690" spans="1:8" s="336" customFormat="1">
      <c r="A690" s="332" t="s">
        <v>2589</v>
      </c>
      <c r="B690" s="333" t="s">
        <v>4124</v>
      </c>
      <c r="C690" s="332" t="s">
        <v>1812</v>
      </c>
      <c r="D690" s="334"/>
      <c r="E690" s="334" t="s">
        <v>2589</v>
      </c>
      <c r="F690" s="335" t="s">
        <v>4125</v>
      </c>
      <c r="G690" s="334" t="s">
        <v>2203</v>
      </c>
      <c r="H690" s="334" t="s">
        <v>1150</v>
      </c>
    </row>
    <row r="691" spans="1:8" s="336" customFormat="1">
      <c r="A691" s="332" t="s">
        <v>2590</v>
      </c>
      <c r="B691" s="333" t="s">
        <v>4126</v>
      </c>
      <c r="C691" s="332" t="s">
        <v>1828</v>
      </c>
      <c r="D691" s="334"/>
      <c r="E691" s="334" t="s">
        <v>2590</v>
      </c>
      <c r="F691" s="335" t="s">
        <v>4127</v>
      </c>
      <c r="G691" s="334" t="s">
        <v>2204</v>
      </c>
      <c r="H691" s="334" t="s">
        <v>1116</v>
      </c>
    </row>
    <row r="692" spans="1:8" s="336" customFormat="1">
      <c r="A692" s="332" t="s">
        <v>2591</v>
      </c>
      <c r="B692" s="333" t="s">
        <v>4128</v>
      </c>
      <c r="C692" s="332" t="s">
        <v>1789</v>
      </c>
      <c r="D692" s="334"/>
      <c r="E692" s="334" t="s">
        <v>2591</v>
      </c>
      <c r="F692" s="335" t="s">
        <v>4129</v>
      </c>
      <c r="G692" s="334" t="s">
        <v>2205</v>
      </c>
      <c r="H692" s="334" t="s">
        <v>1066</v>
      </c>
    </row>
    <row r="693" spans="1:8" s="336" customFormat="1">
      <c r="A693" s="332" t="s">
        <v>2592</v>
      </c>
      <c r="B693" s="333" t="s">
        <v>4130</v>
      </c>
      <c r="C693" s="332" t="s">
        <v>1781</v>
      </c>
      <c r="D693" s="334"/>
      <c r="E693" s="334" t="s">
        <v>2592</v>
      </c>
      <c r="F693" s="335" t="s">
        <v>4131</v>
      </c>
      <c r="G693" s="334" t="s">
        <v>2206</v>
      </c>
      <c r="H693" s="334" t="s">
        <v>1098</v>
      </c>
    </row>
    <row r="694" spans="1:8" s="336" customFormat="1">
      <c r="A694" s="332" t="s">
        <v>2593</v>
      </c>
      <c r="B694" s="333" t="s">
        <v>4132</v>
      </c>
      <c r="C694" s="332" t="s">
        <v>1797</v>
      </c>
      <c r="D694" s="334"/>
      <c r="E694" s="334" t="s">
        <v>2593</v>
      </c>
      <c r="F694" s="335" t="s">
        <v>4133</v>
      </c>
      <c r="G694" s="334" t="s">
        <v>2207</v>
      </c>
      <c r="H694" s="334" t="s">
        <v>1080</v>
      </c>
    </row>
    <row r="695" spans="1:8" s="336" customFormat="1">
      <c r="A695" s="332" t="s">
        <v>2594</v>
      </c>
      <c r="B695" s="333" t="s">
        <v>4134</v>
      </c>
      <c r="C695" s="332" t="s">
        <v>1808</v>
      </c>
      <c r="D695" s="334"/>
      <c r="E695" s="334" t="s">
        <v>2594</v>
      </c>
      <c r="F695" s="335" t="s">
        <v>4135</v>
      </c>
      <c r="G695" s="334" t="s">
        <v>2208</v>
      </c>
      <c r="H695" s="334" t="s">
        <v>1162</v>
      </c>
    </row>
    <row r="696" spans="1:8" s="336" customFormat="1">
      <c r="A696" s="332" t="s">
        <v>2595</v>
      </c>
      <c r="B696" s="333" t="s">
        <v>4136</v>
      </c>
      <c r="C696" s="332" t="s">
        <v>1776</v>
      </c>
      <c r="D696" s="334"/>
      <c r="E696" s="334" t="s">
        <v>2595</v>
      </c>
      <c r="F696" s="335" t="s">
        <v>4137</v>
      </c>
      <c r="G696" s="334" t="s">
        <v>2209</v>
      </c>
      <c r="H696" s="334" t="s">
        <v>1014</v>
      </c>
    </row>
    <row r="697" spans="1:8" s="336" customFormat="1">
      <c r="A697" s="332" t="s">
        <v>2596</v>
      </c>
      <c r="B697" s="333" t="s">
        <v>4138</v>
      </c>
      <c r="C697" s="332" t="s">
        <v>1820</v>
      </c>
      <c r="D697" s="334"/>
      <c r="E697" s="334" t="s">
        <v>2596</v>
      </c>
      <c r="F697" s="335" t="s">
        <v>4139</v>
      </c>
      <c r="G697" s="334" t="s">
        <v>2210</v>
      </c>
      <c r="H697" s="334" t="s">
        <v>1048</v>
      </c>
    </row>
    <row r="698" spans="1:8" s="336" customFormat="1">
      <c r="A698" s="332" t="s">
        <v>2597</v>
      </c>
      <c r="B698" s="333" t="s">
        <v>4140</v>
      </c>
      <c r="C698" s="332" t="s">
        <v>1852</v>
      </c>
      <c r="D698" s="334"/>
      <c r="E698" s="334" t="s">
        <v>2597</v>
      </c>
      <c r="F698" s="335" t="s">
        <v>4141</v>
      </c>
      <c r="G698" s="334" t="s">
        <v>2211</v>
      </c>
      <c r="H698" s="334" t="s">
        <v>1050</v>
      </c>
    </row>
    <row r="699" spans="1:8" s="336" customFormat="1">
      <c r="A699" s="332" t="s">
        <v>2598</v>
      </c>
      <c r="B699" s="333" t="s">
        <v>4142</v>
      </c>
      <c r="C699" s="332" t="s">
        <v>1834</v>
      </c>
      <c r="D699" s="334"/>
      <c r="E699" s="334" t="s">
        <v>2598</v>
      </c>
      <c r="F699" s="335" t="s">
        <v>4143</v>
      </c>
      <c r="G699" s="334" t="s">
        <v>2212</v>
      </c>
      <c r="H699" s="334" t="s">
        <v>1052</v>
      </c>
    </row>
    <row r="700" spans="1:8" s="336" customFormat="1">
      <c r="A700" s="332" t="s">
        <v>2599</v>
      </c>
      <c r="B700" s="333" t="s">
        <v>4144</v>
      </c>
      <c r="C700" s="332" t="s">
        <v>1835</v>
      </c>
      <c r="D700" s="334"/>
      <c r="E700" s="334" t="s">
        <v>2599</v>
      </c>
      <c r="F700" s="335" t="s">
        <v>4145</v>
      </c>
      <c r="G700" s="334" t="s">
        <v>2213</v>
      </c>
      <c r="H700" s="334" t="s">
        <v>1004</v>
      </c>
    </row>
    <row r="701" spans="1:8" s="336" customFormat="1">
      <c r="A701" s="332" t="s">
        <v>2600</v>
      </c>
      <c r="B701" s="333" t="s">
        <v>4146</v>
      </c>
      <c r="C701" s="332" t="s">
        <v>1794</v>
      </c>
      <c r="D701" s="334"/>
      <c r="E701" s="334" t="s">
        <v>2600</v>
      </c>
      <c r="F701" s="335" t="s">
        <v>4147</v>
      </c>
      <c r="G701" s="334" t="s">
        <v>2214</v>
      </c>
      <c r="H701" s="334" t="s">
        <v>1086</v>
      </c>
    </row>
    <row r="702" spans="1:8" s="336" customFormat="1">
      <c r="A702" s="332" t="s">
        <v>2601</v>
      </c>
      <c r="B702" s="333" t="s">
        <v>4148</v>
      </c>
      <c r="C702" s="332" t="s">
        <v>1825</v>
      </c>
      <c r="D702" s="334"/>
      <c r="E702" s="334" t="s">
        <v>2601</v>
      </c>
      <c r="F702" s="335" t="s">
        <v>4149</v>
      </c>
      <c r="G702" s="334" t="s">
        <v>2215</v>
      </c>
      <c r="H702" s="334" t="s">
        <v>2284</v>
      </c>
    </row>
    <row r="703" spans="1:8" s="336" customFormat="1">
      <c r="A703" s="332" t="s">
        <v>2602</v>
      </c>
      <c r="B703" s="333" t="s">
        <v>4150</v>
      </c>
      <c r="C703" s="332" t="s">
        <v>1823</v>
      </c>
      <c r="D703" s="334"/>
      <c r="E703" s="334" t="s">
        <v>2602</v>
      </c>
      <c r="F703" s="335" t="s">
        <v>4151</v>
      </c>
      <c r="G703" s="334" t="s">
        <v>2216</v>
      </c>
      <c r="H703" s="334" t="s">
        <v>1060</v>
      </c>
    </row>
    <row r="704" spans="1:8" s="336" customFormat="1">
      <c r="A704" s="332" t="s">
        <v>2603</v>
      </c>
      <c r="B704" s="333" t="s">
        <v>4152</v>
      </c>
      <c r="C704" s="332" t="s">
        <v>1787</v>
      </c>
      <c r="D704" s="334"/>
      <c r="E704" s="334" t="s">
        <v>2603</v>
      </c>
      <c r="F704" s="335" t="s">
        <v>4153</v>
      </c>
      <c r="G704" s="334" t="s">
        <v>2217</v>
      </c>
      <c r="H704" s="334" t="s">
        <v>1177</v>
      </c>
    </row>
    <row r="705" spans="1:8" s="336" customFormat="1">
      <c r="A705" s="332" t="s">
        <v>2604</v>
      </c>
      <c r="B705" s="333" t="s">
        <v>4154</v>
      </c>
      <c r="C705" s="332" t="s">
        <v>1788</v>
      </c>
      <c r="D705" s="334"/>
      <c r="E705" s="334" t="s">
        <v>2604</v>
      </c>
      <c r="F705" s="335" t="s">
        <v>4155</v>
      </c>
      <c r="G705" s="334" t="s">
        <v>2218</v>
      </c>
      <c r="H705" s="334" t="s">
        <v>1054</v>
      </c>
    </row>
    <row r="706" spans="1:8" s="336" customFormat="1">
      <c r="A706" s="332" t="s">
        <v>2605</v>
      </c>
      <c r="B706" s="333" t="s">
        <v>4156</v>
      </c>
      <c r="C706" s="332" t="s">
        <v>1764</v>
      </c>
      <c r="D706" s="334"/>
      <c r="E706" s="334" t="s">
        <v>2605</v>
      </c>
      <c r="F706" s="335" t="s">
        <v>4157</v>
      </c>
      <c r="G706" s="334" t="s">
        <v>2219</v>
      </c>
      <c r="H706" s="334" t="s">
        <v>1038</v>
      </c>
    </row>
    <row r="707" spans="1:8" s="336" customFormat="1">
      <c r="A707" s="332" t="s">
        <v>2606</v>
      </c>
      <c r="B707" s="333" t="s">
        <v>4158</v>
      </c>
      <c r="C707" s="332" t="s">
        <v>1785</v>
      </c>
      <c r="D707" s="334"/>
      <c r="E707" s="334" t="s">
        <v>2606</v>
      </c>
      <c r="F707" s="335" t="s">
        <v>4159</v>
      </c>
      <c r="G707" s="334" t="s">
        <v>2220</v>
      </c>
      <c r="H707" s="334" t="s">
        <v>1108</v>
      </c>
    </row>
    <row r="708" spans="1:8" s="336" customFormat="1">
      <c r="A708" s="332" t="s">
        <v>2607</v>
      </c>
      <c r="B708" s="333" t="s">
        <v>4160</v>
      </c>
      <c r="C708" s="332" t="s">
        <v>1841</v>
      </c>
      <c r="D708" s="334"/>
      <c r="E708" s="334" t="s">
        <v>2607</v>
      </c>
      <c r="F708" s="335" t="s">
        <v>4161</v>
      </c>
      <c r="G708" s="334" t="s">
        <v>2221</v>
      </c>
      <c r="H708" s="334" t="s">
        <v>1070</v>
      </c>
    </row>
    <row r="709" spans="1:8" s="336" customFormat="1">
      <c r="A709" s="332" t="s">
        <v>2608</v>
      </c>
      <c r="B709" s="333" t="s">
        <v>4162</v>
      </c>
      <c r="C709" s="332" t="s">
        <v>1774</v>
      </c>
      <c r="D709" s="334"/>
      <c r="E709" s="334" t="s">
        <v>2608</v>
      </c>
      <c r="F709" s="335" t="s">
        <v>4163</v>
      </c>
      <c r="G709" s="334" t="s">
        <v>2222</v>
      </c>
      <c r="H709" s="334" t="s">
        <v>1092</v>
      </c>
    </row>
    <row r="710" spans="1:8" s="336" customFormat="1">
      <c r="A710" s="332" t="s">
        <v>2609</v>
      </c>
      <c r="B710" s="333" t="s">
        <v>4164</v>
      </c>
      <c r="C710" s="332" t="s">
        <v>1771</v>
      </c>
      <c r="D710" s="334"/>
      <c r="E710" s="334" t="s">
        <v>2609</v>
      </c>
      <c r="F710" s="335" t="s">
        <v>4165</v>
      </c>
      <c r="G710" s="334" t="s">
        <v>2223</v>
      </c>
      <c r="H710" s="334" t="s">
        <v>1094</v>
      </c>
    </row>
    <row r="711" spans="1:8" s="336" customFormat="1">
      <c r="A711" s="332" t="s">
        <v>2610</v>
      </c>
      <c r="B711" s="333" t="s">
        <v>4166</v>
      </c>
      <c r="C711" s="332" t="s">
        <v>1784</v>
      </c>
      <c r="D711" s="334"/>
      <c r="E711" s="334" t="s">
        <v>2610</v>
      </c>
      <c r="F711" s="335" t="s">
        <v>4167</v>
      </c>
      <c r="G711" s="334" t="s">
        <v>2224</v>
      </c>
      <c r="H711" s="334" t="s">
        <v>1006</v>
      </c>
    </row>
    <row r="712" spans="1:8" s="336" customFormat="1">
      <c r="A712" s="332" t="s">
        <v>2611</v>
      </c>
      <c r="B712" s="333" t="s">
        <v>4168</v>
      </c>
      <c r="C712" s="332" t="s">
        <v>1837</v>
      </c>
      <c r="D712" s="334"/>
      <c r="E712" s="334" t="s">
        <v>2611</v>
      </c>
      <c r="F712" s="335" t="s">
        <v>4169</v>
      </c>
      <c r="G712" s="334" t="s">
        <v>2225</v>
      </c>
      <c r="H712" s="334" t="s">
        <v>1032</v>
      </c>
    </row>
    <row r="713" spans="1:8" s="336" customFormat="1">
      <c r="A713" s="332" t="s">
        <v>2612</v>
      </c>
      <c r="B713" s="333" t="s">
        <v>4170</v>
      </c>
      <c r="C713" s="332" t="s">
        <v>1786</v>
      </c>
      <c r="D713" s="334"/>
      <c r="E713" s="334" t="s">
        <v>2612</v>
      </c>
      <c r="F713" s="335" t="s">
        <v>4171</v>
      </c>
      <c r="G713" s="334" t="s">
        <v>2226</v>
      </c>
      <c r="H713" s="334" t="s">
        <v>1138</v>
      </c>
    </row>
    <row r="714" spans="1:8" s="336" customFormat="1">
      <c r="A714" s="332" t="s">
        <v>2613</v>
      </c>
      <c r="B714" s="333" t="s">
        <v>4172</v>
      </c>
      <c r="C714" s="332" t="s">
        <v>1830</v>
      </c>
      <c r="D714" s="334"/>
      <c r="E714" s="334" t="s">
        <v>2613</v>
      </c>
      <c r="F714" s="335" t="s">
        <v>4173</v>
      </c>
      <c r="G714" s="334" t="s">
        <v>2227</v>
      </c>
      <c r="H714" s="334" t="s">
        <v>1018</v>
      </c>
    </row>
    <row r="715" spans="1:8" s="336" customFormat="1">
      <c r="A715" s="332" t="s">
        <v>2614</v>
      </c>
      <c r="B715" s="333" t="s">
        <v>4174</v>
      </c>
      <c r="C715" s="332" t="s">
        <v>1793</v>
      </c>
      <c r="D715" s="334"/>
      <c r="E715" s="334" t="s">
        <v>2614</v>
      </c>
      <c r="F715" s="335" t="s">
        <v>4175</v>
      </c>
      <c r="G715" s="334" t="s">
        <v>2228</v>
      </c>
      <c r="H715" s="334" t="s">
        <v>1020</v>
      </c>
    </row>
    <row r="716" spans="1:8" s="336" customFormat="1">
      <c r="A716" s="332" t="s">
        <v>2615</v>
      </c>
      <c r="B716" s="333" t="s">
        <v>4176</v>
      </c>
      <c r="C716" s="332" t="s">
        <v>1799</v>
      </c>
      <c r="D716" s="334"/>
      <c r="E716" s="334" t="s">
        <v>2615</v>
      </c>
      <c r="F716" s="335" t="s">
        <v>4177</v>
      </c>
      <c r="G716" s="334" t="s">
        <v>2229</v>
      </c>
      <c r="H716" s="334" t="s">
        <v>1046</v>
      </c>
    </row>
    <row r="717" spans="1:8" s="336" customFormat="1">
      <c r="A717" s="332" t="s">
        <v>2616</v>
      </c>
      <c r="B717" s="333" t="s">
        <v>4178</v>
      </c>
      <c r="C717" s="332" t="s">
        <v>1795</v>
      </c>
      <c r="D717" s="334"/>
      <c r="E717" s="334" t="s">
        <v>2616</v>
      </c>
      <c r="F717" s="335" t="s">
        <v>4179</v>
      </c>
      <c r="G717" s="334" t="s">
        <v>2230</v>
      </c>
      <c r="H717" s="334" t="s">
        <v>1126</v>
      </c>
    </row>
    <row r="718" spans="1:8" s="336" customFormat="1">
      <c r="A718" s="332" t="s">
        <v>2617</v>
      </c>
      <c r="B718" s="333" t="s">
        <v>4180</v>
      </c>
      <c r="C718" s="332" t="s">
        <v>1791</v>
      </c>
      <c r="D718" s="334"/>
      <c r="E718" s="334" t="s">
        <v>2617</v>
      </c>
      <c r="F718" s="335" t="s">
        <v>4181</v>
      </c>
      <c r="G718" s="334" t="s">
        <v>2231</v>
      </c>
      <c r="H718" s="334" t="s">
        <v>1140</v>
      </c>
    </row>
    <row r="719" spans="1:8" s="336" customFormat="1">
      <c r="A719" s="332" t="s">
        <v>2618</v>
      </c>
      <c r="B719" s="333" t="s">
        <v>4182</v>
      </c>
      <c r="C719" s="332" t="s">
        <v>1802</v>
      </c>
      <c r="D719" s="334"/>
      <c r="E719" s="334" t="s">
        <v>2618</v>
      </c>
      <c r="F719" s="335" t="s">
        <v>4183</v>
      </c>
      <c r="G719" s="334" t="s">
        <v>2232</v>
      </c>
      <c r="H719" s="334" t="s">
        <v>1002</v>
      </c>
    </row>
    <row r="720" spans="1:8" s="336" customFormat="1">
      <c r="A720" s="332" t="s">
        <v>2619</v>
      </c>
      <c r="B720" s="333" t="s">
        <v>4184</v>
      </c>
      <c r="C720" s="332" t="s">
        <v>1851</v>
      </c>
      <c r="D720" s="334"/>
      <c r="E720" s="334" t="s">
        <v>2619</v>
      </c>
      <c r="F720" s="335" t="s">
        <v>4185</v>
      </c>
      <c r="G720" s="334" t="s">
        <v>2233</v>
      </c>
      <c r="H720" s="334" t="s">
        <v>1166</v>
      </c>
    </row>
    <row r="721" spans="1:8" s="336" customFormat="1">
      <c r="A721" s="332" t="s">
        <v>2620</v>
      </c>
      <c r="B721" s="333" t="s">
        <v>4186</v>
      </c>
      <c r="C721" s="332" t="s">
        <v>1768</v>
      </c>
      <c r="D721" s="334"/>
      <c r="E721" s="334" t="s">
        <v>2620</v>
      </c>
      <c r="F721" s="335" t="s">
        <v>4187</v>
      </c>
      <c r="G721" s="334" t="s">
        <v>2234</v>
      </c>
      <c r="H721" s="334" t="s">
        <v>1106</v>
      </c>
    </row>
    <row r="722" spans="1:8" s="336" customFormat="1">
      <c r="A722" s="332" t="s">
        <v>2621</v>
      </c>
      <c r="B722" s="333" t="s">
        <v>4188</v>
      </c>
      <c r="C722" s="332" t="s">
        <v>1769</v>
      </c>
      <c r="D722" s="334"/>
      <c r="E722" s="334" t="s">
        <v>2621</v>
      </c>
      <c r="F722" s="335" t="s">
        <v>4189</v>
      </c>
      <c r="G722" s="334" t="s">
        <v>2235</v>
      </c>
      <c r="H722" s="334" t="s">
        <v>1040</v>
      </c>
    </row>
    <row r="723" spans="1:8" s="336" customFormat="1">
      <c r="A723" s="332" t="s">
        <v>2622</v>
      </c>
      <c r="B723" s="333" t="s">
        <v>4190</v>
      </c>
      <c r="C723" s="332" t="s">
        <v>1796</v>
      </c>
      <c r="D723" s="334"/>
      <c r="E723" s="334" t="s">
        <v>2622</v>
      </c>
      <c r="F723" s="335" t="s">
        <v>4191</v>
      </c>
      <c r="G723" s="334" t="s">
        <v>2236</v>
      </c>
      <c r="H723" s="334" t="s">
        <v>1160</v>
      </c>
    </row>
    <row r="724" spans="1:8" s="336" customFormat="1">
      <c r="A724" s="332" t="s">
        <v>2623</v>
      </c>
      <c r="B724" s="333" t="s">
        <v>4192</v>
      </c>
      <c r="C724" s="332" t="s">
        <v>1778</v>
      </c>
      <c r="D724" s="334"/>
      <c r="E724" s="334" t="s">
        <v>2623</v>
      </c>
      <c r="F724" s="335" t="s">
        <v>4193</v>
      </c>
      <c r="G724" s="334" t="s">
        <v>2237</v>
      </c>
      <c r="H724" s="334" t="s">
        <v>1148</v>
      </c>
    </row>
    <row r="725" spans="1:8" s="336" customFormat="1">
      <c r="A725" s="332" t="s">
        <v>2624</v>
      </c>
      <c r="B725" s="333" t="s">
        <v>4194</v>
      </c>
      <c r="C725" s="332" t="s">
        <v>1803</v>
      </c>
      <c r="D725" s="334"/>
      <c r="E725" s="334" t="s">
        <v>2624</v>
      </c>
      <c r="F725" s="335" t="s">
        <v>4195</v>
      </c>
      <c r="G725" s="334" t="s">
        <v>2238</v>
      </c>
      <c r="H725" s="334" t="s">
        <v>1036</v>
      </c>
    </row>
    <row r="726" spans="1:8" s="336" customFormat="1">
      <c r="A726" s="332" t="s">
        <v>2625</v>
      </c>
      <c r="B726" s="333" t="s">
        <v>4196</v>
      </c>
      <c r="C726" s="332" t="s">
        <v>1809</v>
      </c>
      <c r="D726" s="334"/>
      <c r="E726" s="334" t="s">
        <v>2625</v>
      </c>
      <c r="F726" s="335" t="s">
        <v>4197</v>
      </c>
      <c r="G726" s="334" t="s">
        <v>2239</v>
      </c>
      <c r="H726" s="334" t="s">
        <v>1096</v>
      </c>
    </row>
    <row r="727" spans="1:8" s="336" customFormat="1">
      <c r="A727" s="332" t="s">
        <v>2626</v>
      </c>
      <c r="B727" s="333" t="s">
        <v>4198</v>
      </c>
      <c r="C727" s="332" t="s">
        <v>1800</v>
      </c>
      <c r="D727" s="334"/>
      <c r="E727" s="334" t="s">
        <v>2626</v>
      </c>
      <c r="F727" s="335" t="s">
        <v>4199</v>
      </c>
      <c r="G727" s="334" t="s">
        <v>2240</v>
      </c>
      <c r="H727" s="334" t="s">
        <v>1008</v>
      </c>
    </row>
    <row r="728" spans="1:8" s="336" customFormat="1">
      <c r="A728" s="332" t="s">
        <v>2627</v>
      </c>
      <c r="B728" s="333" t="s">
        <v>4200</v>
      </c>
      <c r="C728" s="332" t="s">
        <v>1801</v>
      </c>
      <c r="D728" s="334"/>
      <c r="E728" s="334" t="s">
        <v>2627</v>
      </c>
      <c r="F728" s="335" t="s">
        <v>4201</v>
      </c>
      <c r="G728" s="334" t="s">
        <v>2241</v>
      </c>
      <c r="H728" s="334" t="s">
        <v>1090</v>
      </c>
    </row>
    <row r="729" spans="1:8" s="336" customFormat="1">
      <c r="A729" s="332" t="s">
        <v>2628</v>
      </c>
      <c r="B729" s="333" t="s">
        <v>4202</v>
      </c>
      <c r="C729" s="332" t="s">
        <v>1782</v>
      </c>
      <c r="D729" s="334"/>
      <c r="E729" s="334" t="s">
        <v>2628</v>
      </c>
      <c r="F729" s="335" t="s">
        <v>4203</v>
      </c>
      <c r="G729" s="334" t="s">
        <v>2242</v>
      </c>
      <c r="H729" s="334" t="s">
        <v>1118</v>
      </c>
    </row>
    <row r="730" spans="1:8" s="336" customFormat="1">
      <c r="A730" s="332" t="s">
        <v>2629</v>
      </c>
      <c r="B730" s="333" t="s">
        <v>4204</v>
      </c>
      <c r="C730" s="332" t="s">
        <v>1779</v>
      </c>
      <c r="D730" s="334"/>
      <c r="E730" s="334" t="s">
        <v>2629</v>
      </c>
      <c r="F730" s="335" t="s">
        <v>4205</v>
      </c>
      <c r="G730" s="334" t="s">
        <v>2243</v>
      </c>
      <c r="H730" s="334" t="s">
        <v>1028</v>
      </c>
    </row>
    <row r="731" spans="1:8" s="336" customFormat="1">
      <c r="A731" s="332" t="s">
        <v>2630</v>
      </c>
      <c r="B731" s="333" t="s">
        <v>4206</v>
      </c>
      <c r="C731" s="332" t="s">
        <v>1804</v>
      </c>
      <c r="D731" s="334"/>
      <c r="E731" s="334" t="s">
        <v>2630</v>
      </c>
      <c r="F731" s="335" t="s">
        <v>4207</v>
      </c>
      <c r="G731" s="334" t="s">
        <v>2244</v>
      </c>
      <c r="H731" s="334" t="s">
        <v>1058</v>
      </c>
    </row>
    <row r="732" spans="1:8" s="336" customFormat="1">
      <c r="A732" s="332" t="s">
        <v>2631</v>
      </c>
      <c r="B732" s="333" t="s">
        <v>4208</v>
      </c>
      <c r="C732" s="332" t="s">
        <v>1790</v>
      </c>
      <c r="D732" s="334"/>
      <c r="E732" s="334" t="s">
        <v>2631</v>
      </c>
      <c r="F732" s="335" t="s">
        <v>4209</v>
      </c>
      <c r="G732" s="334" t="s">
        <v>2245</v>
      </c>
      <c r="H732" s="334" t="s">
        <v>1183</v>
      </c>
    </row>
    <row r="733" spans="1:8" s="336" customFormat="1">
      <c r="A733" s="332" t="s">
        <v>2632</v>
      </c>
      <c r="B733" s="333" t="s">
        <v>4210</v>
      </c>
      <c r="C733" s="332" t="s">
        <v>1855</v>
      </c>
      <c r="D733" s="334"/>
      <c r="E733" s="334" t="s">
        <v>2632</v>
      </c>
      <c r="F733" s="335" t="s">
        <v>4211</v>
      </c>
      <c r="G733" s="334" t="s">
        <v>2246</v>
      </c>
      <c r="H733" s="334" t="s">
        <v>1110</v>
      </c>
    </row>
    <row r="734" spans="1:8" s="336" customFormat="1">
      <c r="A734" s="332" t="s">
        <v>2633</v>
      </c>
      <c r="B734" s="333" t="s">
        <v>4212</v>
      </c>
      <c r="C734" s="332" t="s">
        <v>1822</v>
      </c>
      <c r="D734" s="334"/>
      <c r="E734" s="334" t="s">
        <v>2633</v>
      </c>
      <c r="F734" s="335" t="s">
        <v>4213</v>
      </c>
      <c r="G734" s="334" t="s">
        <v>2247</v>
      </c>
      <c r="H734" s="334" t="s">
        <v>1164</v>
      </c>
    </row>
    <row r="735" spans="1:8" s="336" customFormat="1">
      <c r="A735" s="332" t="s">
        <v>2634</v>
      </c>
      <c r="B735" s="333" t="s">
        <v>4214</v>
      </c>
      <c r="C735" s="332" t="s">
        <v>1832</v>
      </c>
      <c r="D735" s="334"/>
      <c r="E735" s="334" t="s">
        <v>2634</v>
      </c>
      <c r="F735" s="335" t="s">
        <v>4215</v>
      </c>
      <c r="G735" s="334" t="s">
        <v>2248</v>
      </c>
      <c r="H735" s="334" t="s">
        <v>1172</v>
      </c>
    </row>
    <row r="736" spans="1:8" s="336" customFormat="1">
      <c r="A736" s="332" t="s">
        <v>2635</v>
      </c>
      <c r="B736" s="333" t="s">
        <v>4216</v>
      </c>
      <c r="C736" s="332" t="s">
        <v>1819</v>
      </c>
      <c r="D736" s="334"/>
      <c r="E736" s="334" t="s">
        <v>2635</v>
      </c>
      <c r="F736" s="335" t="s">
        <v>4217</v>
      </c>
      <c r="G736" s="334" t="s">
        <v>2249</v>
      </c>
      <c r="H736" s="334" t="s">
        <v>1100</v>
      </c>
    </row>
    <row r="737" spans="1:8" s="336" customFormat="1">
      <c r="A737" s="332" t="s">
        <v>2636</v>
      </c>
      <c r="B737" s="333" t="s">
        <v>4218</v>
      </c>
      <c r="C737" s="332" t="s">
        <v>1805</v>
      </c>
      <c r="D737" s="334"/>
      <c r="E737" s="334" t="s">
        <v>2636</v>
      </c>
      <c r="F737" s="335" t="s">
        <v>4219</v>
      </c>
      <c r="G737" s="334" t="s">
        <v>2250</v>
      </c>
      <c r="H737" s="334" t="s">
        <v>1185</v>
      </c>
    </row>
    <row r="738" spans="1:8" s="336" customFormat="1">
      <c r="A738" s="332" t="s">
        <v>2637</v>
      </c>
      <c r="B738" s="333" t="s">
        <v>4220</v>
      </c>
      <c r="C738" s="332" t="s">
        <v>1775</v>
      </c>
      <c r="D738" s="334"/>
      <c r="E738" s="334" t="s">
        <v>2637</v>
      </c>
      <c r="F738" s="335" t="s">
        <v>4221</v>
      </c>
      <c r="G738" s="334" t="s">
        <v>2251</v>
      </c>
      <c r="H738" s="334" t="s">
        <v>1181</v>
      </c>
    </row>
    <row r="739" spans="1:8" s="336" customFormat="1">
      <c r="A739" s="332" t="s">
        <v>2638</v>
      </c>
      <c r="B739" s="333" t="s">
        <v>4222</v>
      </c>
      <c r="C739" s="332" t="s">
        <v>1765</v>
      </c>
      <c r="D739" s="334"/>
      <c r="E739" s="334" t="s">
        <v>2638</v>
      </c>
      <c r="F739" s="335" t="s">
        <v>4223</v>
      </c>
      <c r="G739" s="334" t="s">
        <v>2252</v>
      </c>
      <c r="H739" s="334" t="s">
        <v>1026</v>
      </c>
    </row>
    <row r="740" spans="1:8" s="336" customFormat="1">
      <c r="A740" s="332" t="s">
        <v>2639</v>
      </c>
      <c r="B740" s="333" t="s">
        <v>4224</v>
      </c>
      <c r="C740" s="332" t="s">
        <v>1817</v>
      </c>
      <c r="D740" s="334"/>
      <c r="E740" s="334" t="s">
        <v>2639</v>
      </c>
      <c r="F740" s="335" t="s">
        <v>4225</v>
      </c>
      <c r="G740" s="334" t="s">
        <v>2253</v>
      </c>
      <c r="H740" s="334" t="s">
        <v>1124</v>
      </c>
    </row>
    <row r="741" spans="1:8" s="336" customFormat="1">
      <c r="A741" s="332" t="s">
        <v>2640</v>
      </c>
      <c r="B741" s="333" t="s">
        <v>4226</v>
      </c>
      <c r="C741" s="332" t="s">
        <v>1857</v>
      </c>
      <c r="D741" s="334"/>
      <c r="E741" s="334" t="s">
        <v>2640</v>
      </c>
      <c r="F741" s="335" t="s">
        <v>4227</v>
      </c>
      <c r="G741" s="334" t="s">
        <v>2254</v>
      </c>
      <c r="H741" s="334" t="s">
        <v>1102</v>
      </c>
    </row>
    <row r="742" spans="1:8" s="336" customFormat="1">
      <c r="A742" s="332" t="s">
        <v>2641</v>
      </c>
      <c r="B742" s="333" t="s">
        <v>4228</v>
      </c>
      <c r="C742" s="332" t="s">
        <v>1847</v>
      </c>
      <c r="D742" s="334"/>
      <c r="E742" s="334" t="s">
        <v>2641</v>
      </c>
      <c r="F742" s="335" t="s">
        <v>4229</v>
      </c>
      <c r="G742" s="334" t="s">
        <v>2255</v>
      </c>
      <c r="H742" s="334" t="s">
        <v>1179</v>
      </c>
    </row>
    <row r="743" spans="1:8" s="336" customFormat="1">
      <c r="A743" s="332" t="s">
        <v>2642</v>
      </c>
      <c r="B743" s="333" t="s">
        <v>4230</v>
      </c>
      <c r="C743" s="332" t="s">
        <v>1826</v>
      </c>
      <c r="D743" s="334"/>
      <c r="E743" s="334" t="s">
        <v>2642</v>
      </c>
      <c r="F743" s="335" t="s">
        <v>4231</v>
      </c>
      <c r="G743" s="334" t="s">
        <v>2256</v>
      </c>
      <c r="H743" s="334" t="s">
        <v>1174</v>
      </c>
    </row>
    <row r="744" spans="1:8" s="336" customFormat="1">
      <c r="A744" s="332" t="s">
        <v>2643</v>
      </c>
      <c r="B744" s="333" t="s">
        <v>4232</v>
      </c>
      <c r="C744" s="332" t="s">
        <v>1838</v>
      </c>
      <c r="D744" s="334"/>
      <c r="E744" s="334" t="s">
        <v>2643</v>
      </c>
      <c r="F744" s="335" t="s">
        <v>4233</v>
      </c>
      <c r="G744" s="334" t="s">
        <v>2257</v>
      </c>
      <c r="H744" s="334" t="s">
        <v>1144</v>
      </c>
    </row>
    <row r="745" spans="1:8" s="336" customFormat="1">
      <c r="A745" s="332" t="s">
        <v>2644</v>
      </c>
      <c r="B745" s="333" t="s">
        <v>4234</v>
      </c>
      <c r="C745" s="332" t="s">
        <v>1849</v>
      </c>
      <c r="D745" s="334"/>
      <c r="E745" s="334" t="s">
        <v>2644</v>
      </c>
      <c r="F745" s="335" t="s">
        <v>4235</v>
      </c>
      <c r="G745" s="334" t="s">
        <v>2258</v>
      </c>
      <c r="H745" s="334" t="s">
        <v>1168</v>
      </c>
    </row>
    <row r="746" spans="1:8" s="336" customFormat="1">
      <c r="A746" s="332" t="s">
        <v>2645</v>
      </c>
      <c r="B746" s="333" t="s">
        <v>4236</v>
      </c>
      <c r="C746" s="332" t="s">
        <v>1850</v>
      </c>
      <c r="D746" s="334"/>
      <c r="E746" s="334" t="s">
        <v>2645</v>
      </c>
      <c r="F746" s="335" t="s">
        <v>4237</v>
      </c>
      <c r="G746" s="334" t="s">
        <v>2259</v>
      </c>
      <c r="H746" s="334" t="s">
        <v>1114</v>
      </c>
    </row>
    <row r="747" spans="1:8" s="336" customFormat="1">
      <c r="A747" s="332" t="s">
        <v>2646</v>
      </c>
      <c r="B747" s="333" t="s">
        <v>4238</v>
      </c>
      <c r="C747" s="332" t="s">
        <v>1842</v>
      </c>
      <c r="D747" s="334"/>
      <c r="E747" s="334" t="s">
        <v>2646</v>
      </c>
      <c r="F747" s="335" t="s">
        <v>4239</v>
      </c>
      <c r="G747" s="334" t="s">
        <v>2260</v>
      </c>
      <c r="H747" s="334" t="s">
        <v>1186</v>
      </c>
    </row>
    <row r="748" spans="1:8" s="336" customFormat="1">
      <c r="A748" s="332" t="s">
        <v>2647</v>
      </c>
      <c r="B748" s="333" t="s">
        <v>4240</v>
      </c>
      <c r="C748" s="332" t="s">
        <v>1831</v>
      </c>
      <c r="D748" s="334"/>
      <c r="E748" s="334" t="s">
        <v>2647</v>
      </c>
      <c r="F748" s="335" t="s">
        <v>4241</v>
      </c>
      <c r="G748" s="334" t="s">
        <v>2261</v>
      </c>
      <c r="H748" s="334" t="s">
        <v>1112</v>
      </c>
    </row>
    <row r="749" spans="1:8" s="336" customFormat="1">
      <c r="A749" s="332" t="s">
        <v>2648</v>
      </c>
      <c r="B749" s="333" t="s">
        <v>4242</v>
      </c>
      <c r="C749" s="332" t="s">
        <v>1783</v>
      </c>
      <c r="D749" s="334"/>
      <c r="E749" s="334" t="s">
        <v>2648</v>
      </c>
      <c r="F749" s="335" t="s">
        <v>4243</v>
      </c>
      <c r="G749" s="334" t="s">
        <v>2262</v>
      </c>
      <c r="H749" s="334" t="s">
        <v>1074</v>
      </c>
    </row>
    <row r="750" spans="1:8" s="336" customFormat="1">
      <c r="A750" s="332" t="s">
        <v>2649</v>
      </c>
      <c r="B750" s="333" t="s">
        <v>4244</v>
      </c>
      <c r="C750" s="332" t="s">
        <v>1829</v>
      </c>
      <c r="D750" s="334"/>
      <c r="E750" s="334" t="s">
        <v>2649</v>
      </c>
      <c r="F750" s="335" t="s">
        <v>4245</v>
      </c>
      <c r="G750" s="334" t="s">
        <v>2263</v>
      </c>
      <c r="H750" s="334" t="s">
        <v>1068</v>
      </c>
    </row>
    <row r="751" spans="1:8" s="336" customFormat="1">
      <c r="A751" s="332" t="s">
        <v>2650</v>
      </c>
      <c r="B751" s="333" t="s">
        <v>4246</v>
      </c>
      <c r="C751" s="332" t="s">
        <v>1848</v>
      </c>
      <c r="D751" s="334"/>
      <c r="E751" s="334" t="s">
        <v>2650</v>
      </c>
      <c r="F751" s="335" t="s">
        <v>4247</v>
      </c>
      <c r="G751" s="334" t="s">
        <v>2264</v>
      </c>
      <c r="H751" s="334" t="s">
        <v>1072</v>
      </c>
    </row>
    <row r="752" spans="1:8" s="336" customFormat="1">
      <c r="A752" s="332" t="s">
        <v>2651</v>
      </c>
      <c r="B752" s="333" t="s">
        <v>4248</v>
      </c>
      <c r="C752" s="332" t="s">
        <v>1846</v>
      </c>
      <c r="D752" s="334"/>
      <c r="E752" s="334" t="s">
        <v>2651</v>
      </c>
      <c r="F752" s="335" t="s">
        <v>4249</v>
      </c>
      <c r="G752" s="334" t="s">
        <v>2265</v>
      </c>
      <c r="H752" s="334" t="s">
        <v>1152</v>
      </c>
    </row>
    <row r="753" spans="1:8" s="336" customFormat="1">
      <c r="A753" s="332" t="s">
        <v>2652</v>
      </c>
      <c r="B753" s="333" t="s">
        <v>4250</v>
      </c>
      <c r="C753" s="332" t="s">
        <v>1836</v>
      </c>
      <c r="D753" s="334"/>
      <c r="E753" s="334" t="s">
        <v>2652</v>
      </c>
      <c r="F753" s="335" t="s">
        <v>4251</v>
      </c>
      <c r="G753" s="334" t="s">
        <v>2266</v>
      </c>
      <c r="H753" s="334" t="s">
        <v>1170</v>
      </c>
    </row>
    <row r="754" spans="1:8" s="336" customFormat="1">
      <c r="A754" s="332" t="s">
        <v>2653</v>
      </c>
      <c r="B754" s="333" t="s">
        <v>4252</v>
      </c>
      <c r="C754" s="332" t="s">
        <v>1766</v>
      </c>
      <c r="D754" s="334"/>
      <c r="E754" s="334" t="s">
        <v>2653</v>
      </c>
      <c r="F754" s="335" t="s">
        <v>4253</v>
      </c>
      <c r="G754" s="334" t="s">
        <v>2267</v>
      </c>
      <c r="H754" s="334" t="s">
        <v>1158</v>
      </c>
    </row>
    <row r="755" spans="1:8" s="336" customFormat="1">
      <c r="A755" s="332" t="s">
        <v>2654</v>
      </c>
      <c r="B755" s="333" t="s">
        <v>4254</v>
      </c>
      <c r="C755" s="332" t="s">
        <v>1813</v>
      </c>
      <c r="D755" s="334"/>
      <c r="E755" s="334" t="s">
        <v>2654</v>
      </c>
      <c r="F755" s="335" t="s">
        <v>4255</v>
      </c>
      <c r="G755" s="334" t="s">
        <v>2268</v>
      </c>
      <c r="H755" s="334" t="s">
        <v>1176</v>
      </c>
    </row>
    <row r="756" spans="1:8" s="336" customFormat="1">
      <c r="A756" s="332" t="s">
        <v>2655</v>
      </c>
      <c r="B756" s="333" t="s">
        <v>4256</v>
      </c>
      <c r="C756" s="332" t="s">
        <v>1833</v>
      </c>
      <c r="D756" s="334"/>
      <c r="E756" s="334" t="s">
        <v>2655</v>
      </c>
      <c r="F756" s="335" t="s">
        <v>4257</v>
      </c>
      <c r="G756" s="334" t="s">
        <v>2269</v>
      </c>
      <c r="H756" s="334" t="s">
        <v>1190</v>
      </c>
    </row>
    <row r="757" spans="1:8" s="336" customFormat="1">
      <c r="A757" s="332" t="s">
        <v>2656</v>
      </c>
      <c r="B757" s="333" t="s">
        <v>4258</v>
      </c>
      <c r="C757" s="332" t="s">
        <v>1762</v>
      </c>
      <c r="D757" s="334"/>
      <c r="E757" s="334" t="s">
        <v>2656</v>
      </c>
      <c r="F757" s="335" t="s">
        <v>4259</v>
      </c>
      <c r="G757" s="334" t="s">
        <v>2270</v>
      </c>
      <c r="H757" s="334" t="s">
        <v>1142</v>
      </c>
    </row>
    <row r="758" spans="1:8" s="336" customFormat="1">
      <c r="A758" s="332" t="s">
        <v>2657</v>
      </c>
      <c r="B758" s="333" t="s">
        <v>4260</v>
      </c>
      <c r="C758" s="332" t="s">
        <v>1806</v>
      </c>
      <c r="D758" s="334"/>
      <c r="E758" s="334" t="s">
        <v>2657</v>
      </c>
      <c r="F758" s="335" t="s">
        <v>4261</v>
      </c>
      <c r="G758" s="334" t="s">
        <v>2271</v>
      </c>
      <c r="H758" s="334" t="s">
        <v>1104</v>
      </c>
    </row>
    <row r="759" spans="1:8" s="336" customFormat="1">
      <c r="A759" s="332" t="s">
        <v>2658</v>
      </c>
      <c r="B759" s="333" t="s">
        <v>4262</v>
      </c>
      <c r="C759" s="332" t="s">
        <v>1821</v>
      </c>
      <c r="D759" s="334"/>
      <c r="E759" s="334" t="s">
        <v>2658</v>
      </c>
      <c r="F759" s="335" t="s">
        <v>4263</v>
      </c>
      <c r="G759" s="334" t="s">
        <v>2272</v>
      </c>
      <c r="H759" s="334" t="s">
        <v>1122</v>
      </c>
    </row>
    <row r="760" spans="1:8" s="336" customFormat="1">
      <c r="A760" s="332" t="s">
        <v>2659</v>
      </c>
      <c r="B760" s="333" t="s">
        <v>4264</v>
      </c>
      <c r="C760" s="332" t="s">
        <v>1810</v>
      </c>
      <c r="D760" s="334"/>
      <c r="E760" s="334" t="s">
        <v>2659</v>
      </c>
      <c r="F760" s="335" t="s">
        <v>4265</v>
      </c>
      <c r="G760" s="334" t="s">
        <v>2273</v>
      </c>
      <c r="H760" s="334" t="s">
        <v>1188</v>
      </c>
    </row>
    <row r="761" spans="1:8" s="336" customFormat="1">
      <c r="A761" s="332" t="s">
        <v>2660</v>
      </c>
      <c r="B761" s="333" t="s">
        <v>4266</v>
      </c>
      <c r="C761" s="332" t="s">
        <v>1845</v>
      </c>
      <c r="D761" s="334"/>
      <c r="E761" s="334" t="s">
        <v>2660</v>
      </c>
      <c r="F761" s="335" t="s">
        <v>4267</v>
      </c>
      <c r="G761" s="334" t="s">
        <v>2274</v>
      </c>
      <c r="H761" s="334" t="s">
        <v>1128</v>
      </c>
    </row>
    <row r="762" spans="1:8" s="336" customFormat="1">
      <c r="A762" s="332" t="s">
        <v>2661</v>
      </c>
      <c r="B762" s="333" t="s">
        <v>4268</v>
      </c>
      <c r="C762" s="332" t="s">
        <v>1763</v>
      </c>
      <c r="D762" s="334"/>
      <c r="E762" s="334" t="s">
        <v>2661</v>
      </c>
      <c r="F762" s="335" t="s">
        <v>4269</v>
      </c>
      <c r="G762" s="334" t="s">
        <v>2275</v>
      </c>
      <c r="H762" s="334" t="s">
        <v>1146</v>
      </c>
    </row>
    <row r="763" spans="1:8" s="336" customFormat="1">
      <c r="A763" s="332" t="s">
        <v>2662</v>
      </c>
      <c r="B763" s="333" t="s">
        <v>4270</v>
      </c>
      <c r="C763" s="332" t="s">
        <v>1811</v>
      </c>
      <c r="D763" s="334"/>
      <c r="E763" s="334" t="s">
        <v>2662</v>
      </c>
      <c r="F763" s="335" t="s">
        <v>4271</v>
      </c>
      <c r="G763" s="334" t="s">
        <v>2276</v>
      </c>
      <c r="H763" s="334" t="s">
        <v>1042</v>
      </c>
    </row>
    <row r="764" spans="1:8" s="336" customFormat="1">
      <c r="A764" s="332" t="s">
        <v>2663</v>
      </c>
      <c r="B764" s="333" t="s">
        <v>4272</v>
      </c>
      <c r="C764" s="332" t="s">
        <v>1840</v>
      </c>
      <c r="D764" s="334"/>
      <c r="E764" s="334" t="s">
        <v>2663</v>
      </c>
      <c r="F764" s="335" t="s">
        <v>4273</v>
      </c>
      <c r="G764" s="334" t="s">
        <v>2277</v>
      </c>
      <c r="H764" s="334" t="s">
        <v>1130</v>
      </c>
    </row>
    <row r="765" spans="1:8" s="336" customFormat="1">
      <c r="A765" s="332" t="s">
        <v>2664</v>
      </c>
      <c r="B765" s="333" t="s">
        <v>4274</v>
      </c>
      <c r="C765" s="332" t="s">
        <v>1854</v>
      </c>
      <c r="D765" s="334"/>
      <c r="E765" s="334" t="s">
        <v>2664</v>
      </c>
      <c r="F765" s="335" t="s">
        <v>4275</v>
      </c>
      <c r="G765" s="334" t="s">
        <v>2278</v>
      </c>
      <c r="H765" s="334" t="s">
        <v>1132</v>
      </c>
    </row>
    <row r="766" spans="1:8" s="336" customFormat="1">
      <c r="A766" s="332" t="s">
        <v>2665</v>
      </c>
      <c r="B766" s="333" t="s">
        <v>4276</v>
      </c>
      <c r="C766" s="332" t="s">
        <v>1816</v>
      </c>
      <c r="D766" s="334"/>
      <c r="E766" s="334" t="s">
        <v>2665</v>
      </c>
      <c r="F766" s="335" t="s">
        <v>4277</v>
      </c>
      <c r="G766" s="334" t="s">
        <v>2279</v>
      </c>
      <c r="H766" s="334" t="s">
        <v>1134</v>
      </c>
    </row>
    <row r="767" spans="1:8" s="336" customFormat="1">
      <c r="A767" s="332" t="s">
        <v>2666</v>
      </c>
      <c r="B767" s="333" t="s">
        <v>4278</v>
      </c>
      <c r="C767" s="332" t="s">
        <v>1844</v>
      </c>
      <c r="D767" s="334"/>
      <c r="E767" s="334" t="s">
        <v>2666</v>
      </c>
      <c r="F767" s="335" t="s">
        <v>4279</v>
      </c>
      <c r="G767" s="334" t="s">
        <v>2280</v>
      </c>
      <c r="H767" s="334" t="s">
        <v>1136</v>
      </c>
    </row>
    <row r="768" spans="1:8" s="336" customFormat="1">
      <c r="A768" s="332" t="s">
        <v>2667</v>
      </c>
      <c r="B768" s="333" t="s">
        <v>4280</v>
      </c>
      <c r="C768" s="332" t="s">
        <v>1856</v>
      </c>
      <c r="D768" s="334"/>
      <c r="E768" s="334" t="s">
        <v>2667</v>
      </c>
      <c r="F768" s="335" t="s">
        <v>4281</v>
      </c>
      <c r="G768" s="334" t="s">
        <v>2281</v>
      </c>
      <c r="H768" s="334" t="s">
        <v>1034</v>
      </c>
    </row>
    <row r="769" spans="1:8" s="336" customFormat="1">
      <c r="A769" s="332" t="s">
        <v>2668</v>
      </c>
      <c r="B769" s="333" t="s">
        <v>4282</v>
      </c>
      <c r="C769" s="332" t="s">
        <v>1798</v>
      </c>
      <c r="D769" s="334"/>
      <c r="E769" s="334" t="s">
        <v>2668</v>
      </c>
      <c r="F769" s="335" t="s">
        <v>4283</v>
      </c>
      <c r="G769" s="334" t="s">
        <v>2282</v>
      </c>
      <c r="H769" s="334" t="s">
        <v>1084</v>
      </c>
    </row>
  </sheetData>
  <sheetProtection algorithmName="SHA-512" hashValue="0A7D+oemaPdy7YsLGtmD0SmQ48xg4ILJOSxmm/bit1l2jhNf1owF4lqtVHJ8FmYoKJKSYp+5Ul667xfrPKCilA==" saltValue="bFE8CvgerAhRk5MidqViqQ=="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honeticPr fontId="71" type="noConversion"/>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3F9E3-F4A7-4194-AC20-AC6A78582475}">
  <sheetPr>
    <tabColor rgb="FF002060"/>
  </sheetPr>
  <dimension ref="C1:O114"/>
  <sheetViews>
    <sheetView view="pageLayout" topLeftCell="B1" zoomScale="85" zoomScaleNormal="85" zoomScaleSheetLayoutView="100" zoomScalePageLayoutView="85" workbookViewId="0">
      <selection activeCell="B1" sqref="B1"/>
    </sheetView>
  </sheetViews>
  <sheetFormatPr defaultColWidth="9.140625" defaultRowHeight="12.75"/>
  <cols>
    <col min="1" max="16384" width="9.140625" style="36"/>
  </cols>
  <sheetData>
    <row r="1" spans="3:15" ht="13.5" thickBot="1"/>
    <row r="2" spans="3:15" ht="15.75" customHeight="1" thickBot="1">
      <c r="C2" s="404" t="s">
        <v>5083</v>
      </c>
      <c r="D2" s="405"/>
      <c r="E2" s="405"/>
      <c r="F2" s="405"/>
      <c r="G2" s="405"/>
      <c r="H2" s="405"/>
      <c r="I2" s="405"/>
      <c r="J2" s="405"/>
      <c r="K2" s="405"/>
      <c r="L2" s="405"/>
      <c r="M2" s="405"/>
      <c r="N2" s="405"/>
      <c r="O2" s="406"/>
    </row>
    <row r="3" spans="3:15" ht="13.5" thickBot="1">
      <c r="C3" s="404" t="s">
        <v>4284</v>
      </c>
      <c r="D3" s="405"/>
      <c r="E3" s="405"/>
      <c r="F3" s="405"/>
      <c r="G3" s="405"/>
      <c r="H3" s="405"/>
      <c r="I3" s="405"/>
      <c r="J3" s="405"/>
      <c r="K3" s="405"/>
      <c r="L3" s="405"/>
      <c r="M3" s="405"/>
      <c r="N3" s="405"/>
      <c r="O3" s="406"/>
    </row>
    <row r="4" spans="3:15" ht="13.5" thickBot="1">
      <c r="C4" s="267"/>
      <c r="D4" s="268">
        <v>1</v>
      </c>
      <c r="E4" s="268">
        <v>2</v>
      </c>
      <c r="F4" s="269">
        <v>3</v>
      </c>
      <c r="G4" s="268">
        <v>4</v>
      </c>
      <c r="H4" s="269">
        <v>5</v>
      </c>
      <c r="I4" s="268">
        <v>6</v>
      </c>
      <c r="J4" s="269">
        <v>7</v>
      </c>
      <c r="K4" s="268">
        <v>8</v>
      </c>
      <c r="L4" s="269">
        <v>9</v>
      </c>
      <c r="M4" s="268">
        <v>10</v>
      </c>
      <c r="N4" s="269">
        <v>11</v>
      </c>
      <c r="O4" s="270">
        <v>12</v>
      </c>
    </row>
    <row r="5" spans="3:15" ht="13.5" thickBot="1">
      <c r="C5" s="271" t="s">
        <v>1893</v>
      </c>
      <c r="D5" s="272" t="s">
        <v>4285</v>
      </c>
      <c r="E5" s="272" t="s">
        <v>4286</v>
      </c>
      <c r="F5" s="273" t="s">
        <v>4287</v>
      </c>
      <c r="G5" s="272" t="s">
        <v>4288</v>
      </c>
      <c r="H5" s="273" t="s">
        <v>4289</v>
      </c>
      <c r="I5" s="272" t="s">
        <v>4290</v>
      </c>
      <c r="J5" s="273" t="s">
        <v>4291</v>
      </c>
      <c r="K5" s="272" t="s">
        <v>4292</v>
      </c>
      <c r="L5" s="273" t="s">
        <v>4293</v>
      </c>
      <c r="M5" s="272" t="s">
        <v>4294</v>
      </c>
      <c r="N5" s="273" t="s">
        <v>4295</v>
      </c>
      <c r="O5" s="274" t="s">
        <v>4296</v>
      </c>
    </row>
    <row r="6" spans="3:15" ht="13.5" thickBot="1">
      <c r="C6" s="275" t="s">
        <v>1894</v>
      </c>
      <c r="D6" s="276" t="s">
        <v>4297</v>
      </c>
      <c r="E6" s="276" t="s">
        <v>4298</v>
      </c>
      <c r="F6" s="277" t="s">
        <v>4299</v>
      </c>
      <c r="G6" s="276" t="s">
        <v>4300</v>
      </c>
      <c r="H6" s="277" t="s">
        <v>4301</v>
      </c>
      <c r="I6" s="276" t="s">
        <v>4302</v>
      </c>
      <c r="J6" s="277" t="s">
        <v>4303</v>
      </c>
      <c r="K6" s="276" t="s">
        <v>4304</v>
      </c>
      <c r="L6" s="277" t="s">
        <v>4305</v>
      </c>
      <c r="M6" s="276" t="s">
        <v>4306</v>
      </c>
      <c r="N6" s="277" t="s">
        <v>4307</v>
      </c>
      <c r="O6" s="278" t="s">
        <v>4308</v>
      </c>
    </row>
    <row r="7" spans="3:15" ht="13.5" thickBot="1">
      <c r="C7" s="271" t="s">
        <v>1895</v>
      </c>
      <c r="D7" s="272" t="s">
        <v>4309</v>
      </c>
      <c r="E7" s="272" t="s">
        <v>4310</v>
      </c>
      <c r="F7" s="273" t="s">
        <v>4311</v>
      </c>
      <c r="G7" s="272" t="s">
        <v>4312</v>
      </c>
      <c r="H7" s="273" t="s">
        <v>4313</v>
      </c>
      <c r="I7" s="272" t="s">
        <v>4314</v>
      </c>
      <c r="J7" s="273" t="s">
        <v>4315</v>
      </c>
      <c r="K7" s="272" t="s">
        <v>4316</v>
      </c>
      <c r="L7" s="273" t="s">
        <v>4317</v>
      </c>
      <c r="M7" s="272" t="s">
        <v>4318</v>
      </c>
      <c r="N7" s="273" t="s">
        <v>4319</v>
      </c>
      <c r="O7" s="274" t="s">
        <v>4320</v>
      </c>
    </row>
    <row r="8" spans="3:15" ht="13.5" thickBot="1">
      <c r="C8" s="275" t="s">
        <v>1896</v>
      </c>
      <c r="D8" s="276" t="s">
        <v>4321</v>
      </c>
      <c r="E8" s="276" t="s">
        <v>4322</v>
      </c>
      <c r="F8" s="277" t="s">
        <v>4323</v>
      </c>
      <c r="G8" s="276" t="s">
        <v>4324</v>
      </c>
      <c r="H8" s="277" t="s">
        <v>4325</v>
      </c>
      <c r="I8" s="276" t="s">
        <v>4326</v>
      </c>
      <c r="J8" s="277" t="s">
        <v>4327</v>
      </c>
      <c r="K8" s="276" t="s">
        <v>4328</v>
      </c>
      <c r="L8" s="277" t="s">
        <v>4329</v>
      </c>
      <c r="M8" s="276" t="s">
        <v>4330</v>
      </c>
      <c r="N8" s="277" t="s">
        <v>4331</v>
      </c>
      <c r="O8" s="278" t="s">
        <v>4332</v>
      </c>
    </row>
    <row r="9" spans="3:15" ht="13.5" thickBot="1">
      <c r="C9" s="271" t="s">
        <v>1897</v>
      </c>
      <c r="D9" s="272" t="s">
        <v>4333</v>
      </c>
      <c r="E9" s="272" t="s">
        <v>4334</v>
      </c>
      <c r="F9" s="273" t="s">
        <v>4335</v>
      </c>
      <c r="G9" s="272" t="s">
        <v>4336</v>
      </c>
      <c r="H9" s="273" t="s">
        <v>4337</v>
      </c>
      <c r="I9" s="272" t="s">
        <v>4338</v>
      </c>
      <c r="J9" s="273" t="s">
        <v>4339</v>
      </c>
      <c r="K9" s="272" t="s">
        <v>4340</v>
      </c>
      <c r="L9" s="273" t="s">
        <v>4341</v>
      </c>
      <c r="M9" s="272" t="s">
        <v>4342</v>
      </c>
      <c r="N9" s="273" t="s">
        <v>4343</v>
      </c>
      <c r="O9" s="274" t="s">
        <v>4344</v>
      </c>
    </row>
    <row r="10" spans="3:15" ht="13.5" thickBot="1">
      <c r="C10" s="275" t="s">
        <v>1898</v>
      </c>
      <c r="D10" s="276" t="s">
        <v>4345</v>
      </c>
      <c r="E10" s="276" t="s">
        <v>4346</v>
      </c>
      <c r="F10" s="277" t="s">
        <v>4347</v>
      </c>
      <c r="G10" s="276" t="s">
        <v>4348</v>
      </c>
      <c r="H10" s="277" t="s">
        <v>4349</v>
      </c>
      <c r="I10" s="276" t="s">
        <v>4350</v>
      </c>
      <c r="J10" s="277" t="s">
        <v>4351</v>
      </c>
      <c r="K10" s="276" t="s">
        <v>4352</v>
      </c>
      <c r="L10" s="277" t="s">
        <v>4353</v>
      </c>
      <c r="M10" s="276" t="s">
        <v>4354</v>
      </c>
      <c r="N10" s="277" t="s">
        <v>4355</v>
      </c>
      <c r="O10" s="278" t="s">
        <v>4356</v>
      </c>
    </row>
    <row r="11" spans="3:15" ht="13.5" thickBot="1">
      <c r="C11" s="271" t="s">
        <v>1899</v>
      </c>
      <c r="D11" s="272" t="s">
        <v>4357</v>
      </c>
      <c r="E11" s="272" t="s">
        <v>4358</v>
      </c>
      <c r="F11" s="273" t="s">
        <v>4359</v>
      </c>
      <c r="G11" s="272" t="s">
        <v>4360</v>
      </c>
      <c r="H11" s="273" t="s">
        <v>4361</v>
      </c>
      <c r="I11" s="272" t="s">
        <v>4362</v>
      </c>
      <c r="J11" s="273" t="s">
        <v>4363</v>
      </c>
      <c r="K11" s="272" t="s">
        <v>4364</v>
      </c>
      <c r="L11" s="273" t="s">
        <v>4365</v>
      </c>
      <c r="M11" s="272" t="s">
        <v>4366</v>
      </c>
      <c r="N11" s="273" t="s">
        <v>4367</v>
      </c>
      <c r="O11" s="274" t="s">
        <v>4368</v>
      </c>
    </row>
    <row r="12" spans="3:15" ht="13.5" thickBot="1">
      <c r="C12" s="279" t="s">
        <v>1900</v>
      </c>
      <c r="D12" s="280" t="s">
        <v>4369</v>
      </c>
      <c r="E12" s="280" t="s">
        <v>4370</v>
      </c>
      <c r="F12" s="281" t="s">
        <v>4371</v>
      </c>
      <c r="G12" s="280" t="s">
        <v>4372</v>
      </c>
      <c r="H12" s="281" t="s">
        <v>4373</v>
      </c>
      <c r="I12" s="280" t="s">
        <v>4374</v>
      </c>
      <c r="J12" s="281" t="s">
        <v>4375</v>
      </c>
      <c r="K12" s="280" t="s">
        <v>4376</v>
      </c>
      <c r="L12" s="281" t="s">
        <v>4377</v>
      </c>
      <c r="M12" s="280" t="s">
        <v>4378</v>
      </c>
      <c r="N12" s="281" t="s">
        <v>4379</v>
      </c>
      <c r="O12" s="280" t="s">
        <v>4380</v>
      </c>
    </row>
    <row r="13" spans="3:15">
      <c r="C13" s="282"/>
      <c r="D13" s="283"/>
      <c r="E13" s="283"/>
      <c r="F13" s="283"/>
      <c r="G13" s="283"/>
      <c r="H13" s="283"/>
      <c r="I13" s="283"/>
      <c r="J13" s="283"/>
      <c r="K13" s="283"/>
      <c r="L13" s="283"/>
      <c r="M13" s="283"/>
      <c r="N13" s="283"/>
      <c r="O13" s="283"/>
    </row>
    <row r="14" spans="3:15" ht="13.5" thickBot="1"/>
    <row r="15" spans="3:15" ht="13.5" thickBot="1">
      <c r="C15" s="404" t="s">
        <v>5084</v>
      </c>
      <c r="D15" s="405"/>
      <c r="E15" s="405"/>
      <c r="F15" s="405"/>
      <c r="G15" s="405"/>
      <c r="H15" s="405"/>
      <c r="I15" s="405"/>
      <c r="J15" s="405"/>
      <c r="K15" s="405"/>
      <c r="L15" s="405"/>
      <c r="M15" s="405"/>
      <c r="N15" s="405"/>
      <c r="O15" s="406"/>
    </row>
    <row r="16" spans="3:15" ht="13.5" thickBot="1">
      <c r="C16" s="404" t="s">
        <v>4381</v>
      </c>
      <c r="D16" s="405"/>
      <c r="E16" s="405"/>
      <c r="F16" s="405"/>
      <c r="G16" s="405"/>
      <c r="H16" s="405"/>
      <c r="I16" s="405"/>
      <c r="J16" s="405"/>
      <c r="K16" s="405"/>
      <c r="L16" s="405"/>
      <c r="M16" s="405"/>
      <c r="N16" s="405"/>
      <c r="O16" s="406"/>
    </row>
    <row r="17" spans="3:15" ht="13.5" thickBot="1">
      <c r="C17" s="267"/>
      <c r="D17" s="268">
        <v>1</v>
      </c>
      <c r="E17" s="269">
        <v>2</v>
      </c>
      <c r="F17" s="268">
        <v>3</v>
      </c>
      <c r="G17" s="269">
        <v>4</v>
      </c>
      <c r="H17" s="268">
        <v>5</v>
      </c>
      <c r="I17" s="269">
        <v>6</v>
      </c>
      <c r="J17" s="268">
        <v>7</v>
      </c>
      <c r="K17" s="269">
        <v>8</v>
      </c>
      <c r="L17" s="268">
        <v>9</v>
      </c>
      <c r="M17" s="269">
        <v>10</v>
      </c>
      <c r="N17" s="268">
        <v>11</v>
      </c>
      <c r="O17" s="284">
        <v>12</v>
      </c>
    </row>
    <row r="18" spans="3:15" ht="13.5" thickBot="1">
      <c r="C18" s="275" t="s">
        <v>1893</v>
      </c>
      <c r="D18" s="285" t="s">
        <v>4382</v>
      </c>
      <c r="E18" s="283" t="s">
        <v>4383</v>
      </c>
      <c r="F18" s="285" t="s">
        <v>4384</v>
      </c>
      <c r="G18" s="283" t="s">
        <v>4385</v>
      </c>
      <c r="H18" s="285" t="s">
        <v>4386</v>
      </c>
      <c r="I18" s="283" t="s">
        <v>4387</v>
      </c>
      <c r="J18" s="285" t="s">
        <v>4388</v>
      </c>
      <c r="K18" s="283" t="s">
        <v>4389</v>
      </c>
      <c r="L18" s="285" t="s">
        <v>4390</v>
      </c>
      <c r="M18" s="283" t="s">
        <v>4391</v>
      </c>
      <c r="N18" s="285" t="s">
        <v>4392</v>
      </c>
      <c r="O18" s="286" t="s">
        <v>4393</v>
      </c>
    </row>
    <row r="19" spans="3:15" ht="13.5" thickBot="1">
      <c r="C19" s="271" t="s">
        <v>1894</v>
      </c>
      <c r="D19" s="287" t="s">
        <v>4394</v>
      </c>
      <c r="E19" s="288" t="s">
        <v>4395</v>
      </c>
      <c r="F19" s="287" t="s">
        <v>4396</v>
      </c>
      <c r="G19" s="288" t="s">
        <v>4397</v>
      </c>
      <c r="H19" s="287" t="s">
        <v>4398</v>
      </c>
      <c r="I19" s="288" t="s">
        <v>4399</v>
      </c>
      <c r="J19" s="287" t="s">
        <v>4400</v>
      </c>
      <c r="K19" s="288" t="s">
        <v>4401</v>
      </c>
      <c r="L19" s="287" t="s">
        <v>4402</v>
      </c>
      <c r="M19" s="288" t="s">
        <v>4403</v>
      </c>
      <c r="N19" s="287" t="s">
        <v>4404</v>
      </c>
      <c r="O19" s="289" t="s">
        <v>4405</v>
      </c>
    </row>
    <row r="20" spans="3:15" ht="13.5" thickBot="1">
      <c r="C20" s="275" t="s">
        <v>1895</v>
      </c>
      <c r="D20" s="285" t="s">
        <v>4406</v>
      </c>
      <c r="E20" s="283" t="s">
        <v>4407</v>
      </c>
      <c r="F20" s="285" t="s">
        <v>4408</v>
      </c>
      <c r="G20" s="283" t="s">
        <v>4409</v>
      </c>
      <c r="H20" s="285" t="s">
        <v>4410</v>
      </c>
      <c r="I20" s="283" t="s">
        <v>4411</v>
      </c>
      <c r="J20" s="285" t="s">
        <v>4412</v>
      </c>
      <c r="K20" s="283" t="s">
        <v>4413</v>
      </c>
      <c r="L20" s="285" t="s">
        <v>4414</v>
      </c>
      <c r="M20" s="283" t="s">
        <v>4415</v>
      </c>
      <c r="N20" s="285" t="s">
        <v>4416</v>
      </c>
      <c r="O20" s="286" t="s">
        <v>4417</v>
      </c>
    </row>
    <row r="21" spans="3:15" ht="13.5" thickBot="1">
      <c r="C21" s="271" t="s">
        <v>1896</v>
      </c>
      <c r="D21" s="287" t="s">
        <v>4418</v>
      </c>
      <c r="E21" s="288" t="s">
        <v>4419</v>
      </c>
      <c r="F21" s="287" t="s">
        <v>4420</v>
      </c>
      <c r="G21" s="288" t="s">
        <v>4421</v>
      </c>
      <c r="H21" s="287" t="s">
        <v>4422</v>
      </c>
      <c r="I21" s="288" t="s">
        <v>4423</v>
      </c>
      <c r="J21" s="287" t="s">
        <v>4424</v>
      </c>
      <c r="K21" s="288" t="s">
        <v>4425</v>
      </c>
      <c r="L21" s="287" t="s">
        <v>4426</v>
      </c>
      <c r="M21" s="288" t="s">
        <v>4427</v>
      </c>
      <c r="N21" s="287" t="s">
        <v>4428</v>
      </c>
      <c r="O21" s="289" t="s">
        <v>4429</v>
      </c>
    </row>
    <row r="22" spans="3:15" ht="13.5" thickBot="1">
      <c r="C22" s="275" t="s">
        <v>1897</v>
      </c>
      <c r="D22" s="285" t="s">
        <v>4430</v>
      </c>
      <c r="E22" s="283" t="s">
        <v>4431</v>
      </c>
      <c r="F22" s="285" t="s">
        <v>4432</v>
      </c>
      <c r="G22" s="283" t="s">
        <v>4433</v>
      </c>
      <c r="H22" s="285" t="s">
        <v>4434</v>
      </c>
      <c r="I22" s="283" t="s">
        <v>4435</v>
      </c>
      <c r="J22" s="285" t="s">
        <v>4436</v>
      </c>
      <c r="K22" s="283" t="s">
        <v>4437</v>
      </c>
      <c r="L22" s="285" t="s">
        <v>4438</v>
      </c>
      <c r="M22" s="283" t="s">
        <v>4439</v>
      </c>
      <c r="N22" s="285" t="s">
        <v>4440</v>
      </c>
      <c r="O22" s="286" t="s">
        <v>4441</v>
      </c>
    </row>
    <row r="23" spans="3:15" ht="13.5" thickBot="1">
      <c r="C23" s="271" t="s">
        <v>1898</v>
      </c>
      <c r="D23" s="287" t="s">
        <v>4442</v>
      </c>
      <c r="E23" s="288" t="s">
        <v>4443</v>
      </c>
      <c r="F23" s="287" t="s">
        <v>4444</v>
      </c>
      <c r="G23" s="288" t="s">
        <v>4445</v>
      </c>
      <c r="H23" s="287" t="s">
        <v>4446</v>
      </c>
      <c r="I23" s="288" t="s">
        <v>4447</v>
      </c>
      <c r="J23" s="287" t="s">
        <v>4448</v>
      </c>
      <c r="K23" s="288" t="s">
        <v>4449</v>
      </c>
      <c r="L23" s="287" t="s">
        <v>4450</v>
      </c>
      <c r="M23" s="288" t="s">
        <v>4451</v>
      </c>
      <c r="N23" s="287" t="s">
        <v>4452</v>
      </c>
      <c r="O23" s="289" t="s">
        <v>4453</v>
      </c>
    </row>
    <row r="24" spans="3:15" ht="13.5" thickBot="1">
      <c r="C24" s="275" t="s">
        <v>1899</v>
      </c>
      <c r="D24" s="285" t="s">
        <v>4454</v>
      </c>
      <c r="E24" s="283" t="s">
        <v>4455</v>
      </c>
      <c r="F24" s="285" t="s">
        <v>4456</v>
      </c>
      <c r="G24" s="283" t="s">
        <v>4457</v>
      </c>
      <c r="H24" s="285" t="s">
        <v>4458</v>
      </c>
      <c r="I24" s="283" t="s">
        <v>4459</v>
      </c>
      <c r="J24" s="285" t="s">
        <v>4460</v>
      </c>
      <c r="K24" s="283" t="s">
        <v>4461</v>
      </c>
      <c r="L24" s="285" t="s">
        <v>4462</v>
      </c>
      <c r="M24" s="283" t="s">
        <v>4463</v>
      </c>
      <c r="N24" s="285" t="s">
        <v>4464</v>
      </c>
      <c r="O24" s="286" t="s">
        <v>4465</v>
      </c>
    </row>
    <row r="25" spans="3:15" ht="13.5" thickBot="1">
      <c r="C25" s="271" t="s">
        <v>1900</v>
      </c>
      <c r="D25" s="290" t="s">
        <v>4466</v>
      </c>
      <c r="E25" s="291" t="s">
        <v>4467</v>
      </c>
      <c r="F25" s="290" t="s">
        <v>4468</v>
      </c>
      <c r="G25" s="291" t="s">
        <v>4469</v>
      </c>
      <c r="H25" s="290" t="s">
        <v>4470</v>
      </c>
      <c r="I25" s="291" t="s">
        <v>4471</v>
      </c>
      <c r="J25" s="290" t="s">
        <v>4472</v>
      </c>
      <c r="K25" s="291" t="s">
        <v>4473</v>
      </c>
      <c r="L25" s="290" t="s">
        <v>4474</v>
      </c>
      <c r="M25" s="291" t="s">
        <v>4475</v>
      </c>
      <c r="N25" s="290" t="s">
        <v>4476</v>
      </c>
      <c r="O25" s="289" t="s">
        <v>4477</v>
      </c>
    </row>
    <row r="26" spans="3:15">
      <c r="C26" s="282"/>
      <c r="D26" s="283"/>
      <c r="E26" s="283"/>
      <c r="F26" s="283"/>
      <c r="G26" s="283"/>
      <c r="H26" s="283"/>
      <c r="I26" s="283"/>
      <c r="J26" s="283"/>
      <c r="K26" s="283"/>
      <c r="L26" s="283"/>
      <c r="M26" s="283"/>
      <c r="N26" s="283"/>
      <c r="O26" s="283"/>
    </row>
    <row r="27" spans="3:15" ht="13.5" thickBot="1"/>
    <row r="28" spans="3:15" ht="13.5" thickBot="1">
      <c r="C28" s="404" t="s">
        <v>5085</v>
      </c>
      <c r="D28" s="405"/>
      <c r="E28" s="405"/>
      <c r="F28" s="405"/>
      <c r="G28" s="405"/>
      <c r="H28" s="405"/>
      <c r="I28" s="405"/>
      <c r="J28" s="405"/>
      <c r="K28" s="405"/>
      <c r="L28" s="405"/>
      <c r="M28" s="405"/>
      <c r="N28" s="405"/>
      <c r="O28" s="406"/>
    </row>
    <row r="29" spans="3:15" ht="13.5" thickBot="1">
      <c r="C29" s="404" t="s">
        <v>4478</v>
      </c>
      <c r="D29" s="405"/>
      <c r="E29" s="405"/>
      <c r="F29" s="405"/>
      <c r="G29" s="405"/>
      <c r="H29" s="405"/>
      <c r="I29" s="405"/>
      <c r="J29" s="405"/>
      <c r="K29" s="405"/>
      <c r="L29" s="405"/>
      <c r="M29" s="405"/>
      <c r="N29" s="405"/>
      <c r="O29" s="406"/>
    </row>
    <row r="30" spans="3:15" ht="13.5" thickBot="1">
      <c r="C30" s="267"/>
      <c r="D30" s="268">
        <v>1</v>
      </c>
      <c r="E30" s="269">
        <v>2</v>
      </c>
      <c r="F30" s="268">
        <v>3</v>
      </c>
      <c r="G30" s="269">
        <v>4</v>
      </c>
      <c r="H30" s="268">
        <v>5</v>
      </c>
      <c r="I30" s="269">
        <v>6</v>
      </c>
      <c r="J30" s="268">
        <v>7</v>
      </c>
      <c r="K30" s="269">
        <v>8</v>
      </c>
      <c r="L30" s="268">
        <v>9</v>
      </c>
      <c r="M30" s="269">
        <v>10</v>
      </c>
      <c r="N30" s="268">
        <v>11</v>
      </c>
      <c r="O30" s="284">
        <v>12</v>
      </c>
    </row>
    <row r="31" spans="3:15" ht="13.5" thickBot="1">
      <c r="C31" s="275" t="s">
        <v>1893</v>
      </c>
      <c r="D31" s="285" t="s">
        <v>4479</v>
      </c>
      <c r="E31" s="283" t="s">
        <v>4480</v>
      </c>
      <c r="F31" s="285" t="s">
        <v>4481</v>
      </c>
      <c r="G31" s="283" t="s">
        <v>4482</v>
      </c>
      <c r="H31" s="285" t="s">
        <v>4483</v>
      </c>
      <c r="I31" s="283" t="s">
        <v>4484</v>
      </c>
      <c r="J31" s="285" t="s">
        <v>4485</v>
      </c>
      <c r="K31" s="283" t="s">
        <v>4486</v>
      </c>
      <c r="L31" s="285" t="s">
        <v>4487</v>
      </c>
      <c r="M31" s="283" t="s">
        <v>4488</v>
      </c>
      <c r="N31" s="285" t="s">
        <v>4489</v>
      </c>
      <c r="O31" s="286" t="s">
        <v>4490</v>
      </c>
    </row>
    <row r="32" spans="3:15" ht="13.5" thickBot="1">
      <c r="C32" s="271" t="s">
        <v>1894</v>
      </c>
      <c r="D32" s="287" t="s">
        <v>4491</v>
      </c>
      <c r="E32" s="288" t="s">
        <v>4492</v>
      </c>
      <c r="F32" s="287" t="s">
        <v>4493</v>
      </c>
      <c r="G32" s="288" t="s">
        <v>4494</v>
      </c>
      <c r="H32" s="287" t="s">
        <v>4495</v>
      </c>
      <c r="I32" s="288" t="s">
        <v>4496</v>
      </c>
      <c r="J32" s="287" t="s">
        <v>4497</v>
      </c>
      <c r="K32" s="288" t="s">
        <v>4498</v>
      </c>
      <c r="L32" s="287" t="s">
        <v>4499</v>
      </c>
      <c r="M32" s="288" t="s">
        <v>4500</v>
      </c>
      <c r="N32" s="287" t="s">
        <v>4501</v>
      </c>
      <c r="O32" s="289" t="s">
        <v>4502</v>
      </c>
    </row>
    <row r="33" spans="3:15" ht="13.5" thickBot="1">
      <c r="C33" s="275" t="s">
        <v>1895</v>
      </c>
      <c r="D33" s="285" t="s">
        <v>4503</v>
      </c>
      <c r="E33" s="283" t="s">
        <v>4504</v>
      </c>
      <c r="F33" s="285" t="s">
        <v>4505</v>
      </c>
      <c r="G33" s="283" t="s">
        <v>4506</v>
      </c>
      <c r="H33" s="285" t="s">
        <v>4507</v>
      </c>
      <c r="I33" s="283" t="s">
        <v>4508</v>
      </c>
      <c r="J33" s="285" t="s">
        <v>4509</v>
      </c>
      <c r="K33" s="283" t="s">
        <v>4510</v>
      </c>
      <c r="L33" s="285" t="s">
        <v>4511</v>
      </c>
      <c r="M33" s="283" t="s">
        <v>4512</v>
      </c>
      <c r="N33" s="285" t="s">
        <v>4513</v>
      </c>
      <c r="O33" s="286" t="s">
        <v>4514</v>
      </c>
    </row>
    <row r="34" spans="3:15" ht="13.5" thickBot="1">
      <c r="C34" s="271" t="s">
        <v>1896</v>
      </c>
      <c r="D34" s="287" t="s">
        <v>4515</v>
      </c>
      <c r="E34" s="288" t="s">
        <v>4516</v>
      </c>
      <c r="F34" s="287" t="s">
        <v>4517</v>
      </c>
      <c r="G34" s="288" t="s">
        <v>4518</v>
      </c>
      <c r="H34" s="287" t="s">
        <v>4519</v>
      </c>
      <c r="I34" s="288" t="s">
        <v>4520</v>
      </c>
      <c r="J34" s="287" t="s">
        <v>4521</v>
      </c>
      <c r="K34" s="288" t="s">
        <v>4522</v>
      </c>
      <c r="L34" s="287" t="s">
        <v>4523</v>
      </c>
      <c r="M34" s="288" t="s">
        <v>4524</v>
      </c>
      <c r="N34" s="287" t="s">
        <v>4525</v>
      </c>
      <c r="O34" s="289" t="s">
        <v>4526</v>
      </c>
    </row>
    <row r="35" spans="3:15" ht="13.5" thickBot="1">
      <c r="C35" s="275" t="s">
        <v>1897</v>
      </c>
      <c r="D35" s="285" t="s">
        <v>4527</v>
      </c>
      <c r="E35" s="283" t="s">
        <v>4528</v>
      </c>
      <c r="F35" s="285" t="s">
        <v>4529</v>
      </c>
      <c r="G35" s="283" t="s">
        <v>4530</v>
      </c>
      <c r="H35" s="285" t="s">
        <v>4531</v>
      </c>
      <c r="I35" s="283" t="s">
        <v>4532</v>
      </c>
      <c r="J35" s="285" t="s">
        <v>4533</v>
      </c>
      <c r="K35" s="283" t="s">
        <v>4534</v>
      </c>
      <c r="L35" s="285" t="s">
        <v>4535</v>
      </c>
      <c r="M35" s="283" t="s">
        <v>4536</v>
      </c>
      <c r="N35" s="285" t="s">
        <v>4537</v>
      </c>
      <c r="O35" s="286" t="s">
        <v>4538</v>
      </c>
    </row>
    <row r="36" spans="3:15" ht="13.5" thickBot="1">
      <c r="C36" s="271" t="s">
        <v>1898</v>
      </c>
      <c r="D36" s="287" t="s">
        <v>4539</v>
      </c>
      <c r="E36" s="288" t="s">
        <v>4540</v>
      </c>
      <c r="F36" s="287" t="s">
        <v>4541</v>
      </c>
      <c r="G36" s="288" t="s">
        <v>4542</v>
      </c>
      <c r="H36" s="287" t="s">
        <v>4543</v>
      </c>
      <c r="I36" s="288" t="s">
        <v>4544</v>
      </c>
      <c r="J36" s="287" t="s">
        <v>4545</v>
      </c>
      <c r="K36" s="288" t="s">
        <v>4546</v>
      </c>
      <c r="L36" s="287" t="s">
        <v>4547</v>
      </c>
      <c r="M36" s="288" t="s">
        <v>4548</v>
      </c>
      <c r="N36" s="287" t="s">
        <v>4549</v>
      </c>
      <c r="O36" s="289" t="s">
        <v>4550</v>
      </c>
    </row>
    <row r="37" spans="3:15" ht="13.5" thickBot="1">
      <c r="C37" s="275" t="s">
        <v>1899</v>
      </c>
      <c r="D37" s="285" t="s">
        <v>4551</v>
      </c>
      <c r="E37" s="283" t="s">
        <v>4552</v>
      </c>
      <c r="F37" s="285" t="s">
        <v>4553</v>
      </c>
      <c r="G37" s="283" t="s">
        <v>4554</v>
      </c>
      <c r="H37" s="285" t="s">
        <v>4555</v>
      </c>
      <c r="I37" s="283" t="s">
        <v>4556</v>
      </c>
      <c r="J37" s="285" t="s">
        <v>4557</v>
      </c>
      <c r="K37" s="283" t="s">
        <v>4558</v>
      </c>
      <c r="L37" s="285" t="s">
        <v>4559</v>
      </c>
      <c r="M37" s="283" t="s">
        <v>4560</v>
      </c>
      <c r="N37" s="285" t="s">
        <v>4561</v>
      </c>
      <c r="O37" s="286" t="s">
        <v>4562</v>
      </c>
    </row>
    <row r="38" spans="3:15" ht="13.5" thickBot="1">
      <c r="C38" s="271" t="s">
        <v>1900</v>
      </c>
      <c r="D38" s="290" t="s">
        <v>4563</v>
      </c>
      <c r="E38" s="291" t="s">
        <v>4564</v>
      </c>
      <c r="F38" s="290" t="s">
        <v>4565</v>
      </c>
      <c r="G38" s="291" t="s">
        <v>4566</v>
      </c>
      <c r="H38" s="290" t="s">
        <v>4567</v>
      </c>
      <c r="I38" s="291" t="s">
        <v>4568</v>
      </c>
      <c r="J38" s="290" t="s">
        <v>4569</v>
      </c>
      <c r="K38" s="291" t="s">
        <v>4570</v>
      </c>
      <c r="L38" s="290" t="s">
        <v>4571</v>
      </c>
      <c r="M38" s="291" t="s">
        <v>4572</v>
      </c>
      <c r="N38" s="290" t="s">
        <v>4573</v>
      </c>
      <c r="O38" s="289" t="s">
        <v>4574</v>
      </c>
    </row>
    <row r="39" spans="3:15" ht="13.5" thickBot="1"/>
    <row r="40" spans="3:15" ht="13.5" thickBot="1">
      <c r="C40" s="404" t="s">
        <v>5086</v>
      </c>
      <c r="D40" s="405"/>
      <c r="E40" s="405"/>
      <c r="F40" s="405"/>
      <c r="G40" s="405"/>
      <c r="H40" s="405"/>
      <c r="I40" s="405"/>
      <c r="J40" s="405"/>
      <c r="K40" s="405"/>
      <c r="L40" s="405"/>
      <c r="M40" s="405"/>
      <c r="N40" s="405"/>
      <c r="O40" s="406"/>
    </row>
    <row r="41" spans="3:15" ht="13.5" thickBot="1">
      <c r="C41" s="404" t="s">
        <v>4575</v>
      </c>
      <c r="D41" s="407"/>
      <c r="E41" s="405"/>
      <c r="F41" s="407"/>
      <c r="G41" s="405"/>
      <c r="H41" s="407"/>
      <c r="I41" s="405"/>
      <c r="J41" s="407"/>
      <c r="K41" s="405"/>
      <c r="L41" s="407"/>
      <c r="M41" s="405"/>
      <c r="N41" s="407"/>
      <c r="O41" s="406"/>
    </row>
    <row r="42" spans="3:15" ht="13.5" thickBot="1">
      <c r="C42" s="267"/>
      <c r="D42" s="268">
        <v>1</v>
      </c>
      <c r="E42" s="269">
        <v>2</v>
      </c>
      <c r="F42" s="268">
        <v>3</v>
      </c>
      <c r="G42" s="269">
        <v>4</v>
      </c>
      <c r="H42" s="268">
        <v>5</v>
      </c>
      <c r="I42" s="269">
        <v>6</v>
      </c>
      <c r="J42" s="268">
        <v>7</v>
      </c>
      <c r="K42" s="269">
        <v>8</v>
      </c>
      <c r="L42" s="268">
        <v>9</v>
      </c>
      <c r="M42" s="269">
        <v>10</v>
      </c>
      <c r="N42" s="268">
        <v>11</v>
      </c>
      <c r="O42" s="284">
        <v>12</v>
      </c>
    </row>
    <row r="43" spans="3:15" ht="13.5" thickBot="1">
      <c r="C43" s="275" t="s">
        <v>1893</v>
      </c>
      <c r="D43" s="285" t="s">
        <v>4576</v>
      </c>
      <c r="E43" s="283" t="s">
        <v>4577</v>
      </c>
      <c r="F43" s="285" t="s">
        <v>4578</v>
      </c>
      <c r="G43" s="283" t="s">
        <v>4579</v>
      </c>
      <c r="H43" s="285" t="s">
        <v>4580</v>
      </c>
      <c r="I43" s="283" t="s">
        <v>4581</v>
      </c>
      <c r="J43" s="285" t="s">
        <v>4582</v>
      </c>
      <c r="K43" s="283" t="s">
        <v>4583</v>
      </c>
      <c r="L43" s="285" t="s">
        <v>4584</v>
      </c>
      <c r="M43" s="283" t="s">
        <v>4585</v>
      </c>
      <c r="N43" s="285" t="s">
        <v>4586</v>
      </c>
      <c r="O43" s="286" t="s">
        <v>4587</v>
      </c>
    </row>
    <row r="44" spans="3:15" ht="13.5" thickBot="1">
      <c r="C44" s="271" t="s">
        <v>1894</v>
      </c>
      <c r="D44" s="287" t="s">
        <v>4588</v>
      </c>
      <c r="E44" s="288" t="s">
        <v>4589</v>
      </c>
      <c r="F44" s="287" t="s">
        <v>4590</v>
      </c>
      <c r="G44" s="288" t="s">
        <v>4591</v>
      </c>
      <c r="H44" s="287" t="s">
        <v>4592</v>
      </c>
      <c r="I44" s="288" t="s">
        <v>4593</v>
      </c>
      <c r="J44" s="287" t="s">
        <v>4594</v>
      </c>
      <c r="K44" s="288" t="s">
        <v>4595</v>
      </c>
      <c r="L44" s="287" t="s">
        <v>4596</v>
      </c>
      <c r="M44" s="288" t="s">
        <v>4597</v>
      </c>
      <c r="N44" s="287" t="s">
        <v>4598</v>
      </c>
      <c r="O44" s="289" t="s">
        <v>4599</v>
      </c>
    </row>
    <row r="45" spans="3:15" ht="13.5" thickBot="1">
      <c r="C45" s="275" t="s">
        <v>1895</v>
      </c>
      <c r="D45" s="285" t="s">
        <v>1901</v>
      </c>
      <c r="E45" s="283" t="s">
        <v>4600</v>
      </c>
      <c r="F45" s="285" t="s">
        <v>4601</v>
      </c>
      <c r="G45" s="283" t="s">
        <v>4602</v>
      </c>
      <c r="H45" s="285" t="s">
        <v>4603</v>
      </c>
      <c r="I45" s="283" t="s">
        <v>4604</v>
      </c>
      <c r="J45" s="285" t="s">
        <v>4605</v>
      </c>
      <c r="K45" s="283" t="s">
        <v>4606</v>
      </c>
      <c r="L45" s="285" t="s">
        <v>4607</v>
      </c>
      <c r="M45" s="283" t="s">
        <v>4608</v>
      </c>
      <c r="N45" s="285" t="s">
        <v>4609</v>
      </c>
      <c r="O45" s="286" t="s">
        <v>4610</v>
      </c>
    </row>
    <row r="46" spans="3:15" ht="13.5" thickBot="1">
      <c r="C46" s="271" t="s">
        <v>1896</v>
      </c>
      <c r="D46" s="287" t="s">
        <v>4611</v>
      </c>
      <c r="E46" s="288" t="s">
        <v>4612</v>
      </c>
      <c r="F46" s="287" t="s">
        <v>4613</v>
      </c>
      <c r="G46" s="288" t="s">
        <v>4614</v>
      </c>
      <c r="H46" s="287" t="s">
        <v>4615</v>
      </c>
      <c r="I46" s="288" t="s">
        <v>4616</v>
      </c>
      <c r="J46" s="287" t="s">
        <v>4617</v>
      </c>
      <c r="K46" s="288" t="s">
        <v>4618</v>
      </c>
      <c r="L46" s="287" t="s">
        <v>4619</v>
      </c>
      <c r="M46" s="288" t="s">
        <v>4620</v>
      </c>
      <c r="N46" s="287" t="s">
        <v>4621</v>
      </c>
      <c r="O46" s="289" t="s">
        <v>4622</v>
      </c>
    </row>
    <row r="47" spans="3:15" ht="13.5" thickBot="1">
      <c r="C47" s="275" t="s">
        <v>1897</v>
      </c>
      <c r="D47" s="285" t="s">
        <v>4623</v>
      </c>
      <c r="E47" s="283" t="s">
        <v>4624</v>
      </c>
      <c r="F47" s="285" t="s">
        <v>4625</v>
      </c>
      <c r="G47" s="283" t="s">
        <v>4626</v>
      </c>
      <c r="H47" s="285" t="s">
        <v>4627</v>
      </c>
      <c r="I47" s="283" t="s">
        <v>4628</v>
      </c>
      <c r="J47" s="285" t="s">
        <v>4629</v>
      </c>
      <c r="K47" s="283" t="s">
        <v>4630</v>
      </c>
      <c r="L47" s="285" t="s">
        <v>4631</v>
      </c>
      <c r="M47" s="283" t="s">
        <v>4632</v>
      </c>
      <c r="N47" s="285" t="s">
        <v>4633</v>
      </c>
      <c r="O47" s="286" t="s">
        <v>4634</v>
      </c>
    </row>
    <row r="48" spans="3:15" ht="13.5" thickBot="1">
      <c r="C48" s="271" t="s">
        <v>1898</v>
      </c>
      <c r="D48" s="287" t="s">
        <v>4635</v>
      </c>
      <c r="E48" s="288" t="s">
        <v>4636</v>
      </c>
      <c r="F48" s="287" t="s">
        <v>4637</v>
      </c>
      <c r="G48" s="288" t="s">
        <v>4638</v>
      </c>
      <c r="H48" s="287" t="s">
        <v>4639</v>
      </c>
      <c r="I48" s="288" t="s">
        <v>4640</v>
      </c>
      <c r="J48" s="287" t="s">
        <v>4641</v>
      </c>
      <c r="K48" s="288" t="s">
        <v>4642</v>
      </c>
      <c r="L48" s="287" t="s">
        <v>4643</v>
      </c>
      <c r="M48" s="288" t="s">
        <v>4644</v>
      </c>
      <c r="N48" s="287" t="s">
        <v>4645</v>
      </c>
      <c r="O48" s="289" t="s">
        <v>4646</v>
      </c>
    </row>
    <row r="49" spans="3:15" ht="13.5" thickBot="1">
      <c r="C49" s="275" t="s">
        <v>1899</v>
      </c>
      <c r="D49" s="285" t="s">
        <v>4647</v>
      </c>
      <c r="E49" s="283" t="s">
        <v>4648</v>
      </c>
      <c r="F49" s="285" t="s">
        <v>4649</v>
      </c>
      <c r="G49" s="283" t="s">
        <v>4650</v>
      </c>
      <c r="H49" s="285" t="s">
        <v>4651</v>
      </c>
      <c r="I49" s="283" t="s">
        <v>4652</v>
      </c>
      <c r="J49" s="285" t="s">
        <v>4653</v>
      </c>
      <c r="K49" s="283" t="s">
        <v>4654</v>
      </c>
      <c r="L49" s="285" t="s">
        <v>4655</v>
      </c>
      <c r="M49" s="283" t="s">
        <v>4656</v>
      </c>
      <c r="N49" s="285" t="s">
        <v>4657</v>
      </c>
      <c r="O49" s="286" t="s">
        <v>4658</v>
      </c>
    </row>
    <row r="50" spans="3:15" ht="13.5" thickBot="1">
      <c r="C50" s="271" t="s">
        <v>1900</v>
      </c>
      <c r="D50" s="290" t="s">
        <v>4659</v>
      </c>
      <c r="E50" s="291" t="s">
        <v>4660</v>
      </c>
      <c r="F50" s="290" t="s">
        <v>4661</v>
      </c>
      <c r="G50" s="291" t="s">
        <v>4662</v>
      </c>
      <c r="H50" s="290" t="s">
        <v>4663</v>
      </c>
      <c r="I50" s="291" t="s">
        <v>4664</v>
      </c>
      <c r="J50" s="290" t="s">
        <v>4665</v>
      </c>
      <c r="K50" s="291" t="s">
        <v>4666</v>
      </c>
      <c r="L50" s="290" t="s">
        <v>4667</v>
      </c>
      <c r="M50" s="291" t="s">
        <v>4668</v>
      </c>
      <c r="N50" s="290" t="s">
        <v>4669</v>
      </c>
      <c r="O50" s="289" t="s">
        <v>4670</v>
      </c>
    </row>
    <row r="52" spans="3:15" ht="13.5" thickBot="1"/>
    <row r="53" spans="3:15" ht="13.5" thickBot="1">
      <c r="C53" s="404" t="s">
        <v>5087</v>
      </c>
      <c r="D53" s="405"/>
      <c r="E53" s="405"/>
      <c r="F53" s="405"/>
      <c r="G53" s="405"/>
      <c r="H53" s="405"/>
      <c r="I53" s="405"/>
      <c r="J53" s="405"/>
      <c r="K53" s="405"/>
      <c r="L53" s="405"/>
      <c r="M53" s="405"/>
      <c r="N53" s="405"/>
      <c r="O53" s="406"/>
    </row>
    <row r="54" spans="3:15" ht="13.5" thickBot="1">
      <c r="C54" s="358" t="s">
        <v>4671</v>
      </c>
      <c r="D54" s="379"/>
      <c r="E54" s="379"/>
      <c r="F54" s="379"/>
      <c r="G54" s="379"/>
      <c r="H54" s="379"/>
      <c r="I54" s="379"/>
      <c r="J54" s="379"/>
      <c r="K54" s="379"/>
      <c r="L54" s="379"/>
      <c r="M54" s="379"/>
      <c r="N54" s="379"/>
      <c r="O54" s="359"/>
    </row>
    <row r="55" spans="3:15" ht="13.5" thickBot="1">
      <c r="C55" s="292"/>
      <c r="D55" s="293">
        <v>1</v>
      </c>
      <c r="E55" s="293">
        <v>2</v>
      </c>
      <c r="F55" s="294">
        <v>3</v>
      </c>
      <c r="G55" s="293">
        <v>4</v>
      </c>
      <c r="H55" s="294">
        <v>5</v>
      </c>
      <c r="I55" s="293">
        <v>6</v>
      </c>
      <c r="J55" s="294">
        <v>7</v>
      </c>
      <c r="K55" s="293">
        <v>8</v>
      </c>
      <c r="L55" s="294">
        <v>9</v>
      </c>
      <c r="M55" s="293">
        <v>10</v>
      </c>
      <c r="N55" s="294">
        <v>11</v>
      </c>
      <c r="O55" s="295">
        <v>12</v>
      </c>
    </row>
    <row r="56" spans="3:15" ht="13.5" thickBot="1">
      <c r="C56" s="296" t="s">
        <v>1893</v>
      </c>
      <c r="D56" s="297" t="s">
        <v>4672</v>
      </c>
      <c r="E56" s="297" t="s">
        <v>4673</v>
      </c>
      <c r="F56" s="298" t="s">
        <v>4674</v>
      </c>
      <c r="G56" s="297" t="s">
        <v>4675</v>
      </c>
      <c r="H56" s="298" t="s">
        <v>4676</v>
      </c>
      <c r="I56" s="297" t="s">
        <v>4677</v>
      </c>
      <c r="J56" s="298" t="s">
        <v>4678</v>
      </c>
      <c r="K56" s="297" t="s">
        <v>4679</v>
      </c>
      <c r="L56" s="298" t="s">
        <v>4680</v>
      </c>
      <c r="M56" s="297" t="s">
        <v>4681</v>
      </c>
      <c r="N56" s="298" t="s">
        <v>4682</v>
      </c>
      <c r="O56" s="299" t="s">
        <v>4683</v>
      </c>
    </row>
    <row r="57" spans="3:15" ht="13.5" thickBot="1">
      <c r="C57" s="300" t="s">
        <v>1894</v>
      </c>
      <c r="D57" s="301" t="s">
        <v>4684</v>
      </c>
      <c r="E57" s="301" t="s">
        <v>4685</v>
      </c>
      <c r="F57" s="302" t="s">
        <v>4686</v>
      </c>
      <c r="G57" s="301" t="s">
        <v>4687</v>
      </c>
      <c r="H57" s="302" t="s">
        <v>4688</v>
      </c>
      <c r="I57" s="301" t="s">
        <v>4689</v>
      </c>
      <c r="J57" s="302" t="s">
        <v>4690</v>
      </c>
      <c r="K57" s="301" t="s">
        <v>4691</v>
      </c>
      <c r="L57" s="302" t="s">
        <v>4692</v>
      </c>
      <c r="M57" s="301" t="s">
        <v>4693</v>
      </c>
      <c r="N57" s="302" t="s">
        <v>4694</v>
      </c>
      <c r="O57" s="301" t="s">
        <v>4695</v>
      </c>
    </row>
    <row r="58" spans="3:15" ht="13.5" thickBot="1">
      <c r="C58" s="296" t="s">
        <v>1895</v>
      </c>
      <c r="D58" s="297" t="s">
        <v>4696</v>
      </c>
      <c r="E58" s="297" t="s">
        <v>4697</v>
      </c>
      <c r="F58" s="298" t="s">
        <v>4698</v>
      </c>
      <c r="G58" s="297" t="s">
        <v>4699</v>
      </c>
      <c r="H58" s="298" t="s">
        <v>4700</v>
      </c>
      <c r="I58" s="297" t="s">
        <v>4701</v>
      </c>
      <c r="J58" s="298" t="s">
        <v>4702</v>
      </c>
      <c r="K58" s="297" t="s">
        <v>4703</v>
      </c>
      <c r="L58" s="298" t="s">
        <v>4704</v>
      </c>
      <c r="M58" s="297" t="s">
        <v>4705</v>
      </c>
      <c r="N58" s="298" t="s">
        <v>4706</v>
      </c>
      <c r="O58" s="299" t="s">
        <v>4707</v>
      </c>
    </row>
    <row r="59" spans="3:15" ht="13.5" thickBot="1">
      <c r="C59" s="300" t="s">
        <v>1896</v>
      </c>
      <c r="D59" s="301" t="s">
        <v>4708</v>
      </c>
      <c r="E59" s="301" t="s">
        <v>4709</v>
      </c>
      <c r="F59" s="302" t="s">
        <v>4710</v>
      </c>
      <c r="G59" s="301" t="s">
        <v>4711</v>
      </c>
      <c r="H59" s="302" t="s">
        <v>4712</v>
      </c>
      <c r="I59" s="301" t="s">
        <v>4713</v>
      </c>
      <c r="J59" s="302" t="s">
        <v>4714</v>
      </c>
      <c r="K59" s="301" t="s">
        <v>4715</v>
      </c>
      <c r="L59" s="302" t="s">
        <v>4716</v>
      </c>
      <c r="M59" s="301" t="s">
        <v>4717</v>
      </c>
      <c r="N59" s="302" t="s">
        <v>4718</v>
      </c>
      <c r="O59" s="301" t="s">
        <v>4719</v>
      </c>
    </row>
    <row r="60" spans="3:15" ht="13.5" thickBot="1">
      <c r="C60" s="296" t="s">
        <v>1897</v>
      </c>
      <c r="D60" s="297" t="s">
        <v>4720</v>
      </c>
      <c r="E60" s="297" t="s">
        <v>4721</v>
      </c>
      <c r="F60" s="298" t="s">
        <v>4722</v>
      </c>
      <c r="G60" s="297" t="s">
        <v>4723</v>
      </c>
      <c r="H60" s="298" t="s">
        <v>4724</v>
      </c>
      <c r="I60" s="297" t="s">
        <v>4725</v>
      </c>
      <c r="J60" s="298" t="s">
        <v>4726</v>
      </c>
      <c r="K60" s="297" t="s">
        <v>4727</v>
      </c>
      <c r="L60" s="298" t="s">
        <v>4728</v>
      </c>
      <c r="M60" s="297" t="s">
        <v>4729</v>
      </c>
      <c r="N60" s="298" t="s">
        <v>4730</v>
      </c>
      <c r="O60" s="299" t="s">
        <v>4731</v>
      </c>
    </row>
    <row r="61" spans="3:15" ht="13.5" thickBot="1">
      <c r="C61" s="300" t="s">
        <v>1898</v>
      </c>
      <c r="D61" s="301" t="s">
        <v>4732</v>
      </c>
      <c r="E61" s="301" t="s">
        <v>4733</v>
      </c>
      <c r="F61" s="302" t="s">
        <v>4734</v>
      </c>
      <c r="G61" s="301" t="s">
        <v>4735</v>
      </c>
      <c r="H61" s="302" t="s">
        <v>4736</v>
      </c>
      <c r="I61" s="301" t="s">
        <v>4737</v>
      </c>
      <c r="J61" s="302" t="s">
        <v>4738</v>
      </c>
      <c r="K61" s="301" t="s">
        <v>4739</v>
      </c>
      <c r="L61" s="302" t="s">
        <v>4740</v>
      </c>
      <c r="M61" s="301" t="s">
        <v>4741</v>
      </c>
      <c r="N61" s="302" t="s">
        <v>4742</v>
      </c>
      <c r="O61" s="301" t="s">
        <v>4743</v>
      </c>
    </row>
    <row r="62" spans="3:15" ht="13.5" thickBot="1">
      <c r="C62" s="296" t="s">
        <v>1899</v>
      </c>
      <c r="D62" s="297" t="s">
        <v>4744</v>
      </c>
      <c r="E62" s="297" t="s">
        <v>4745</v>
      </c>
      <c r="F62" s="298" t="s">
        <v>4746</v>
      </c>
      <c r="G62" s="297" t="s">
        <v>4747</v>
      </c>
      <c r="H62" s="298" t="s">
        <v>4748</v>
      </c>
      <c r="I62" s="297" t="s">
        <v>4749</v>
      </c>
      <c r="J62" s="298" t="s">
        <v>4750</v>
      </c>
      <c r="K62" s="297" t="s">
        <v>4751</v>
      </c>
      <c r="L62" s="298" t="s">
        <v>4752</v>
      </c>
      <c r="M62" s="297" t="s">
        <v>4753</v>
      </c>
      <c r="N62" s="298" t="s">
        <v>4754</v>
      </c>
      <c r="O62" s="299" t="s">
        <v>4755</v>
      </c>
    </row>
    <row r="63" spans="3:15" ht="13.5" thickBot="1">
      <c r="C63" s="303" t="s">
        <v>1900</v>
      </c>
      <c r="D63" s="301" t="s">
        <v>4756</v>
      </c>
      <c r="E63" s="301" t="s">
        <v>4757</v>
      </c>
      <c r="F63" s="302" t="s">
        <v>4758</v>
      </c>
      <c r="G63" s="301" t="s">
        <v>4759</v>
      </c>
      <c r="H63" s="302" t="s">
        <v>4760</v>
      </c>
      <c r="I63" s="301" t="s">
        <v>4761</v>
      </c>
      <c r="J63" s="302" t="s">
        <v>4762</v>
      </c>
      <c r="K63" s="301" t="s">
        <v>4763</v>
      </c>
      <c r="L63" s="302" t="s">
        <v>4764</v>
      </c>
      <c r="M63" s="301" t="s">
        <v>4765</v>
      </c>
      <c r="N63" s="302" t="s">
        <v>4766</v>
      </c>
      <c r="O63" s="301" t="s">
        <v>4767</v>
      </c>
    </row>
    <row r="64" spans="3:15">
      <c r="C64" s="304"/>
      <c r="D64" s="305"/>
      <c r="E64" s="305"/>
      <c r="F64" s="305"/>
      <c r="G64" s="305"/>
      <c r="H64" s="305"/>
      <c r="I64" s="305"/>
      <c r="J64" s="305"/>
      <c r="K64" s="305"/>
      <c r="L64" s="305"/>
      <c r="M64" s="305"/>
      <c r="N64" s="305"/>
      <c r="O64" s="305"/>
    </row>
    <row r="65" spans="3:15" ht="13.5" thickBot="1">
      <c r="C65" s="53"/>
      <c r="D65" s="53"/>
      <c r="E65" s="53"/>
      <c r="F65" s="53"/>
      <c r="G65" s="53"/>
      <c r="H65" s="53"/>
      <c r="I65" s="53"/>
      <c r="J65" s="53"/>
      <c r="K65" s="53"/>
      <c r="L65" s="53"/>
      <c r="M65" s="53"/>
      <c r="N65" s="53"/>
      <c r="O65" s="53"/>
    </row>
    <row r="66" spans="3:15" ht="13.5" thickBot="1">
      <c r="C66" s="404" t="s">
        <v>5088</v>
      </c>
      <c r="D66" s="405"/>
      <c r="E66" s="405"/>
      <c r="F66" s="405"/>
      <c r="G66" s="405"/>
      <c r="H66" s="405"/>
      <c r="I66" s="405"/>
      <c r="J66" s="405"/>
      <c r="K66" s="405"/>
      <c r="L66" s="405"/>
      <c r="M66" s="405"/>
      <c r="N66" s="405"/>
      <c r="O66" s="406"/>
    </row>
    <row r="67" spans="3:15" ht="13.5" thickBot="1">
      <c r="C67" s="358" t="s">
        <v>4768</v>
      </c>
      <c r="D67" s="379"/>
      <c r="E67" s="379"/>
      <c r="F67" s="379"/>
      <c r="G67" s="379"/>
      <c r="H67" s="379"/>
      <c r="I67" s="379"/>
      <c r="J67" s="379"/>
      <c r="K67" s="379"/>
      <c r="L67" s="379"/>
      <c r="M67" s="379"/>
      <c r="N67" s="379"/>
      <c r="O67" s="359"/>
    </row>
    <row r="68" spans="3:15" ht="13.5" thickBot="1">
      <c r="C68" s="292"/>
      <c r="D68" s="293">
        <v>1</v>
      </c>
      <c r="E68" s="294">
        <v>2</v>
      </c>
      <c r="F68" s="293">
        <v>3</v>
      </c>
      <c r="G68" s="294">
        <v>4</v>
      </c>
      <c r="H68" s="293">
        <v>5</v>
      </c>
      <c r="I68" s="294">
        <v>6</v>
      </c>
      <c r="J68" s="293">
        <v>7</v>
      </c>
      <c r="K68" s="294">
        <v>8</v>
      </c>
      <c r="L68" s="293">
        <v>9</v>
      </c>
      <c r="M68" s="294">
        <v>10</v>
      </c>
      <c r="N68" s="293">
        <v>11</v>
      </c>
      <c r="O68" s="306">
        <v>12</v>
      </c>
    </row>
    <row r="69" spans="3:15" ht="13.5" thickBot="1">
      <c r="C69" s="300" t="s">
        <v>1893</v>
      </c>
      <c r="D69" s="307" t="s">
        <v>4769</v>
      </c>
      <c r="E69" s="307" t="s">
        <v>4770</v>
      </c>
      <c r="F69" s="307" t="s">
        <v>4771</v>
      </c>
      <c r="G69" s="308" t="s">
        <v>4772</v>
      </c>
      <c r="H69" s="307" t="s">
        <v>4773</v>
      </c>
      <c r="I69" s="308" t="s">
        <v>4774</v>
      </c>
      <c r="J69" s="307" t="s">
        <v>4775</v>
      </c>
      <c r="K69" s="308" t="s">
        <v>4776</v>
      </c>
      <c r="L69" s="307" t="s">
        <v>4777</v>
      </c>
      <c r="M69" s="308" t="s">
        <v>4778</v>
      </c>
      <c r="N69" s="307" t="s">
        <v>4779</v>
      </c>
      <c r="O69" s="309" t="s">
        <v>4780</v>
      </c>
    </row>
    <row r="70" spans="3:15" ht="13.5" thickBot="1">
      <c r="C70" s="296" t="s">
        <v>1894</v>
      </c>
      <c r="D70" s="301" t="s">
        <v>4781</v>
      </c>
      <c r="E70" s="301" t="s">
        <v>4782</v>
      </c>
      <c r="F70" s="301" t="s">
        <v>4783</v>
      </c>
      <c r="G70" s="302" t="s">
        <v>4784</v>
      </c>
      <c r="H70" s="301" t="s">
        <v>4785</v>
      </c>
      <c r="I70" s="302" t="s">
        <v>4786</v>
      </c>
      <c r="J70" s="301" t="s">
        <v>4787</v>
      </c>
      <c r="K70" s="302" t="s">
        <v>4788</v>
      </c>
      <c r="L70" s="301" t="s">
        <v>4789</v>
      </c>
      <c r="M70" s="302" t="s">
        <v>4790</v>
      </c>
      <c r="N70" s="301" t="s">
        <v>4791</v>
      </c>
      <c r="O70" s="310" t="s">
        <v>4792</v>
      </c>
    </row>
    <row r="71" spans="3:15" ht="13.5" thickBot="1">
      <c r="C71" s="300" t="s">
        <v>1895</v>
      </c>
      <c r="D71" s="311" t="s">
        <v>4793</v>
      </c>
      <c r="E71" s="311" t="s">
        <v>4794</v>
      </c>
      <c r="F71" s="311" t="s">
        <v>4795</v>
      </c>
      <c r="G71" s="312" t="s">
        <v>4796</v>
      </c>
      <c r="H71" s="311" t="s">
        <v>4797</v>
      </c>
      <c r="I71" s="312" t="s">
        <v>4798</v>
      </c>
      <c r="J71" s="311" t="s">
        <v>4799</v>
      </c>
      <c r="K71" s="312" t="s">
        <v>4800</v>
      </c>
      <c r="L71" s="311" t="s">
        <v>4801</v>
      </c>
      <c r="M71" s="312" t="s">
        <v>4802</v>
      </c>
      <c r="N71" s="311" t="s">
        <v>4803</v>
      </c>
      <c r="O71" s="313" t="s">
        <v>4804</v>
      </c>
    </row>
    <row r="72" spans="3:15" ht="13.5" thickBot="1">
      <c r="C72" s="296" t="s">
        <v>1896</v>
      </c>
      <c r="D72" s="301" t="s">
        <v>4805</v>
      </c>
      <c r="E72" s="301" t="s">
        <v>4806</v>
      </c>
      <c r="F72" s="301" t="s">
        <v>4807</v>
      </c>
      <c r="G72" s="302" t="s">
        <v>4808</v>
      </c>
      <c r="H72" s="301" t="s">
        <v>4809</v>
      </c>
      <c r="I72" s="302" t="s">
        <v>4810</v>
      </c>
      <c r="J72" s="301" t="s">
        <v>4811</v>
      </c>
      <c r="K72" s="302" t="s">
        <v>4812</v>
      </c>
      <c r="L72" s="301" t="s">
        <v>4813</v>
      </c>
      <c r="M72" s="302" t="s">
        <v>4814</v>
      </c>
      <c r="N72" s="301" t="s">
        <v>4815</v>
      </c>
      <c r="O72" s="310" t="s">
        <v>4816</v>
      </c>
    </row>
    <row r="73" spans="3:15" ht="13.5" thickBot="1">
      <c r="C73" s="300" t="s">
        <v>1897</v>
      </c>
      <c r="D73" s="311" t="s">
        <v>4817</v>
      </c>
      <c r="E73" s="311" t="s">
        <v>4818</v>
      </c>
      <c r="F73" s="311" t="s">
        <v>4819</v>
      </c>
      <c r="G73" s="312" t="s">
        <v>4820</v>
      </c>
      <c r="H73" s="311" t="s">
        <v>4821</v>
      </c>
      <c r="I73" s="312" t="s">
        <v>4822</v>
      </c>
      <c r="J73" s="311" t="s">
        <v>4823</v>
      </c>
      <c r="K73" s="312" t="s">
        <v>4824</v>
      </c>
      <c r="L73" s="311" t="s">
        <v>4825</v>
      </c>
      <c r="M73" s="312" t="s">
        <v>4826</v>
      </c>
      <c r="N73" s="311" t="s">
        <v>4827</v>
      </c>
      <c r="O73" s="313" t="s">
        <v>4828</v>
      </c>
    </row>
    <row r="74" spans="3:15" ht="13.5" thickBot="1">
      <c r="C74" s="296" t="s">
        <v>1898</v>
      </c>
      <c r="D74" s="301" t="s">
        <v>4829</v>
      </c>
      <c r="E74" s="301" t="s">
        <v>4830</v>
      </c>
      <c r="F74" s="301" t="s">
        <v>4831</v>
      </c>
      <c r="G74" s="302" t="s">
        <v>4832</v>
      </c>
      <c r="H74" s="301" t="s">
        <v>4833</v>
      </c>
      <c r="I74" s="302" t="s">
        <v>4834</v>
      </c>
      <c r="J74" s="301" t="s">
        <v>4835</v>
      </c>
      <c r="K74" s="302" t="s">
        <v>4836</v>
      </c>
      <c r="L74" s="301" t="s">
        <v>4837</v>
      </c>
      <c r="M74" s="302" t="s">
        <v>4838</v>
      </c>
      <c r="N74" s="301" t="s">
        <v>4839</v>
      </c>
      <c r="O74" s="310" t="s">
        <v>4840</v>
      </c>
    </row>
    <row r="75" spans="3:15" ht="13.5" thickBot="1">
      <c r="C75" s="300" t="s">
        <v>1899</v>
      </c>
      <c r="D75" s="311" t="s">
        <v>4841</v>
      </c>
      <c r="E75" s="311" t="s">
        <v>4842</v>
      </c>
      <c r="F75" s="311" t="s">
        <v>4843</v>
      </c>
      <c r="G75" s="312" t="s">
        <v>4844</v>
      </c>
      <c r="H75" s="311" t="s">
        <v>4845</v>
      </c>
      <c r="I75" s="312" t="s">
        <v>4846</v>
      </c>
      <c r="J75" s="311" t="s">
        <v>4847</v>
      </c>
      <c r="K75" s="312" t="s">
        <v>4848</v>
      </c>
      <c r="L75" s="311" t="s">
        <v>4849</v>
      </c>
      <c r="M75" s="312" t="s">
        <v>4850</v>
      </c>
      <c r="N75" s="311" t="s">
        <v>4851</v>
      </c>
      <c r="O75" s="313" t="s">
        <v>4852</v>
      </c>
    </row>
    <row r="76" spans="3:15" ht="13.5" thickBot="1">
      <c r="C76" s="296" t="s">
        <v>1900</v>
      </c>
      <c r="D76" s="301" t="s">
        <v>4853</v>
      </c>
      <c r="E76" s="301" t="s">
        <v>4854</v>
      </c>
      <c r="F76" s="301" t="s">
        <v>4855</v>
      </c>
      <c r="G76" s="302" t="s">
        <v>4856</v>
      </c>
      <c r="H76" s="301" t="s">
        <v>4857</v>
      </c>
      <c r="I76" s="302" t="s">
        <v>4858</v>
      </c>
      <c r="J76" s="301" t="s">
        <v>4859</v>
      </c>
      <c r="K76" s="302" t="s">
        <v>4860</v>
      </c>
      <c r="L76" s="301" t="s">
        <v>4861</v>
      </c>
      <c r="M76" s="302" t="s">
        <v>4862</v>
      </c>
      <c r="N76" s="301" t="s">
        <v>4863</v>
      </c>
      <c r="O76" s="310" t="s">
        <v>4864</v>
      </c>
    </row>
    <row r="77" spans="3:15" ht="13.5" thickBot="1">
      <c r="C77" s="53"/>
      <c r="D77" s="53"/>
      <c r="E77" s="53"/>
      <c r="F77" s="53"/>
      <c r="G77" s="53"/>
      <c r="H77" s="53"/>
      <c r="I77" s="53"/>
      <c r="J77" s="53"/>
      <c r="K77" s="53"/>
      <c r="L77" s="53"/>
      <c r="M77" s="53"/>
      <c r="N77" s="53"/>
      <c r="O77" s="53"/>
    </row>
    <row r="78" spans="3:15" ht="13.5" thickBot="1">
      <c r="C78" s="404" t="s">
        <v>5089</v>
      </c>
      <c r="D78" s="405"/>
      <c r="E78" s="405"/>
      <c r="F78" s="405"/>
      <c r="G78" s="405"/>
      <c r="H78" s="405"/>
      <c r="I78" s="405"/>
      <c r="J78" s="405"/>
      <c r="K78" s="405"/>
      <c r="L78" s="405"/>
      <c r="M78" s="405"/>
      <c r="N78" s="405"/>
      <c r="O78" s="406"/>
    </row>
    <row r="79" spans="3:15" ht="13.5" thickBot="1">
      <c r="C79" s="358" t="s">
        <v>4865</v>
      </c>
      <c r="D79" s="379"/>
      <c r="E79" s="379"/>
      <c r="F79" s="379"/>
      <c r="G79" s="379"/>
      <c r="H79" s="379"/>
      <c r="I79" s="379"/>
      <c r="J79" s="379"/>
      <c r="K79" s="379"/>
      <c r="L79" s="379"/>
      <c r="M79" s="379"/>
      <c r="N79" s="379"/>
      <c r="O79" s="359"/>
    </row>
    <row r="80" spans="3:15" ht="13.5" thickBot="1">
      <c r="C80" s="292"/>
      <c r="D80" s="293">
        <v>1</v>
      </c>
      <c r="E80" s="294">
        <v>2</v>
      </c>
      <c r="F80" s="293">
        <v>3</v>
      </c>
      <c r="G80" s="294">
        <v>4</v>
      </c>
      <c r="H80" s="293">
        <v>5</v>
      </c>
      <c r="I80" s="294">
        <v>6</v>
      </c>
      <c r="J80" s="293">
        <v>7</v>
      </c>
      <c r="K80" s="294">
        <v>8</v>
      </c>
      <c r="L80" s="293">
        <v>9</v>
      </c>
      <c r="M80" s="294">
        <v>10</v>
      </c>
      <c r="N80" s="293">
        <v>11</v>
      </c>
      <c r="O80" s="306">
        <v>12</v>
      </c>
    </row>
    <row r="81" spans="3:15" ht="13.5" thickBot="1">
      <c r="C81" s="300" t="s">
        <v>1893</v>
      </c>
      <c r="D81" s="311" t="s">
        <v>4866</v>
      </c>
      <c r="E81" s="312" t="s">
        <v>4867</v>
      </c>
      <c r="F81" s="311" t="s">
        <v>4868</v>
      </c>
      <c r="G81" s="312" t="s">
        <v>4869</v>
      </c>
      <c r="H81" s="311" t="s">
        <v>4870</v>
      </c>
      <c r="I81" s="312" t="s">
        <v>4871</v>
      </c>
      <c r="J81" s="311" t="s">
        <v>4872</v>
      </c>
      <c r="K81" s="312" t="s">
        <v>4873</v>
      </c>
      <c r="L81" s="311" t="s">
        <v>4874</v>
      </c>
      <c r="M81" s="312" t="s">
        <v>4875</v>
      </c>
      <c r="N81" s="311" t="s">
        <v>4876</v>
      </c>
      <c r="O81" s="313" t="s">
        <v>4877</v>
      </c>
    </row>
    <row r="82" spans="3:15" ht="13.5" thickBot="1">
      <c r="C82" s="296" t="s">
        <v>1894</v>
      </c>
      <c r="D82" s="301" t="s">
        <v>4878</v>
      </c>
      <c r="E82" s="302" t="s">
        <v>4879</v>
      </c>
      <c r="F82" s="301" t="s">
        <v>4880</v>
      </c>
      <c r="G82" s="302" t="s">
        <v>4881</v>
      </c>
      <c r="H82" s="301" t="s">
        <v>4882</v>
      </c>
      <c r="I82" s="302" t="s">
        <v>4883</v>
      </c>
      <c r="J82" s="301" t="s">
        <v>4884</v>
      </c>
      <c r="K82" s="302" t="s">
        <v>4885</v>
      </c>
      <c r="L82" s="301" t="s">
        <v>4886</v>
      </c>
      <c r="M82" s="302" t="s">
        <v>4887</v>
      </c>
      <c r="N82" s="301" t="s">
        <v>4888</v>
      </c>
      <c r="O82" s="310" t="s">
        <v>4889</v>
      </c>
    </row>
    <row r="83" spans="3:15" ht="13.5" thickBot="1">
      <c r="C83" s="300" t="s">
        <v>1895</v>
      </c>
      <c r="D83" s="311" t="s">
        <v>4890</v>
      </c>
      <c r="E83" s="312" t="s">
        <v>4891</v>
      </c>
      <c r="F83" s="311" t="s">
        <v>4892</v>
      </c>
      <c r="G83" s="312" t="s">
        <v>4893</v>
      </c>
      <c r="H83" s="311" t="s">
        <v>4894</v>
      </c>
      <c r="I83" s="312" t="s">
        <v>4895</v>
      </c>
      <c r="J83" s="311" t="s">
        <v>4896</v>
      </c>
      <c r="K83" s="312" t="s">
        <v>4897</v>
      </c>
      <c r="L83" s="311" t="s">
        <v>4898</v>
      </c>
      <c r="M83" s="312" t="s">
        <v>4899</v>
      </c>
      <c r="N83" s="311" t="s">
        <v>4900</v>
      </c>
      <c r="O83" s="313" t="s">
        <v>4901</v>
      </c>
    </row>
    <row r="84" spans="3:15" ht="13.5" thickBot="1">
      <c r="C84" s="296" t="s">
        <v>1896</v>
      </c>
      <c r="D84" s="301" t="s">
        <v>4902</v>
      </c>
      <c r="E84" s="302" t="s">
        <v>4903</v>
      </c>
      <c r="F84" s="301" t="s">
        <v>4904</v>
      </c>
      <c r="G84" s="302" t="s">
        <v>4905</v>
      </c>
      <c r="H84" s="301" t="s">
        <v>4906</v>
      </c>
      <c r="I84" s="302" t="s">
        <v>4907</v>
      </c>
      <c r="J84" s="301" t="s">
        <v>4908</v>
      </c>
      <c r="K84" s="302" t="s">
        <v>4909</v>
      </c>
      <c r="L84" s="301" t="s">
        <v>4910</v>
      </c>
      <c r="M84" s="302" t="s">
        <v>4911</v>
      </c>
      <c r="N84" s="301" t="s">
        <v>4912</v>
      </c>
      <c r="O84" s="310" t="s">
        <v>4913</v>
      </c>
    </row>
    <row r="85" spans="3:15" ht="13.5" thickBot="1">
      <c r="C85" s="300" t="s">
        <v>1897</v>
      </c>
      <c r="D85" s="311" t="s">
        <v>4914</v>
      </c>
      <c r="E85" s="312" t="s">
        <v>4915</v>
      </c>
      <c r="F85" s="311" t="s">
        <v>4916</v>
      </c>
      <c r="G85" s="312" t="s">
        <v>4917</v>
      </c>
      <c r="H85" s="311" t="s">
        <v>4918</v>
      </c>
      <c r="I85" s="312" t="s">
        <v>4919</v>
      </c>
      <c r="J85" s="311" t="s">
        <v>4920</v>
      </c>
      <c r="K85" s="312" t="s">
        <v>4921</v>
      </c>
      <c r="L85" s="311" t="s">
        <v>4922</v>
      </c>
      <c r="M85" s="312" t="s">
        <v>4923</v>
      </c>
      <c r="N85" s="311" t="s">
        <v>4924</v>
      </c>
      <c r="O85" s="313" t="s">
        <v>4925</v>
      </c>
    </row>
    <row r="86" spans="3:15" ht="13.5" thickBot="1">
      <c r="C86" s="296" t="s">
        <v>1898</v>
      </c>
      <c r="D86" s="301" t="s">
        <v>4926</v>
      </c>
      <c r="E86" s="302" t="s">
        <v>4927</v>
      </c>
      <c r="F86" s="301" t="s">
        <v>4928</v>
      </c>
      <c r="G86" s="302" t="s">
        <v>4929</v>
      </c>
      <c r="H86" s="301" t="s">
        <v>4930</v>
      </c>
      <c r="I86" s="302" t="s">
        <v>4931</v>
      </c>
      <c r="J86" s="301" t="s">
        <v>4932</v>
      </c>
      <c r="K86" s="302" t="s">
        <v>4933</v>
      </c>
      <c r="L86" s="301" t="s">
        <v>4934</v>
      </c>
      <c r="M86" s="302" t="s">
        <v>4935</v>
      </c>
      <c r="N86" s="301" t="s">
        <v>4936</v>
      </c>
      <c r="O86" s="310" t="s">
        <v>4937</v>
      </c>
    </row>
    <row r="87" spans="3:15" ht="13.5" thickBot="1">
      <c r="C87" s="300" t="s">
        <v>1899</v>
      </c>
      <c r="D87" s="311" t="s">
        <v>4938</v>
      </c>
      <c r="E87" s="312" t="s">
        <v>4939</v>
      </c>
      <c r="F87" s="311" t="s">
        <v>4940</v>
      </c>
      <c r="G87" s="312" t="s">
        <v>4941</v>
      </c>
      <c r="H87" s="311" t="s">
        <v>4942</v>
      </c>
      <c r="I87" s="312" t="s">
        <v>4943</v>
      </c>
      <c r="J87" s="311" t="s">
        <v>4944</v>
      </c>
      <c r="K87" s="312" t="s">
        <v>4945</v>
      </c>
      <c r="L87" s="311" t="s">
        <v>4946</v>
      </c>
      <c r="M87" s="312" t="s">
        <v>4947</v>
      </c>
      <c r="N87" s="311" t="s">
        <v>4948</v>
      </c>
      <c r="O87" s="313" t="s">
        <v>4949</v>
      </c>
    </row>
    <row r="88" spans="3:15" ht="13.5" thickBot="1">
      <c r="C88" s="296" t="s">
        <v>1900</v>
      </c>
      <c r="D88" s="301" t="s">
        <v>4950</v>
      </c>
      <c r="E88" s="302" t="s">
        <v>4951</v>
      </c>
      <c r="F88" s="301" t="s">
        <v>4952</v>
      </c>
      <c r="G88" s="302" t="s">
        <v>4953</v>
      </c>
      <c r="H88" s="301" t="s">
        <v>4954</v>
      </c>
      <c r="I88" s="302" t="s">
        <v>4955</v>
      </c>
      <c r="J88" s="301" t="s">
        <v>4956</v>
      </c>
      <c r="K88" s="302" t="s">
        <v>4957</v>
      </c>
      <c r="L88" s="301" t="s">
        <v>4958</v>
      </c>
      <c r="M88" s="302" t="s">
        <v>4959</v>
      </c>
      <c r="N88" s="301" t="s">
        <v>4960</v>
      </c>
      <c r="O88" s="310" t="s">
        <v>4961</v>
      </c>
    </row>
    <row r="89" spans="3:15">
      <c r="C89" s="314"/>
      <c r="D89" s="312"/>
      <c r="E89" s="312"/>
      <c r="F89" s="312"/>
      <c r="G89" s="312"/>
      <c r="H89" s="312"/>
      <c r="I89" s="312"/>
      <c r="J89" s="312"/>
      <c r="K89" s="312"/>
      <c r="L89" s="312"/>
      <c r="M89" s="312"/>
      <c r="N89" s="312"/>
      <c r="O89" s="312"/>
    </row>
    <row r="90" spans="3:15" ht="13.5" thickBot="1">
      <c r="C90" s="53"/>
      <c r="D90" s="53"/>
      <c r="E90" s="53"/>
      <c r="F90" s="53"/>
      <c r="G90" s="53"/>
      <c r="H90" s="53"/>
      <c r="I90" s="53"/>
      <c r="J90" s="53"/>
      <c r="K90" s="53"/>
      <c r="L90" s="53"/>
      <c r="M90" s="53"/>
      <c r="N90" s="53"/>
      <c r="O90" s="53"/>
    </row>
    <row r="91" spans="3:15" ht="13.5" thickBot="1">
      <c r="C91" s="404" t="s">
        <v>5090</v>
      </c>
      <c r="D91" s="405"/>
      <c r="E91" s="405"/>
      <c r="F91" s="405"/>
      <c r="G91" s="405"/>
      <c r="H91" s="405"/>
      <c r="I91" s="405"/>
      <c r="J91" s="405"/>
      <c r="K91" s="405"/>
      <c r="L91" s="405"/>
      <c r="M91" s="405"/>
      <c r="N91" s="405"/>
      <c r="O91" s="406"/>
    </row>
    <row r="92" spans="3:15" ht="13.5" thickBot="1">
      <c r="C92" s="358" t="s">
        <v>4962</v>
      </c>
      <c r="D92" s="408"/>
      <c r="E92" s="379"/>
      <c r="F92" s="408"/>
      <c r="G92" s="379"/>
      <c r="H92" s="408"/>
      <c r="I92" s="379"/>
      <c r="J92" s="408"/>
      <c r="K92" s="379"/>
      <c r="L92" s="408"/>
      <c r="M92" s="379"/>
      <c r="N92" s="408"/>
      <c r="O92" s="359"/>
    </row>
    <row r="93" spans="3:15" ht="13.5" thickBot="1">
      <c r="C93" s="292"/>
      <c r="D93" s="293">
        <v>1</v>
      </c>
      <c r="E93" s="294">
        <v>2</v>
      </c>
      <c r="F93" s="293">
        <v>3</v>
      </c>
      <c r="G93" s="294">
        <v>4</v>
      </c>
      <c r="H93" s="293">
        <v>5</v>
      </c>
      <c r="I93" s="294">
        <v>6</v>
      </c>
      <c r="J93" s="293">
        <v>7</v>
      </c>
      <c r="K93" s="294">
        <v>8</v>
      </c>
      <c r="L93" s="293">
        <v>9</v>
      </c>
      <c r="M93" s="294">
        <v>10</v>
      </c>
      <c r="N93" s="293">
        <v>11</v>
      </c>
      <c r="O93" s="306">
        <v>12</v>
      </c>
    </row>
    <row r="94" spans="3:15" ht="13.5" thickBot="1">
      <c r="C94" s="300" t="s">
        <v>1893</v>
      </c>
      <c r="D94" s="311" t="s">
        <v>4963</v>
      </c>
      <c r="E94" s="312" t="s">
        <v>4964</v>
      </c>
      <c r="F94" s="311" t="s">
        <v>4965</v>
      </c>
      <c r="G94" s="312" t="s">
        <v>4966</v>
      </c>
      <c r="H94" s="311" t="s">
        <v>4967</v>
      </c>
      <c r="I94" s="312" t="s">
        <v>4968</v>
      </c>
      <c r="J94" s="311" t="s">
        <v>4969</v>
      </c>
      <c r="K94" s="312" t="s">
        <v>4970</v>
      </c>
      <c r="L94" s="311" t="s">
        <v>4971</v>
      </c>
      <c r="M94" s="312" t="s">
        <v>4972</v>
      </c>
      <c r="N94" s="311" t="s">
        <v>4973</v>
      </c>
      <c r="O94" s="313" t="s">
        <v>4974</v>
      </c>
    </row>
    <row r="95" spans="3:15" ht="13.5" thickBot="1">
      <c r="C95" s="296" t="s">
        <v>1894</v>
      </c>
      <c r="D95" s="301" t="s">
        <v>4975</v>
      </c>
      <c r="E95" s="302" t="s">
        <v>4976</v>
      </c>
      <c r="F95" s="301" t="s">
        <v>4977</v>
      </c>
      <c r="G95" s="302" t="s">
        <v>4978</v>
      </c>
      <c r="H95" s="301" t="s">
        <v>4979</v>
      </c>
      <c r="I95" s="302" t="s">
        <v>4980</v>
      </c>
      <c r="J95" s="301" t="s">
        <v>4981</v>
      </c>
      <c r="K95" s="302" t="s">
        <v>4982</v>
      </c>
      <c r="L95" s="301" t="s">
        <v>4983</v>
      </c>
      <c r="M95" s="302" t="s">
        <v>4984</v>
      </c>
      <c r="N95" s="301" t="s">
        <v>4985</v>
      </c>
      <c r="O95" s="310" t="s">
        <v>4986</v>
      </c>
    </row>
    <row r="96" spans="3:15" ht="13.5" thickBot="1">
      <c r="C96" s="300" t="s">
        <v>1895</v>
      </c>
      <c r="D96" s="311" t="s">
        <v>4987</v>
      </c>
      <c r="E96" s="312" t="s">
        <v>4988</v>
      </c>
      <c r="F96" s="311" t="s">
        <v>4989</v>
      </c>
      <c r="G96" s="312" t="s">
        <v>4990</v>
      </c>
      <c r="H96" s="311" t="s">
        <v>4991</v>
      </c>
      <c r="I96" s="312" t="s">
        <v>4992</v>
      </c>
      <c r="J96" s="311" t="s">
        <v>4993</v>
      </c>
      <c r="K96" s="312" t="s">
        <v>4994</v>
      </c>
      <c r="L96" s="311" t="s">
        <v>4995</v>
      </c>
      <c r="M96" s="312" t="s">
        <v>4996</v>
      </c>
      <c r="N96" s="311" t="s">
        <v>4997</v>
      </c>
      <c r="O96" s="313" t="s">
        <v>4998</v>
      </c>
    </row>
    <row r="97" spans="3:15" ht="13.5" thickBot="1">
      <c r="C97" s="296" t="s">
        <v>1896</v>
      </c>
      <c r="D97" s="301" t="s">
        <v>4999</v>
      </c>
      <c r="E97" s="302" t="s">
        <v>5000</v>
      </c>
      <c r="F97" s="301" t="s">
        <v>5001</v>
      </c>
      <c r="G97" s="302" t="s">
        <v>5002</v>
      </c>
      <c r="H97" s="301" t="s">
        <v>5003</v>
      </c>
      <c r="I97" s="302" t="s">
        <v>5004</v>
      </c>
      <c r="J97" s="301" t="s">
        <v>5005</v>
      </c>
      <c r="K97" s="302" t="s">
        <v>5006</v>
      </c>
      <c r="L97" s="301" t="s">
        <v>5007</v>
      </c>
      <c r="M97" s="302" t="s">
        <v>5008</v>
      </c>
      <c r="N97" s="301" t="s">
        <v>5009</v>
      </c>
      <c r="O97" s="310" t="s">
        <v>5010</v>
      </c>
    </row>
    <row r="98" spans="3:15" ht="13.5" thickBot="1">
      <c r="C98" s="300" t="s">
        <v>1897</v>
      </c>
      <c r="D98" s="311" t="s">
        <v>5011</v>
      </c>
      <c r="E98" s="312" t="s">
        <v>5012</v>
      </c>
      <c r="F98" s="311" t="s">
        <v>5013</v>
      </c>
      <c r="G98" s="312" t="s">
        <v>5014</v>
      </c>
      <c r="H98" s="311" t="s">
        <v>5015</v>
      </c>
      <c r="I98" s="312" t="s">
        <v>5016</v>
      </c>
      <c r="J98" s="311" t="s">
        <v>5017</v>
      </c>
      <c r="K98" s="312" t="s">
        <v>5018</v>
      </c>
      <c r="L98" s="311" t="s">
        <v>5019</v>
      </c>
      <c r="M98" s="312" t="s">
        <v>5020</v>
      </c>
      <c r="N98" s="311" t="s">
        <v>5021</v>
      </c>
      <c r="O98" s="313" t="s">
        <v>5022</v>
      </c>
    </row>
    <row r="99" spans="3:15" ht="13.5" thickBot="1">
      <c r="C99" s="296" t="s">
        <v>1898</v>
      </c>
      <c r="D99" s="301" t="s">
        <v>5023</v>
      </c>
      <c r="E99" s="302" t="s">
        <v>5024</v>
      </c>
      <c r="F99" s="301" t="s">
        <v>5025</v>
      </c>
      <c r="G99" s="302" t="s">
        <v>5026</v>
      </c>
      <c r="H99" s="301" t="s">
        <v>5027</v>
      </c>
      <c r="I99" s="302" t="s">
        <v>5028</v>
      </c>
      <c r="J99" s="301" t="s">
        <v>5029</v>
      </c>
      <c r="K99" s="302" t="s">
        <v>5030</v>
      </c>
      <c r="L99" s="301" t="s">
        <v>5031</v>
      </c>
      <c r="M99" s="302" t="s">
        <v>5032</v>
      </c>
      <c r="N99" s="301" t="s">
        <v>5033</v>
      </c>
      <c r="O99" s="310" t="s">
        <v>5034</v>
      </c>
    </row>
    <row r="100" spans="3:15" ht="13.5" thickBot="1">
      <c r="C100" s="300" t="s">
        <v>1899</v>
      </c>
      <c r="D100" s="311" t="s">
        <v>5035</v>
      </c>
      <c r="E100" s="312" t="s">
        <v>5036</v>
      </c>
      <c r="F100" s="311" t="s">
        <v>5037</v>
      </c>
      <c r="G100" s="312" t="s">
        <v>5038</v>
      </c>
      <c r="H100" s="311" t="s">
        <v>5039</v>
      </c>
      <c r="I100" s="312" t="s">
        <v>5040</v>
      </c>
      <c r="J100" s="311" t="s">
        <v>5041</v>
      </c>
      <c r="K100" s="312" t="s">
        <v>5042</v>
      </c>
      <c r="L100" s="311" t="s">
        <v>5043</v>
      </c>
      <c r="M100" s="312" t="s">
        <v>5044</v>
      </c>
      <c r="N100" s="311" t="s">
        <v>5045</v>
      </c>
      <c r="O100" s="313" t="s">
        <v>5046</v>
      </c>
    </row>
    <row r="101" spans="3:15" ht="13.5" thickBot="1">
      <c r="C101" s="296" t="s">
        <v>1900</v>
      </c>
      <c r="D101" s="301" t="s">
        <v>5047</v>
      </c>
      <c r="E101" s="302" t="s">
        <v>5048</v>
      </c>
      <c r="F101" s="301" t="s">
        <v>5049</v>
      </c>
      <c r="G101" s="302" t="s">
        <v>5050</v>
      </c>
      <c r="H101" s="301" t="s">
        <v>5051</v>
      </c>
      <c r="I101" s="302" t="s">
        <v>5052</v>
      </c>
      <c r="J101" s="301" t="s">
        <v>5053</v>
      </c>
      <c r="K101" s="302" t="s">
        <v>5054</v>
      </c>
      <c r="L101" s="301" t="s">
        <v>5055</v>
      </c>
      <c r="M101" s="302" t="s">
        <v>5056</v>
      </c>
      <c r="N101" s="301" t="s">
        <v>5057</v>
      </c>
      <c r="O101" s="310" t="s">
        <v>5058</v>
      </c>
    </row>
    <row r="103" spans="3:15" ht="13.5" thickBot="1"/>
    <row r="104" spans="3:15" ht="13.5" thickBot="1">
      <c r="C104" s="404" t="s">
        <v>1905</v>
      </c>
      <c r="D104" s="405"/>
      <c r="E104" s="405"/>
      <c r="F104" s="405"/>
      <c r="G104" s="405"/>
      <c r="H104" s="405"/>
      <c r="I104" s="405"/>
      <c r="J104" s="405"/>
      <c r="K104" s="405"/>
      <c r="L104" s="405"/>
      <c r="M104" s="405"/>
      <c r="N104" s="405"/>
      <c r="O104" s="406"/>
    </row>
    <row r="105" spans="3:15" ht="13.5" thickBot="1">
      <c r="C105" s="404" t="s">
        <v>1902</v>
      </c>
      <c r="D105" s="405"/>
      <c r="E105" s="405"/>
      <c r="F105" s="405"/>
      <c r="G105" s="405"/>
      <c r="H105" s="405"/>
      <c r="I105" s="405"/>
      <c r="J105" s="405"/>
      <c r="K105" s="405"/>
      <c r="L105" s="405"/>
      <c r="M105" s="405"/>
      <c r="N105" s="405"/>
      <c r="O105" s="406"/>
    </row>
    <row r="106" spans="3:15" ht="13.5" thickBot="1">
      <c r="C106" s="267"/>
      <c r="D106" s="268">
        <v>1</v>
      </c>
      <c r="E106" s="268">
        <v>2</v>
      </c>
      <c r="F106" s="269">
        <v>3</v>
      </c>
      <c r="G106" s="268">
        <v>4</v>
      </c>
      <c r="H106" s="269">
        <v>5</v>
      </c>
      <c r="I106" s="268">
        <v>6</v>
      </c>
      <c r="J106" s="269">
        <v>7</v>
      </c>
      <c r="K106" s="268">
        <v>8</v>
      </c>
      <c r="L106" s="269">
        <v>9</v>
      </c>
      <c r="M106" s="268">
        <v>10</v>
      </c>
      <c r="N106" s="269">
        <v>11</v>
      </c>
      <c r="O106" s="270">
        <v>12</v>
      </c>
    </row>
    <row r="107" spans="3:15" ht="13.5" thickBot="1">
      <c r="C107" s="271" t="s">
        <v>1893</v>
      </c>
      <c r="D107" s="272" t="s">
        <v>5091</v>
      </c>
      <c r="E107" s="272" t="s">
        <v>5092</v>
      </c>
      <c r="F107" s="273"/>
      <c r="G107" s="272"/>
      <c r="H107" s="273"/>
      <c r="I107" s="272"/>
      <c r="J107" s="273"/>
      <c r="K107" s="272"/>
      <c r="L107" s="273"/>
      <c r="M107" s="272"/>
      <c r="N107" s="273"/>
      <c r="O107" s="274"/>
    </row>
    <row r="108" spans="3:15" ht="13.5" thickBot="1">
      <c r="C108" s="275" t="s">
        <v>1894</v>
      </c>
      <c r="D108" s="276" t="s">
        <v>5093</v>
      </c>
      <c r="E108" s="276" t="s">
        <v>5094</v>
      </c>
      <c r="F108" s="277"/>
      <c r="G108" s="276"/>
      <c r="H108" s="277"/>
      <c r="I108" s="276"/>
      <c r="J108" s="277"/>
      <c r="K108" s="276"/>
      <c r="L108" s="277"/>
      <c r="M108" s="276"/>
      <c r="N108" s="277"/>
      <c r="O108" s="278"/>
    </row>
    <row r="109" spans="3:15" ht="13.5" thickBot="1">
      <c r="C109" s="271" t="s">
        <v>1895</v>
      </c>
      <c r="D109" s="272" t="s">
        <v>5095</v>
      </c>
      <c r="E109" s="272" t="s">
        <v>5096</v>
      </c>
      <c r="F109" s="273"/>
      <c r="G109" s="272"/>
      <c r="H109" s="273"/>
      <c r="I109" s="272"/>
      <c r="J109" s="273"/>
      <c r="K109" s="272"/>
      <c r="L109" s="273"/>
      <c r="M109" s="272"/>
      <c r="N109" s="273"/>
      <c r="O109" s="274"/>
    </row>
    <row r="110" spans="3:15" ht="13.5" thickBot="1">
      <c r="C110" s="275" t="s">
        <v>1896</v>
      </c>
      <c r="D110" s="276" t="s">
        <v>5097</v>
      </c>
      <c r="E110" s="276" t="s">
        <v>5098</v>
      </c>
      <c r="F110" s="277"/>
      <c r="G110" s="276"/>
      <c r="H110" s="277"/>
      <c r="I110" s="276"/>
      <c r="J110" s="277"/>
      <c r="K110" s="276"/>
      <c r="L110" s="277"/>
      <c r="M110" s="276"/>
      <c r="N110" s="277"/>
      <c r="O110" s="278"/>
    </row>
    <row r="111" spans="3:15" ht="13.5" thickBot="1">
      <c r="C111" s="271" t="s">
        <v>1897</v>
      </c>
      <c r="D111" s="272" t="s">
        <v>5099</v>
      </c>
      <c r="E111" s="272"/>
      <c r="F111" s="273"/>
      <c r="G111" s="272"/>
      <c r="H111" s="273"/>
      <c r="I111" s="272"/>
      <c r="J111" s="273"/>
      <c r="K111" s="272"/>
      <c r="L111" s="273"/>
      <c r="M111" s="272"/>
      <c r="N111" s="273"/>
      <c r="O111" s="274"/>
    </row>
    <row r="112" spans="3:15" ht="13.5" thickBot="1">
      <c r="C112" s="275" t="s">
        <v>1898</v>
      </c>
      <c r="D112" s="276" t="s">
        <v>5100</v>
      </c>
      <c r="E112" s="276"/>
      <c r="F112" s="277"/>
      <c r="G112" s="276"/>
      <c r="H112" s="277"/>
      <c r="I112" s="276"/>
      <c r="J112" s="277"/>
      <c r="K112" s="276"/>
      <c r="L112" s="277"/>
      <c r="M112" s="276"/>
      <c r="N112" s="277"/>
      <c r="O112" s="278"/>
    </row>
    <row r="113" spans="3:15" ht="13.5" thickBot="1">
      <c r="C113" s="271" t="s">
        <v>1899</v>
      </c>
      <c r="D113" s="272" t="s">
        <v>5101</v>
      </c>
      <c r="E113" s="272"/>
      <c r="F113" s="273"/>
      <c r="G113" s="272"/>
      <c r="H113" s="273"/>
      <c r="I113" s="272"/>
      <c r="J113" s="273"/>
      <c r="K113" s="272"/>
      <c r="L113" s="273"/>
      <c r="M113" s="272"/>
      <c r="N113" s="273"/>
      <c r="O113" s="274"/>
    </row>
    <row r="114" spans="3:15" ht="13.5" thickBot="1">
      <c r="C114" s="279" t="s">
        <v>1900</v>
      </c>
      <c r="D114" s="280" t="s">
        <v>5102</v>
      </c>
      <c r="E114" s="280"/>
      <c r="F114" s="281"/>
      <c r="G114" s="280"/>
      <c r="H114" s="281"/>
      <c r="I114" s="280"/>
      <c r="J114" s="281"/>
      <c r="K114" s="280"/>
      <c r="L114" s="281"/>
      <c r="M114" s="280"/>
      <c r="N114" s="281"/>
      <c r="O114" s="280"/>
    </row>
  </sheetData>
  <sheetProtection algorithmName="SHA-512" hashValue="/pZ3padbVz0ZlPQeLBMpPApQG1LqWpZ40p72WS8G9kIOpjo7lJOOEah7bH9ID9Vb5RhtKwqrXLtpoIi4eftw9Q==" saltValue="+METPNYqAwqL5JuXIcOVTg==" spinCount="100000" sheet="1" objects="1" scenarios="1"/>
  <mergeCells count="18">
    <mergeCell ref="C105:O105"/>
    <mergeCell ref="C40:O40"/>
    <mergeCell ref="C41:O41"/>
    <mergeCell ref="C53:O53"/>
    <mergeCell ref="C54:O54"/>
    <mergeCell ref="C66:O66"/>
    <mergeCell ref="C67:O67"/>
    <mergeCell ref="C78:O78"/>
    <mergeCell ref="C79:O79"/>
    <mergeCell ref="C91:O91"/>
    <mergeCell ref="C92:O92"/>
    <mergeCell ref="C104:O104"/>
    <mergeCell ref="C29:O29"/>
    <mergeCell ref="C2:O2"/>
    <mergeCell ref="C3:O3"/>
    <mergeCell ref="C15:O15"/>
    <mergeCell ref="C16:O16"/>
    <mergeCell ref="C28:O28"/>
  </mergeCells>
  <conditionalFormatting sqref="C39:XEO39 C51:XEO52 P40:XEO50 P28:XEO28 P53:XEO76">
    <cfRule type="expression" dxfId="80" priority="19">
      <formula>_xlfn.ISFORMULA(C28:O127)</formula>
    </cfRule>
  </conditionalFormatting>
  <conditionalFormatting sqref="XFA90:XFA1048477 XFA39:XFA76 XFA27:XFA28">
    <cfRule type="expression" dxfId="79" priority="20">
      <formula>_xlfn.ISFORMULA(I27:XFA126)</formula>
    </cfRule>
  </conditionalFormatting>
  <conditionalFormatting sqref="C1:XEO1">
    <cfRule type="expression" dxfId="78" priority="21">
      <formula>_xlfn.ISFORMULA(C1:O80)</formula>
    </cfRule>
  </conditionalFormatting>
  <conditionalFormatting sqref="C27:XEO27">
    <cfRule type="expression" dxfId="77" priority="18">
      <formula>_xlfn.ISFORMULA(C27:O126)</formula>
    </cfRule>
  </conditionalFormatting>
  <conditionalFormatting sqref="C1048478:XEO1048576">
    <cfRule type="expression" dxfId="76" priority="22">
      <formula>_xlfn.ISFORMULA(C1:P1048478)</formula>
    </cfRule>
  </conditionalFormatting>
  <conditionalFormatting sqref="XFA1:XFD1">
    <cfRule type="expression" dxfId="75" priority="23">
      <formula>_xlfn.ISFORMULA(I1:XFD80)</formula>
    </cfRule>
  </conditionalFormatting>
  <conditionalFormatting sqref="XFB90:XFD1048477 XFB39:XFD76 XFB27:XFD28">
    <cfRule type="expression" dxfId="74" priority="24">
      <formula>_xlfn.ISFORMULA(J27:XFD126)</formula>
    </cfRule>
  </conditionalFormatting>
  <conditionalFormatting sqref="XFB1048478:XFD1048576">
    <cfRule type="expression" dxfId="73" priority="25">
      <formula>_xlfn.ISFORMULA(J1:XFD1048478)</formula>
    </cfRule>
  </conditionalFormatting>
  <conditionalFormatting sqref="XEP90:XEZ1048574 XEP39:XEZ76 XEP27:XEZ28">
    <cfRule type="expression" dxfId="72" priority="26">
      <formula>_xlfn.ISFORMULA(A27:XEP126)</formula>
    </cfRule>
  </conditionalFormatting>
  <conditionalFormatting sqref="A90:B1048476 A39:B76 A27:B28">
    <cfRule type="expression" dxfId="71" priority="27">
      <formula>_xlfn.ISFORMULA(A27:J126)</formula>
    </cfRule>
  </conditionalFormatting>
  <conditionalFormatting sqref="XEP1:XEZ1">
    <cfRule type="expression" dxfId="70" priority="28">
      <formula>_xlfn.ISFORMULA(A1:XEP80)</formula>
    </cfRule>
  </conditionalFormatting>
  <conditionalFormatting sqref="P77:XEO89 P15:XEO26 C14:XEO14 C65:O65">
    <cfRule type="expression" dxfId="69" priority="17">
      <formula>_xlfn.ISFORMULA(C14:O114)</formula>
    </cfRule>
  </conditionalFormatting>
  <conditionalFormatting sqref="C16">
    <cfRule type="expression" dxfId="68" priority="16">
      <formula>_xlfn.ISFORMULA(C16:O116)</formula>
    </cfRule>
  </conditionalFormatting>
  <conditionalFormatting sqref="XFA77:XFA89 XFA14:XFA26">
    <cfRule type="expression" dxfId="67" priority="29">
      <formula>_xlfn.ISFORMULA(I14:XFA114)</formula>
    </cfRule>
  </conditionalFormatting>
  <conditionalFormatting sqref="XFB77:XFD89 XFB14:XFD26">
    <cfRule type="expression" dxfId="66" priority="30">
      <formula>_xlfn.ISFORMULA(J14:XFD114)</formula>
    </cfRule>
  </conditionalFormatting>
  <conditionalFormatting sqref="XEP77:XEZ89 XEP14:XEZ26">
    <cfRule type="expression" dxfId="65" priority="31">
      <formula>_xlfn.ISFORMULA(A14:XEP114)</formula>
    </cfRule>
  </conditionalFormatting>
  <conditionalFormatting sqref="A77:B89 A14:B26">
    <cfRule type="expression" dxfId="64" priority="32">
      <formula>_xlfn.ISFORMULA(A14:J114)</formula>
    </cfRule>
  </conditionalFormatting>
  <conditionalFormatting sqref="C29">
    <cfRule type="expression" dxfId="63" priority="15">
      <formula>_xlfn.ISFORMULA(C29:O128)</formula>
    </cfRule>
  </conditionalFormatting>
  <conditionalFormatting sqref="C41">
    <cfRule type="expression" dxfId="62" priority="14">
      <formula>_xlfn.ISFORMULA(C41:O141)</formula>
    </cfRule>
  </conditionalFormatting>
  <conditionalFormatting sqref="XES4:XFD13 XES2:XES3">
    <cfRule type="expression" dxfId="61" priority="33">
      <formula>_xlfn.ISFORMULA(A2:XES103)</formula>
    </cfRule>
  </conditionalFormatting>
  <conditionalFormatting sqref="XFA1048571:XFA1048576">
    <cfRule type="expression" dxfId="60" priority="34">
      <formula>_xlfn.ISFORMULA(I89:XFA1048572)</formula>
    </cfRule>
  </conditionalFormatting>
  <conditionalFormatting sqref="A1048571:B1048576">
    <cfRule type="expression" dxfId="59" priority="35">
      <formula>_xlfn.ISFORMULA(A89:J1048572)</formula>
    </cfRule>
  </conditionalFormatting>
  <conditionalFormatting sqref="A1048477:B1048477">
    <cfRule type="expression" dxfId="58" priority="36">
      <formula>_xlfn.ISFORMULA(A1:J1048477)</formula>
    </cfRule>
  </conditionalFormatting>
  <conditionalFormatting sqref="C90:O90 C102:XEO103 P90:XEO101 C115:XEO1048477 P104:XEO114">
    <cfRule type="expression" dxfId="57" priority="13">
      <formula>_xlfn.ISFORMULA(C90:O189)</formula>
    </cfRule>
  </conditionalFormatting>
  <conditionalFormatting sqref="C77:O77">
    <cfRule type="expression" dxfId="56" priority="12">
      <formula>_xlfn.ISFORMULA(C77:O177)</formula>
    </cfRule>
  </conditionalFormatting>
  <conditionalFormatting sqref="C79">
    <cfRule type="expression" dxfId="55" priority="10">
      <formula>_xlfn.ISFORMULA(C79:O179)</formula>
    </cfRule>
  </conditionalFormatting>
  <conditionalFormatting sqref="C67">
    <cfRule type="expression" dxfId="54" priority="11">
      <formula>_xlfn.ISFORMULA(C67:O167)</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37">
      <formula>_xlfn.ISFORMULA(I29:XFA127)</formula>
    </cfRule>
  </conditionalFormatting>
  <conditionalFormatting sqref="XFB29:XFD38">
    <cfRule type="expression" dxfId="50" priority="38">
      <formula>_xlfn.ISFORMULA(J29:XFD127)</formula>
    </cfRule>
  </conditionalFormatting>
  <conditionalFormatting sqref="XEP29:XEZ38">
    <cfRule type="expression" dxfId="49" priority="39">
      <formula>_xlfn.ISFORMULA(A29:XEP127)</formula>
    </cfRule>
  </conditionalFormatting>
  <conditionalFormatting sqref="A29:B38">
    <cfRule type="expression" dxfId="48" priority="40">
      <formula>_xlfn.ISFORMULA(A29:J127)</formula>
    </cfRule>
  </conditionalFormatting>
  <conditionalFormatting sqref="XEP1048575:XEZ1048576">
    <cfRule type="expression" dxfId="47" priority="41">
      <formula>_xlfn.ISFORMULA(A98:XEP1048576)</formula>
    </cfRule>
  </conditionalFormatting>
  <conditionalFormatting sqref="P29:XEO38">
    <cfRule type="expression" dxfId="46" priority="42">
      <formula>_xlfn.ISFORMULA(P29:AB127)</formula>
    </cfRule>
  </conditionalFormatting>
  <conditionalFormatting sqref="P2:XER13 C2:C3 C54">
    <cfRule type="expression" dxfId="45" priority="43">
      <formula>_xlfn.ISFORMULA(C2:O103)</formula>
    </cfRule>
  </conditionalFormatting>
  <conditionalFormatting sqref="XET2:XEZ3">
    <cfRule type="expression" dxfId="44" priority="44">
      <formula>_xlfn.ISFORMULA(C2:XET103)</formula>
    </cfRule>
  </conditionalFormatting>
  <conditionalFormatting sqref="XFA2:XFD3">
    <cfRule type="expression" dxfId="43" priority="45">
      <formula>_xlfn.ISFORMULA(I2:XFD103)</formula>
    </cfRule>
  </conditionalFormatting>
  <conditionalFormatting sqref="XFA1048478:XFA1048570">
    <cfRule type="expression" dxfId="42" priority="46">
      <formula>_xlfn.ISFORMULA(I1:XFA1048478)</formula>
    </cfRule>
  </conditionalFormatting>
  <conditionalFormatting sqref="A1048478:B1048570">
    <cfRule type="expression" dxfId="41" priority="47">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election activeCell="B147" sqref="B147"/>
    </sheetView>
  </sheetViews>
  <sheetFormatPr defaultColWidth="8.85546875" defaultRowHeight="12.75"/>
  <cols>
    <col min="1" max="1" width="8.7109375" style="36" customWidth="1"/>
    <col min="2" max="2" width="8" style="36" bestFit="1" customWidth="1"/>
    <col min="3" max="4" width="14.7109375" style="36" customWidth="1"/>
    <col min="5" max="5" width="12.28515625" style="36" customWidth="1"/>
    <col min="6" max="16384" width="8.85546875" style="36"/>
  </cols>
  <sheetData>
    <row r="2" spans="1:9" ht="18" customHeight="1">
      <c r="A2" s="409" t="s">
        <v>1903</v>
      </c>
      <c r="B2" s="409"/>
      <c r="C2" s="409"/>
      <c r="D2" s="409"/>
      <c r="E2" s="409"/>
      <c r="F2" s="409"/>
      <c r="G2" s="409"/>
      <c r="H2" s="409"/>
      <c r="I2" s="409"/>
    </row>
    <row r="3" spans="1:9">
      <c r="A3" s="49"/>
      <c r="B3" s="49"/>
      <c r="C3" s="49"/>
      <c r="D3" s="49"/>
      <c r="E3" s="49"/>
      <c r="F3" s="49"/>
    </row>
    <row r="4" spans="1:9">
      <c r="A4" s="49" t="s">
        <v>0</v>
      </c>
      <c r="C4" s="114"/>
      <c r="D4" s="114"/>
      <c r="E4" s="49" t="s">
        <v>1</v>
      </c>
      <c r="F4" s="114"/>
      <c r="G4" s="49" t="s">
        <v>2</v>
      </c>
      <c r="H4" s="117"/>
    </row>
    <row r="5" spans="1:9">
      <c r="A5" s="49"/>
      <c r="C5" s="49"/>
      <c r="E5" s="28"/>
    </row>
    <row r="6" spans="1:9">
      <c r="A6" s="49"/>
      <c r="C6" s="49"/>
      <c r="E6" s="50"/>
    </row>
    <row r="7" spans="1:9">
      <c r="A7" s="49"/>
      <c r="C7" s="49"/>
      <c r="E7" s="50"/>
    </row>
    <row r="8" spans="1:9">
      <c r="A8" s="40" t="s">
        <v>1232</v>
      </c>
      <c r="C8" s="49"/>
      <c r="E8" s="50"/>
    </row>
    <row r="9" spans="1:9">
      <c r="A9" s="163"/>
      <c r="C9" s="49"/>
      <c r="E9" s="50"/>
    </row>
    <row r="10" spans="1:9">
      <c r="B10" s="163" t="s">
        <v>1293</v>
      </c>
      <c r="C10" s="49"/>
      <c r="E10" s="50"/>
    </row>
    <row r="11" spans="1:9">
      <c r="B11" s="163"/>
      <c r="C11" s="49"/>
      <c r="E11" s="50"/>
    </row>
    <row r="12" spans="1:9">
      <c r="B12" s="163" t="s">
        <v>2679</v>
      </c>
      <c r="C12" s="49"/>
      <c r="E12" s="50"/>
    </row>
    <row r="13" spans="1:9">
      <c r="A13" s="163"/>
      <c r="C13" s="49"/>
      <c r="E13" s="50"/>
    </row>
    <row r="14" spans="1:9">
      <c r="A14" s="159" t="s">
        <v>8</v>
      </c>
      <c r="B14" s="162" t="s">
        <v>5140</v>
      </c>
      <c r="E14" s="50"/>
    </row>
    <row r="15" spans="1:9">
      <c r="B15" s="162" t="s">
        <v>2702</v>
      </c>
      <c r="E15" s="50"/>
    </row>
    <row r="16" spans="1:9">
      <c r="B16" s="162"/>
      <c r="E16" s="50"/>
    </row>
    <row r="17" spans="1:5">
      <c r="A17" s="159" t="s">
        <v>8</v>
      </c>
      <c r="B17" s="162" t="s">
        <v>2711</v>
      </c>
      <c r="E17" s="50"/>
    </row>
    <row r="18" spans="1:5">
      <c r="B18" s="162"/>
      <c r="E18" s="50"/>
    </row>
    <row r="19" spans="1:5">
      <c r="B19" s="162"/>
      <c r="E19" s="50"/>
    </row>
    <row r="20" spans="1:5">
      <c r="B20" s="163" t="s">
        <v>1294</v>
      </c>
      <c r="E20" s="50"/>
    </row>
    <row r="21" spans="1:5">
      <c r="B21" s="162"/>
      <c r="E21" s="50"/>
    </row>
    <row r="22" spans="1:5">
      <c r="A22" s="159" t="s">
        <v>8</v>
      </c>
      <c r="B22" s="162" t="s">
        <v>5141</v>
      </c>
      <c r="E22" s="50"/>
    </row>
    <row r="23" spans="1:5">
      <c r="B23" s="162" t="s">
        <v>1295</v>
      </c>
      <c r="E23" s="50"/>
    </row>
    <row r="24" spans="1:5">
      <c r="A24" s="159" t="s">
        <v>8</v>
      </c>
      <c r="B24" s="162" t="s">
        <v>1296</v>
      </c>
      <c r="E24" s="50"/>
    </row>
    <row r="25" spans="1:5">
      <c r="B25" s="162" t="s">
        <v>1297</v>
      </c>
      <c r="E25" s="50"/>
    </row>
    <row r="26" spans="1:5">
      <c r="B26" s="162"/>
      <c r="E26" s="50"/>
    </row>
    <row r="27" spans="1:5">
      <c r="B27" s="162"/>
      <c r="D27" s="36" t="s">
        <v>1298</v>
      </c>
      <c r="E27" s="50"/>
    </row>
    <row r="28" spans="1:5">
      <c r="B28" s="162"/>
      <c r="E28" s="50"/>
    </row>
    <row r="29" spans="1:5">
      <c r="B29" s="162" t="s">
        <v>2697</v>
      </c>
      <c r="E29" s="50"/>
    </row>
    <row r="30" spans="1:5">
      <c r="B30" s="162" t="s">
        <v>2670</v>
      </c>
      <c r="E30" s="50"/>
    </row>
    <row r="31" spans="1:5">
      <c r="B31" s="162"/>
      <c r="E31" s="50"/>
    </row>
    <row r="32" spans="1:5">
      <c r="A32" s="159" t="s">
        <v>8</v>
      </c>
      <c r="B32" s="162" t="s">
        <v>2671</v>
      </c>
      <c r="E32" s="50"/>
    </row>
    <row r="33" spans="1:9">
      <c r="A33" s="159" t="s">
        <v>8</v>
      </c>
      <c r="B33" s="162" t="s">
        <v>1299</v>
      </c>
      <c r="E33" s="50"/>
    </row>
    <row r="34" spans="1:9">
      <c r="A34" s="163"/>
      <c r="C34" s="49"/>
      <c r="E34" s="50"/>
    </row>
    <row r="35" spans="1:9">
      <c r="A35" s="163"/>
      <c r="C35" s="49"/>
      <c r="E35" s="50"/>
    </row>
    <row r="36" spans="1:9">
      <c r="A36" s="163"/>
      <c r="C36" s="49" t="s">
        <v>1302</v>
      </c>
      <c r="D36" s="167">
        <v>200</v>
      </c>
      <c r="E36" s="50"/>
    </row>
    <row r="37" spans="1:9">
      <c r="A37" s="163"/>
      <c r="C37" s="49" t="s">
        <v>1300</v>
      </c>
      <c r="D37" s="167">
        <v>10</v>
      </c>
      <c r="E37" s="50"/>
    </row>
    <row r="38" spans="1:9">
      <c r="A38" s="163"/>
      <c r="C38" s="49"/>
      <c r="E38" s="50"/>
    </row>
    <row r="39" spans="1:9" ht="13.5" thickBot="1">
      <c r="B39" s="49"/>
      <c r="C39" s="49"/>
      <c r="D39" s="49"/>
      <c r="E39" s="49"/>
    </row>
    <row r="40" spans="1:9" ht="18.75" customHeight="1">
      <c r="B40" s="410" t="s">
        <v>3</v>
      </c>
      <c r="C40" s="412" t="s">
        <v>1290</v>
      </c>
      <c r="D40" s="412" t="s">
        <v>1291</v>
      </c>
      <c r="E40" s="420" t="s">
        <v>1292</v>
      </c>
      <c r="F40" s="414" t="s">
        <v>1258</v>
      </c>
      <c r="G40" s="416" t="s">
        <v>1301</v>
      </c>
      <c r="H40" s="418" t="s">
        <v>1259</v>
      </c>
      <c r="I40" s="49"/>
    </row>
    <row r="41" spans="1:9" ht="15" customHeight="1">
      <c r="B41" s="411"/>
      <c r="C41" s="413"/>
      <c r="D41" s="413"/>
      <c r="E41" s="421"/>
      <c r="F41" s="415"/>
      <c r="G41" s="417"/>
      <c r="H41" s="419"/>
      <c r="I41" s="49"/>
    </row>
    <row r="42" spans="1:9" ht="15.75" customHeight="1" thickBot="1">
      <c r="B42" s="411"/>
      <c r="C42" s="413"/>
      <c r="D42" s="413"/>
      <c r="E42" s="421"/>
      <c r="F42" s="415"/>
      <c r="G42" s="315">
        <f>D37</f>
        <v>10</v>
      </c>
      <c r="H42" s="419"/>
    </row>
    <row r="43" spans="1:9">
      <c r="B43" s="152">
        <v>1</v>
      </c>
      <c r="C43" s="168"/>
      <c r="D43" s="251">
        <f>(((C43*10^-9*6.02*10^23)/(D$36*325*2))/(6.02*10^23))*(10^12)</f>
        <v>0</v>
      </c>
      <c r="E43" s="172">
        <f>D43*1000</f>
        <v>0</v>
      </c>
      <c r="F43" s="171">
        <f>E43/$G$42</f>
        <v>0</v>
      </c>
      <c r="G43" s="248">
        <v>3</v>
      </c>
      <c r="H43" s="173">
        <f t="shared" ref="H43:H57" si="0">(G43*F43)-G43</f>
        <v>-3</v>
      </c>
    </row>
    <row r="44" spans="1:9">
      <c r="B44" s="153">
        <v>2</v>
      </c>
      <c r="C44" s="169"/>
      <c r="D44" s="252">
        <f t="shared" ref="D44:D107" si="1">(((C44*10^-9*6.02*10^23)/(D$36*325*2))/(6.02*10^23))*(10^12)</f>
        <v>0</v>
      </c>
      <c r="E44" s="175">
        <f t="shared" ref="E44:E107" si="2">D44*1000</f>
        <v>0</v>
      </c>
      <c r="F44" s="174">
        <f t="shared" ref="F44:F107" si="3">E44/$G$42</f>
        <v>0</v>
      </c>
      <c r="G44" s="249">
        <v>3</v>
      </c>
      <c r="H44" s="176">
        <f t="shared" si="0"/>
        <v>-3</v>
      </c>
    </row>
    <row r="45" spans="1:9">
      <c r="B45" s="153">
        <v>3</v>
      </c>
      <c r="C45" s="169"/>
      <c r="D45" s="252">
        <f t="shared" si="1"/>
        <v>0</v>
      </c>
      <c r="E45" s="175">
        <f t="shared" si="2"/>
        <v>0</v>
      </c>
      <c r="F45" s="174">
        <f t="shared" si="3"/>
        <v>0</v>
      </c>
      <c r="G45" s="249">
        <v>3</v>
      </c>
      <c r="H45" s="176">
        <f t="shared" si="0"/>
        <v>-3</v>
      </c>
    </row>
    <row r="46" spans="1:9">
      <c r="B46" s="153">
        <v>4</v>
      </c>
      <c r="C46" s="169"/>
      <c r="D46" s="252">
        <f t="shared" si="1"/>
        <v>0</v>
      </c>
      <c r="E46" s="175">
        <f t="shared" si="2"/>
        <v>0</v>
      </c>
      <c r="F46" s="174">
        <f t="shared" si="3"/>
        <v>0</v>
      </c>
      <c r="G46" s="249">
        <v>3</v>
      </c>
      <c r="H46" s="176">
        <f t="shared" si="0"/>
        <v>-3</v>
      </c>
    </row>
    <row r="47" spans="1:9">
      <c r="B47" s="153">
        <v>5</v>
      </c>
      <c r="C47" s="169"/>
      <c r="D47" s="252">
        <f t="shared" si="1"/>
        <v>0</v>
      </c>
      <c r="E47" s="175">
        <f t="shared" si="2"/>
        <v>0</v>
      </c>
      <c r="F47" s="174">
        <f t="shared" si="3"/>
        <v>0</v>
      </c>
      <c r="G47" s="249">
        <v>3</v>
      </c>
      <c r="H47" s="176">
        <f t="shared" si="0"/>
        <v>-3</v>
      </c>
    </row>
    <row r="48" spans="1:9">
      <c r="B48" s="153">
        <v>6</v>
      </c>
      <c r="C48" s="169"/>
      <c r="D48" s="252">
        <f t="shared" si="1"/>
        <v>0</v>
      </c>
      <c r="E48" s="175">
        <f t="shared" si="2"/>
        <v>0</v>
      </c>
      <c r="F48" s="174">
        <f t="shared" si="3"/>
        <v>0</v>
      </c>
      <c r="G48" s="249">
        <v>3</v>
      </c>
      <c r="H48" s="176">
        <f t="shared" si="0"/>
        <v>-3</v>
      </c>
    </row>
    <row r="49" spans="2:8">
      <c r="B49" s="153">
        <v>7</v>
      </c>
      <c r="C49" s="169"/>
      <c r="D49" s="252">
        <f t="shared" si="1"/>
        <v>0</v>
      </c>
      <c r="E49" s="175">
        <f t="shared" si="2"/>
        <v>0</v>
      </c>
      <c r="F49" s="174">
        <f t="shared" si="3"/>
        <v>0</v>
      </c>
      <c r="G49" s="249">
        <v>3</v>
      </c>
      <c r="H49" s="176">
        <f t="shared" si="0"/>
        <v>-3</v>
      </c>
    </row>
    <row r="50" spans="2:8">
      <c r="B50" s="153">
        <v>8</v>
      </c>
      <c r="C50" s="169"/>
      <c r="D50" s="252">
        <f t="shared" si="1"/>
        <v>0</v>
      </c>
      <c r="E50" s="175">
        <f t="shared" si="2"/>
        <v>0</v>
      </c>
      <c r="F50" s="174">
        <f t="shared" si="3"/>
        <v>0</v>
      </c>
      <c r="G50" s="249">
        <v>3</v>
      </c>
      <c r="H50" s="176">
        <f t="shared" si="0"/>
        <v>-3</v>
      </c>
    </row>
    <row r="51" spans="2:8">
      <c r="B51" s="153">
        <v>9</v>
      </c>
      <c r="C51" s="169"/>
      <c r="D51" s="252">
        <f t="shared" si="1"/>
        <v>0</v>
      </c>
      <c r="E51" s="175">
        <f t="shared" si="2"/>
        <v>0</v>
      </c>
      <c r="F51" s="174">
        <f t="shared" si="3"/>
        <v>0</v>
      </c>
      <c r="G51" s="249">
        <v>3</v>
      </c>
      <c r="H51" s="176">
        <f t="shared" si="0"/>
        <v>-3</v>
      </c>
    </row>
    <row r="52" spans="2:8">
      <c r="B52" s="153">
        <v>10</v>
      </c>
      <c r="C52" s="169"/>
      <c r="D52" s="252">
        <f t="shared" si="1"/>
        <v>0</v>
      </c>
      <c r="E52" s="175">
        <f t="shared" si="2"/>
        <v>0</v>
      </c>
      <c r="F52" s="174">
        <f t="shared" si="3"/>
        <v>0</v>
      </c>
      <c r="G52" s="249">
        <v>3</v>
      </c>
      <c r="H52" s="176">
        <f t="shared" si="0"/>
        <v>-3</v>
      </c>
    </row>
    <row r="53" spans="2:8">
      <c r="B53" s="153">
        <v>11</v>
      </c>
      <c r="C53" s="169"/>
      <c r="D53" s="252">
        <f t="shared" si="1"/>
        <v>0</v>
      </c>
      <c r="E53" s="175">
        <f t="shared" si="2"/>
        <v>0</v>
      </c>
      <c r="F53" s="174">
        <f t="shared" si="3"/>
        <v>0</v>
      </c>
      <c r="G53" s="249">
        <v>3</v>
      </c>
      <c r="H53" s="176">
        <f t="shared" si="0"/>
        <v>-3</v>
      </c>
    </row>
    <row r="54" spans="2:8">
      <c r="B54" s="153">
        <v>12</v>
      </c>
      <c r="C54" s="169"/>
      <c r="D54" s="252">
        <f t="shared" si="1"/>
        <v>0</v>
      </c>
      <c r="E54" s="175">
        <f t="shared" si="2"/>
        <v>0</v>
      </c>
      <c r="F54" s="174">
        <f t="shared" si="3"/>
        <v>0</v>
      </c>
      <c r="G54" s="249">
        <v>3</v>
      </c>
      <c r="H54" s="176">
        <f t="shared" si="0"/>
        <v>-3</v>
      </c>
    </row>
    <row r="55" spans="2:8">
      <c r="B55" s="153">
        <v>13</v>
      </c>
      <c r="C55" s="169"/>
      <c r="D55" s="252">
        <f t="shared" si="1"/>
        <v>0</v>
      </c>
      <c r="E55" s="175">
        <f t="shared" si="2"/>
        <v>0</v>
      </c>
      <c r="F55" s="174">
        <f t="shared" si="3"/>
        <v>0</v>
      </c>
      <c r="G55" s="249">
        <v>3</v>
      </c>
      <c r="H55" s="176">
        <f t="shared" si="0"/>
        <v>-3</v>
      </c>
    </row>
    <row r="56" spans="2:8">
      <c r="B56" s="153">
        <v>14</v>
      </c>
      <c r="C56" s="169"/>
      <c r="D56" s="252">
        <f t="shared" si="1"/>
        <v>0</v>
      </c>
      <c r="E56" s="175">
        <f t="shared" si="2"/>
        <v>0</v>
      </c>
      <c r="F56" s="174">
        <f t="shared" si="3"/>
        <v>0</v>
      </c>
      <c r="G56" s="249">
        <v>3</v>
      </c>
      <c r="H56" s="176">
        <f t="shared" si="0"/>
        <v>-3</v>
      </c>
    </row>
    <row r="57" spans="2:8">
      <c r="B57" s="153">
        <v>15</v>
      </c>
      <c r="C57" s="169"/>
      <c r="D57" s="252">
        <f t="shared" si="1"/>
        <v>0</v>
      </c>
      <c r="E57" s="175">
        <f t="shared" si="2"/>
        <v>0</v>
      </c>
      <c r="F57" s="174">
        <f t="shared" si="3"/>
        <v>0</v>
      </c>
      <c r="G57" s="249">
        <v>3</v>
      </c>
      <c r="H57" s="176">
        <f t="shared" si="0"/>
        <v>-3</v>
      </c>
    </row>
    <row r="58" spans="2:8">
      <c r="B58" s="153">
        <v>16</v>
      </c>
      <c r="C58" s="169"/>
      <c r="D58" s="252">
        <f t="shared" si="1"/>
        <v>0</v>
      </c>
      <c r="E58" s="175">
        <f t="shared" si="2"/>
        <v>0</v>
      </c>
      <c r="F58" s="174">
        <f t="shared" si="3"/>
        <v>0</v>
      </c>
      <c r="G58" s="249">
        <v>3</v>
      </c>
      <c r="H58" s="176">
        <f t="shared" ref="H58:H121" si="4">(G58*F58)-G58</f>
        <v>-3</v>
      </c>
    </row>
    <row r="59" spans="2:8">
      <c r="B59" s="153">
        <v>17</v>
      </c>
      <c r="C59" s="169"/>
      <c r="D59" s="252">
        <f t="shared" si="1"/>
        <v>0</v>
      </c>
      <c r="E59" s="175">
        <f t="shared" si="2"/>
        <v>0</v>
      </c>
      <c r="F59" s="174">
        <f t="shared" si="3"/>
        <v>0</v>
      </c>
      <c r="G59" s="249">
        <v>3</v>
      </c>
      <c r="H59" s="176">
        <f t="shared" si="4"/>
        <v>-3</v>
      </c>
    </row>
    <row r="60" spans="2:8">
      <c r="B60" s="153">
        <v>18</v>
      </c>
      <c r="C60" s="169"/>
      <c r="D60" s="252">
        <f t="shared" si="1"/>
        <v>0</v>
      </c>
      <c r="E60" s="175">
        <f t="shared" si="2"/>
        <v>0</v>
      </c>
      <c r="F60" s="174">
        <f t="shared" si="3"/>
        <v>0</v>
      </c>
      <c r="G60" s="249">
        <v>3</v>
      </c>
      <c r="H60" s="176">
        <f t="shared" si="4"/>
        <v>-3</v>
      </c>
    </row>
    <row r="61" spans="2:8">
      <c r="B61" s="153">
        <v>19</v>
      </c>
      <c r="C61" s="169"/>
      <c r="D61" s="252">
        <f t="shared" si="1"/>
        <v>0</v>
      </c>
      <c r="E61" s="175">
        <f t="shared" si="2"/>
        <v>0</v>
      </c>
      <c r="F61" s="174">
        <f t="shared" si="3"/>
        <v>0</v>
      </c>
      <c r="G61" s="249">
        <v>3</v>
      </c>
      <c r="H61" s="176">
        <f t="shared" si="4"/>
        <v>-3</v>
      </c>
    </row>
    <row r="62" spans="2:8">
      <c r="B62" s="153">
        <v>20</v>
      </c>
      <c r="C62" s="169"/>
      <c r="D62" s="252">
        <f t="shared" si="1"/>
        <v>0</v>
      </c>
      <c r="E62" s="175">
        <f t="shared" si="2"/>
        <v>0</v>
      </c>
      <c r="F62" s="174">
        <f t="shared" si="3"/>
        <v>0</v>
      </c>
      <c r="G62" s="249">
        <v>3</v>
      </c>
      <c r="H62" s="176">
        <f t="shared" si="4"/>
        <v>-3</v>
      </c>
    </row>
    <row r="63" spans="2:8">
      <c r="B63" s="153">
        <v>21</v>
      </c>
      <c r="C63" s="169"/>
      <c r="D63" s="252">
        <f t="shared" si="1"/>
        <v>0</v>
      </c>
      <c r="E63" s="175">
        <f t="shared" si="2"/>
        <v>0</v>
      </c>
      <c r="F63" s="174">
        <f t="shared" si="3"/>
        <v>0</v>
      </c>
      <c r="G63" s="249">
        <v>3</v>
      </c>
      <c r="H63" s="176">
        <f t="shared" si="4"/>
        <v>-3</v>
      </c>
    </row>
    <row r="64" spans="2:8">
      <c r="B64" s="153">
        <v>22</v>
      </c>
      <c r="C64" s="169"/>
      <c r="D64" s="252">
        <f t="shared" si="1"/>
        <v>0</v>
      </c>
      <c r="E64" s="175">
        <f t="shared" si="2"/>
        <v>0</v>
      </c>
      <c r="F64" s="174">
        <f t="shared" si="3"/>
        <v>0</v>
      </c>
      <c r="G64" s="249">
        <v>3</v>
      </c>
      <c r="H64" s="176">
        <f t="shared" si="4"/>
        <v>-3</v>
      </c>
    </row>
    <row r="65" spans="2:8">
      <c r="B65" s="153">
        <v>23</v>
      </c>
      <c r="C65" s="169"/>
      <c r="D65" s="252">
        <f t="shared" si="1"/>
        <v>0</v>
      </c>
      <c r="E65" s="175">
        <f t="shared" si="2"/>
        <v>0</v>
      </c>
      <c r="F65" s="174">
        <f t="shared" si="3"/>
        <v>0</v>
      </c>
      <c r="G65" s="249">
        <v>3</v>
      </c>
      <c r="H65" s="176">
        <f t="shared" si="4"/>
        <v>-3</v>
      </c>
    </row>
    <row r="66" spans="2:8">
      <c r="B66" s="153">
        <v>24</v>
      </c>
      <c r="C66" s="169"/>
      <c r="D66" s="252">
        <f t="shared" si="1"/>
        <v>0</v>
      </c>
      <c r="E66" s="175">
        <f t="shared" si="2"/>
        <v>0</v>
      </c>
      <c r="F66" s="174">
        <f t="shared" si="3"/>
        <v>0</v>
      </c>
      <c r="G66" s="249">
        <v>3</v>
      </c>
      <c r="H66" s="176">
        <f t="shared" si="4"/>
        <v>-3</v>
      </c>
    </row>
    <row r="67" spans="2:8">
      <c r="B67" s="153">
        <v>25</v>
      </c>
      <c r="C67" s="169"/>
      <c r="D67" s="252">
        <f t="shared" si="1"/>
        <v>0</v>
      </c>
      <c r="E67" s="175">
        <f t="shared" si="2"/>
        <v>0</v>
      </c>
      <c r="F67" s="174">
        <f t="shared" si="3"/>
        <v>0</v>
      </c>
      <c r="G67" s="249">
        <v>3</v>
      </c>
      <c r="H67" s="176">
        <f t="shared" si="4"/>
        <v>-3</v>
      </c>
    </row>
    <row r="68" spans="2:8">
      <c r="B68" s="153">
        <v>26</v>
      </c>
      <c r="C68" s="169"/>
      <c r="D68" s="252">
        <f t="shared" si="1"/>
        <v>0</v>
      </c>
      <c r="E68" s="175">
        <f t="shared" si="2"/>
        <v>0</v>
      </c>
      <c r="F68" s="174">
        <f t="shared" si="3"/>
        <v>0</v>
      </c>
      <c r="G68" s="249">
        <v>3</v>
      </c>
      <c r="H68" s="176">
        <f t="shared" si="4"/>
        <v>-3</v>
      </c>
    </row>
    <row r="69" spans="2:8">
      <c r="B69" s="153">
        <v>27</v>
      </c>
      <c r="C69" s="169"/>
      <c r="D69" s="252">
        <f t="shared" si="1"/>
        <v>0</v>
      </c>
      <c r="E69" s="175">
        <f t="shared" si="2"/>
        <v>0</v>
      </c>
      <c r="F69" s="174">
        <f t="shared" si="3"/>
        <v>0</v>
      </c>
      <c r="G69" s="249">
        <v>3</v>
      </c>
      <c r="H69" s="176">
        <f t="shared" si="4"/>
        <v>-3</v>
      </c>
    </row>
    <row r="70" spans="2:8">
      <c r="B70" s="153">
        <v>28</v>
      </c>
      <c r="C70" s="169"/>
      <c r="D70" s="252">
        <f t="shared" si="1"/>
        <v>0</v>
      </c>
      <c r="E70" s="175">
        <f t="shared" si="2"/>
        <v>0</v>
      </c>
      <c r="F70" s="174">
        <f t="shared" si="3"/>
        <v>0</v>
      </c>
      <c r="G70" s="249">
        <v>3</v>
      </c>
      <c r="H70" s="176">
        <f t="shared" si="4"/>
        <v>-3</v>
      </c>
    </row>
    <row r="71" spans="2:8">
      <c r="B71" s="153">
        <v>29</v>
      </c>
      <c r="C71" s="169"/>
      <c r="D71" s="252">
        <f t="shared" si="1"/>
        <v>0</v>
      </c>
      <c r="E71" s="175">
        <f t="shared" si="2"/>
        <v>0</v>
      </c>
      <c r="F71" s="174">
        <f t="shared" si="3"/>
        <v>0</v>
      </c>
      <c r="G71" s="249">
        <v>3</v>
      </c>
      <c r="H71" s="176">
        <f t="shared" si="4"/>
        <v>-3</v>
      </c>
    </row>
    <row r="72" spans="2:8">
      <c r="B72" s="153">
        <v>30</v>
      </c>
      <c r="C72" s="169"/>
      <c r="D72" s="252">
        <f t="shared" si="1"/>
        <v>0</v>
      </c>
      <c r="E72" s="175">
        <f t="shared" si="2"/>
        <v>0</v>
      </c>
      <c r="F72" s="174">
        <f t="shared" si="3"/>
        <v>0</v>
      </c>
      <c r="G72" s="249">
        <v>3</v>
      </c>
      <c r="H72" s="176">
        <f t="shared" si="4"/>
        <v>-3</v>
      </c>
    </row>
    <row r="73" spans="2:8">
      <c r="B73" s="153">
        <v>31</v>
      </c>
      <c r="C73" s="169"/>
      <c r="D73" s="252">
        <f t="shared" si="1"/>
        <v>0</v>
      </c>
      <c r="E73" s="175">
        <f t="shared" si="2"/>
        <v>0</v>
      </c>
      <c r="F73" s="174">
        <f t="shared" si="3"/>
        <v>0</v>
      </c>
      <c r="G73" s="249">
        <v>3</v>
      </c>
      <c r="H73" s="176">
        <f t="shared" si="4"/>
        <v>-3</v>
      </c>
    </row>
    <row r="74" spans="2:8">
      <c r="B74" s="153">
        <v>32</v>
      </c>
      <c r="C74" s="169"/>
      <c r="D74" s="252">
        <f t="shared" si="1"/>
        <v>0</v>
      </c>
      <c r="E74" s="175">
        <f t="shared" si="2"/>
        <v>0</v>
      </c>
      <c r="F74" s="174">
        <f t="shared" si="3"/>
        <v>0</v>
      </c>
      <c r="G74" s="249">
        <v>3</v>
      </c>
      <c r="H74" s="176">
        <f t="shared" si="4"/>
        <v>-3</v>
      </c>
    </row>
    <row r="75" spans="2:8">
      <c r="B75" s="153">
        <v>33</v>
      </c>
      <c r="C75" s="169"/>
      <c r="D75" s="252">
        <f t="shared" si="1"/>
        <v>0</v>
      </c>
      <c r="E75" s="175">
        <f t="shared" si="2"/>
        <v>0</v>
      </c>
      <c r="F75" s="174">
        <f t="shared" si="3"/>
        <v>0</v>
      </c>
      <c r="G75" s="249">
        <v>3</v>
      </c>
      <c r="H75" s="176">
        <f t="shared" si="4"/>
        <v>-3</v>
      </c>
    </row>
    <row r="76" spans="2:8">
      <c r="B76" s="153">
        <v>34</v>
      </c>
      <c r="C76" s="169"/>
      <c r="D76" s="252">
        <f t="shared" si="1"/>
        <v>0</v>
      </c>
      <c r="E76" s="175">
        <f t="shared" si="2"/>
        <v>0</v>
      </c>
      <c r="F76" s="174">
        <f t="shared" si="3"/>
        <v>0</v>
      </c>
      <c r="G76" s="249">
        <v>3</v>
      </c>
      <c r="H76" s="176">
        <f t="shared" si="4"/>
        <v>-3</v>
      </c>
    </row>
    <row r="77" spans="2:8">
      <c r="B77" s="153">
        <v>35</v>
      </c>
      <c r="C77" s="169"/>
      <c r="D77" s="252">
        <f t="shared" si="1"/>
        <v>0</v>
      </c>
      <c r="E77" s="175">
        <f t="shared" si="2"/>
        <v>0</v>
      </c>
      <c r="F77" s="174">
        <f t="shared" si="3"/>
        <v>0</v>
      </c>
      <c r="G77" s="249">
        <v>3</v>
      </c>
      <c r="H77" s="176">
        <f t="shared" si="4"/>
        <v>-3</v>
      </c>
    </row>
    <row r="78" spans="2:8">
      <c r="B78" s="153">
        <v>36</v>
      </c>
      <c r="C78" s="169"/>
      <c r="D78" s="252">
        <f t="shared" si="1"/>
        <v>0</v>
      </c>
      <c r="E78" s="175">
        <f t="shared" si="2"/>
        <v>0</v>
      </c>
      <c r="F78" s="174">
        <f t="shared" si="3"/>
        <v>0</v>
      </c>
      <c r="G78" s="249">
        <v>3</v>
      </c>
      <c r="H78" s="176">
        <f t="shared" si="4"/>
        <v>-3</v>
      </c>
    </row>
    <row r="79" spans="2:8">
      <c r="B79" s="153">
        <v>37</v>
      </c>
      <c r="C79" s="169"/>
      <c r="D79" s="252">
        <f t="shared" si="1"/>
        <v>0</v>
      </c>
      <c r="E79" s="175">
        <f t="shared" si="2"/>
        <v>0</v>
      </c>
      <c r="F79" s="174">
        <f t="shared" si="3"/>
        <v>0</v>
      </c>
      <c r="G79" s="249">
        <v>3</v>
      </c>
      <c r="H79" s="176">
        <f t="shared" si="4"/>
        <v>-3</v>
      </c>
    </row>
    <row r="80" spans="2:8">
      <c r="B80" s="153">
        <v>38</v>
      </c>
      <c r="C80" s="169"/>
      <c r="D80" s="252">
        <f t="shared" si="1"/>
        <v>0</v>
      </c>
      <c r="E80" s="175">
        <f t="shared" si="2"/>
        <v>0</v>
      </c>
      <c r="F80" s="174">
        <f t="shared" si="3"/>
        <v>0</v>
      </c>
      <c r="G80" s="249">
        <v>3</v>
      </c>
      <c r="H80" s="176">
        <f t="shared" si="4"/>
        <v>-3</v>
      </c>
    </row>
    <row r="81" spans="2:8">
      <c r="B81" s="153">
        <v>39</v>
      </c>
      <c r="C81" s="169"/>
      <c r="D81" s="252">
        <f t="shared" si="1"/>
        <v>0</v>
      </c>
      <c r="E81" s="175">
        <f t="shared" si="2"/>
        <v>0</v>
      </c>
      <c r="F81" s="174">
        <f t="shared" si="3"/>
        <v>0</v>
      </c>
      <c r="G81" s="249">
        <v>3</v>
      </c>
      <c r="H81" s="176">
        <f t="shared" si="4"/>
        <v>-3</v>
      </c>
    </row>
    <row r="82" spans="2:8">
      <c r="B82" s="153">
        <v>40</v>
      </c>
      <c r="C82" s="169"/>
      <c r="D82" s="252">
        <f t="shared" si="1"/>
        <v>0</v>
      </c>
      <c r="E82" s="175">
        <f t="shared" si="2"/>
        <v>0</v>
      </c>
      <c r="F82" s="174">
        <f t="shared" si="3"/>
        <v>0</v>
      </c>
      <c r="G82" s="249">
        <v>3</v>
      </c>
      <c r="H82" s="176">
        <f t="shared" si="4"/>
        <v>-3</v>
      </c>
    </row>
    <row r="83" spans="2:8">
      <c r="B83" s="153">
        <v>41</v>
      </c>
      <c r="C83" s="169"/>
      <c r="D83" s="252">
        <f t="shared" si="1"/>
        <v>0</v>
      </c>
      <c r="E83" s="175">
        <f t="shared" si="2"/>
        <v>0</v>
      </c>
      <c r="F83" s="174">
        <f t="shared" si="3"/>
        <v>0</v>
      </c>
      <c r="G83" s="249">
        <v>3</v>
      </c>
      <c r="H83" s="176">
        <f t="shared" si="4"/>
        <v>-3</v>
      </c>
    </row>
    <row r="84" spans="2:8">
      <c r="B84" s="153">
        <v>42</v>
      </c>
      <c r="C84" s="169"/>
      <c r="D84" s="252">
        <f t="shared" si="1"/>
        <v>0</v>
      </c>
      <c r="E84" s="175">
        <f t="shared" si="2"/>
        <v>0</v>
      </c>
      <c r="F84" s="174">
        <f t="shared" si="3"/>
        <v>0</v>
      </c>
      <c r="G84" s="249">
        <v>3</v>
      </c>
      <c r="H84" s="176">
        <f t="shared" si="4"/>
        <v>-3</v>
      </c>
    </row>
    <row r="85" spans="2:8">
      <c r="B85" s="153">
        <v>43</v>
      </c>
      <c r="C85" s="169"/>
      <c r="D85" s="252">
        <f t="shared" si="1"/>
        <v>0</v>
      </c>
      <c r="E85" s="175">
        <f t="shared" si="2"/>
        <v>0</v>
      </c>
      <c r="F85" s="174">
        <f t="shared" si="3"/>
        <v>0</v>
      </c>
      <c r="G85" s="249">
        <v>3</v>
      </c>
      <c r="H85" s="176">
        <f t="shared" si="4"/>
        <v>-3</v>
      </c>
    </row>
    <row r="86" spans="2:8">
      <c r="B86" s="153">
        <v>44</v>
      </c>
      <c r="C86" s="169"/>
      <c r="D86" s="252">
        <f t="shared" si="1"/>
        <v>0</v>
      </c>
      <c r="E86" s="175">
        <f t="shared" si="2"/>
        <v>0</v>
      </c>
      <c r="F86" s="174">
        <f t="shared" si="3"/>
        <v>0</v>
      </c>
      <c r="G86" s="249">
        <v>3</v>
      </c>
      <c r="H86" s="176">
        <f t="shared" si="4"/>
        <v>-3</v>
      </c>
    </row>
    <row r="87" spans="2:8">
      <c r="B87" s="153">
        <v>45</v>
      </c>
      <c r="C87" s="169"/>
      <c r="D87" s="252">
        <f t="shared" si="1"/>
        <v>0</v>
      </c>
      <c r="E87" s="175">
        <f t="shared" si="2"/>
        <v>0</v>
      </c>
      <c r="F87" s="174">
        <f t="shared" si="3"/>
        <v>0</v>
      </c>
      <c r="G87" s="249">
        <v>3</v>
      </c>
      <c r="H87" s="176">
        <f t="shared" si="4"/>
        <v>-3</v>
      </c>
    </row>
    <row r="88" spans="2:8">
      <c r="B88" s="153">
        <v>46</v>
      </c>
      <c r="C88" s="169"/>
      <c r="D88" s="252">
        <f t="shared" si="1"/>
        <v>0</v>
      </c>
      <c r="E88" s="175">
        <f t="shared" si="2"/>
        <v>0</v>
      </c>
      <c r="F88" s="174">
        <f t="shared" si="3"/>
        <v>0</v>
      </c>
      <c r="G88" s="249">
        <v>3</v>
      </c>
      <c r="H88" s="176">
        <f t="shared" si="4"/>
        <v>-3</v>
      </c>
    </row>
    <row r="89" spans="2:8">
      <c r="B89" s="153">
        <v>47</v>
      </c>
      <c r="C89" s="169"/>
      <c r="D89" s="252">
        <f t="shared" si="1"/>
        <v>0</v>
      </c>
      <c r="E89" s="175">
        <f t="shared" si="2"/>
        <v>0</v>
      </c>
      <c r="F89" s="174">
        <f t="shared" si="3"/>
        <v>0</v>
      </c>
      <c r="G89" s="249">
        <v>3</v>
      </c>
      <c r="H89" s="176">
        <f t="shared" si="4"/>
        <v>-3</v>
      </c>
    </row>
    <row r="90" spans="2:8">
      <c r="B90" s="153">
        <v>48</v>
      </c>
      <c r="C90" s="169"/>
      <c r="D90" s="252">
        <f t="shared" si="1"/>
        <v>0</v>
      </c>
      <c r="E90" s="175">
        <f t="shared" si="2"/>
        <v>0</v>
      </c>
      <c r="F90" s="174">
        <f t="shared" si="3"/>
        <v>0</v>
      </c>
      <c r="G90" s="249">
        <v>3</v>
      </c>
      <c r="H90" s="176">
        <f t="shared" si="4"/>
        <v>-3</v>
      </c>
    </row>
    <row r="91" spans="2:8">
      <c r="B91" s="153">
        <v>49</v>
      </c>
      <c r="C91" s="169"/>
      <c r="D91" s="252">
        <f t="shared" si="1"/>
        <v>0</v>
      </c>
      <c r="E91" s="175">
        <f t="shared" si="2"/>
        <v>0</v>
      </c>
      <c r="F91" s="174">
        <f t="shared" si="3"/>
        <v>0</v>
      </c>
      <c r="G91" s="249">
        <v>3</v>
      </c>
      <c r="H91" s="176">
        <f t="shared" si="4"/>
        <v>-3</v>
      </c>
    </row>
    <row r="92" spans="2:8">
      <c r="B92" s="153">
        <v>50</v>
      </c>
      <c r="C92" s="169"/>
      <c r="D92" s="252">
        <f t="shared" si="1"/>
        <v>0</v>
      </c>
      <c r="E92" s="175">
        <f t="shared" si="2"/>
        <v>0</v>
      </c>
      <c r="F92" s="174">
        <f t="shared" si="3"/>
        <v>0</v>
      </c>
      <c r="G92" s="249">
        <v>3</v>
      </c>
      <c r="H92" s="176">
        <f t="shared" si="4"/>
        <v>-3</v>
      </c>
    </row>
    <row r="93" spans="2:8">
      <c r="B93" s="153">
        <v>51</v>
      </c>
      <c r="C93" s="169"/>
      <c r="D93" s="252">
        <f t="shared" si="1"/>
        <v>0</v>
      </c>
      <c r="E93" s="175">
        <f t="shared" si="2"/>
        <v>0</v>
      </c>
      <c r="F93" s="174">
        <f t="shared" si="3"/>
        <v>0</v>
      </c>
      <c r="G93" s="249">
        <v>3</v>
      </c>
      <c r="H93" s="176">
        <f t="shared" si="4"/>
        <v>-3</v>
      </c>
    </row>
    <row r="94" spans="2:8">
      <c r="B94" s="153">
        <v>52</v>
      </c>
      <c r="C94" s="169"/>
      <c r="D94" s="252">
        <f t="shared" si="1"/>
        <v>0</v>
      </c>
      <c r="E94" s="175">
        <f t="shared" si="2"/>
        <v>0</v>
      </c>
      <c r="F94" s="174">
        <f t="shared" si="3"/>
        <v>0</v>
      </c>
      <c r="G94" s="249">
        <v>3</v>
      </c>
      <c r="H94" s="176">
        <f t="shared" si="4"/>
        <v>-3</v>
      </c>
    </row>
    <row r="95" spans="2:8">
      <c r="B95" s="153">
        <v>53</v>
      </c>
      <c r="C95" s="169"/>
      <c r="D95" s="252">
        <f t="shared" si="1"/>
        <v>0</v>
      </c>
      <c r="E95" s="175">
        <f t="shared" si="2"/>
        <v>0</v>
      </c>
      <c r="F95" s="174">
        <f t="shared" si="3"/>
        <v>0</v>
      </c>
      <c r="G95" s="249">
        <v>3</v>
      </c>
      <c r="H95" s="176">
        <f t="shared" si="4"/>
        <v>-3</v>
      </c>
    </row>
    <row r="96" spans="2:8">
      <c r="B96" s="153">
        <v>54</v>
      </c>
      <c r="C96" s="169"/>
      <c r="D96" s="252">
        <f t="shared" si="1"/>
        <v>0</v>
      </c>
      <c r="E96" s="175">
        <f t="shared" si="2"/>
        <v>0</v>
      </c>
      <c r="F96" s="174">
        <f t="shared" si="3"/>
        <v>0</v>
      </c>
      <c r="G96" s="249">
        <v>3</v>
      </c>
      <c r="H96" s="176">
        <f t="shared" si="4"/>
        <v>-3</v>
      </c>
    </row>
    <row r="97" spans="2:8">
      <c r="B97" s="153">
        <v>55</v>
      </c>
      <c r="C97" s="169"/>
      <c r="D97" s="252">
        <f t="shared" si="1"/>
        <v>0</v>
      </c>
      <c r="E97" s="175">
        <f t="shared" si="2"/>
        <v>0</v>
      </c>
      <c r="F97" s="174">
        <f t="shared" si="3"/>
        <v>0</v>
      </c>
      <c r="G97" s="249">
        <v>3</v>
      </c>
      <c r="H97" s="176">
        <f t="shared" si="4"/>
        <v>-3</v>
      </c>
    </row>
    <row r="98" spans="2:8">
      <c r="B98" s="153">
        <v>56</v>
      </c>
      <c r="C98" s="169"/>
      <c r="D98" s="252">
        <f t="shared" si="1"/>
        <v>0</v>
      </c>
      <c r="E98" s="175">
        <f t="shared" si="2"/>
        <v>0</v>
      </c>
      <c r="F98" s="174">
        <f t="shared" si="3"/>
        <v>0</v>
      </c>
      <c r="G98" s="249">
        <v>3</v>
      </c>
      <c r="H98" s="176">
        <f t="shared" si="4"/>
        <v>-3</v>
      </c>
    </row>
    <row r="99" spans="2:8">
      <c r="B99" s="153">
        <v>57</v>
      </c>
      <c r="C99" s="169"/>
      <c r="D99" s="252">
        <f t="shared" si="1"/>
        <v>0</v>
      </c>
      <c r="E99" s="175">
        <f t="shared" si="2"/>
        <v>0</v>
      </c>
      <c r="F99" s="174">
        <f t="shared" si="3"/>
        <v>0</v>
      </c>
      <c r="G99" s="249">
        <v>3</v>
      </c>
      <c r="H99" s="176">
        <f t="shared" si="4"/>
        <v>-3</v>
      </c>
    </row>
    <row r="100" spans="2:8">
      <c r="B100" s="153">
        <v>58</v>
      </c>
      <c r="C100" s="169"/>
      <c r="D100" s="252">
        <f t="shared" si="1"/>
        <v>0</v>
      </c>
      <c r="E100" s="175">
        <f t="shared" si="2"/>
        <v>0</v>
      </c>
      <c r="F100" s="174">
        <f t="shared" si="3"/>
        <v>0</v>
      </c>
      <c r="G100" s="249">
        <v>3</v>
      </c>
      <c r="H100" s="176">
        <f t="shared" si="4"/>
        <v>-3</v>
      </c>
    </row>
    <row r="101" spans="2:8">
      <c r="B101" s="153">
        <v>59</v>
      </c>
      <c r="C101" s="169"/>
      <c r="D101" s="252">
        <f t="shared" si="1"/>
        <v>0</v>
      </c>
      <c r="E101" s="175">
        <f t="shared" si="2"/>
        <v>0</v>
      </c>
      <c r="F101" s="174">
        <f t="shared" si="3"/>
        <v>0</v>
      </c>
      <c r="G101" s="249">
        <v>3</v>
      </c>
      <c r="H101" s="176">
        <f t="shared" si="4"/>
        <v>-3</v>
      </c>
    </row>
    <row r="102" spans="2:8">
      <c r="B102" s="153">
        <v>60</v>
      </c>
      <c r="C102" s="169"/>
      <c r="D102" s="252">
        <f t="shared" si="1"/>
        <v>0</v>
      </c>
      <c r="E102" s="175">
        <f t="shared" si="2"/>
        <v>0</v>
      </c>
      <c r="F102" s="174">
        <f t="shared" si="3"/>
        <v>0</v>
      </c>
      <c r="G102" s="249">
        <v>3</v>
      </c>
      <c r="H102" s="176">
        <f t="shared" si="4"/>
        <v>-3</v>
      </c>
    </row>
    <row r="103" spans="2:8">
      <c r="B103" s="153">
        <v>61</v>
      </c>
      <c r="C103" s="169"/>
      <c r="D103" s="252">
        <f t="shared" si="1"/>
        <v>0</v>
      </c>
      <c r="E103" s="175">
        <f t="shared" si="2"/>
        <v>0</v>
      </c>
      <c r="F103" s="174">
        <f t="shared" si="3"/>
        <v>0</v>
      </c>
      <c r="G103" s="249">
        <v>3</v>
      </c>
      <c r="H103" s="176">
        <f t="shared" si="4"/>
        <v>-3</v>
      </c>
    </row>
    <row r="104" spans="2:8">
      <c r="B104" s="153">
        <v>62</v>
      </c>
      <c r="C104" s="169"/>
      <c r="D104" s="252">
        <f t="shared" si="1"/>
        <v>0</v>
      </c>
      <c r="E104" s="175">
        <f t="shared" si="2"/>
        <v>0</v>
      </c>
      <c r="F104" s="174">
        <f t="shared" si="3"/>
        <v>0</v>
      </c>
      <c r="G104" s="249">
        <v>3</v>
      </c>
      <c r="H104" s="176">
        <f t="shared" si="4"/>
        <v>-3</v>
      </c>
    </row>
    <row r="105" spans="2:8">
      <c r="B105" s="153">
        <v>63</v>
      </c>
      <c r="C105" s="169"/>
      <c r="D105" s="252">
        <f t="shared" si="1"/>
        <v>0</v>
      </c>
      <c r="E105" s="175">
        <f t="shared" si="2"/>
        <v>0</v>
      </c>
      <c r="F105" s="174">
        <f t="shared" si="3"/>
        <v>0</v>
      </c>
      <c r="G105" s="249">
        <v>3</v>
      </c>
      <c r="H105" s="176">
        <f t="shared" si="4"/>
        <v>-3</v>
      </c>
    </row>
    <row r="106" spans="2:8">
      <c r="B106" s="153">
        <v>64</v>
      </c>
      <c r="C106" s="169"/>
      <c r="D106" s="252">
        <f t="shared" si="1"/>
        <v>0</v>
      </c>
      <c r="E106" s="175">
        <f t="shared" si="2"/>
        <v>0</v>
      </c>
      <c r="F106" s="174">
        <f t="shared" si="3"/>
        <v>0</v>
      </c>
      <c r="G106" s="249">
        <v>3</v>
      </c>
      <c r="H106" s="176">
        <f t="shared" si="4"/>
        <v>-3</v>
      </c>
    </row>
    <row r="107" spans="2:8">
      <c r="B107" s="153">
        <v>65</v>
      </c>
      <c r="C107" s="169"/>
      <c r="D107" s="252">
        <f t="shared" si="1"/>
        <v>0</v>
      </c>
      <c r="E107" s="175">
        <f t="shared" si="2"/>
        <v>0</v>
      </c>
      <c r="F107" s="174">
        <f t="shared" si="3"/>
        <v>0</v>
      </c>
      <c r="G107" s="249">
        <v>3</v>
      </c>
      <c r="H107" s="176">
        <f t="shared" si="4"/>
        <v>-3</v>
      </c>
    </row>
    <row r="108" spans="2:8">
      <c r="B108" s="153">
        <v>66</v>
      </c>
      <c r="C108" s="169"/>
      <c r="D108" s="252">
        <f t="shared" ref="D108:D138" si="5">(((C108*10^-9*6.02*10^23)/(D$36*325*2))/(6.02*10^23))*(10^12)</f>
        <v>0</v>
      </c>
      <c r="E108" s="175">
        <f t="shared" ref="E108:E138" si="6">D108*1000</f>
        <v>0</v>
      </c>
      <c r="F108" s="174">
        <f t="shared" ref="F108:F138" si="7">E108/$G$42</f>
        <v>0</v>
      </c>
      <c r="G108" s="249">
        <v>3</v>
      </c>
      <c r="H108" s="176">
        <f t="shared" si="4"/>
        <v>-3</v>
      </c>
    </row>
    <row r="109" spans="2:8">
      <c r="B109" s="153">
        <v>67</v>
      </c>
      <c r="C109" s="169"/>
      <c r="D109" s="252">
        <f t="shared" si="5"/>
        <v>0</v>
      </c>
      <c r="E109" s="175">
        <f t="shared" si="6"/>
        <v>0</v>
      </c>
      <c r="F109" s="174">
        <f t="shared" si="7"/>
        <v>0</v>
      </c>
      <c r="G109" s="249">
        <v>3</v>
      </c>
      <c r="H109" s="176">
        <f t="shared" si="4"/>
        <v>-3</v>
      </c>
    </row>
    <row r="110" spans="2:8">
      <c r="B110" s="153">
        <v>68</v>
      </c>
      <c r="C110" s="169"/>
      <c r="D110" s="252">
        <f t="shared" si="5"/>
        <v>0</v>
      </c>
      <c r="E110" s="175">
        <f t="shared" si="6"/>
        <v>0</v>
      </c>
      <c r="F110" s="174">
        <f t="shared" si="7"/>
        <v>0</v>
      </c>
      <c r="G110" s="249">
        <v>3</v>
      </c>
      <c r="H110" s="176">
        <f t="shared" si="4"/>
        <v>-3</v>
      </c>
    </row>
    <row r="111" spans="2:8">
      <c r="B111" s="153">
        <v>69</v>
      </c>
      <c r="C111" s="169"/>
      <c r="D111" s="252">
        <f t="shared" si="5"/>
        <v>0</v>
      </c>
      <c r="E111" s="175">
        <f t="shared" si="6"/>
        <v>0</v>
      </c>
      <c r="F111" s="174">
        <f t="shared" si="7"/>
        <v>0</v>
      </c>
      <c r="G111" s="249">
        <v>3</v>
      </c>
      <c r="H111" s="176">
        <f t="shared" si="4"/>
        <v>-3</v>
      </c>
    </row>
    <row r="112" spans="2:8">
      <c r="B112" s="153">
        <v>70</v>
      </c>
      <c r="C112" s="169"/>
      <c r="D112" s="252">
        <f t="shared" si="5"/>
        <v>0</v>
      </c>
      <c r="E112" s="175">
        <f t="shared" si="6"/>
        <v>0</v>
      </c>
      <c r="F112" s="174">
        <f t="shared" si="7"/>
        <v>0</v>
      </c>
      <c r="G112" s="249">
        <v>3</v>
      </c>
      <c r="H112" s="176">
        <f t="shared" si="4"/>
        <v>-3</v>
      </c>
    </row>
    <row r="113" spans="2:8">
      <c r="B113" s="153">
        <v>71</v>
      </c>
      <c r="C113" s="169"/>
      <c r="D113" s="252">
        <f t="shared" si="5"/>
        <v>0</v>
      </c>
      <c r="E113" s="175">
        <f t="shared" si="6"/>
        <v>0</v>
      </c>
      <c r="F113" s="174">
        <f t="shared" si="7"/>
        <v>0</v>
      </c>
      <c r="G113" s="249">
        <v>3</v>
      </c>
      <c r="H113" s="176">
        <f t="shared" si="4"/>
        <v>-3</v>
      </c>
    </row>
    <row r="114" spans="2:8">
      <c r="B114" s="153">
        <v>72</v>
      </c>
      <c r="C114" s="169"/>
      <c r="D114" s="252">
        <f t="shared" si="5"/>
        <v>0</v>
      </c>
      <c r="E114" s="175">
        <f t="shared" si="6"/>
        <v>0</v>
      </c>
      <c r="F114" s="174">
        <f t="shared" si="7"/>
        <v>0</v>
      </c>
      <c r="G114" s="249">
        <v>3</v>
      </c>
      <c r="H114" s="176">
        <f t="shared" si="4"/>
        <v>-3</v>
      </c>
    </row>
    <row r="115" spans="2:8">
      <c r="B115" s="153">
        <v>73</v>
      </c>
      <c r="C115" s="169"/>
      <c r="D115" s="252">
        <f t="shared" si="5"/>
        <v>0</v>
      </c>
      <c r="E115" s="175">
        <f t="shared" si="6"/>
        <v>0</v>
      </c>
      <c r="F115" s="174">
        <f t="shared" si="7"/>
        <v>0</v>
      </c>
      <c r="G115" s="249">
        <v>3</v>
      </c>
      <c r="H115" s="176">
        <f t="shared" si="4"/>
        <v>-3</v>
      </c>
    </row>
    <row r="116" spans="2:8">
      <c r="B116" s="153">
        <v>74</v>
      </c>
      <c r="C116" s="169"/>
      <c r="D116" s="252">
        <f t="shared" si="5"/>
        <v>0</v>
      </c>
      <c r="E116" s="175">
        <f t="shared" si="6"/>
        <v>0</v>
      </c>
      <c r="F116" s="174">
        <f t="shared" si="7"/>
        <v>0</v>
      </c>
      <c r="G116" s="249">
        <v>3</v>
      </c>
      <c r="H116" s="176">
        <f t="shared" si="4"/>
        <v>-3</v>
      </c>
    </row>
    <row r="117" spans="2:8">
      <c r="B117" s="153">
        <v>75</v>
      </c>
      <c r="C117" s="169"/>
      <c r="D117" s="252">
        <f t="shared" si="5"/>
        <v>0</v>
      </c>
      <c r="E117" s="175">
        <f t="shared" si="6"/>
        <v>0</v>
      </c>
      <c r="F117" s="174">
        <f t="shared" si="7"/>
        <v>0</v>
      </c>
      <c r="G117" s="249">
        <v>3</v>
      </c>
      <c r="H117" s="176">
        <f t="shared" si="4"/>
        <v>-3</v>
      </c>
    </row>
    <row r="118" spans="2:8">
      <c r="B118" s="153">
        <v>76</v>
      </c>
      <c r="C118" s="169"/>
      <c r="D118" s="252">
        <f t="shared" si="5"/>
        <v>0</v>
      </c>
      <c r="E118" s="175">
        <f t="shared" si="6"/>
        <v>0</v>
      </c>
      <c r="F118" s="174">
        <f t="shared" si="7"/>
        <v>0</v>
      </c>
      <c r="G118" s="249">
        <v>3</v>
      </c>
      <c r="H118" s="176">
        <f t="shared" si="4"/>
        <v>-3</v>
      </c>
    </row>
    <row r="119" spans="2:8">
      <c r="B119" s="153">
        <v>77</v>
      </c>
      <c r="C119" s="169"/>
      <c r="D119" s="252">
        <f t="shared" si="5"/>
        <v>0</v>
      </c>
      <c r="E119" s="175">
        <f t="shared" si="6"/>
        <v>0</v>
      </c>
      <c r="F119" s="174">
        <f t="shared" si="7"/>
        <v>0</v>
      </c>
      <c r="G119" s="249">
        <v>3</v>
      </c>
      <c r="H119" s="176">
        <f t="shared" si="4"/>
        <v>-3</v>
      </c>
    </row>
    <row r="120" spans="2:8">
      <c r="B120" s="153">
        <v>78</v>
      </c>
      <c r="C120" s="169"/>
      <c r="D120" s="252">
        <f t="shared" si="5"/>
        <v>0</v>
      </c>
      <c r="E120" s="175">
        <f t="shared" si="6"/>
        <v>0</v>
      </c>
      <c r="F120" s="174">
        <f t="shared" si="7"/>
        <v>0</v>
      </c>
      <c r="G120" s="249">
        <v>3</v>
      </c>
      <c r="H120" s="176">
        <f t="shared" si="4"/>
        <v>-3</v>
      </c>
    </row>
    <row r="121" spans="2:8">
      <c r="B121" s="153">
        <v>79</v>
      </c>
      <c r="C121" s="169"/>
      <c r="D121" s="252">
        <f t="shared" si="5"/>
        <v>0</v>
      </c>
      <c r="E121" s="175">
        <f t="shared" si="6"/>
        <v>0</v>
      </c>
      <c r="F121" s="174">
        <f t="shared" si="7"/>
        <v>0</v>
      </c>
      <c r="G121" s="249">
        <v>3</v>
      </c>
      <c r="H121" s="176">
        <f t="shared" si="4"/>
        <v>-3</v>
      </c>
    </row>
    <row r="122" spans="2:8">
      <c r="B122" s="153">
        <v>80</v>
      </c>
      <c r="C122" s="169"/>
      <c r="D122" s="252">
        <f t="shared" si="5"/>
        <v>0</v>
      </c>
      <c r="E122" s="175">
        <f t="shared" si="6"/>
        <v>0</v>
      </c>
      <c r="F122" s="174">
        <f t="shared" si="7"/>
        <v>0</v>
      </c>
      <c r="G122" s="249">
        <v>3</v>
      </c>
      <c r="H122" s="176">
        <f t="shared" ref="H122:H130" si="8">(G122*F122)-G122</f>
        <v>-3</v>
      </c>
    </row>
    <row r="123" spans="2:8">
      <c r="B123" s="153">
        <v>81</v>
      </c>
      <c r="C123" s="169"/>
      <c r="D123" s="252">
        <f t="shared" si="5"/>
        <v>0</v>
      </c>
      <c r="E123" s="175">
        <f t="shared" si="6"/>
        <v>0</v>
      </c>
      <c r="F123" s="174">
        <f t="shared" si="7"/>
        <v>0</v>
      </c>
      <c r="G123" s="249">
        <v>3</v>
      </c>
      <c r="H123" s="176">
        <f t="shared" si="8"/>
        <v>-3</v>
      </c>
    </row>
    <row r="124" spans="2:8">
      <c r="B124" s="153">
        <v>82</v>
      </c>
      <c r="C124" s="169"/>
      <c r="D124" s="252">
        <f t="shared" si="5"/>
        <v>0</v>
      </c>
      <c r="E124" s="175">
        <f t="shared" si="6"/>
        <v>0</v>
      </c>
      <c r="F124" s="174">
        <f t="shared" si="7"/>
        <v>0</v>
      </c>
      <c r="G124" s="249">
        <v>3</v>
      </c>
      <c r="H124" s="176">
        <f t="shared" si="8"/>
        <v>-3</v>
      </c>
    </row>
    <row r="125" spans="2:8">
      <c r="B125" s="153">
        <v>83</v>
      </c>
      <c r="C125" s="169"/>
      <c r="D125" s="252">
        <f t="shared" si="5"/>
        <v>0</v>
      </c>
      <c r="E125" s="175">
        <f t="shared" si="6"/>
        <v>0</v>
      </c>
      <c r="F125" s="174">
        <f t="shared" si="7"/>
        <v>0</v>
      </c>
      <c r="G125" s="249">
        <v>3</v>
      </c>
      <c r="H125" s="176">
        <f t="shared" si="8"/>
        <v>-3</v>
      </c>
    </row>
    <row r="126" spans="2:8">
      <c r="B126" s="153">
        <v>84</v>
      </c>
      <c r="C126" s="169"/>
      <c r="D126" s="252">
        <f t="shared" si="5"/>
        <v>0</v>
      </c>
      <c r="E126" s="175">
        <f t="shared" si="6"/>
        <v>0</v>
      </c>
      <c r="F126" s="174">
        <f t="shared" si="7"/>
        <v>0</v>
      </c>
      <c r="G126" s="249">
        <v>3</v>
      </c>
      <c r="H126" s="176">
        <f t="shared" si="8"/>
        <v>-3</v>
      </c>
    </row>
    <row r="127" spans="2:8">
      <c r="B127" s="153">
        <v>85</v>
      </c>
      <c r="C127" s="169"/>
      <c r="D127" s="252">
        <f t="shared" si="5"/>
        <v>0</v>
      </c>
      <c r="E127" s="175">
        <f t="shared" si="6"/>
        <v>0</v>
      </c>
      <c r="F127" s="174">
        <f t="shared" si="7"/>
        <v>0</v>
      </c>
      <c r="G127" s="249">
        <v>3</v>
      </c>
      <c r="H127" s="176">
        <f t="shared" si="8"/>
        <v>-3</v>
      </c>
    </row>
    <row r="128" spans="2:8">
      <c r="B128" s="153">
        <v>86</v>
      </c>
      <c r="C128" s="169"/>
      <c r="D128" s="252">
        <f t="shared" si="5"/>
        <v>0</v>
      </c>
      <c r="E128" s="175">
        <f t="shared" si="6"/>
        <v>0</v>
      </c>
      <c r="F128" s="174">
        <f t="shared" si="7"/>
        <v>0</v>
      </c>
      <c r="G128" s="249">
        <v>3</v>
      </c>
      <c r="H128" s="176">
        <f t="shared" si="8"/>
        <v>-3</v>
      </c>
    </row>
    <row r="129" spans="1:8">
      <c r="B129" s="153">
        <v>87</v>
      </c>
      <c r="C129" s="169"/>
      <c r="D129" s="252">
        <f t="shared" si="5"/>
        <v>0</v>
      </c>
      <c r="E129" s="175">
        <f t="shared" si="6"/>
        <v>0</v>
      </c>
      <c r="F129" s="174">
        <f t="shared" si="7"/>
        <v>0</v>
      </c>
      <c r="G129" s="249">
        <v>3</v>
      </c>
      <c r="H129" s="176">
        <f t="shared" si="8"/>
        <v>-3</v>
      </c>
    </row>
    <row r="130" spans="1:8">
      <c r="B130" s="153">
        <v>88</v>
      </c>
      <c r="C130" s="169"/>
      <c r="D130" s="252">
        <f t="shared" si="5"/>
        <v>0</v>
      </c>
      <c r="E130" s="175">
        <f t="shared" si="6"/>
        <v>0</v>
      </c>
      <c r="F130" s="174">
        <f t="shared" si="7"/>
        <v>0</v>
      </c>
      <c r="G130" s="249">
        <v>3</v>
      </c>
      <c r="H130" s="176">
        <f t="shared" si="8"/>
        <v>-3</v>
      </c>
    </row>
    <row r="131" spans="1:8">
      <c r="B131" s="153">
        <v>89</v>
      </c>
      <c r="C131" s="169"/>
      <c r="D131" s="252">
        <f t="shared" si="5"/>
        <v>0</v>
      </c>
      <c r="E131" s="175">
        <f t="shared" si="6"/>
        <v>0</v>
      </c>
      <c r="F131" s="174">
        <f t="shared" si="7"/>
        <v>0</v>
      </c>
      <c r="G131" s="249">
        <v>3</v>
      </c>
      <c r="H131" s="176">
        <f t="shared" ref="H131:H138" si="9">(G131*F131)-G131</f>
        <v>-3</v>
      </c>
    </row>
    <row r="132" spans="1:8">
      <c r="B132" s="153">
        <v>90</v>
      </c>
      <c r="C132" s="169"/>
      <c r="D132" s="252">
        <f t="shared" si="5"/>
        <v>0</v>
      </c>
      <c r="E132" s="175">
        <f t="shared" si="6"/>
        <v>0</v>
      </c>
      <c r="F132" s="174">
        <f t="shared" si="7"/>
        <v>0</v>
      </c>
      <c r="G132" s="249">
        <v>3</v>
      </c>
      <c r="H132" s="176">
        <f t="shared" si="9"/>
        <v>-3</v>
      </c>
    </row>
    <row r="133" spans="1:8">
      <c r="B133" s="153">
        <v>91</v>
      </c>
      <c r="C133" s="169"/>
      <c r="D133" s="252">
        <f t="shared" si="5"/>
        <v>0</v>
      </c>
      <c r="E133" s="175">
        <f t="shared" si="6"/>
        <v>0</v>
      </c>
      <c r="F133" s="174">
        <f t="shared" si="7"/>
        <v>0</v>
      </c>
      <c r="G133" s="249">
        <v>3</v>
      </c>
      <c r="H133" s="176">
        <f t="shared" si="9"/>
        <v>-3</v>
      </c>
    </row>
    <row r="134" spans="1:8">
      <c r="B134" s="153">
        <v>92</v>
      </c>
      <c r="C134" s="169"/>
      <c r="D134" s="252">
        <f t="shared" si="5"/>
        <v>0</v>
      </c>
      <c r="E134" s="175">
        <f t="shared" si="6"/>
        <v>0</v>
      </c>
      <c r="F134" s="174">
        <f t="shared" si="7"/>
        <v>0</v>
      </c>
      <c r="G134" s="249">
        <v>3</v>
      </c>
      <c r="H134" s="176">
        <f t="shared" si="9"/>
        <v>-3</v>
      </c>
    </row>
    <row r="135" spans="1:8">
      <c r="B135" s="153">
        <v>93</v>
      </c>
      <c r="C135" s="169"/>
      <c r="D135" s="252">
        <f t="shared" si="5"/>
        <v>0</v>
      </c>
      <c r="E135" s="175">
        <f t="shared" si="6"/>
        <v>0</v>
      </c>
      <c r="F135" s="174">
        <f t="shared" si="7"/>
        <v>0</v>
      </c>
      <c r="G135" s="249">
        <v>3</v>
      </c>
      <c r="H135" s="176">
        <f t="shared" si="9"/>
        <v>-3</v>
      </c>
    </row>
    <row r="136" spans="1:8">
      <c r="B136" s="153">
        <v>94</v>
      </c>
      <c r="C136" s="169"/>
      <c r="D136" s="252">
        <f t="shared" si="5"/>
        <v>0</v>
      </c>
      <c r="E136" s="175">
        <f t="shared" si="6"/>
        <v>0</v>
      </c>
      <c r="F136" s="174">
        <f t="shared" si="7"/>
        <v>0</v>
      </c>
      <c r="G136" s="249">
        <v>3</v>
      </c>
      <c r="H136" s="176">
        <f t="shared" si="9"/>
        <v>-3</v>
      </c>
    </row>
    <row r="137" spans="1:8">
      <c r="B137" s="153">
        <v>95</v>
      </c>
      <c r="C137" s="169"/>
      <c r="D137" s="252">
        <f t="shared" si="5"/>
        <v>0</v>
      </c>
      <c r="E137" s="175">
        <f t="shared" si="6"/>
        <v>0</v>
      </c>
      <c r="F137" s="174">
        <f t="shared" si="7"/>
        <v>0</v>
      </c>
      <c r="G137" s="249">
        <v>3</v>
      </c>
      <c r="H137" s="176">
        <f t="shared" si="9"/>
        <v>-3</v>
      </c>
    </row>
    <row r="138" spans="1:8" ht="13.5" thickBot="1">
      <c r="B138" s="154">
        <v>96</v>
      </c>
      <c r="C138" s="170"/>
      <c r="D138" s="253">
        <f t="shared" si="5"/>
        <v>0</v>
      </c>
      <c r="E138" s="178">
        <f t="shared" si="6"/>
        <v>0</v>
      </c>
      <c r="F138" s="177">
        <f t="shared" si="7"/>
        <v>0</v>
      </c>
      <c r="G138" s="250">
        <v>3</v>
      </c>
      <c r="H138" s="179">
        <f t="shared" si="9"/>
        <v>-3</v>
      </c>
    </row>
    <row r="139" spans="1:8" s="27" customFormat="1">
      <c r="B139" s="36"/>
      <c r="C139" s="36"/>
      <c r="D139" s="36"/>
    </row>
    <row r="140" spans="1:8" s="27" customFormat="1">
      <c r="B140" s="36"/>
      <c r="C140" s="36"/>
      <c r="D140" s="36"/>
    </row>
    <row r="141" spans="1:8">
      <c r="A141" s="27"/>
      <c r="B141" s="40" t="s">
        <v>1200</v>
      </c>
      <c r="C141" s="40"/>
      <c r="D141" s="40"/>
      <c r="E141" s="42"/>
      <c r="F141" s="42"/>
    </row>
    <row r="142" spans="1:8">
      <c r="A142" s="27"/>
      <c r="B142" s="42"/>
      <c r="C142" s="42"/>
      <c r="D142" s="42"/>
      <c r="E142" s="42"/>
      <c r="F142" s="42"/>
    </row>
    <row r="143" spans="1:8">
      <c r="A143" s="119" t="s">
        <v>8</v>
      </c>
      <c r="B143" s="25" t="s">
        <v>5142</v>
      </c>
      <c r="C143" s="25"/>
      <c r="D143" s="25"/>
      <c r="E143" s="25"/>
      <c r="F143" s="25"/>
    </row>
    <row r="144" spans="1:8">
      <c r="A144" s="27"/>
      <c r="B144" s="25" t="s">
        <v>1201</v>
      </c>
      <c r="C144" s="25"/>
      <c r="D144" s="25"/>
      <c r="E144" s="42"/>
      <c r="F144" s="42"/>
    </row>
    <row r="145" spans="1:6">
      <c r="A145" s="119" t="s">
        <v>8</v>
      </c>
      <c r="B145" s="25" t="s">
        <v>2669</v>
      </c>
      <c r="C145" s="25"/>
      <c r="D145" s="25"/>
      <c r="E145" s="25"/>
      <c r="F145" s="25"/>
    </row>
    <row r="146" spans="1:6">
      <c r="A146" s="27"/>
      <c r="B146" s="25" t="s">
        <v>5143</v>
      </c>
      <c r="C146" s="25"/>
      <c r="D146" s="25"/>
      <c r="E146" s="25"/>
      <c r="F146" s="42"/>
    </row>
    <row r="147" spans="1:6">
      <c r="A147" s="27"/>
      <c r="B147" s="156" t="s">
        <v>1284</v>
      </c>
      <c r="C147" s="27"/>
      <c r="D147" s="27"/>
      <c r="E147" s="27"/>
      <c r="F147" s="42"/>
    </row>
  </sheetData>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zoomScaleNormal="100" zoomScaleSheetLayoutView="100" workbookViewId="0">
      <selection activeCell="E47" sqref="E47"/>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91" customWidth="1"/>
    <col min="9" max="9" width="10.85546875" style="27" customWidth="1"/>
    <col min="10" max="16384" width="8.7109375" style="27"/>
  </cols>
  <sheetData>
    <row r="2" spans="1:9" ht="18">
      <c r="A2" s="423" t="s">
        <v>1214</v>
      </c>
      <c r="B2" s="423"/>
      <c r="C2" s="423"/>
      <c r="D2" s="423"/>
      <c r="E2" s="423"/>
      <c r="F2" s="423"/>
      <c r="G2" s="423"/>
      <c r="H2" s="423"/>
      <c r="I2" s="423"/>
    </row>
    <row r="3" spans="1:9">
      <c r="A3" s="40"/>
      <c r="B3" s="40"/>
      <c r="C3" s="40"/>
      <c r="D3" s="40"/>
      <c r="E3" s="40"/>
      <c r="F3" s="40"/>
      <c r="G3" s="40"/>
      <c r="H3" s="92"/>
      <c r="I3" s="40"/>
    </row>
    <row r="4" spans="1:9">
      <c r="A4" s="40" t="s">
        <v>0</v>
      </c>
      <c r="C4" s="116"/>
      <c r="E4" s="40" t="s">
        <v>1</v>
      </c>
      <c r="F4" s="116"/>
      <c r="H4" s="40" t="s">
        <v>2</v>
      </c>
      <c r="I4" s="118"/>
    </row>
    <row r="5" spans="1:9">
      <c r="A5" s="40"/>
      <c r="C5" s="40"/>
      <c r="F5" s="40"/>
      <c r="H5" s="41"/>
    </row>
    <row r="6" spans="1:9">
      <c r="A6" s="40"/>
      <c r="C6" s="40"/>
      <c r="F6" s="40"/>
      <c r="H6" s="41"/>
    </row>
    <row r="7" spans="1:9">
      <c r="A7" s="40" t="s">
        <v>1266</v>
      </c>
      <c r="C7" s="40"/>
      <c r="D7" s="116"/>
      <c r="H7" s="40" t="s">
        <v>2</v>
      </c>
      <c r="I7" s="116"/>
    </row>
    <row r="8" spans="1:9">
      <c r="A8" s="40"/>
      <c r="C8" s="40"/>
      <c r="F8" s="40"/>
      <c r="G8" s="41"/>
      <c r="H8" s="41"/>
    </row>
    <row r="9" spans="1:9">
      <c r="B9" s="36"/>
      <c r="C9" s="36"/>
      <c r="D9" s="36"/>
      <c r="E9" s="36"/>
      <c r="F9" s="36"/>
    </row>
    <row r="10" spans="1:9">
      <c r="A10" s="42"/>
      <c r="B10" s="26" t="s">
        <v>1192</v>
      </c>
      <c r="C10" s="26"/>
      <c r="D10" s="26"/>
      <c r="E10" s="26"/>
      <c r="F10" s="26"/>
      <c r="G10" s="26"/>
      <c r="H10" s="26"/>
      <c r="I10" s="26"/>
    </row>
    <row r="11" spans="1:9">
      <c r="A11" s="42"/>
      <c r="B11" s="30" t="s">
        <v>1193</v>
      </c>
      <c r="C11" s="30"/>
      <c r="D11" s="42"/>
      <c r="E11" s="42"/>
      <c r="F11" s="42"/>
      <c r="G11" s="42"/>
      <c r="H11" s="42"/>
      <c r="I11" s="42"/>
    </row>
    <row r="12" spans="1:9">
      <c r="A12" s="42"/>
      <c r="B12" s="42"/>
      <c r="C12" s="42"/>
      <c r="D12" s="42"/>
      <c r="E12" s="42"/>
      <c r="F12" s="42"/>
      <c r="G12" s="42"/>
      <c r="H12" s="42"/>
      <c r="I12" s="42"/>
    </row>
    <row r="13" spans="1:9">
      <c r="A13" s="42"/>
      <c r="B13" s="26" t="s">
        <v>1194</v>
      </c>
      <c r="C13" s="26"/>
      <c r="D13" s="26"/>
      <c r="E13" s="42"/>
      <c r="F13" s="42"/>
      <c r="G13" s="42"/>
      <c r="H13" s="42"/>
      <c r="I13" s="42"/>
    </row>
    <row r="14" spans="1:9">
      <c r="A14" s="42"/>
      <c r="B14" s="42"/>
      <c r="C14" s="42"/>
      <c r="D14" s="42"/>
      <c r="E14" s="42"/>
      <c r="F14" s="42"/>
      <c r="G14" s="42"/>
      <c r="H14" s="42"/>
      <c r="I14" s="42"/>
    </row>
    <row r="15" spans="1:9">
      <c r="A15" s="42"/>
      <c r="B15" s="25" t="s">
        <v>1231</v>
      </c>
      <c r="C15" s="25"/>
      <c r="D15" s="25"/>
      <c r="E15" s="25"/>
      <c r="F15" s="25"/>
      <c r="G15" s="42"/>
      <c r="H15" s="42"/>
      <c r="I15" s="42"/>
    </row>
    <row r="16" spans="1:9">
      <c r="A16" s="119" t="s">
        <v>8</v>
      </c>
      <c r="B16" s="25" t="s">
        <v>1273</v>
      </c>
      <c r="C16" s="25"/>
      <c r="D16" s="25"/>
      <c r="E16" s="25"/>
      <c r="F16" s="25"/>
      <c r="G16" s="25"/>
      <c r="H16" s="25"/>
      <c r="I16" s="25"/>
    </row>
    <row r="17" spans="1:9">
      <c r="A17" s="42"/>
      <c r="B17" s="25" t="s">
        <v>35</v>
      </c>
      <c r="C17" s="25"/>
      <c r="D17" s="25"/>
      <c r="E17" s="25"/>
      <c r="F17" s="42"/>
      <c r="G17" s="42"/>
      <c r="H17" s="42"/>
      <c r="I17" s="42"/>
    </row>
    <row r="18" spans="1:9">
      <c r="A18" s="119" t="s">
        <v>8</v>
      </c>
      <c r="B18" s="25" t="s">
        <v>1274</v>
      </c>
      <c r="C18" s="25"/>
      <c r="D18" s="25"/>
      <c r="E18" s="25"/>
      <c r="F18" s="25"/>
      <c r="G18" s="25"/>
      <c r="H18" s="25"/>
      <c r="I18" s="25"/>
    </row>
    <row r="19" spans="1:9">
      <c r="A19" s="42"/>
      <c r="B19" s="25" t="s">
        <v>1246</v>
      </c>
      <c r="C19" s="25"/>
      <c r="D19" s="25"/>
      <c r="E19" s="25"/>
      <c r="F19" s="25"/>
      <c r="G19" s="25"/>
      <c r="H19" s="25"/>
      <c r="I19" s="42"/>
    </row>
    <row r="20" spans="1:9">
      <c r="A20" s="42"/>
      <c r="I20" s="42"/>
    </row>
    <row r="21" spans="1:9">
      <c r="I21" s="42"/>
    </row>
    <row r="22" spans="1:9">
      <c r="A22" s="42"/>
      <c r="B22" s="424" t="s">
        <v>1195</v>
      </c>
      <c r="C22" s="424"/>
      <c r="D22" s="424"/>
      <c r="E22" s="424"/>
      <c r="F22" s="424"/>
      <c r="G22" s="424"/>
      <c r="H22" s="424"/>
      <c r="I22" s="424"/>
    </row>
    <row r="23" spans="1:9">
      <c r="A23" s="42"/>
      <c r="B23" s="40"/>
      <c r="C23" s="40"/>
      <c r="D23" s="40"/>
      <c r="E23" s="40"/>
      <c r="F23" s="40"/>
      <c r="G23" s="40"/>
      <c r="H23" s="92"/>
      <c r="I23" s="40"/>
    </row>
    <row r="24" spans="1:9">
      <c r="A24" s="119" t="s">
        <v>8</v>
      </c>
      <c r="B24" s="27" t="s">
        <v>1286</v>
      </c>
      <c r="I24" s="42"/>
    </row>
    <row r="25" spans="1:9">
      <c r="A25" s="42"/>
      <c r="B25" s="27" t="s">
        <v>1233</v>
      </c>
      <c r="F25" s="42"/>
      <c r="G25" s="42"/>
      <c r="H25" s="42"/>
      <c r="I25" s="42"/>
    </row>
    <row r="26" spans="1:9">
      <c r="A26" s="119" t="s">
        <v>8</v>
      </c>
      <c r="B26" s="422" t="s">
        <v>1196</v>
      </c>
      <c r="C26" s="422"/>
      <c r="D26" s="422"/>
      <c r="E26" s="422"/>
      <c r="F26" s="422"/>
      <c r="G26" s="42"/>
      <c r="H26" s="42"/>
      <c r="I26" s="42"/>
    </row>
    <row r="27" spans="1:9">
      <c r="A27" s="119" t="s">
        <v>8</v>
      </c>
      <c r="B27" s="422" t="s">
        <v>1234</v>
      </c>
      <c r="C27" s="422"/>
      <c r="D27" s="422"/>
      <c r="E27" s="422"/>
      <c r="F27" s="422"/>
      <c r="G27" s="42"/>
      <c r="H27" s="42"/>
      <c r="I27" s="42"/>
    </row>
    <row r="28" spans="1:9">
      <c r="A28" s="119" t="s">
        <v>8</v>
      </c>
      <c r="B28" s="422" t="s">
        <v>1287</v>
      </c>
      <c r="C28" s="422"/>
      <c r="D28" s="422"/>
      <c r="E28" s="422"/>
      <c r="F28" s="422"/>
      <c r="G28" s="422"/>
      <c r="H28" s="422"/>
      <c r="I28" s="422"/>
    </row>
    <row r="29" spans="1:9">
      <c r="A29" s="42"/>
      <c r="B29" s="422" t="s">
        <v>34</v>
      </c>
      <c r="C29" s="422"/>
      <c r="D29" s="422"/>
      <c r="E29" s="422"/>
      <c r="F29" s="422"/>
      <c r="G29" s="422"/>
      <c r="H29" s="422"/>
      <c r="I29" s="422"/>
    </row>
    <row r="30" spans="1:9">
      <c r="A30" s="42"/>
      <c r="B30" s="422" t="s">
        <v>1238</v>
      </c>
      <c r="C30" s="422"/>
      <c r="D30" s="42"/>
      <c r="E30" s="42"/>
      <c r="F30" s="42"/>
      <c r="G30" s="42"/>
      <c r="H30" s="42"/>
      <c r="I30" s="42"/>
    </row>
    <row r="31" spans="1:9">
      <c r="A31" s="119" t="s">
        <v>8</v>
      </c>
      <c r="B31" s="25" t="s">
        <v>1239</v>
      </c>
      <c r="C31" s="25"/>
      <c r="D31" s="25"/>
      <c r="E31" s="25"/>
      <c r="F31" s="25"/>
      <c r="G31" s="25"/>
      <c r="H31" s="25"/>
      <c r="I31" s="25"/>
    </row>
    <row r="32" spans="1:9">
      <c r="A32" s="42"/>
      <c r="B32" s="422" t="s">
        <v>1240</v>
      </c>
      <c r="C32" s="422"/>
      <c r="D32" s="422"/>
      <c r="E32" s="422"/>
      <c r="F32" s="422"/>
      <c r="G32" s="422"/>
      <c r="H32" s="422"/>
      <c r="I32" s="422"/>
    </row>
    <row r="33" spans="1:9">
      <c r="A33" s="42"/>
      <c r="B33" s="422" t="s">
        <v>1197</v>
      </c>
      <c r="C33" s="422"/>
      <c r="D33" s="422"/>
      <c r="E33" s="422"/>
      <c r="F33" s="422"/>
      <c r="G33" s="422"/>
      <c r="H33" s="422"/>
      <c r="I33" s="422"/>
    </row>
    <row r="34" spans="1:9">
      <c r="A34" s="42"/>
      <c r="B34" s="422" t="s">
        <v>1198</v>
      </c>
      <c r="C34" s="422"/>
      <c r="D34" s="422"/>
      <c r="E34" s="422"/>
      <c r="F34" s="42"/>
      <c r="G34" s="42"/>
      <c r="H34" s="42"/>
      <c r="I34" s="42"/>
    </row>
    <row r="35" spans="1:9">
      <c r="A35" s="119" t="s">
        <v>8</v>
      </c>
      <c r="B35" s="422" t="s">
        <v>1199</v>
      </c>
      <c r="C35" s="422"/>
      <c r="D35" s="422"/>
      <c r="E35" s="42"/>
      <c r="F35" s="42"/>
      <c r="G35" s="42"/>
      <c r="H35" s="42"/>
      <c r="I35" s="42"/>
    </row>
    <row r="36" spans="1:9">
      <c r="C36" s="46"/>
      <c r="D36" s="36"/>
      <c r="E36" s="36"/>
      <c r="F36" s="47"/>
      <c r="G36" s="47"/>
      <c r="H36" s="47"/>
      <c r="I36" s="47"/>
    </row>
    <row r="37" spans="1:9">
      <c r="C37" s="46"/>
      <c r="D37" s="36"/>
      <c r="E37" s="36"/>
      <c r="F37" s="47"/>
      <c r="G37" s="47"/>
      <c r="H37" s="47"/>
      <c r="I37" s="47"/>
    </row>
    <row r="38" spans="1:9">
      <c r="A38" s="36"/>
      <c r="B38" s="36"/>
      <c r="C38" s="36"/>
      <c r="D38" s="36"/>
      <c r="E38" s="36"/>
      <c r="F38" s="47"/>
      <c r="G38" s="47"/>
      <c r="H38" s="47"/>
      <c r="I38" s="47"/>
    </row>
    <row r="39" spans="1:9">
      <c r="A39" s="39" t="s">
        <v>1265</v>
      </c>
      <c r="B39" s="37"/>
      <c r="C39" s="37"/>
      <c r="D39" s="37"/>
      <c r="E39" s="37"/>
      <c r="F39" s="48"/>
      <c r="G39" s="47"/>
      <c r="H39" s="47"/>
      <c r="I39" s="47"/>
    </row>
    <row r="40" spans="1:9">
      <c r="A40" s="37"/>
      <c r="B40" s="37"/>
      <c r="C40" s="37"/>
      <c r="D40" s="37"/>
      <c r="E40" s="37"/>
      <c r="F40" s="48"/>
      <c r="G40" s="47"/>
      <c r="H40" s="47"/>
      <c r="I40" s="47"/>
    </row>
    <row r="41" spans="1:9">
      <c r="A41" s="37"/>
      <c r="B41" s="37" t="s">
        <v>37</v>
      </c>
      <c r="C41" s="37"/>
      <c r="D41" s="37" t="s">
        <v>1253</v>
      </c>
      <c r="E41" s="37"/>
      <c r="F41" s="48"/>
      <c r="G41" s="47"/>
      <c r="H41" s="47"/>
      <c r="I41" s="47"/>
    </row>
    <row r="42" spans="1:9">
      <c r="A42" s="37"/>
      <c r="B42" s="37"/>
      <c r="C42" s="37"/>
      <c r="D42" s="37" t="s">
        <v>38</v>
      </c>
      <c r="E42" s="37"/>
      <c r="F42" s="48"/>
      <c r="G42" s="47"/>
      <c r="H42" s="47"/>
      <c r="I42" s="47"/>
    </row>
    <row r="43" spans="1:9">
      <c r="A43" s="37"/>
      <c r="B43" s="37"/>
      <c r="C43" s="37"/>
      <c r="D43" s="37" t="s">
        <v>1288</v>
      </c>
      <c r="E43" s="37"/>
      <c r="F43" s="48"/>
      <c r="G43" s="47"/>
      <c r="H43" s="47"/>
      <c r="I43" s="47"/>
    </row>
    <row r="44" spans="1:9">
      <c r="A44" s="37"/>
      <c r="B44" s="37"/>
      <c r="C44" s="37"/>
      <c r="D44" s="37" t="s">
        <v>5066</v>
      </c>
      <c r="E44" s="37"/>
      <c r="F44" s="48"/>
      <c r="G44" s="47"/>
      <c r="H44" s="47"/>
      <c r="I44" s="47"/>
    </row>
    <row r="45" spans="1:9">
      <c r="A45" s="36"/>
      <c r="B45" s="36"/>
      <c r="C45" s="36"/>
      <c r="D45" s="37"/>
      <c r="E45" s="36"/>
      <c r="F45" s="47"/>
      <c r="G45" s="47"/>
      <c r="H45" s="47"/>
      <c r="I45" s="47"/>
    </row>
    <row r="46" spans="1:9">
      <c r="A46" s="36"/>
      <c r="B46" s="36"/>
      <c r="C46" s="36"/>
      <c r="D46" s="36"/>
      <c r="E46" s="36"/>
      <c r="F46" s="47"/>
      <c r="G46" s="47"/>
      <c r="H46" s="47"/>
      <c r="I46" s="47"/>
    </row>
    <row r="47" spans="1:9">
      <c r="A47" s="36"/>
      <c r="B47" s="36"/>
      <c r="C47" s="36"/>
      <c r="D47" s="36"/>
      <c r="E47" s="36"/>
      <c r="F47" s="47"/>
      <c r="G47" s="47"/>
      <c r="H47" s="47"/>
      <c r="I47" s="47"/>
    </row>
  </sheetData>
  <sheetProtection algorithmName="SHA-512" hashValue="DohqGv8K0xPETun+7CjBfIjTilplIIl4iz5Fcg9mmluM4r9vNiq3hiWpALSL0USTtZCeS1Svj6MErZT8t/yWnw==" saltValue="SQqakctYXPhIdDMoIEJKpQ=="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13" zoomScaleNormal="100" zoomScaleSheetLayoutView="115" workbookViewId="0">
      <selection activeCell="D49" sqref="D49"/>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91" customWidth="1"/>
    <col min="9" max="9" width="10.42578125" style="27" customWidth="1"/>
    <col min="10" max="10" width="9.140625" style="27" customWidth="1"/>
    <col min="11" max="16384" width="8.7109375" style="27"/>
  </cols>
  <sheetData>
    <row r="2" spans="1:10" ht="18">
      <c r="A2" s="423" t="s">
        <v>1281</v>
      </c>
      <c r="B2" s="423"/>
      <c r="C2" s="423"/>
      <c r="D2" s="423"/>
      <c r="E2" s="423"/>
      <c r="F2" s="423"/>
      <c r="G2" s="423"/>
      <c r="H2" s="423"/>
      <c r="I2" s="423"/>
      <c r="J2" s="423"/>
    </row>
    <row r="3" spans="1:10">
      <c r="A3" s="40"/>
      <c r="B3" s="40"/>
      <c r="C3" s="40"/>
      <c r="D3" s="40"/>
      <c r="E3" s="40"/>
      <c r="F3" s="40"/>
      <c r="G3" s="40"/>
      <c r="H3" s="92"/>
      <c r="I3" s="40"/>
    </row>
    <row r="4" spans="1:10">
      <c r="A4" s="40" t="s">
        <v>0</v>
      </c>
      <c r="C4" s="116"/>
      <c r="E4" s="40" t="s">
        <v>1</v>
      </c>
      <c r="F4" s="116"/>
      <c r="G4" s="88"/>
      <c r="H4" s="40" t="s">
        <v>2</v>
      </c>
      <c r="I4" s="118"/>
    </row>
    <row r="5" spans="1:10">
      <c r="A5" s="40"/>
      <c r="C5" s="40"/>
      <c r="G5" s="41"/>
      <c r="H5" s="40"/>
    </row>
    <row r="6" spans="1:10">
      <c r="A6" s="40"/>
      <c r="C6" s="40"/>
      <c r="G6" s="41"/>
      <c r="H6" s="40"/>
    </row>
    <row r="7" spans="1:10">
      <c r="A7" s="40" t="s">
        <v>1267</v>
      </c>
      <c r="C7" s="40"/>
      <c r="D7" s="116"/>
      <c r="G7" s="89"/>
      <c r="H7" s="40" t="s">
        <v>2</v>
      </c>
      <c r="I7" s="116"/>
    </row>
    <row r="8" spans="1:10">
      <c r="A8" s="40"/>
      <c r="C8" s="40"/>
      <c r="F8" s="40"/>
      <c r="G8" s="41"/>
      <c r="H8" s="41"/>
    </row>
    <row r="9" spans="1:10">
      <c r="A9" s="40"/>
      <c r="B9" s="40"/>
      <c r="C9" s="40"/>
      <c r="D9" s="40"/>
      <c r="E9" s="40"/>
      <c r="F9" s="40"/>
      <c r="G9" s="40"/>
      <c r="H9" s="92"/>
      <c r="I9" s="40"/>
    </row>
    <row r="10" spans="1:10">
      <c r="A10" s="42"/>
      <c r="B10" s="26" t="s">
        <v>1192</v>
      </c>
      <c r="C10" s="26"/>
      <c r="D10" s="26"/>
      <c r="E10" s="26"/>
      <c r="F10" s="26"/>
      <c r="G10" s="26"/>
      <c r="H10" s="26"/>
      <c r="I10" s="26"/>
    </row>
    <row r="11" spans="1:10">
      <c r="A11" s="42"/>
      <c r="B11" s="30" t="s">
        <v>1215</v>
      </c>
      <c r="C11" s="30"/>
      <c r="D11" s="42"/>
      <c r="E11" s="42"/>
      <c r="F11" s="42"/>
      <c r="G11" s="42"/>
      <c r="H11" s="42"/>
      <c r="I11" s="42"/>
    </row>
    <row r="12" spans="1:10">
      <c r="A12" s="42"/>
      <c r="B12" s="42"/>
      <c r="C12" s="42"/>
      <c r="D12" s="42"/>
      <c r="E12" s="42"/>
      <c r="F12" s="42"/>
      <c r="G12" s="42"/>
      <c r="H12" s="42"/>
      <c r="I12" s="42"/>
    </row>
    <row r="13" spans="1:10">
      <c r="A13" s="42"/>
      <c r="B13" s="40" t="s">
        <v>1216</v>
      </c>
      <c r="C13" s="40"/>
      <c r="D13" s="42"/>
      <c r="E13" s="42"/>
      <c r="F13" s="42"/>
      <c r="G13" s="42"/>
      <c r="H13" s="42"/>
      <c r="I13" s="42"/>
    </row>
    <row r="14" spans="1:10">
      <c r="A14" s="42"/>
      <c r="B14" s="42"/>
      <c r="C14" s="42"/>
      <c r="D14" s="42"/>
      <c r="E14" s="42"/>
      <c r="F14" s="42"/>
      <c r="G14" s="42"/>
      <c r="H14" s="42"/>
      <c r="I14" s="42"/>
    </row>
    <row r="15" spans="1:10">
      <c r="A15" s="42"/>
      <c r="B15" s="25" t="s">
        <v>1228</v>
      </c>
      <c r="C15" s="25"/>
      <c r="D15" s="25"/>
      <c r="E15" s="25"/>
      <c r="F15" s="25"/>
      <c r="G15" s="42"/>
      <c r="H15" s="42"/>
      <c r="I15" s="42"/>
    </row>
    <row r="16" spans="1:10">
      <c r="A16" s="119" t="s">
        <v>8</v>
      </c>
      <c r="B16" s="25" t="s">
        <v>1275</v>
      </c>
      <c r="C16" s="25"/>
      <c r="D16" s="25"/>
      <c r="E16" s="25"/>
      <c r="F16" s="25"/>
      <c r="G16" s="25"/>
      <c r="H16" s="25"/>
      <c r="I16" s="25"/>
    </row>
    <row r="17" spans="1:9">
      <c r="A17" s="42"/>
      <c r="B17" s="25" t="s">
        <v>35</v>
      </c>
      <c r="C17" s="25"/>
      <c r="D17" s="25"/>
      <c r="E17" s="25"/>
      <c r="F17" s="42"/>
      <c r="G17" s="42"/>
      <c r="H17" s="42"/>
      <c r="I17" s="42"/>
    </row>
    <row r="18" spans="1:9">
      <c r="A18" s="119" t="s">
        <v>8</v>
      </c>
      <c r="B18" s="25" t="s">
        <v>1276</v>
      </c>
      <c r="C18" s="25"/>
      <c r="D18" s="25"/>
      <c r="E18" s="25"/>
      <c r="F18" s="25"/>
      <c r="G18" s="25"/>
      <c r="H18" s="25"/>
      <c r="I18" s="25"/>
    </row>
    <row r="19" spans="1:9">
      <c r="A19" s="42"/>
      <c r="B19" s="25" t="s">
        <v>1217</v>
      </c>
      <c r="C19" s="25"/>
      <c r="D19" s="25"/>
      <c r="E19" s="25"/>
      <c r="F19" s="25"/>
      <c r="G19" s="25"/>
      <c r="H19" s="25"/>
      <c r="I19" s="42"/>
    </row>
    <row r="20" spans="1:9">
      <c r="A20" s="42"/>
      <c r="I20" s="42"/>
    </row>
    <row r="21" spans="1:9">
      <c r="A21" s="43"/>
      <c r="B21" s="40" t="s">
        <v>1250</v>
      </c>
      <c r="C21" s="43"/>
      <c r="I21" s="42"/>
    </row>
    <row r="22" spans="1:9">
      <c r="A22" s="43"/>
      <c r="B22" s="44"/>
      <c r="C22" s="43"/>
      <c r="I22" s="42"/>
    </row>
    <row r="23" spans="1:9">
      <c r="A23" s="119" t="s">
        <v>8</v>
      </c>
      <c r="B23" s="27" t="s">
        <v>1285</v>
      </c>
      <c r="C23" s="43"/>
      <c r="I23" s="42"/>
    </row>
    <row r="24" spans="1:9">
      <c r="A24" s="119" t="s">
        <v>8</v>
      </c>
      <c r="B24" s="27" t="s">
        <v>1251</v>
      </c>
      <c r="C24" s="43"/>
      <c r="I24" s="42"/>
    </row>
    <row r="25" spans="1:9">
      <c r="A25" s="42"/>
      <c r="I25" s="42"/>
    </row>
    <row r="26" spans="1:9">
      <c r="A26" s="42"/>
      <c r="B26" s="26" t="s">
        <v>1218</v>
      </c>
      <c r="C26" s="26"/>
      <c r="D26" s="26"/>
      <c r="E26" s="26"/>
      <c r="F26" s="26"/>
      <c r="G26" s="26"/>
      <c r="H26" s="26"/>
      <c r="I26" s="26"/>
    </row>
    <row r="27" spans="1:9">
      <c r="A27" s="42"/>
      <c r="B27" s="42"/>
      <c r="C27" s="42"/>
      <c r="D27" s="42"/>
      <c r="E27" s="42"/>
      <c r="F27" s="42"/>
      <c r="G27" s="42"/>
      <c r="H27" s="42"/>
      <c r="I27" s="42"/>
    </row>
    <row r="28" spans="1:9">
      <c r="A28" s="119" t="s">
        <v>8</v>
      </c>
      <c r="B28" s="27" t="s">
        <v>1286</v>
      </c>
      <c r="I28" s="42"/>
    </row>
    <row r="29" spans="1:9">
      <c r="A29" s="42"/>
      <c r="B29" s="27" t="s">
        <v>1235</v>
      </c>
      <c r="F29" s="42"/>
      <c r="G29" s="42"/>
      <c r="H29" s="42"/>
      <c r="I29" s="42"/>
    </row>
    <row r="30" spans="1:9">
      <c r="A30" s="119" t="s">
        <v>8</v>
      </c>
      <c r="B30" s="25" t="s">
        <v>1196</v>
      </c>
      <c r="C30" s="25"/>
      <c r="D30" s="25"/>
      <c r="E30" s="25"/>
      <c r="F30" s="25"/>
      <c r="G30" s="42"/>
      <c r="H30" s="42"/>
      <c r="I30" s="42"/>
    </row>
    <row r="31" spans="1:9">
      <c r="A31" s="119" t="s">
        <v>8</v>
      </c>
      <c r="B31" s="25" t="s">
        <v>1234</v>
      </c>
      <c r="C31" s="25"/>
      <c r="D31" s="25"/>
      <c r="E31" s="25"/>
      <c r="F31" s="25"/>
      <c r="G31" s="42"/>
      <c r="H31" s="42"/>
      <c r="I31" s="42"/>
    </row>
    <row r="32" spans="1:9">
      <c r="A32" s="119" t="s">
        <v>8</v>
      </c>
      <c r="B32" s="27" t="s">
        <v>1252</v>
      </c>
      <c r="G32" s="42"/>
      <c r="H32" s="42"/>
      <c r="I32" s="42"/>
    </row>
    <row r="33" spans="1:9">
      <c r="A33" s="119" t="s">
        <v>8</v>
      </c>
      <c r="B33" s="27" t="s">
        <v>1219</v>
      </c>
      <c r="G33" s="42"/>
      <c r="H33" s="42"/>
      <c r="I33" s="42"/>
    </row>
    <row r="34" spans="1:9">
      <c r="A34" s="119" t="s">
        <v>8</v>
      </c>
      <c r="B34" s="27" t="s">
        <v>1237</v>
      </c>
      <c r="G34" s="42"/>
      <c r="H34" s="42"/>
      <c r="I34" s="42"/>
    </row>
    <row r="35" spans="1:9">
      <c r="B35" s="27" t="s">
        <v>1220</v>
      </c>
      <c r="G35" s="42"/>
      <c r="H35" s="42"/>
      <c r="I35" s="42"/>
    </row>
    <row r="36" spans="1:9">
      <c r="B36" s="27" t="s">
        <v>1238</v>
      </c>
      <c r="G36" s="42"/>
      <c r="H36" s="42"/>
      <c r="I36" s="42"/>
    </row>
    <row r="37" spans="1:9">
      <c r="A37" s="119" t="s">
        <v>8</v>
      </c>
      <c r="B37" s="27" t="s">
        <v>1241</v>
      </c>
      <c r="G37" s="42"/>
      <c r="H37" s="42"/>
      <c r="I37" s="42"/>
    </row>
    <row r="38" spans="1:9">
      <c r="B38" s="27" t="s">
        <v>1244</v>
      </c>
      <c r="G38" s="42"/>
      <c r="H38" s="42"/>
      <c r="I38" s="42"/>
    </row>
    <row r="39" spans="1:9">
      <c r="B39" s="27" t="s">
        <v>1279</v>
      </c>
      <c r="G39" s="42"/>
      <c r="H39" s="42"/>
      <c r="I39" s="42"/>
    </row>
    <row r="40" spans="1:9">
      <c r="B40" s="27" t="s">
        <v>1236</v>
      </c>
      <c r="G40" s="42"/>
      <c r="H40" s="42"/>
      <c r="I40" s="42"/>
    </row>
    <row r="41" spans="1:9">
      <c r="A41" s="119" t="s">
        <v>8</v>
      </c>
      <c r="B41" s="27" t="s">
        <v>1221</v>
      </c>
      <c r="G41" s="42"/>
      <c r="H41" s="42"/>
      <c r="I41" s="42"/>
    </row>
    <row r="42" spans="1:9">
      <c r="G42" s="42"/>
      <c r="H42" s="42"/>
      <c r="I42" s="42"/>
    </row>
    <row r="43" spans="1:9">
      <c r="A43" s="45"/>
      <c r="B43" s="45"/>
      <c r="C43" s="45"/>
      <c r="D43" s="45"/>
      <c r="E43" s="45"/>
      <c r="F43" s="45"/>
      <c r="G43" s="45"/>
      <c r="H43" s="45"/>
      <c r="I43" s="45"/>
    </row>
    <row r="44" spans="1:9">
      <c r="A44" s="26" t="s">
        <v>1268</v>
      </c>
      <c r="B44" s="26"/>
      <c r="C44" s="26"/>
      <c r="D44" s="42"/>
      <c r="E44" s="42"/>
      <c r="F44" s="42"/>
      <c r="G44" s="33"/>
      <c r="H44" s="33"/>
      <c r="I44" s="33"/>
    </row>
    <row r="45" spans="1:9">
      <c r="A45" s="42"/>
      <c r="B45" s="42"/>
      <c r="C45" s="42"/>
      <c r="D45" s="42"/>
      <c r="E45" s="42"/>
      <c r="F45" s="42"/>
      <c r="G45" s="33"/>
      <c r="H45" s="33"/>
      <c r="I45" s="33"/>
    </row>
    <row r="46" spans="1:9">
      <c r="A46" s="42"/>
      <c r="B46" s="25" t="s">
        <v>37</v>
      </c>
      <c r="C46" s="25"/>
      <c r="D46" s="27" t="s">
        <v>1254</v>
      </c>
      <c r="G46" s="33"/>
      <c r="H46" s="33"/>
      <c r="I46" s="33"/>
    </row>
    <row r="47" spans="1:9">
      <c r="A47" s="42"/>
      <c r="B47" s="42"/>
      <c r="C47" s="42"/>
      <c r="D47" s="25" t="s">
        <v>38</v>
      </c>
      <c r="E47" s="25"/>
      <c r="F47" s="25"/>
      <c r="G47" s="33"/>
      <c r="H47" s="33"/>
      <c r="I47" s="33"/>
    </row>
    <row r="48" spans="1:9">
      <c r="A48" s="42"/>
      <c r="B48" s="42"/>
      <c r="C48" s="42"/>
      <c r="D48" s="25" t="s">
        <v>1289</v>
      </c>
      <c r="E48" s="25"/>
      <c r="F48" s="25"/>
      <c r="G48" s="33"/>
      <c r="H48" s="33"/>
      <c r="I48" s="33"/>
    </row>
    <row r="49" spans="1:9">
      <c r="A49" s="42"/>
      <c r="B49" s="42"/>
      <c r="C49" s="42"/>
      <c r="D49" s="27" t="s">
        <v>5067</v>
      </c>
      <c r="E49" s="42"/>
      <c r="F49" s="42"/>
      <c r="G49" s="33"/>
      <c r="H49" s="33"/>
      <c r="I49" s="33"/>
    </row>
    <row r="50" spans="1:9">
      <c r="F50" s="33"/>
      <c r="G50" s="33"/>
      <c r="H50" s="33"/>
      <c r="I50" s="33"/>
    </row>
  </sheetData>
  <sheetProtection algorithmName="SHA-512" hashValue="o5R+ADZtt6Jeez7nEfCJFi1vhyNgp7VCyW9uSkBUQO2NnjNHfiDUyn8ir8MAr4go1ndtVoDnu0lBfhJ5bsa71A==" saltValue="/K7tWxU7kfMhBksEmAC8h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15" zoomScaleNormal="100" zoomScaleSheetLayoutView="115" workbookViewId="0">
      <selection activeCell="D49" sqref="D49"/>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91" customWidth="1"/>
    <col min="9" max="9" width="10.7109375" style="27" customWidth="1"/>
    <col min="10" max="10" width="6.85546875" style="27" customWidth="1"/>
    <col min="11" max="16384" width="8.7109375" style="27"/>
  </cols>
  <sheetData>
    <row r="2" spans="1:10" ht="18">
      <c r="A2" s="423" t="s">
        <v>1222</v>
      </c>
      <c r="B2" s="423"/>
      <c r="C2" s="423"/>
      <c r="D2" s="423"/>
      <c r="E2" s="423"/>
      <c r="F2" s="423"/>
      <c r="G2" s="423"/>
      <c r="H2" s="423"/>
      <c r="I2" s="423"/>
      <c r="J2" s="423"/>
    </row>
    <row r="3" spans="1:10">
      <c r="A3" s="40"/>
      <c r="B3" s="40"/>
      <c r="C3" s="40"/>
      <c r="D3" s="40"/>
      <c r="E3" s="40"/>
      <c r="F3" s="40"/>
      <c r="G3" s="40"/>
      <c r="H3" s="92"/>
      <c r="I3" s="40"/>
    </row>
    <row r="4" spans="1:10">
      <c r="A4" s="40" t="s">
        <v>0</v>
      </c>
      <c r="C4" s="116"/>
      <c r="E4" s="40" t="s">
        <v>1</v>
      </c>
      <c r="F4" s="116"/>
      <c r="G4" s="88"/>
      <c r="H4" s="40" t="s">
        <v>2</v>
      </c>
      <c r="I4" s="118"/>
    </row>
    <row r="5" spans="1:10">
      <c r="A5" s="40"/>
      <c r="C5" s="40"/>
      <c r="G5" s="41"/>
      <c r="H5" s="40"/>
    </row>
    <row r="6" spans="1:10">
      <c r="A6" s="40"/>
      <c r="C6" s="40"/>
      <c r="G6" s="41"/>
      <c r="H6" s="40"/>
    </row>
    <row r="7" spans="1:10">
      <c r="A7" s="40" t="s">
        <v>1270</v>
      </c>
      <c r="C7" s="40"/>
      <c r="D7" s="116"/>
      <c r="G7" s="89"/>
      <c r="H7" s="40" t="s">
        <v>2</v>
      </c>
      <c r="I7" s="116"/>
    </row>
    <row r="8" spans="1:10">
      <c r="A8" s="40"/>
      <c r="B8" s="40"/>
      <c r="C8" s="40"/>
      <c r="D8" s="40"/>
      <c r="E8" s="40"/>
      <c r="F8" s="40"/>
      <c r="G8" s="40"/>
      <c r="H8" s="92"/>
      <c r="I8" s="40"/>
    </row>
    <row r="9" spans="1:10">
      <c r="A9" s="42"/>
      <c r="B9" s="26" t="s">
        <v>1192</v>
      </c>
      <c r="C9" s="26"/>
      <c r="D9" s="26"/>
      <c r="E9" s="26"/>
      <c r="F9" s="26"/>
      <c r="G9" s="26"/>
      <c r="H9" s="26"/>
      <c r="I9" s="26"/>
    </row>
    <row r="10" spans="1:10">
      <c r="A10" s="42"/>
      <c r="B10" s="30" t="s">
        <v>1223</v>
      </c>
      <c r="C10" s="30"/>
      <c r="D10" s="42"/>
      <c r="E10" s="42"/>
      <c r="F10" s="42"/>
      <c r="G10" s="42"/>
      <c r="H10" s="42"/>
      <c r="I10" s="42"/>
    </row>
    <row r="11" spans="1:10">
      <c r="A11" s="42"/>
      <c r="B11" s="42"/>
      <c r="C11" s="42"/>
      <c r="D11" s="42"/>
      <c r="E11" s="42"/>
      <c r="F11" s="42"/>
      <c r="G11" s="42"/>
      <c r="H11" s="42"/>
      <c r="I11" s="42"/>
    </row>
    <row r="12" spans="1:10">
      <c r="A12" s="42"/>
      <c r="B12" s="40" t="s">
        <v>1194</v>
      </c>
      <c r="C12" s="40"/>
      <c r="D12" s="42"/>
      <c r="E12" s="42"/>
      <c r="F12" s="42"/>
      <c r="G12" s="42"/>
      <c r="H12" s="42"/>
      <c r="I12" s="42"/>
    </row>
    <row r="13" spans="1:10">
      <c r="A13" s="42"/>
      <c r="B13" s="42"/>
      <c r="C13" s="42"/>
      <c r="D13" s="42"/>
      <c r="E13" s="42"/>
      <c r="F13" s="42"/>
      <c r="G13" s="42"/>
      <c r="H13" s="42"/>
      <c r="I13" s="42"/>
    </row>
    <row r="14" spans="1:10">
      <c r="A14" s="42"/>
      <c r="B14" s="25" t="s">
        <v>1231</v>
      </c>
      <c r="C14" s="25"/>
      <c r="D14" s="25"/>
      <c r="E14" s="25"/>
      <c r="F14" s="25"/>
      <c r="G14" s="42"/>
      <c r="H14" s="42"/>
      <c r="I14" s="42"/>
    </row>
    <row r="15" spans="1:10">
      <c r="A15" s="119" t="s">
        <v>8</v>
      </c>
      <c r="B15" s="25" t="s">
        <v>1273</v>
      </c>
      <c r="C15" s="25"/>
      <c r="D15" s="25"/>
      <c r="E15" s="25"/>
      <c r="F15" s="25"/>
      <c r="G15" s="25"/>
      <c r="H15" s="25"/>
      <c r="I15" s="25"/>
    </row>
    <row r="16" spans="1:10">
      <c r="A16" s="42"/>
      <c r="B16" s="25" t="s">
        <v>35</v>
      </c>
      <c r="C16" s="25"/>
      <c r="D16" s="25"/>
      <c r="E16" s="25"/>
      <c r="F16" s="42"/>
      <c r="G16" s="42"/>
      <c r="H16" s="42"/>
      <c r="I16" s="42"/>
    </row>
    <row r="17" spans="1:9">
      <c r="A17" s="119" t="s">
        <v>8</v>
      </c>
      <c r="B17" s="25" t="s">
        <v>1274</v>
      </c>
      <c r="C17" s="25"/>
      <c r="D17" s="25"/>
      <c r="E17" s="25"/>
      <c r="F17" s="25"/>
      <c r="G17" s="25"/>
      <c r="H17" s="25"/>
      <c r="I17" s="25"/>
    </row>
    <row r="18" spans="1:9">
      <c r="A18" s="42"/>
      <c r="B18" s="25" t="s">
        <v>1246</v>
      </c>
      <c r="C18" s="25"/>
      <c r="D18" s="25"/>
      <c r="E18" s="25"/>
      <c r="F18" s="25"/>
      <c r="G18" s="25"/>
      <c r="H18" s="25"/>
      <c r="I18" s="42"/>
    </row>
    <row r="19" spans="1:9">
      <c r="A19" s="42"/>
      <c r="I19" s="42"/>
    </row>
    <row r="20" spans="1:9">
      <c r="A20" s="43"/>
      <c r="B20" s="40" t="s">
        <v>1250</v>
      </c>
      <c r="C20" s="43"/>
      <c r="I20" s="42"/>
    </row>
    <row r="21" spans="1:9">
      <c r="A21" s="43"/>
      <c r="B21" s="44"/>
      <c r="C21" s="43"/>
      <c r="I21" s="42"/>
    </row>
    <row r="22" spans="1:9">
      <c r="A22" s="119" t="s">
        <v>8</v>
      </c>
      <c r="B22" s="27" t="s">
        <v>1285</v>
      </c>
      <c r="C22" s="43"/>
      <c r="I22" s="42"/>
    </row>
    <row r="23" spans="1:9">
      <c r="A23" s="119" t="s">
        <v>8</v>
      </c>
      <c r="B23" s="27" t="s">
        <v>1251</v>
      </c>
      <c r="C23" s="43"/>
      <c r="I23" s="42"/>
    </row>
    <row r="24" spans="1:9">
      <c r="A24" s="42"/>
      <c r="I24" s="42"/>
    </row>
    <row r="25" spans="1:9">
      <c r="A25" s="42"/>
      <c r="B25" s="26" t="s">
        <v>1224</v>
      </c>
      <c r="C25" s="26"/>
      <c r="D25" s="26"/>
      <c r="E25" s="26"/>
      <c r="F25" s="26"/>
      <c r="G25" s="26"/>
      <c r="H25" s="26"/>
      <c r="I25" s="26"/>
    </row>
    <row r="26" spans="1:9">
      <c r="A26" s="40"/>
      <c r="B26" s="40"/>
      <c r="C26" s="40"/>
      <c r="D26" s="40"/>
      <c r="E26" s="42"/>
      <c r="F26" s="42"/>
      <c r="G26" s="42"/>
      <c r="H26" s="42"/>
      <c r="I26" s="42"/>
    </row>
    <row r="27" spans="1:9">
      <c r="A27" s="119" t="s">
        <v>8</v>
      </c>
      <c r="B27" s="27" t="s">
        <v>1286</v>
      </c>
      <c r="I27" s="42"/>
    </row>
    <row r="28" spans="1:9">
      <c r="A28" s="42"/>
      <c r="B28" s="27" t="s">
        <v>1233</v>
      </c>
      <c r="F28" s="42"/>
      <c r="G28" s="42"/>
      <c r="H28" s="42"/>
      <c r="I28" s="42"/>
    </row>
    <row r="29" spans="1:9">
      <c r="A29" s="119" t="s">
        <v>8</v>
      </c>
      <c r="B29" s="25" t="s">
        <v>1196</v>
      </c>
      <c r="C29" s="25"/>
      <c r="D29" s="25"/>
      <c r="E29" s="25"/>
      <c r="F29" s="25"/>
      <c r="G29" s="42"/>
      <c r="H29" s="42"/>
      <c r="I29" s="42"/>
    </row>
    <row r="30" spans="1:9">
      <c r="A30" s="119" t="s">
        <v>8</v>
      </c>
      <c r="B30" s="25" t="s">
        <v>1234</v>
      </c>
      <c r="C30" s="25"/>
      <c r="D30" s="25"/>
      <c r="E30" s="25"/>
      <c r="F30" s="25"/>
      <c r="G30" s="42"/>
      <c r="H30" s="42"/>
      <c r="I30" s="42"/>
    </row>
    <row r="31" spans="1:9">
      <c r="A31" s="119" t="s">
        <v>8</v>
      </c>
      <c r="B31" s="27" t="s">
        <v>1252</v>
      </c>
      <c r="G31" s="42"/>
      <c r="H31" s="42"/>
      <c r="I31" s="42"/>
    </row>
    <row r="32" spans="1:9">
      <c r="A32" s="119" t="s">
        <v>8</v>
      </c>
      <c r="B32" s="27" t="s">
        <v>1219</v>
      </c>
      <c r="G32" s="42"/>
      <c r="H32" s="42"/>
      <c r="I32" s="42"/>
    </row>
    <row r="33" spans="1:9">
      <c r="A33" s="119" t="s">
        <v>8</v>
      </c>
      <c r="B33" s="27" t="s">
        <v>1237</v>
      </c>
      <c r="G33" s="42"/>
      <c r="H33" s="42"/>
      <c r="I33" s="42"/>
    </row>
    <row r="34" spans="1:9">
      <c r="B34" s="27" t="s">
        <v>1225</v>
      </c>
      <c r="G34" s="42"/>
      <c r="H34" s="42"/>
      <c r="I34" s="42"/>
    </row>
    <row r="35" spans="1:9">
      <c r="B35" s="27" t="s">
        <v>1238</v>
      </c>
      <c r="G35" s="42"/>
      <c r="H35" s="42"/>
      <c r="I35" s="42"/>
    </row>
    <row r="36" spans="1:9">
      <c r="A36" s="119" t="s">
        <v>8</v>
      </c>
      <c r="B36" s="27" t="s">
        <v>1242</v>
      </c>
      <c r="G36" s="42"/>
      <c r="H36" s="42"/>
      <c r="I36" s="42"/>
    </row>
    <row r="37" spans="1:9">
      <c r="B37" s="27" t="s">
        <v>1243</v>
      </c>
      <c r="G37" s="42"/>
      <c r="H37" s="42"/>
      <c r="I37" s="42"/>
    </row>
    <row r="38" spans="1:9">
      <c r="B38" s="27" t="s">
        <v>1278</v>
      </c>
      <c r="G38" s="42"/>
      <c r="H38" s="42"/>
      <c r="I38" s="42"/>
    </row>
    <row r="39" spans="1:9">
      <c r="B39" s="27" t="s">
        <v>1245</v>
      </c>
      <c r="G39" s="42"/>
      <c r="H39" s="42"/>
      <c r="I39" s="42"/>
    </row>
    <row r="40" spans="1:9">
      <c r="B40" s="27" t="s">
        <v>1226</v>
      </c>
      <c r="G40" s="42"/>
      <c r="H40" s="42"/>
      <c r="I40" s="42"/>
    </row>
    <row r="41" spans="1:9">
      <c r="A41" s="119" t="s">
        <v>8</v>
      </c>
      <c r="B41" s="27" t="s">
        <v>1227</v>
      </c>
      <c r="G41" s="42"/>
      <c r="H41" s="42"/>
      <c r="I41" s="42"/>
    </row>
    <row r="42" spans="1:9">
      <c r="A42" s="42"/>
      <c r="B42" s="42"/>
      <c r="C42" s="42"/>
      <c r="D42" s="42"/>
      <c r="E42" s="42"/>
      <c r="F42" s="42"/>
      <c r="G42" s="42"/>
      <c r="H42" s="42"/>
      <c r="I42" s="42"/>
    </row>
    <row r="43" spans="1:9">
      <c r="A43" s="45"/>
      <c r="B43" s="45"/>
      <c r="C43" s="45"/>
      <c r="D43" s="45"/>
      <c r="E43" s="45"/>
      <c r="F43" s="45"/>
      <c r="G43" s="45"/>
      <c r="H43" s="45"/>
      <c r="I43" s="45"/>
    </row>
    <row r="44" spans="1:9">
      <c r="A44" s="26" t="s">
        <v>1269</v>
      </c>
      <c r="B44" s="26"/>
      <c r="C44" s="26"/>
      <c r="D44" s="42"/>
      <c r="E44" s="42"/>
      <c r="F44" s="42"/>
      <c r="G44" s="33"/>
      <c r="H44" s="33"/>
      <c r="I44" s="33"/>
    </row>
    <row r="45" spans="1:9">
      <c r="A45" s="42"/>
      <c r="B45" s="42"/>
      <c r="C45" s="42"/>
      <c r="D45" s="42"/>
      <c r="E45" s="42"/>
      <c r="F45" s="42"/>
      <c r="G45" s="33"/>
      <c r="H45" s="33"/>
      <c r="I45" s="33"/>
    </row>
    <row r="46" spans="1:9">
      <c r="A46" s="42"/>
      <c r="B46" s="25" t="s">
        <v>37</v>
      </c>
      <c r="C46" s="25"/>
      <c r="D46" s="27" t="s">
        <v>1254</v>
      </c>
      <c r="G46" s="33"/>
      <c r="H46" s="33"/>
      <c r="I46" s="33"/>
    </row>
    <row r="47" spans="1:9">
      <c r="A47" s="42"/>
      <c r="B47" s="42"/>
      <c r="C47" s="42"/>
      <c r="D47" s="25" t="s">
        <v>38</v>
      </c>
      <c r="E47" s="25"/>
      <c r="F47" s="25"/>
      <c r="G47" s="33"/>
      <c r="H47" s="33"/>
      <c r="I47" s="33"/>
    </row>
    <row r="48" spans="1:9">
      <c r="A48" s="42"/>
      <c r="B48" s="42"/>
      <c r="C48" s="42"/>
      <c r="D48" s="25" t="s">
        <v>1289</v>
      </c>
      <c r="E48" s="25"/>
      <c r="F48" s="25"/>
      <c r="G48" s="33"/>
      <c r="H48" s="33"/>
      <c r="I48" s="33"/>
    </row>
    <row r="49" spans="1:9">
      <c r="A49" s="42"/>
      <c r="B49" s="42"/>
      <c r="C49" s="42"/>
      <c r="D49" s="27" t="s">
        <v>5067</v>
      </c>
      <c r="E49" s="42"/>
      <c r="F49" s="42"/>
      <c r="G49" s="33"/>
      <c r="H49" s="33"/>
      <c r="I49" s="33"/>
    </row>
    <row r="50" spans="1:9">
      <c r="A50" s="42"/>
      <c r="B50" s="42"/>
      <c r="C50" s="42"/>
      <c r="D50" s="42"/>
      <c r="E50" s="42"/>
      <c r="F50" s="42"/>
      <c r="G50" s="42"/>
      <c r="H50" s="42"/>
      <c r="I50" s="42"/>
    </row>
    <row r="51" spans="1:9">
      <c r="F51" s="33"/>
      <c r="G51" s="33"/>
      <c r="H51" s="33"/>
      <c r="I51" s="33"/>
    </row>
    <row r="52" spans="1:9">
      <c r="F52" s="33"/>
      <c r="G52" s="33"/>
      <c r="H52" s="33"/>
      <c r="I52" s="33"/>
    </row>
  </sheetData>
  <sheetProtection algorithmName="SHA-512" hashValue="ARmU2kBteXQui+qgz9XN1zNtZxCJP7JiLjJjQvunTIuX/BMGAlFp6pjIaK2V71HKMOp3CCeXMwNpN8kisCQfhQ==" saltValue="dWGt9r8mo/7F4X3SLN0UE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E56D5-8406-4F21-9CB7-0D454FA5BF8F}">
  <sheetPr>
    <tabColor rgb="FF1B3067"/>
    <pageSetUpPr fitToPage="1"/>
  </sheetPr>
  <dimension ref="A2:J190"/>
  <sheetViews>
    <sheetView view="pageLayout" topLeftCell="A67" zoomScaleNormal="100" workbookViewId="0">
      <selection activeCell="F61" sqref="F61:G61"/>
    </sheetView>
  </sheetViews>
  <sheetFormatPr defaultColWidth="8.7109375" defaultRowHeight="14.25"/>
  <cols>
    <col min="1" max="1" width="8.7109375" style="211"/>
    <col min="2" max="2" width="8" style="211" bestFit="1" customWidth="1"/>
    <col min="3" max="3" width="14.7109375" style="211" customWidth="1"/>
    <col min="4" max="4" width="16.5703125" style="211" bestFit="1" customWidth="1"/>
    <col min="5" max="5" width="14.85546875" style="211" customWidth="1"/>
    <col min="6" max="6" width="10.5703125" style="211" customWidth="1"/>
    <col min="7" max="7" width="10.5703125" style="211" bestFit="1" customWidth="1"/>
    <col min="8" max="16384" width="8.7109375" style="211"/>
  </cols>
  <sheetData>
    <row r="2" spans="1:10" ht="18">
      <c r="A2" s="423" t="s">
        <v>1434</v>
      </c>
      <c r="B2" s="423"/>
      <c r="C2" s="423"/>
      <c r="D2" s="423"/>
      <c r="E2" s="423"/>
      <c r="F2" s="423"/>
      <c r="G2" s="423"/>
      <c r="H2" s="423"/>
      <c r="I2" s="423"/>
      <c r="J2" s="423"/>
    </row>
    <row r="3" spans="1:10" ht="18">
      <c r="A3" s="212"/>
      <c r="B3" s="212"/>
      <c r="C3" s="212"/>
      <c r="D3" s="212"/>
      <c r="E3" s="212"/>
      <c r="F3" s="212"/>
      <c r="G3" s="212"/>
      <c r="H3" s="212"/>
    </row>
    <row r="4" spans="1:10" ht="15">
      <c r="A4" s="213" t="s">
        <v>0</v>
      </c>
      <c r="C4" s="214"/>
      <c r="E4" s="213" t="s">
        <v>1</v>
      </c>
      <c r="F4" s="214"/>
      <c r="G4" s="213" t="s">
        <v>2</v>
      </c>
      <c r="H4" s="215"/>
    </row>
    <row r="5" spans="1:10" ht="15">
      <c r="A5" s="213"/>
      <c r="C5" s="213"/>
      <c r="F5" s="213"/>
      <c r="G5" s="216"/>
      <c r="H5" s="217"/>
    </row>
    <row r="6" spans="1:10" ht="15">
      <c r="A6" s="213"/>
      <c r="C6" s="213"/>
      <c r="F6" s="213"/>
      <c r="G6" s="216"/>
      <c r="H6" s="218"/>
    </row>
    <row r="7" spans="1:10" ht="15">
      <c r="A7" s="213" t="s">
        <v>1435</v>
      </c>
      <c r="C7" s="213"/>
      <c r="D7" s="214"/>
      <c r="F7" s="213" t="s">
        <v>2</v>
      </c>
      <c r="G7" s="219"/>
      <c r="H7" s="218"/>
    </row>
    <row r="8" spans="1:10" ht="18">
      <c r="A8" s="212"/>
      <c r="B8" s="212"/>
      <c r="C8" s="212"/>
      <c r="D8" s="212"/>
      <c r="E8" s="212"/>
      <c r="F8" s="212"/>
      <c r="G8" s="212"/>
      <c r="H8" s="212"/>
    </row>
    <row r="9" spans="1:10">
      <c r="C9" s="217"/>
      <c r="D9" s="217"/>
    </row>
    <row r="10" spans="1:10" ht="15.75">
      <c r="A10" s="220"/>
      <c r="B10" s="452" t="s">
        <v>1192</v>
      </c>
      <c r="C10" s="452"/>
      <c r="D10" s="452"/>
      <c r="E10" s="452"/>
      <c r="F10" s="452"/>
      <c r="G10" s="452"/>
      <c r="H10" s="452"/>
    </row>
    <row r="11" spans="1:10" ht="15.75">
      <c r="A11" s="220"/>
      <c r="B11" s="453" t="s">
        <v>1436</v>
      </c>
      <c r="C11" s="453"/>
      <c r="D11" s="220"/>
      <c r="E11" s="220"/>
      <c r="F11" s="220"/>
      <c r="G11" s="220"/>
      <c r="H11" s="220"/>
    </row>
    <row r="12" spans="1:10">
      <c r="A12" s="220"/>
      <c r="B12" s="220"/>
      <c r="C12" s="220"/>
      <c r="D12" s="220"/>
      <c r="E12" s="220"/>
      <c r="F12" s="220"/>
      <c r="G12" s="220"/>
      <c r="H12" s="220"/>
    </row>
    <row r="13" spans="1:10" ht="15">
      <c r="A13" s="220"/>
      <c r="B13" s="221" t="s">
        <v>1194</v>
      </c>
      <c r="C13" s="221"/>
      <c r="D13" s="220"/>
      <c r="E13" s="220"/>
      <c r="F13" s="220"/>
      <c r="G13" s="220"/>
      <c r="H13" s="220"/>
    </row>
    <row r="14" spans="1:10">
      <c r="A14" s="220"/>
      <c r="B14" s="220"/>
      <c r="C14" s="220"/>
      <c r="D14" s="220"/>
      <c r="E14" s="220"/>
      <c r="F14" s="220"/>
      <c r="G14" s="220"/>
      <c r="H14" s="220"/>
    </row>
    <row r="15" spans="1:10">
      <c r="A15" s="220"/>
      <c r="B15" s="441" t="s">
        <v>2703</v>
      </c>
      <c r="C15" s="441"/>
      <c r="D15" s="441"/>
      <c r="E15" s="441"/>
      <c r="F15" s="441"/>
      <c r="G15" s="220"/>
      <c r="H15" s="220"/>
    </row>
    <row r="16" spans="1:10">
      <c r="A16" s="148" t="s">
        <v>8</v>
      </c>
      <c r="B16" s="441" t="s">
        <v>5144</v>
      </c>
      <c r="C16" s="441"/>
      <c r="D16" s="441"/>
      <c r="E16" s="441"/>
      <c r="F16" s="441"/>
      <c r="G16" s="441"/>
      <c r="H16" s="441"/>
    </row>
    <row r="17" spans="1:8">
      <c r="A17" s="220"/>
      <c r="B17" s="441" t="s">
        <v>35</v>
      </c>
      <c r="C17" s="441"/>
      <c r="D17" s="441"/>
      <c r="E17" s="441"/>
      <c r="F17" s="220"/>
      <c r="G17" s="220"/>
      <c r="H17" s="220"/>
    </row>
    <row r="18" spans="1:8">
      <c r="A18" s="148" t="s">
        <v>8</v>
      </c>
      <c r="B18" s="441" t="s">
        <v>5145</v>
      </c>
      <c r="C18" s="441"/>
      <c r="D18" s="441"/>
      <c r="E18" s="441"/>
      <c r="F18" s="441"/>
      <c r="G18" s="441"/>
      <c r="H18" s="441"/>
    </row>
    <row r="19" spans="1:8">
      <c r="A19" s="220"/>
      <c r="B19" s="441" t="s">
        <v>1246</v>
      </c>
      <c r="C19" s="441"/>
      <c r="D19" s="441"/>
      <c r="E19" s="441"/>
      <c r="F19" s="441"/>
      <c r="G19" s="441"/>
      <c r="H19" s="220"/>
    </row>
    <row r="20" spans="1:8">
      <c r="A20" s="220"/>
      <c r="B20" s="222"/>
      <c r="C20" s="222"/>
      <c r="D20" s="222"/>
      <c r="E20" s="222"/>
      <c r="F20" s="222"/>
      <c r="G20" s="222"/>
      <c r="H20" s="220"/>
    </row>
    <row r="21" spans="1:8">
      <c r="A21" s="220"/>
      <c r="B21" s="222"/>
      <c r="C21" s="222"/>
      <c r="D21" s="222"/>
      <c r="E21" s="222"/>
      <c r="F21" s="222"/>
      <c r="G21" s="222"/>
      <c r="H21" s="220"/>
    </row>
    <row r="22" spans="1:8" ht="15">
      <c r="A22" s="223"/>
      <c r="B22" s="213" t="s">
        <v>2672</v>
      </c>
      <c r="C22" s="223"/>
      <c r="D22" s="224"/>
      <c r="E22" s="222"/>
      <c r="F22" s="222"/>
      <c r="G22" s="222"/>
      <c r="H22" s="220"/>
    </row>
    <row r="23" spans="1:8">
      <c r="A23" s="223"/>
      <c r="B23" s="225"/>
      <c r="C23" s="223"/>
      <c r="D23" s="224"/>
      <c r="E23" s="222"/>
      <c r="F23" s="222"/>
      <c r="G23" s="222"/>
      <c r="H23" s="220"/>
    </row>
    <row r="24" spans="1:8">
      <c r="A24" s="187" t="s">
        <v>8</v>
      </c>
      <c r="B24" s="226" t="s">
        <v>5146</v>
      </c>
      <c r="C24" s="223"/>
      <c r="D24" s="224"/>
      <c r="E24" s="222"/>
      <c r="F24" s="222"/>
      <c r="G24" s="222"/>
      <c r="H24" s="220"/>
    </row>
    <row r="25" spans="1:8">
      <c r="A25" s="187" t="s">
        <v>8</v>
      </c>
      <c r="B25" s="226" t="s">
        <v>2673</v>
      </c>
      <c r="C25" s="223"/>
      <c r="D25" s="224"/>
      <c r="E25" s="222"/>
      <c r="F25" s="222"/>
      <c r="G25" s="222"/>
      <c r="H25" s="220"/>
    </row>
    <row r="26" spans="1:8">
      <c r="A26" s="187"/>
      <c r="B26" s="226"/>
      <c r="C26" s="223"/>
      <c r="D26" s="222"/>
      <c r="E26" s="222"/>
      <c r="F26" s="222"/>
      <c r="G26" s="222"/>
      <c r="H26" s="220"/>
    </row>
    <row r="27" spans="1:8">
      <c r="A27" s="187"/>
      <c r="B27" s="226"/>
      <c r="C27" s="223"/>
      <c r="D27" s="222"/>
      <c r="E27" s="222"/>
      <c r="F27" s="222"/>
      <c r="G27" s="222"/>
      <c r="H27" s="220"/>
    </row>
    <row r="28" spans="1:8" ht="15">
      <c r="A28" s="187"/>
      <c r="B28" s="227" t="s">
        <v>1437</v>
      </c>
      <c r="C28" s="223"/>
      <c r="D28" s="222"/>
      <c r="E28" s="222"/>
      <c r="F28" s="222"/>
      <c r="G28" s="222"/>
      <c r="H28" s="220"/>
    </row>
    <row r="29" spans="1:8" ht="15" thickBot="1">
      <c r="A29" s="187"/>
      <c r="B29" s="226"/>
      <c r="C29" s="223"/>
      <c r="D29" s="222"/>
      <c r="E29" s="222"/>
      <c r="F29" s="222"/>
      <c r="G29" s="222"/>
      <c r="H29" s="220"/>
    </row>
    <row r="30" spans="1:8" ht="15" thickBot="1">
      <c r="A30" s="187"/>
      <c r="B30" s="226"/>
      <c r="C30" s="228" t="s">
        <v>1438</v>
      </c>
      <c r="D30" s="134" t="s">
        <v>5147</v>
      </c>
      <c r="E30" s="222"/>
      <c r="F30" s="222"/>
      <c r="G30" s="222"/>
      <c r="H30" s="220"/>
    </row>
    <row r="31" spans="1:8">
      <c r="A31" s="187"/>
      <c r="B31" s="226"/>
      <c r="C31" s="229" t="s">
        <v>1439</v>
      </c>
      <c r="D31" s="230">
        <v>100</v>
      </c>
      <c r="E31" s="222"/>
      <c r="F31" s="222"/>
      <c r="G31" s="222"/>
      <c r="H31" s="220"/>
    </row>
    <row r="32" spans="1:8">
      <c r="A32" s="187"/>
      <c r="B32" s="226"/>
      <c r="C32" s="231" t="s">
        <v>1440</v>
      </c>
      <c r="D32" s="232">
        <v>150</v>
      </c>
      <c r="E32" s="222"/>
      <c r="F32" s="222"/>
      <c r="G32" s="222"/>
      <c r="H32" s="220"/>
    </row>
    <row r="33" spans="1:8" ht="15" thickBot="1">
      <c r="A33" s="220"/>
      <c r="B33" s="222"/>
      <c r="C33" s="233" t="s">
        <v>1441</v>
      </c>
      <c r="D33" s="234">
        <v>310</v>
      </c>
      <c r="E33" s="222"/>
      <c r="F33" s="222"/>
      <c r="G33" s="222"/>
      <c r="H33" s="220"/>
    </row>
    <row r="34" spans="1:8">
      <c r="A34" s="220"/>
      <c r="B34" s="222"/>
      <c r="C34" s="235"/>
      <c r="D34" s="235"/>
      <c r="E34" s="222"/>
      <c r="F34" s="222"/>
      <c r="G34" s="222"/>
      <c r="H34" s="220"/>
    </row>
    <row r="35" spans="1:8">
      <c r="A35" s="220"/>
      <c r="B35" s="220"/>
      <c r="C35" s="220"/>
      <c r="D35" s="220"/>
      <c r="E35" s="220"/>
      <c r="F35" s="220"/>
      <c r="G35" s="220"/>
      <c r="H35" s="220"/>
    </row>
    <row r="36" spans="1:8" ht="15">
      <c r="A36" s="220"/>
      <c r="B36" s="425" t="s">
        <v>1442</v>
      </c>
      <c r="C36" s="425"/>
      <c r="D36" s="425"/>
      <c r="E36" s="425"/>
      <c r="F36" s="425"/>
      <c r="G36" s="425"/>
      <c r="H36" s="425"/>
    </row>
    <row r="37" spans="1:8">
      <c r="A37" s="220"/>
      <c r="B37" s="220"/>
      <c r="C37" s="220"/>
      <c r="D37" s="220"/>
      <c r="E37" s="220"/>
      <c r="F37" s="220"/>
      <c r="G37" s="220"/>
      <c r="H37" s="220"/>
    </row>
    <row r="38" spans="1:8">
      <c r="A38" s="148" t="s">
        <v>8</v>
      </c>
      <c r="B38" s="222" t="s">
        <v>1443</v>
      </c>
      <c r="C38" s="222"/>
      <c r="D38" s="222"/>
      <c r="E38" s="222"/>
      <c r="F38" s="222"/>
      <c r="G38" s="222"/>
      <c r="H38" s="222"/>
    </row>
    <row r="39" spans="1:8">
      <c r="A39" s="148"/>
      <c r="B39" s="222" t="s">
        <v>5148</v>
      </c>
      <c r="C39" s="224"/>
      <c r="D39" s="224"/>
      <c r="E39" s="224"/>
      <c r="F39" s="224"/>
      <c r="G39" s="224"/>
      <c r="H39" s="220"/>
    </row>
    <row r="40" spans="1:8">
      <c r="A40" s="236"/>
      <c r="B40" s="222" t="s">
        <v>5149</v>
      </c>
      <c r="C40" s="224"/>
      <c r="D40" s="224"/>
      <c r="E40" s="224"/>
      <c r="F40" s="237"/>
      <c r="G40" s="237"/>
      <c r="H40" s="220"/>
    </row>
    <row r="41" spans="1:8" ht="15" thickBot="1">
      <c r="A41" s="238"/>
      <c r="B41" s="222"/>
      <c r="C41" s="222"/>
      <c r="D41" s="222"/>
      <c r="E41" s="222"/>
      <c r="F41" s="220"/>
      <c r="G41" s="220"/>
      <c r="H41" s="220"/>
    </row>
    <row r="42" spans="1:8" ht="15" thickBot="1">
      <c r="A42" s="238"/>
      <c r="B42" s="239" t="s">
        <v>1438</v>
      </c>
      <c r="C42" s="240" t="s">
        <v>5150</v>
      </c>
      <c r="D42" s="446" t="s">
        <v>5151</v>
      </c>
      <c r="E42" s="447"/>
      <c r="F42" s="444" t="s">
        <v>5152</v>
      </c>
      <c r="G42" s="445"/>
      <c r="H42" s="220"/>
    </row>
    <row r="43" spans="1:8">
      <c r="A43" s="148" t="s">
        <v>8</v>
      </c>
      <c r="B43" s="241" t="s">
        <v>1439</v>
      </c>
      <c r="C43" s="242">
        <v>85</v>
      </c>
      <c r="D43" s="448">
        <v>15</v>
      </c>
      <c r="E43" s="449"/>
      <c r="F43" s="429">
        <v>100</v>
      </c>
      <c r="G43" s="430"/>
      <c r="H43" s="220"/>
    </row>
    <row r="44" spans="1:8">
      <c r="A44" s="148" t="s">
        <v>8</v>
      </c>
      <c r="B44" s="243" t="s">
        <v>1440</v>
      </c>
      <c r="C44" s="232">
        <v>127.5</v>
      </c>
      <c r="D44" s="450">
        <v>22.5</v>
      </c>
      <c r="E44" s="451"/>
      <c r="F44" s="433">
        <v>150</v>
      </c>
      <c r="G44" s="434"/>
      <c r="H44" s="220"/>
    </row>
    <row r="45" spans="1:8" ht="15" thickBot="1">
      <c r="A45" s="148" t="s">
        <v>8</v>
      </c>
      <c r="B45" s="233" t="s">
        <v>1441</v>
      </c>
      <c r="C45" s="234">
        <v>263.5</v>
      </c>
      <c r="D45" s="439">
        <v>46.5</v>
      </c>
      <c r="E45" s="440"/>
      <c r="F45" s="437">
        <v>310</v>
      </c>
      <c r="G45" s="438"/>
      <c r="H45" s="220"/>
    </row>
    <row r="46" spans="1:8">
      <c r="A46" s="238"/>
      <c r="B46" s="222"/>
      <c r="C46" s="222"/>
      <c r="D46" s="222"/>
      <c r="E46" s="222"/>
      <c r="F46" s="220"/>
      <c r="G46" s="220"/>
      <c r="H46" s="220"/>
    </row>
    <row r="47" spans="1:8">
      <c r="A47" s="148" t="s">
        <v>8</v>
      </c>
      <c r="B47" s="441" t="s">
        <v>1444</v>
      </c>
      <c r="C47" s="441"/>
      <c r="D47" s="441"/>
      <c r="E47" s="441"/>
      <c r="F47" s="441"/>
      <c r="G47" s="220"/>
      <c r="H47" s="220"/>
    </row>
    <row r="48" spans="1:8">
      <c r="A48" s="148"/>
      <c r="B48" s="222" t="s">
        <v>1445</v>
      </c>
      <c r="C48" s="222"/>
      <c r="D48" s="222"/>
      <c r="E48" s="222"/>
      <c r="F48" s="222"/>
      <c r="G48" s="220"/>
      <c r="H48" s="220"/>
    </row>
    <row r="49" spans="1:8">
      <c r="A49" s="148"/>
      <c r="B49" s="441" t="s">
        <v>1446</v>
      </c>
      <c r="C49" s="441"/>
      <c r="D49" s="441"/>
      <c r="E49" s="441"/>
      <c r="F49" s="222"/>
      <c r="G49" s="220"/>
      <c r="H49" s="220"/>
    </row>
    <row r="50" spans="1:8" ht="15" thickBot="1">
      <c r="A50" s="148"/>
      <c r="B50" s="222"/>
      <c r="C50" s="222"/>
      <c r="D50" s="222"/>
      <c r="E50" s="222"/>
      <c r="F50" s="222"/>
      <c r="G50" s="220"/>
      <c r="H50" s="220"/>
    </row>
    <row r="51" spans="1:8" ht="15" thickBot="1">
      <c r="A51" s="238"/>
      <c r="B51" s="239" t="s">
        <v>1438</v>
      </c>
      <c r="C51" s="240" t="s">
        <v>5153</v>
      </c>
      <c r="D51" s="446" t="s">
        <v>5154</v>
      </c>
      <c r="E51" s="447"/>
      <c r="F51" s="444" t="s">
        <v>5152</v>
      </c>
      <c r="G51" s="445"/>
      <c r="H51" s="220"/>
    </row>
    <row r="52" spans="1:8">
      <c r="A52" s="148" t="s">
        <v>8</v>
      </c>
      <c r="B52" s="241" t="s">
        <v>1439</v>
      </c>
      <c r="C52" s="242">
        <v>25</v>
      </c>
      <c r="D52" s="448">
        <v>100</v>
      </c>
      <c r="E52" s="449"/>
      <c r="F52" s="429">
        <v>125</v>
      </c>
      <c r="G52" s="430"/>
      <c r="H52" s="220"/>
    </row>
    <row r="53" spans="1:8">
      <c r="A53" s="148" t="s">
        <v>8</v>
      </c>
      <c r="B53" s="243" t="s">
        <v>1440</v>
      </c>
      <c r="C53" s="232">
        <v>37</v>
      </c>
      <c r="D53" s="450">
        <v>150</v>
      </c>
      <c r="E53" s="451"/>
      <c r="F53" s="433">
        <v>187</v>
      </c>
      <c r="G53" s="434"/>
      <c r="H53" s="220"/>
    </row>
    <row r="54" spans="1:8" ht="15" thickBot="1">
      <c r="A54" s="148" t="s">
        <v>8</v>
      </c>
      <c r="B54" s="233" t="s">
        <v>1441</v>
      </c>
      <c r="C54" s="234">
        <v>77</v>
      </c>
      <c r="D54" s="439">
        <v>310</v>
      </c>
      <c r="E54" s="440"/>
      <c r="F54" s="437">
        <v>387</v>
      </c>
      <c r="G54" s="438"/>
      <c r="H54" s="220"/>
    </row>
    <row r="55" spans="1:8">
      <c r="A55" s="148"/>
      <c r="B55" s="235"/>
      <c r="C55" s="235"/>
      <c r="D55" s="235"/>
      <c r="E55" s="235"/>
      <c r="F55" s="244"/>
      <c r="G55" s="244"/>
      <c r="H55" s="220"/>
    </row>
    <row r="56" spans="1:8">
      <c r="A56" s="148" t="s">
        <v>8</v>
      </c>
      <c r="B56" s="441" t="s">
        <v>1447</v>
      </c>
      <c r="C56" s="441"/>
      <c r="D56" s="441"/>
      <c r="E56" s="441"/>
      <c r="F56" s="441"/>
      <c r="G56" s="220"/>
      <c r="H56" s="220"/>
    </row>
    <row r="57" spans="1:8">
      <c r="A57" s="148" t="s">
        <v>8</v>
      </c>
      <c r="B57" s="441" t="s">
        <v>1448</v>
      </c>
      <c r="C57" s="441"/>
      <c r="D57" s="441"/>
      <c r="E57" s="441"/>
      <c r="F57" s="441"/>
      <c r="G57" s="220"/>
      <c r="H57" s="220"/>
    </row>
    <row r="58" spans="1:8">
      <c r="A58" s="148"/>
      <c r="B58" s="188" t="s">
        <v>2674</v>
      </c>
      <c r="C58" s="222"/>
      <c r="D58" s="222"/>
      <c r="E58" s="222"/>
      <c r="F58" s="222"/>
      <c r="G58" s="220"/>
      <c r="H58" s="220"/>
    </row>
    <row r="59" spans="1:8">
      <c r="A59" s="148"/>
      <c r="B59" s="188" t="s">
        <v>1449</v>
      </c>
      <c r="C59" s="222"/>
      <c r="D59" s="222"/>
      <c r="E59" s="222"/>
      <c r="F59" s="222"/>
      <c r="G59" s="220"/>
      <c r="H59" s="220"/>
    </row>
    <row r="60" spans="1:8" ht="15" thickBot="1">
      <c r="A60" s="148"/>
      <c r="B60" s="188"/>
      <c r="C60" s="222"/>
      <c r="D60" s="222"/>
      <c r="E60" s="222"/>
      <c r="F60" s="222"/>
      <c r="G60" s="220"/>
      <c r="H60" s="220"/>
    </row>
    <row r="61" spans="1:8" ht="15" thickBot="1">
      <c r="A61" s="148"/>
      <c r="B61" s="188"/>
      <c r="C61" s="239" t="s">
        <v>1438</v>
      </c>
      <c r="D61" s="442" t="s">
        <v>5155</v>
      </c>
      <c r="E61" s="443"/>
      <c r="F61" s="444" t="s">
        <v>5152</v>
      </c>
      <c r="G61" s="445"/>
      <c r="H61" s="220"/>
    </row>
    <row r="62" spans="1:8">
      <c r="A62" s="148" t="s">
        <v>8</v>
      </c>
      <c r="B62" s="188"/>
      <c r="C62" s="241" t="s">
        <v>1439</v>
      </c>
      <c r="D62" s="427">
        <v>25</v>
      </c>
      <c r="E62" s="428"/>
      <c r="F62" s="429">
        <v>150</v>
      </c>
      <c r="G62" s="430"/>
      <c r="H62" s="220"/>
    </row>
    <row r="63" spans="1:8">
      <c r="A63" s="148" t="s">
        <v>8</v>
      </c>
      <c r="B63" s="188"/>
      <c r="C63" s="243" t="s">
        <v>1440</v>
      </c>
      <c r="D63" s="431">
        <v>38</v>
      </c>
      <c r="E63" s="432"/>
      <c r="F63" s="433">
        <v>225</v>
      </c>
      <c r="G63" s="434"/>
      <c r="H63" s="220"/>
    </row>
    <row r="64" spans="1:8" ht="15" thickBot="1">
      <c r="A64" s="148" t="s">
        <v>8</v>
      </c>
      <c r="B64" s="188"/>
      <c r="C64" s="233" t="s">
        <v>1441</v>
      </c>
      <c r="D64" s="435">
        <v>78</v>
      </c>
      <c r="E64" s="436"/>
      <c r="F64" s="437">
        <v>465</v>
      </c>
      <c r="G64" s="438"/>
      <c r="H64" s="220"/>
    </row>
    <row r="65" spans="1:8">
      <c r="A65" s="148"/>
      <c r="B65" s="188"/>
      <c r="C65" s="222"/>
      <c r="D65" s="222"/>
      <c r="E65" s="222"/>
      <c r="F65" s="222"/>
      <c r="G65" s="220"/>
      <c r="H65" s="220"/>
    </row>
    <row r="66" spans="1:8">
      <c r="A66" s="148" t="s">
        <v>8</v>
      </c>
      <c r="B66" s="188" t="s">
        <v>1450</v>
      </c>
      <c r="C66" s="222"/>
      <c r="D66" s="222"/>
      <c r="E66" s="222"/>
      <c r="F66" s="222"/>
      <c r="G66" s="220"/>
      <c r="H66" s="220"/>
    </row>
    <row r="67" spans="1:8">
      <c r="A67" s="148" t="s">
        <v>8</v>
      </c>
      <c r="B67" s="188" t="s">
        <v>1451</v>
      </c>
      <c r="C67" s="222"/>
      <c r="D67" s="222"/>
      <c r="E67" s="222"/>
      <c r="F67" s="222"/>
      <c r="G67" s="220"/>
      <c r="H67" s="220"/>
    </row>
    <row r="68" spans="1:8">
      <c r="A68" s="148"/>
      <c r="B68" s="188" t="s">
        <v>1452</v>
      </c>
      <c r="C68" s="222"/>
      <c r="D68" s="222"/>
      <c r="E68" s="222"/>
      <c r="F68" s="222"/>
      <c r="G68" s="220"/>
      <c r="H68" s="220"/>
    </row>
    <row r="69" spans="1:8">
      <c r="A69" s="148" t="s">
        <v>8</v>
      </c>
      <c r="B69" s="188" t="s">
        <v>1453</v>
      </c>
      <c r="C69" s="222"/>
      <c r="D69" s="222"/>
      <c r="E69" s="222"/>
      <c r="F69" s="222"/>
      <c r="G69" s="220"/>
      <c r="H69" s="220"/>
    </row>
    <row r="70" spans="1:8">
      <c r="A70" s="148"/>
      <c r="B70" s="226"/>
      <c r="C70" s="222"/>
      <c r="D70" s="222"/>
      <c r="E70" s="222"/>
      <c r="F70" s="222"/>
      <c r="G70" s="220"/>
      <c r="H70" s="220"/>
    </row>
    <row r="71" spans="1:8">
      <c r="A71" s="148"/>
      <c r="B71" s="226" t="s">
        <v>1454</v>
      </c>
      <c r="C71" s="222"/>
      <c r="D71" s="222"/>
      <c r="E71" s="222"/>
      <c r="F71" s="222"/>
      <c r="G71" s="220"/>
      <c r="H71" s="220"/>
    </row>
    <row r="72" spans="1:8">
      <c r="A72" s="148"/>
      <c r="B72" s="226"/>
      <c r="C72" s="222"/>
      <c r="D72" s="222"/>
      <c r="E72" s="222"/>
      <c r="F72" s="222"/>
      <c r="G72" s="220"/>
      <c r="H72" s="220"/>
    </row>
    <row r="73" spans="1:8">
      <c r="A73" s="187" t="s">
        <v>8</v>
      </c>
      <c r="B73" s="188" t="s">
        <v>1455</v>
      </c>
      <c r="C73" s="222"/>
      <c r="D73" s="222"/>
      <c r="E73" s="222"/>
      <c r="F73" s="222"/>
      <c r="G73" s="220"/>
      <c r="H73" s="220"/>
    </row>
    <row r="74" spans="1:8">
      <c r="A74" s="148"/>
      <c r="B74" s="222"/>
      <c r="C74" s="222"/>
      <c r="D74" s="222"/>
      <c r="E74" s="222"/>
      <c r="F74" s="222"/>
      <c r="G74" s="220"/>
      <c r="H74" s="220"/>
    </row>
    <row r="75" spans="1:8">
      <c r="A75" s="220"/>
      <c r="B75" s="220"/>
      <c r="C75" s="220"/>
      <c r="D75" s="220"/>
      <c r="E75" s="220"/>
      <c r="F75" s="220"/>
      <c r="G75" s="220"/>
      <c r="H75" s="220"/>
    </row>
    <row r="76" spans="1:8">
      <c r="A76" s="220"/>
      <c r="B76" s="220"/>
      <c r="C76" s="220"/>
      <c r="D76" s="220"/>
      <c r="E76" s="220"/>
      <c r="F76" s="220"/>
      <c r="G76" s="220"/>
      <c r="H76" s="220"/>
    </row>
    <row r="77" spans="1:8">
      <c r="A77" s="245"/>
      <c r="B77" s="245"/>
      <c r="C77" s="245"/>
      <c r="D77" s="245"/>
      <c r="E77" s="245"/>
      <c r="F77" s="245"/>
      <c r="G77" s="245"/>
      <c r="H77" s="245"/>
    </row>
    <row r="78" spans="1:8" ht="15">
      <c r="A78" s="425" t="s">
        <v>1456</v>
      </c>
      <c r="B78" s="425"/>
      <c r="C78" s="425"/>
      <c r="D78" s="220"/>
      <c r="E78" s="220"/>
      <c r="F78" s="220"/>
      <c r="G78" s="246"/>
      <c r="H78" s="246"/>
    </row>
    <row r="79" spans="1:8">
      <c r="A79" s="220"/>
      <c r="B79" s="220"/>
      <c r="C79" s="220"/>
      <c r="D79" s="220"/>
      <c r="E79" s="220"/>
      <c r="F79" s="220"/>
      <c r="G79" s="246"/>
      <c r="H79" s="246"/>
    </row>
    <row r="80" spans="1:8" ht="15">
      <c r="A80" s="220"/>
      <c r="B80" s="426" t="s">
        <v>37</v>
      </c>
      <c r="C80" s="426"/>
      <c r="D80" s="426" t="s">
        <v>1457</v>
      </c>
      <c r="E80" s="426"/>
      <c r="F80" s="426"/>
      <c r="G80" s="246"/>
      <c r="H80" s="246"/>
    </row>
    <row r="81" spans="1:8">
      <c r="A81" s="220"/>
      <c r="B81" s="220"/>
      <c r="C81" s="220"/>
      <c r="D81" s="426" t="s">
        <v>1904</v>
      </c>
      <c r="E81" s="426"/>
      <c r="F81" s="426"/>
      <c r="G81" s="246"/>
      <c r="H81" s="246"/>
    </row>
    <row r="82" spans="1:8" ht="15">
      <c r="A82" s="220"/>
      <c r="B82" s="220"/>
      <c r="C82" s="220"/>
      <c r="D82" s="426" t="s">
        <v>1458</v>
      </c>
      <c r="E82" s="426"/>
      <c r="F82" s="426"/>
      <c r="G82" s="246"/>
      <c r="H82" s="246"/>
    </row>
    <row r="83" spans="1:8" ht="15">
      <c r="A83" s="220"/>
      <c r="B83" s="220"/>
      <c r="C83" s="220"/>
      <c r="D83" s="247" t="s">
        <v>5065</v>
      </c>
      <c r="E83" s="220"/>
      <c r="F83" s="220"/>
      <c r="G83" s="246"/>
      <c r="H83" s="246"/>
    </row>
    <row r="84" spans="1:8">
      <c r="F84" s="246"/>
      <c r="G84" s="246"/>
      <c r="H84" s="246"/>
    </row>
    <row r="85" spans="1:8">
      <c r="F85" s="246"/>
      <c r="G85" s="246"/>
      <c r="H85" s="246"/>
    </row>
    <row r="86" spans="1:8">
      <c r="F86" s="246"/>
      <c r="G86" s="246"/>
      <c r="H86" s="246"/>
    </row>
    <row r="87" spans="1:8">
      <c r="F87" s="246"/>
      <c r="G87" s="246"/>
      <c r="H87" s="246"/>
    </row>
    <row r="88" spans="1:8">
      <c r="F88" s="246"/>
      <c r="G88" s="246"/>
      <c r="H88" s="246"/>
    </row>
    <row r="89" spans="1:8">
      <c r="F89" s="246"/>
      <c r="G89" s="246"/>
      <c r="H89" s="246"/>
    </row>
    <row r="90" spans="1:8">
      <c r="F90" s="246"/>
      <c r="G90" s="246"/>
      <c r="H90" s="246"/>
    </row>
    <row r="91" spans="1:8">
      <c r="F91" s="246"/>
      <c r="G91" s="246"/>
      <c r="H91" s="246"/>
    </row>
    <row r="92" spans="1:8">
      <c r="F92" s="246"/>
      <c r="G92" s="246"/>
      <c r="H92" s="246"/>
    </row>
    <row r="93" spans="1:8">
      <c r="F93" s="246"/>
      <c r="G93" s="246"/>
      <c r="H93" s="246"/>
    </row>
    <row r="94" spans="1:8">
      <c r="F94" s="246"/>
      <c r="G94" s="246"/>
      <c r="H94" s="246"/>
    </row>
    <row r="95" spans="1:8">
      <c r="F95" s="246"/>
      <c r="G95" s="246"/>
      <c r="H95" s="246"/>
    </row>
    <row r="96" spans="1:8">
      <c r="F96" s="246"/>
      <c r="G96" s="246"/>
      <c r="H96" s="246"/>
    </row>
    <row r="97" spans="6:8">
      <c r="F97" s="246"/>
      <c r="G97" s="246"/>
      <c r="H97" s="246"/>
    </row>
    <row r="98" spans="6:8">
      <c r="F98" s="246"/>
      <c r="G98" s="246"/>
      <c r="H98" s="246"/>
    </row>
    <row r="99" spans="6:8">
      <c r="F99" s="246"/>
      <c r="G99" s="246"/>
      <c r="H99" s="246"/>
    </row>
    <row r="100" spans="6:8">
      <c r="F100" s="246"/>
      <c r="G100" s="246"/>
      <c r="H100" s="246"/>
    </row>
    <row r="101" spans="6:8">
      <c r="F101" s="246"/>
      <c r="G101" s="246"/>
      <c r="H101" s="246"/>
    </row>
    <row r="102" spans="6:8">
      <c r="F102" s="246"/>
      <c r="G102" s="246"/>
      <c r="H102" s="246"/>
    </row>
    <row r="103" spans="6:8">
      <c r="F103" s="246"/>
      <c r="G103" s="246"/>
      <c r="H103" s="246"/>
    </row>
    <row r="104" spans="6:8">
      <c r="F104" s="246"/>
      <c r="G104" s="246"/>
      <c r="H104" s="246"/>
    </row>
    <row r="105" spans="6:8">
      <c r="F105" s="246"/>
      <c r="G105" s="246"/>
      <c r="H105" s="246"/>
    </row>
    <row r="106" spans="6:8">
      <c r="F106" s="246"/>
      <c r="G106" s="246"/>
      <c r="H106" s="246"/>
    </row>
    <row r="107" spans="6:8">
      <c r="F107" s="246"/>
      <c r="G107" s="246"/>
      <c r="H107" s="246"/>
    </row>
    <row r="108" spans="6:8">
      <c r="F108" s="246"/>
      <c r="G108" s="246"/>
      <c r="H108" s="246"/>
    </row>
    <row r="109" spans="6:8">
      <c r="F109" s="246"/>
      <c r="G109" s="246"/>
      <c r="H109" s="246"/>
    </row>
    <row r="110" spans="6:8">
      <c r="F110" s="246"/>
      <c r="G110" s="246"/>
      <c r="H110" s="246"/>
    </row>
    <row r="111" spans="6:8">
      <c r="F111" s="246"/>
      <c r="G111" s="246"/>
      <c r="H111" s="246"/>
    </row>
    <row r="112" spans="6:8">
      <c r="F112" s="246"/>
      <c r="G112" s="246"/>
      <c r="H112" s="246"/>
    </row>
    <row r="113" spans="6:8">
      <c r="F113" s="246"/>
      <c r="G113" s="246"/>
      <c r="H113" s="246"/>
    </row>
    <row r="114" spans="6:8">
      <c r="F114" s="246"/>
      <c r="G114" s="246"/>
      <c r="H114" s="246"/>
    </row>
    <row r="115" spans="6:8">
      <c r="F115" s="246"/>
      <c r="G115" s="246"/>
      <c r="H115" s="246"/>
    </row>
    <row r="116" spans="6:8">
      <c r="F116" s="246"/>
      <c r="G116" s="246"/>
      <c r="H116" s="246"/>
    </row>
    <row r="117" spans="6:8">
      <c r="F117" s="246"/>
      <c r="G117" s="246"/>
      <c r="H117" s="246"/>
    </row>
    <row r="118" spans="6:8">
      <c r="F118" s="246"/>
      <c r="G118" s="246"/>
      <c r="H118" s="246"/>
    </row>
    <row r="119" spans="6:8">
      <c r="F119" s="246"/>
      <c r="G119" s="246"/>
      <c r="H119" s="246"/>
    </row>
    <row r="120" spans="6:8">
      <c r="F120" s="246"/>
      <c r="G120" s="246"/>
      <c r="H120" s="246"/>
    </row>
    <row r="121" spans="6:8">
      <c r="F121" s="246"/>
      <c r="G121" s="246"/>
      <c r="H121" s="246"/>
    </row>
    <row r="122" spans="6:8">
      <c r="F122" s="246"/>
      <c r="G122" s="246"/>
      <c r="H122" s="246"/>
    </row>
    <row r="123" spans="6:8">
      <c r="F123" s="246"/>
      <c r="G123" s="246"/>
      <c r="H123" s="246"/>
    </row>
    <row r="124" spans="6:8">
      <c r="F124" s="246"/>
      <c r="G124" s="246"/>
      <c r="H124" s="246"/>
    </row>
    <row r="125" spans="6:8">
      <c r="F125" s="246"/>
      <c r="G125" s="246"/>
      <c r="H125" s="246"/>
    </row>
    <row r="126" spans="6:8">
      <c r="F126" s="246"/>
      <c r="G126" s="246"/>
      <c r="H126" s="246"/>
    </row>
    <row r="127" spans="6:8">
      <c r="F127" s="246"/>
      <c r="G127" s="246"/>
      <c r="H127" s="246"/>
    </row>
    <row r="128" spans="6:8">
      <c r="F128" s="246"/>
      <c r="G128" s="246"/>
      <c r="H128" s="246"/>
    </row>
    <row r="129" spans="6:8">
      <c r="F129" s="246"/>
      <c r="G129" s="246"/>
      <c r="H129" s="246"/>
    </row>
    <row r="130" spans="6:8">
      <c r="F130" s="246"/>
      <c r="G130" s="246"/>
      <c r="H130" s="246"/>
    </row>
    <row r="131" spans="6:8">
      <c r="F131" s="246"/>
      <c r="G131" s="246"/>
      <c r="H131" s="246"/>
    </row>
    <row r="132" spans="6:8">
      <c r="F132" s="246"/>
      <c r="G132" s="246"/>
      <c r="H132" s="246"/>
    </row>
    <row r="133" spans="6:8">
      <c r="F133" s="246"/>
      <c r="G133" s="246"/>
      <c r="H133" s="246"/>
    </row>
    <row r="134" spans="6:8">
      <c r="F134" s="246"/>
      <c r="G134" s="246"/>
      <c r="H134" s="246"/>
    </row>
    <row r="135" spans="6:8">
      <c r="F135" s="246"/>
      <c r="G135" s="246"/>
      <c r="H135" s="246"/>
    </row>
    <row r="136" spans="6:8">
      <c r="F136" s="246"/>
      <c r="G136" s="246"/>
      <c r="H136" s="246"/>
    </row>
    <row r="137" spans="6:8">
      <c r="F137" s="246"/>
      <c r="G137" s="246"/>
      <c r="H137" s="246"/>
    </row>
    <row r="138" spans="6:8">
      <c r="F138" s="246"/>
      <c r="G138" s="246"/>
      <c r="H138" s="246"/>
    </row>
    <row r="139" spans="6:8">
      <c r="F139" s="246"/>
      <c r="G139" s="246"/>
      <c r="H139" s="246"/>
    </row>
    <row r="140" spans="6:8">
      <c r="F140" s="246"/>
      <c r="G140" s="246"/>
      <c r="H140" s="246"/>
    </row>
    <row r="141" spans="6:8">
      <c r="F141" s="246"/>
      <c r="G141" s="246"/>
      <c r="H141" s="246"/>
    </row>
    <row r="142" spans="6:8">
      <c r="F142" s="246"/>
      <c r="G142" s="246"/>
      <c r="H142" s="246"/>
    </row>
    <row r="143" spans="6:8">
      <c r="F143" s="246"/>
      <c r="G143" s="246"/>
      <c r="H143" s="246"/>
    </row>
    <row r="144" spans="6:8">
      <c r="F144" s="246"/>
      <c r="G144" s="246"/>
      <c r="H144" s="246"/>
    </row>
    <row r="145" spans="6:8">
      <c r="F145" s="246"/>
      <c r="G145" s="246"/>
      <c r="H145" s="246"/>
    </row>
    <row r="146" spans="6:8">
      <c r="F146" s="246"/>
      <c r="G146" s="246"/>
      <c r="H146" s="246"/>
    </row>
    <row r="147" spans="6:8">
      <c r="F147" s="246"/>
      <c r="G147" s="246"/>
      <c r="H147" s="246"/>
    </row>
    <row r="148" spans="6:8">
      <c r="F148" s="246"/>
      <c r="G148" s="246"/>
      <c r="H148" s="246"/>
    </row>
    <row r="149" spans="6:8">
      <c r="F149" s="246"/>
      <c r="G149" s="246"/>
      <c r="H149" s="246"/>
    </row>
    <row r="150" spans="6:8">
      <c r="F150" s="246"/>
      <c r="G150" s="246"/>
      <c r="H150" s="246"/>
    </row>
    <row r="151" spans="6:8">
      <c r="F151" s="246"/>
      <c r="G151" s="246"/>
      <c r="H151" s="246"/>
    </row>
    <row r="152" spans="6:8">
      <c r="F152" s="246"/>
      <c r="G152" s="246"/>
      <c r="H152" s="246"/>
    </row>
    <row r="153" spans="6:8">
      <c r="F153" s="246"/>
      <c r="G153" s="246"/>
      <c r="H153" s="246"/>
    </row>
    <row r="154" spans="6:8">
      <c r="F154" s="246"/>
      <c r="G154" s="246"/>
      <c r="H154" s="246"/>
    </row>
    <row r="155" spans="6:8">
      <c r="F155" s="246"/>
      <c r="G155" s="246"/>
      <c r="H155" s="246"/>
    </row>
    <row r="156" spans="6:8">
      <c r="F156" s="246"/>
      <c r="G156" s="246"/>
      <c r="H156" s="246"/>
    </row>
    <row r="157" spans="6:8">
      <c r="F157" s="246"/>
      <c r="G157" s="246"/>
      <c r="H157" s="246"/>
    </row>
    <row r="158" spans="6:8">
      <c r="F158" s="246"/>
      <c r="G158" s="246"/>
      <c r="H158" s="246"/>
    </row>
    <row r="159" spans="6:8">
      <c r="F159" s="246"/>
      <c r="G159" s="246"/>
      <c r="H159" s="246"/>
    </row>
    <row r="160" spans="6:8">
      <c r="F160" s="246"/>
      <c r="G160" s="246"/>
      <c r="H160" s="246"/>
    </row>
    <row r="161" spans="6:8">
      <c r="F161" s="246"/>
      <c r="G161" s="246"/>
      <c r="H161" s="246"/>
    </row>
    <row r="162" spans="6:8">
      <c r="F162" s="246"/>
      <c r="G162" s="246"/>
      <c r="H162" s="246"/>
    </row>
    <row r="163" spans="6:8">
      <c r="F163" s="246"/>
      <c r="G163" s="246"/>
      <c r="H163" s="246"/>
    </row>
    <row r="164" spans="6:8">
      <c r="F164" s="246"/>
      <c r="G164" s="246"/>
      <c r="H164" s="246"/>
    </row>
    <row r="165" spans="6:8">
      <c r="F165" s="246"/>
      <c r="G165" s="246"/>
      <c r="H165" s="246"/>
    </row>
    <row r="166" spans="6:8">
      <c r="F166" s="246"/>
      <c r="G166" s="246"/>
      <c r="H166" s="246"/>
    </row>
    <row r="167" spans="6:8">
      <c r="F167" s="246"/>
      <c r="G167" s="246"/>
      <c r="H167" s="246"/>
    </row>
    <row r="168" spans="6:8">
      <c r="F168" s="246"/>
      <c r="G168" s="246"/>
      <c r="H168" s="246"/>
    </row>
    <row r="169" spans="6:8">
      <c r="F169" s="246"/>
      <c r="G169" s="246"/>
      <c r="H169" s="246"/>
    </row>
    <row r="170" spans="6:8">
      <c r="F170" s="246"/>
      <c r="G170" s="246"/>
      <c r="H170" s="246"/>
    </row>
    <row r="171" spans="6:8">
      <c r="F171" s="246"/>
      <c r="G171" s="246"/>
      <c r="H171" s="246"/>
    </row>
    <row r="172" spans="6:8">
      <c r="F172" s="246"/>
      <c r="G172" s="246"/>
      <c r="H172" s="246"/>
    </row>
    <row r="173" spans="6:8">
      <c r="F173" s="246"/>
      <c r="G173" s="246"/>
      <c r="H173" s="246"/>
    </row>
    <row r="174" spans="6:8">
      <c r="F174" s="246"/>
      <c r="G174" s="246"/>
      <c r="H174" s="246"/>
    </row>
    <row r="175" spans="6:8">
      <c r="F175" s="246"/>
      <c r="G175" s="246"/>
      <c r="H175" s="246"/>
    </row>
    <row r="176" spans="6:8">
      <c r="F176" s="246"/>
      <c r="G176" s="246"/>
      <c r="H176" s="246"/>
    </row>
    <row r="177" spans="6:8">
      <c r="F177" s="246"/>
      <c r="G177" s="246"/>
      <c r="H177" s="246"/>
    </row>
    <row r="178" spans="6:8">
      <c r="F178" s="246"/>
      <c r="G178" s="246"/>
      <c r="H178" s="246"/>
    </row>
    <row r="179" spans="6:8">
      <c r="F179" s="246"/>
      <c r="G179" s="246"/>
      <c r="H179" s="246"/>
    </row>
    <row r="180" spans="6:8">
      <c r="F180" s="246"/>
      <c r="G180" s="246"/>
      <c r="H180" s="246"/>
    </row>
    <row r="181" spans="6:8">
      <c r="F181" s="246"/>
      <c r="G181" s="246"/>
      <c r="H181" s="246"/>
    </row>
    <row r="182" spans="6:8">
      <c r="F182" s="246"/>
      <c r="G182" s="246"/>
      <c r="H182" s="246"/>
    </row>
    <row r="183" spans="6:8">
      <c r="F183" s="246"/>
      <c r="G183" s="246"/>
      <c r="H183" s="246"/>
    </row>
    <row r="184" spans="6:8">
      <c r="F184" s="246"/>
      <c r="G184" s="246"/>
      <c r="H184" s="246"/>
    </row>
    <row r="185" spans="6:8">
      <c r="F185" s="246"/>
      <c r="G185" s="246"/>
      <c r="H185" s="246"/>
    </row>
    <row r="186" spans="6:8">
      <c r="F186" s="246"/>
      <c r="G186" s="246"/>
      <c r="H186" s="246"/>
    </row>
    <row r="187" spans="6:8">
      <c r="F187" s="246"/>
      <c r="G187" s="246"/>
      <c r="H187" s="246"/>
    </row>
    <row r="188" spans="6:8">
      <c r="F188" s="246"/>
      <c r="G188" s="246"/>
      <c r="H188" s="246"/>
    </row>
    <row r="189" spans="6:8">
      <c r="F189" s="246"/>
      <c r="G189" s="246"/>
      <c r="H189" s="246"/>
    </row>
    <row r="190" spans="6:8">
      <c r="F190" s="246"/>
      <c r="G190" s="246"/>
      <c r="H190" s="246"/>
    </row>
  </sheetData>
  <mergeCells count="42">
    <mergeCell ref="B17:E17"/>
    <mergeCell ref="A2:J2"/>
    <mergeCell ref="B10:H10"/>
    <mergeCell ref="B11:C11"/>
    <mergeCell ref="B15:F15"/>
    <mergeCell ref="B16:H16"/>
    <mergeCell ref="B49:E49"/>
    <mergeCell ref="B18:H18"/>
    <mergeCell ref="B19:G19"/>
    <mergeCell ref="B36:H36"/>
    <mergeCell ref="D42:E42"/>
    <mergeCell ref="F42:G42"/>
    <mergeCell ref="D43:E43"/>
    <mergeCell ref="F43:G43"/>
    <mergeCell ref="D44:E44"/>
    <mergeCell ref="F44:G44"/>
    <mergeCell ref="D45:E45"/>
    <mergeCell ref="F45:G45"/>
    <mergeCell ref="B47:F47"/>
    <mergeCell ref="D51:E51"/>
    <mergeCell ref="F51:G51"/>
    <mergeCell ref="D52:E52"/>
    <mergeCell ref="F52:G52"/>
    <mergeCell ref="D53:E53"/>
    <mergeCell ref="F53:G53"/>
    <mergeCell ref="D54:E54"/>
    <mergeCell ref="F54:G54"/>
    <mergeCell ref="B56:F56"/>
    <mergeCell ref="B57:F57"/>
    <mergeCell ref="D61:E61"/>
    <mergeCell ref="F61:G61"/>
    <mergeCell ref="D62:E62"/>
    <mergeCell ref="F62:G62"/>
    <mergeCell ref="D63:E63"/>
    <mergeCell ref="F63:G63"/>
    <mergeCell ref="D64:E64"/>
    <mergeCell ref="F64:G64"/>
    <mergeCell ref="A78:C78"/>
    <mergeCell ref="B80:C80"/>
    <mergeCell ref="D80:F80"/>
    <mergeCell ref="D81:F81"/>
    <mergeCell ref="D82:F82"/>
  </mergeCells>
  <pageMargins left="0.7" right="0.7" top="0.75" bottom="0.75" header="0.3" footer="0.3"/>
  <pageSetup scale="82" fitToHeight="0" orientation="portrait" r:id="rId1"/>
  <headerFooter>
    <oddHeader>&amp;L&amp;G&amp;R&amp;"Arial,Regular"&amp;K000000Denat and Dilut Lib NovaSeq</oddHeader>
    <oddFooter>&amp;L&amp;"Arial,Regular"&amp;6&amp;F&amp;R&amp;"Arial,Regular"&amp;6Page &amp;P of &amp;N</oddFooter>
  </headerFooter>
  <rowBreaks count="1" manualBreakCount="1">
    <brk id="57"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7"/>
  <sheetViews>
    <sheetView view="pageLayout" zoomScale="115" zoomScaleNormal="100" zoomScaleSheetLayoutView="70" zoomScalePageLayoutView="115" workbookViewId="0">
      <selection activeCell="B17" sqref="B17"/>
    </sheetView>
  </sheetViews>
  <sheetFormatPr defaultColWidth="9.140625" defaultRowHeight="12"/>
  <cols>
    <col min="1" max="1" width="16.140625" style="67" bestFit="1" customWidth="1"/>
    <col min="2" max="2" width="39.42578125" style="67" bestFit="1" customWidth="1"/>
    <col min="3" max="3" width="11.85546875" style="67" bestFit="1" customWidth="1"/>
    <col min="4" max="4" width="10.42578125" style="67" bestFit="1" customWidth="1"/>
    <col min="5" max="5" width="11.7109375" style="72" bestFit="1" customWidth="1"/>
    <col min="6" max="6" width="15.7109375" style="72" bestFit="1" customWidth="1"/>
    <col min="7" max="7" width="11.7109375" style="72" bestFit="1" customWidth="1"/>
    <col min="8" max="8" width="15.7109375" style="67" bestFit="1" customWidth="1"/>
    <col min="9" max="9" width="16" style="67" bestFit="1" customWidth="1"/>
    <col min="10" max="10" width="11.5703125" style="67" bestFit="1" customWidth="1"/>
    <col min="11" max="16384" width="9.140625" style="67"/>
  </cols>
  <sheetData>
    <row r="1" spans="1:14">
      <c r="A1" s="66" t="s">
        <v>9</v>
      </c>
      <c r="B1" s="66"/>
      <c r="D1" s="66"/>
      <c r="E1" s="66"/>
      <c r="F1" s="68"/>
      <c r="G1" s="68"/>
      <c r="M1" s="68"/>
      <c r="N1" s="68"/>
    </row>
    <row r="2" spans="1:14">
      <c r="A2" s="66" t="s">
        <v>11</v>
      </c>
      <c r="B2" s="66">
        <v>4</v>
      </c>
      <c r="D2" s="66"/>
      <c r="E2" s="66"/>
      <c r="F2" s="68"/>
      <c r="G2" s="68"/>
      <c r="M2" s="68"/>
      <c r="N2" s="68"/>
    </row>
    <row r="3" spans="1:14">
      <c r="A3" s="66" t="s">
        <v>12</v>
      </c>
      <c r="B3" s="84"/>
      <c r="D3" s="66"/>
      <c r="E3" s="66"/>
      <c r="F3" s="68"/>
      <c r="G3" s="69"/>
      <c r="M3" s="68"/>
      <c r="N3" s="68"/>
    </row>
    <row r="4" spans="1:14">
      <c r="A4" s="66" t="s">
        <v>13</v>
      </c>
      <c r="B4" s="84"/>
      <c r="D4" s="66"/>
      <c r="E4" s="66"/>
      <c r="F4" s="68"/>
      <c r="G4" s="68"/>
      <c r="M4" s="68"/>
      <c r="N4" s="68"/>
    </row>
    <row r="5" spans="1:14">
      <c r="A5" s="66" t="s">
        <v>14</v>
      </c>
      <c r="B5" s="90"/>
      <c r="D5" s="66"/>
      <c r="E5" s="70"/>
      <c r="F5" s="68"/>
      <c r="G5" s="68"/>
      <c r="M5" s="68"/>
      <c r="N5" s="69"/>
    </row>
    <row r="6" spans="1:14">
      <c r="A6" s="66" t="s">
        <v>15</v>
      </c>
      <c r="B6" s="66" t="s">
        <v>16</v>
      </c>
      <c r="D6" s="66"/>
      <c r="E6" s="66"/>
      <c r="F6" s="68"/>
      <c r="G6" s="68"/>
      <c r="M6" s="68"/>
      <c r="N6" s="68"/>
    </row>
    <row r="7" spans="1:14">
      <c r="A7" s="66" t="s">
        <v>17</v>
      </c>
      <c r="B7" s="66" t="s">
        <v>31</v>
      </c>
      <c r="D7" s="66"/>
      <c r="E7" s="66"/>
      <c r="F7" s="68"/>
      <c r="G7" s="68"/>
      <c r="M7" s="68"/>
      <c r="N7" s="68"/>
    </row>
    <row r="8" spans="1:14">
      <c r="A8" s="71" t="s">
        <v>36</v>
      </c>
      <c r="B8" s="71" t="s">
        <v>2718</v>
      </c>
      <c r="D8" s="66"/>
      <c r="E8" s="66"/>
      <c r="F8" s="68"/>
      <c r="G8" s="68"/>
      <c r="M8" s="68"/>
      <c r="N8" s="68"/>
    </row>
    <row r="9" spans="1:14">
      <c r="A9" s="71" t="s">
        <v>18</v>
      </c>
      <c r="B9" s="85"/>
      <c r="D9" s="66"/>
      <c r="E9" s="66"/>
      <c r="F9" s="68"/>
      <c r="G9" s="68"/>
      <c r="M9" s="68"/>
      <c r="N9" s="68"/>
    </row>
    <row r="10" spans="1:14">
      <c r="A10" s="66" t="s">
        <v>19</v>
      </c>
      <c r="B10" s="66" t="s">
        <v>20</v>
      </c>
      <c r="D10" s="66"/>
      <c r="E10" s="66"/>
      <c r="M10" s="68"/>
      <c r="N10" s="68"/>
    </row>
    <row r="11" spans="1:14">
      <c r="A11" s="66"/>
      <c r="B11" s="66"/>
      <c r="D11" s="66"/>
      <c r="E11" s="66"/>
      <c r="F11" s="68"/>
      <c r="G11" s="68"/>
      <c r="M11" s="68"/>
      <c r="N11" s="68"/>
    </row>
    <row r="12" spans="1:14">
      <c r="A12" s="67" t="s">
        <v>21</v>
      </c>
      <c r="D12" s="66"/>
      <c r="E12" s="66"/>
      <c r="F12" s="68"/>
      <c r="G12" s="68"/>
    </row>
    <row r="13" spans="1:14">
      <c r="A13" s="66">
        <v>72</v>
      </c>
      <c r="B13" s="66"/>
      <c r="D13" s="66"/>
      <c r="E13" s="66"/>
      <c r="F13" s="68"/>
      <c r="G13" s="68"/>
      <c r="M13" s="68"/>
      <c r="N13" s="68"/>
    </row>
    <row r="14" spans="1:14">
      <c r="A14" s="66"/>
      <c r="B14" s="66"/>
      <c r="D14" s="66"/>
      <c r="E14" s="66"/>
      <c r="M14" s="68"/>
      <c r="N14" s="68"/>
    </row>
    <row r="15" spans="1:14" s="74" customFormat="1">
      <c r="A15" s="73" t="s">
        <v>1208</v>
      </c>
      <c r="B15" s="73"/>
      <c r="D15" s="73"/>
      <c r="E15" s="73"/>
      <c r="F15" s="75"/>
      <c r="G15" s="75"/>
      <c r="M15" s="76"/>
      <c r="N15" s="76"/>
    </row>
    <row r="16" spans="1:14" s="74" customFormat="1">
      <c r="A16" s="73" t="s">
        <v>1209</v>
      </c>
      <c r="B16" s="73">
        <v>0</v>
      </c>
      <c r="D16" s="73"/>
      <c r="E16" s="73"/>
      <c r="F16" s="75"/>
      <c r="G16" s="75"/>
      <c r="M16" s="76"/>
      <c r="N16" s="76"/>
    </row>
    <row r="17" spans="1:14" s="74" customFormat="1">
      <c r="A17" s="73" t="s">
        <v>1210</v>
      </c>
      <c r="B17" s="73" t="s">
        <v>1211</v>
      </c>
      <c r="D17" s="73"/>
      <c r="E17" s="73"/>
      <c r="F17" s="75"/>
      <c r="G17" s="75"/>
      <c r="M17" s="76"/>
      <c r="N17" s="76"/>
    </row>
    <row r="18" spans="1:14" s="74" customFormat="1">
      <c r="A18" s="73" t="s">
        <v>1212</v>
      </c>
      <c r="B18" s="73" t="s">
        <v>1213</v>
      </c>
      <c r="D18" s="73"/>
      <c r="E18" s="73"/>
      <c r="F18" s="75"/>
      <c r="G18" s="75"/>
      <c r="M18" s="76"/>
      <c r="N18" s="76"/>
    </row>
    <row r="19" spans="1:14">
      <c r="A19" s="66"/>
      <c r="B19" s="66"/>
      <c r="D19" s="66"/>
      <c r="E19" s="66"/>
      <c r="M19" s="68"/>
      <c r="N19" s="68"/>
    </row>
    <row r="20" spans="1:14">
      <c r="A20" s="67" t="s">
        <v>10</v>
      </c>
    </row>
    <row r="21" spans="1:14">
      <c r="A21" s="67" t="s">
        <v>22</v>
      </c>
      <c r="B21" s="67" t="s">
        <v>23</v>
      </c>
      <c r="C21" s="67" t="s">
        <v>24</v>
      </c>
      <c r="D21" s="67" t="s">
        <v>25</v>
      </c>
      <c r="E21" s="72" t="s">
        <v>26</v>
      </c>
      <c r="F21" s="72" t="s">
        <v>27</v>
      </c>
      <c r="G21" s="72" t="s">
        <v>28</v>
      </c>
      <c r="H21" s="67" t="s">
        <v>29</v>
      </c>
      <c r="I21" s="67" t="s">
        <v>30</v>
      </c>
      <c r="J21" s="67" t="s">
        <v>18</v>
      </c>
    </row>
    <row r="22" spans="1:14">
      <c r="A22" s="77">
        <f>'QIAseq miRNA UDIs Prot'!C39</f>
        <v>0</v>
      </c>
      <c r="B22" s="75">
        <f>'QIAseq miRNA UDIs Prot'!C39</f>
        <v>0</v>
      </c>
      <c r="C22" s="74"/>
      <c r="D22" s="74"/>
      <c r="E22" s="75" t="e">
        <f>INDEX('Autopopulate MUDI''s'!$B$2:$B$769, MATCH('QIAseq miRNA UDIs Prot'!G39,'Autopopulate MUDI''s'!$A$2:$A$769,0))</f>
        <v>#N/A</v>
      </c>
      <c r="F22" s="75" t="e">
        <f>INDEX('Autopopulate MUDI''s'!$C$2:$C$769,MATCH(E22,'Autopopulate MUDI''s'!$B$2:$B$769,0))</f>
        <v>#N/A</v>
      </c>
      <c r="G22" s="75" t="e">
        <f>INDEX('Autopopulate MUDI''s'!$F$2:$F$769,MATCH('QIAseq miRNA UDIs Prot'!G39,'Autopopulate MUDI''s'!$E$2:$E$769,0))</f>
        <v>#N/A</v>
      </c>
      <c r="H22" s="75" t="e">
        <f>INDEX('Autopopulate MUDI''s'!$H$2:$H$769,MATCH(G22,'Autopopulate MUDI''s'!$F$2:$F$769,0))</f>
        <v>#N/A</v>
      </c>
      <c r="I22" s="74"/>
      <c r="J22" s="74"/>
      <c r="K22" s="74"/>
      <c r="L22" s="74"/>
      <c r="M22" s="74"/>
    </row>
    <row r="23" spans="1:14">
      <c r="A23" s="77">
        <f>'QIAseq miRNA UDIs Prot'!C40</f>
        <v>0</v>
      </c>
      <c r="B23" s="75">
        <f>'QIAseq miRNA UDIs Prot'!C40</f>
        <v>0</v>
      </c>
      <c r="C23" s="74"/>
      <c r="D23" s="74"/>
      <c r="E23" s="75" t="e">
        <f>INDEX('Autopopulate MUDI''s'!$B$2:$B$769, MATCH('QIAseq miRNA UDIs Prot'!G40,'Autopopulate MUDI''s'!$A$2:$A$769,0))</f>
        <v>#N/A</v>
      </c>
      <c r="F23" s="75" t="e">
        <f>INDEX('Autopopulate MUDI''s'!$C$2:$C$769,MATCH(E23,'Autopopulate MUDI''s'!$B$2:$B$769,0))</f>
        <v>#N/A</v>
      </c>
      <c r="G23" s="75" t="e">
        <f>INDEX('Autopopulate MUDI''s'!$F$2:$F$769,MATCH('QIAseq miRNA UDIs Prot'!G40,'Autopopulate MUDI''s'!$E$2:$E$769,0))</f>
        <v>#N/A</v>
      </c>
      <c r="H23" s="75" t="e">
        <f>INDEX('Autopopulate MUDI''s'!$H$2:$H$769,MATCH(G23,'Autopopulate MUDI''s'!$F$2:$F$769,0))</f>
        <v>#N/A</v>
      </c>
      <c r="I23" s="74"/>
      <c r="J23" s="74"/>
      <c r="K23" s="74"/>
      <c r="L23" s="74"/>
      <c r="M23" s="74"/>
    </row>
    <row r="24" spans="1:14">
      <c r="A24" s="77">
        <f>'QIAseq miRNA UDIs Prot'!C41</f>
        <v>0</v>
      </c>
      <c r="B24" s="75">
        <f>'QIAseq miRNA UDIs Prot'!C41</f>
        <v>0</v>
      </c>
      <c r="C24" s="74"/>
      <c r="D24" s="74"/>
      <c r="E24" s="75" t="e">
        <f>INDEX('Autopopulate MUDI''s'!$B$2:$B$769, MATCH('QIAseq miRNA UDIs Prot'!G41,'Autopopulate MUDI''s'!$A$2:$A$769,0))</f>
        <v>#N/A</v>
      </c>
      <c r="F24" s="75" t="e">
        <f>INDEX('Autopopulate MUDI''s'!$C$2:$C$769,MATCH(E24,'Autopopulate MUDI''s'!$B$2:$B$769,0))</f>
        <v>#N/A</v>
      </c>
      <c r="G24" s="75" t="e">
        <f>INDEX('Autopopulate MUDI''s'!$F$2:$F$769,MATCH('QIAseq miRNA UDIs Prot'!G41,'Autopopulate MUDI''s'!$E$2:$E$769,0))</f>
        <v>#N/A</v>
      </c>
      <c r="H24" s="75" t="e">
        <f>INDEX('Autopopulate MUDI''s'!$H$2:$H$769,MATCH(G24,'Autopopulate MUDI''s'!$F$2:$F$769,0))</f>
        <v>#N/A</v>
      </c>
      <c r="I24" s="74"/>
      <c r="J24" s="74"/>
      <c r="K24" s="74"/>
      <c r="L24" s="74"/>
      <c r="M24" s="74"/>
    </row>
    <row r="25" spans="1:14">
      <c r="A25" s="77">
        <f>'QIAseq miRNA UDIs Prot'!C42</f>
        <v>0</v>
      </c>
      <c r="B25" s="75">
        <f>'QIAseq miRNA UDIs Prot'!C42</f>
        <v>0</v>
      </c>
      <c r="C25" s="74"/>
      <c r="D25" s="74"/>
      <c r="E25" s="75" t="e">
        <f>INDEX('Autopopulate MUDI''s'!$B$2:$B$769, MATCH('QIAseq miRNA UDIs Prot'!G42,'Autopopulate MUDI''s'!$A$2:$A$769,0))</f>
        <v>#N/A</v>
      </c>
      <c r="F25" s="75" t="e">
        <f>INDEX('Autopopulate MUDI''s'!$C$2:$C$769,MATCH(E25,'Autopopulate MUDI''s'!$B$2:$B$769,0))</f>
        <v>#N/A</v>
      </c>
      <c r="G25" s="75" t="e">
        <f>INDEX('Autopopulate MUDI''s'!$F$2:$F$769,MATCH('QIAseq miRNA UDIs Prot'!G42,'Autopopulate MUDI''s'!$E$2:$E$769,0))</f>
        <v>#N/A</v>
      </c>
      <c r="H25" s="75" t="e">
        <f>INDEX('Autopopulate MUDI''s'!$H$2:$H$769,MATCH(G25,'Autopopulate MUDI''s'!$F$2:$F$769,0))</f>
        <v>#N/A</v>
      </c>
      <c r="I25" s="74"/>
      <c r="J25" s="74"/>
      <c r="K25" s="74"/>
      <c r="L25" s="74"/>
      <c r="M25" s="74"/>
    </row>
    <row r="26" spans="1:14">
      <c r="A26" s="77">
        <f>'QIAseq miRNA UDIs Prot'!C43</f>
        <v>0</v>
      </c>
      <c r="B26" s="75">
        <f>'QIAseq miRNA UDIs Prot'!C43</f>
        <v>0</v>
      </c>
      <c r="C26" s="74"/>
      <c r="D26" s="74"/>
      <c r="E26" s="75" t="e">
        <f>INDEX('Autopopulate MUDI''s'!$B$2:$B$769, MATCH('QIAseq miRNA UDIs Prot'!G43,'Autopopulate MUDI''s'!$A$2:$A$769,0))</f>
        <v>#N/A</v>
      </c>
      <c r="F26" s="75" t="e">
        <f>INDEX('Autopopulate MUDI''s'!$C$2:$C$769,MATCH(E26,'Autopopulate MUDI''s'!$B$2:$B$769,0))</f>
        <v>#N/A</v>
      </c>
      <c r="G26" s="75" t="e">
        <f>INDEX('Autopopulate MUDI''s'!$F$2:$F$769,MATCH('QIAseq miRNA UDIs Prot'!G43,'Autopopulate MUDI''s'!$E$2:$E$769,0))</f>
        <v>#N/A</v>
      </c>
      <c r="H26" s="75" t="e">
        <f>INDEX('Autopopulate MUDI''s'!$H$2:$H$769,MATCH(G26,'Autopopulate MUDI''s'!$F$2:$F$769,0))</f>
        <v>#N/A</v>
      </c>
      <c r="I26" s="74"/>
      <c r="J26" s="74"/>
      <c r="K26" s="74"/>
      <c r="L26" s="74"/>
      <c r="M26" s="74"/>
    </row>
    <row r="27" spans="1:14">
      <c r="A27" s="77">
        <f>'QIAseq miRNA UDIs Prot'!C44</f>
        <v>0</v>
      </c>
      <c r="B27" s="75">
        <f>'QIAseq miRNA UDIs Prot'!C44</f>
        <v>0</v>
      </c>
      <c r="C27" s="74"/>
      <c r="D27" s="74"/>
      <c r="E27" s="75" t="e">
        <f>INDEX('Autopopulate MUDI''s'!$B$2:$B$769, MATCH('QIAseq miRNA UDIs Prot'!G44,'Autopopulate MUDI''s'!$A$2:$A$769,0))</f>
        <v>#N/A</v>
      </c>
      <c r="F27" s="75" t="e">
        <f>INDEX('Autopopulate MUDI''s'!$C$2:$C$769,MATCH(E27,'Autopopulate MUDI''s'!$B$2:$B$769,0))</f>
        <v>#N/A</v>
      </c>
      <c r="G27" s="75" t="e">
        <f>INDEX('Autopopulate MUDI''s'!$F$2:$F$769,MATCH('QIAseq miRNA UDIs Prot'!G44,'Autopopulate MUDI''s'!$E$2:$E$769,0))</f>
        <v>#N/A</v>
      </c>
      <c r="H27" s="75" t="e">
        <f>INDEX('Autopopulate MUDI''s'!$H$2:$H$769,MATCH(G27,'Autopopulate MUDI''s'!$F$2:$F$769,0))</f>
        <v>#N/A</v>
      </c>
      <c r="I27" s="74"/>
      <c r="J27" s="74"/>
      <c r="K27" s="74"/>
      <c r="L27" s="74"/>
      <c r="M27" s="74"/>
    </row>
    <row r="28" spans="1:14">
      <c r="A28" s="77">
        <f>'QIAseq miRNA UDIs Prot'!C45</f>
        <v>0</v>
      </c>
      <c r="B28" s="75">
        <f>'QIAseq miRNA UDIs Prot'!C45</f>
        <v>0</v>
      </c>
      <c r="C28" s="74"/>
      <c r="D28" s="74"/>
      <c r="E28" s="75" t="e">
        <f>INDEX('Autopopulate MUDI''s'!$B$2:$B$769, MATCH('QIAseq miRNA UDIs Prot'!G45,'Autopopulate MUDI''s'!$A$2:$A$769,0))</f>
        <v>#N/A</v>
      </c>
      <c r="F28" s="75" t="e">
        <f>INDEX('Autopopulate MUDI''s'!$C$2:$C$769,MATCH(E28,'Autopopulate MUDI''s'!$B$2:$B$769,0))</f>
        <v>#N/A</v>
      </c>
      <c r="G28" s="75" t="e">
        <f>INDEX('Autopopulate MUDI''s'!$F$2:$F$769,MATCH('QIAseq miRNA UDIs Prot'!G45,'Autopopulate MUDI''s'!$E$2:$E$769,0))</f>
        <v>#N/A</v>
      </c>
      <c r="H28" s="75" t="e">
        <f>INDEX('Autopopulate MUDI''s'!$H$2:$H$769,MATCH(G28,'Autopopulate MUDI''s'!$F$2:$F$769,0))</f>
        <v>#N/A</v>
      </c>
      <c r="I28" s="74"/>
      <c r="J28" s="74"/>
      <c r="K28" s="74"/>
      <c r="L28" s="74"/>
      <c r="M28" s="74"/>
    </row>
    <row r="29" spans="1:14">
      <c r="A29" s="77">
        <f>'QIAseq miRNA UDIs Prot'!C46</f>
        <v>0</v>
      </c>
      <c r="B29" s="75">
        <f>'QIAseq miRNA UDIs Prot'!C46</f>
        <v>0</v>
      </c>
      <c r="C29" s="74"/>
      <c r="D29" s="74"/>
      <c r="E29" s="75" t="e">
        <f>INDEX('Autopopulate MUDI''s'!$B$2:$B$769, MATCH('QIAseq miRNA UDIs Prot'!G46,'Autopopulate MUDI''s'!$A$2:$A$769,0))</f>
        <v>#N/A</v>
      </c>
      <c r="F29" s="75" t="e">
        <f>INDEX('Autopopulate MUDI''s'!$C$2:$C$769,MATCH(E29,'Autopopulate MUDI''s'!$B$2:$B$769,0))</f>
        <v>#N/A</v>
      </c>
      <c r="G29" s="75" t="e">
        <f>INDEX('Autopopulate MUDI''s'!$F$2:$F$769,MATCH('QIAseq miRNA UDIs Prot'!G46,'Autopopulate MUDI''s'!$E$2:$E$769,0))</f>
        <v>#N/A</v>
      </c>
      <c r="H29" s="75" t="e">
        <f>INDEX('Autopopulate MUDI''s'!$H$2:$H$769,MATCH(G29,'Autopopulate MUDI''s'!$F$2:$F$769,0))</f>
        <v>#N/A</v>
      </c>
      <c r="I29" s="74"/>
      <c r="J29" s="74"/>
      <c r="K29" s="74"/>
      <c r="L29" s="74"/>
      <c r="M29" s="74"/>
    </row>
    <row r="30" spans="1:14">
      <c r="A30" s="77">
        <f>'QIAseq miRNA UDIs Prot'!C47</f>
        <v>0</v>
      </c>
      <c r="B30" s="75">
        <f>'QIAseq miRNA UDIs Prot'!C47</f>
        <v>0</v>
      </c>
      <c r="C30" s="74"/>
      <c r="D30" s="74"/>
      <c r="E30" s="75" t="e">
        <f>INDEX('Autopopulate MUDI''s'!$B$2:$B$769, MATCH('QIAseq miRNA UDIs Prot'!G47,'Autopopulate MUDI''s'!$A$2:$A$769,0))</f>
        <v>#N/A</v>
      </c>
      <c r="F30" s="75" t="e">
        <f>INDEX('Autopopulate MUDI''s'!$C$2:$C$769,MATCH(E30,'Autopopulate MUDI''s'!$B$2:$B$769,0))</f>
        <v>#N/A</v>
      </c>
      <c r="G30" s="75" t="e">
        <f>INDEX('Autopopulate MUDI''s'!$F$2:$F$769,MATCH('QIAseq miRNA UDIs Prot'!G47,'Autopopulate MUDI''s'!$E$2:$E$769,0))</f>
        <v>#N/A</v>
      </c>
      <c r="H30" s="75" t="e">
        <f>INDEX('Autopopulate MUDI''s'!$H$2:$H$769,MATCH(G30,'Autopopulate MUDI''s'!$F$2:$F$769,0))</f>
        <v>#N/A</v>
      </c>
      <c r="I30" s="74"/>
      <c r="J30" s="74"/>
      <c r="K30" s="74"/>
      <c r="L30" s="74"/>
      <c r="M30" s="74"/>
    </row>
    <row r="31" spans="1:14">
      <c r="A31" s="77">
        <f>'QIAseq miRNA UDIs Prot'!C48</f>
        <v>0</v>
      </c>
      <c r="B31" s="75">
        <f>'QIAseq miRNA UDIs Prot'!C48</f>
        <v>0</v>
      </c>
      <c r="C31" s="74"/>
      <c r="D31" s="74"/>
      <c r="E31" s="75" t="e">
        <f>INDEX('Autopopulate MUDI''s'!$B$2:$B$769, MATCH('QIAseq miRNA UDIs Prot'!G48,'Autopopulate MUDI''s'!$A$2:$A$769,0))</f>
        <v>#N/A</v>
      </c>
      <c r="F31" s="75" t="e">
        <f>INDEX('Autopopulate MUDI''s'!$C$2:$C$769,MATCH(E31,'Autopopulate MUDI''s'!$B$2:$B$769,0))</f>
        <v>#N/A</v>
      </c>
      <c r="G31" s="75" t="e">
        <f>INDEX('Autopopulate MUDI''s'!$F$2:$F$769,MATCH('QIAseq miRNA UDIs Prot'!G48,'Autopopulate MUDI''s'!$E$2:$E$769,0))</f>
        <v>#N/A</v>
      </c>
      <c r="H31" s="75" t="e">
        <f>INDEX('Autopopulate MUDI''s'!$H$2:$H$769,MATCH(G31,'Autopopulate MUDI''s'!$F$2:$F$769,0))</f>
        <v>#N/A</v>
      </c>
      <c r="I31" s="74"/>
      <c r="J31" s="74"/>
      <c r="K31" s="74"/>
      <c r="L31" s="74"/>
      <c r="M31" s="74"/>
    </row>
    <row r="32" spans="1:14">
      <c r="A32" s="77">
        <f>'QIAseq miRNA UDIs Prot'!C49</f>
        <v>0</v>
      </c>
      <c r="B32" s="75">
        <f>'QIAseq miRNA UDIs Prot'!C49</f>
        <v>0</v>
      </c>
      <c r="C32" s="74"/>
      <c r="D32" s="74"/>
      <c r="E32" s="75" t="e">
        <f>INDEX('Autopopulate MUDI''s'!$B$2:$B$769, MATCH('QIAseq miRNA UDIs Prot'!G49,'Autopopulate MUDI''s'!$A$2:$A$769,0))</f>
        <v>#N/A</v>
      </c>
      <c r="F32" s="75" t="e">
        <f>INDEX('Autopopulate MUDI''s'!$C$2:$C$769,MATCH(E32,'Autopopulate MUDI''s'!$B$2:$B$769,0))</f>
        <v>#N/A</v>
      </c>
      <c r="G32" s="75" t="e">
        <f>INDEX('Autopopulate MUDI''s'!$F$2:$F$769,MATCH('QIAseq miRNA UDIs Prot'!G49,'Autopopulate MUDI''s'!$E$2:$E$769,0))</f>
        <v>#N/A</v>
      </c>
      <c r="H32" s="75" t="e">
        <f>INDEX('Autopopulate MUDI''s'!$H$2:$H$769,MATCH(G32,'Autopopulate MUDI''s'!$F$2:$F$769,0))</f>
        <v>#N/A</v>
      </c>
      <c r="I32" s="74"/>
      <c r="J32" s="74"/>
      <c r="K32" s="74"/>
      <c r="L32" s="74"/>
      <c r="M32" s="74"/>
    </row>
    <row r="33" spans="1:13">
      <c r="A33" s="77">
        <f>'QIAseq miRNA UDIs Prot'!C50</f>
        <v>0</v>
      </c>
      <c r="B33" s="75">
        <f>'QIAseq miRNA UDIs Prot'!C50</f>
        <v>0</v>
      </c>
      <c r="C33" s="74"/>
      <c r="D33" s="74"/>
      <c r="E33" s="75" t="e">
        <f>INDEX('Autopopulate MUDI''s'!$B$2:$B$769, MATCH('QIAseq miRNA UDIs Prot'!G50,'Autopopulate MUDI''s'!$A$2:$A$769,0))</f>
        <v>#N/A</v>
      </c>
      <c r="F33" s="75" t="e">
        <f>INDEX('Autopopulate MUDI''s'!$C$2:$C$769,MATCH(E33,'Autopopulate MUDI''s'!$B$2:$B$769,0))</f>
        <v>#N/A</v>
      </c>
      <c r="G33" s="75" t="e">
        <f>INDEX('Autopopulate MUDI''s'!$F$2:$F$769,MATCH('QIAseq miRNA UDIs Prot'!G50,'Autopopulate MUDI''s'!$E$2:$E$769,0))</f>
        <v>#N/A</v>
      </c>
      <c r="H33" s="75" t="e">
        <f>INDEX('Autopopulate MUDI''s'!$H$2:$H$769,MATCH(G33,'Autopopulate MUDI''s'!$F$2:$F$769,0))</f>
        <v>#N/A</v>
      </c>
      <c r="I33" s="74"/>
      <c r="J33" s="74"/>
      <c r="K33" s="74"/>
      <c r="L33" s="74"/>
      <c r="M33" s="74"/>
    </row>
    <row r="34" spans="1:13">
      <c r="A34" s="77">
        <f>'QIAseq miRNA UDIs Prot'!C51</f>
        <v>0</v>
      </c>
      <c r="B34" s="75">
        <f>'QIAseq miRNA UDIs Prot'!C51</f>
        <v>0</v>
      </c>
      <c r="C34" s="74"/>
      <c r="D34" s="74"/>
      <c r="E34" s="75" t="e">
        <f>INDEX('Autopopulate MUDI''s'!$B$2:$B$769, MATCH('QIAseq miRNA UDIs Prot'!G51,'Autopopulate MUDI''s'!$A$2:$A$769,0))</f>
        <v>#N/A</v>
      </c>
      <c r="F34" s="75" t="e">
        <f>INDEX('Autopopulate MUDI''s'!$C$2:$C$769,MATCH(E34,'Autopopulate MUDI''s'!$B$2:$B$769,0))</f>
        <v>#N/A</v>
      </c>
      <c r="G34" s="75" t="e">
        <f>INDEX('Autopopulate MUDI''s'!$F$2:$F$769,MATCH('QIAseq miRNA UDIs Prot'!G51,'Autopopulate MUDI''s'!$E$2:$E$769,0))</f>
        <v>#N/A</v>
      </c>
      <c r="H34" s="75" t="e">
        <f>INDEX('Autopopulate MUDI''s'!$H$2:$H$769,MATCH(G34,'Autopopulate MUDI''s'!$F$2:$F$769,0))</f>
        <v>#N/A</v>
      </c>
      <c r="I34" s="74"/>
      <c r="J34" s="74"/>
      <c r="K34" s="74"/>
      <c r="L34" s="74"/>
      <c r="M34" s="74"/>
    </row>
    <row r="35" spans="1:13">
      <c r="A35" s="77">
        <f>'QIAseq miRNA UDIs Prot'!C52</f>
        <v>0</v>
      </c>
      <c r="B35" s="75">
        <f>'QIAseq miRNA UDIs Prot'!C52</f>
        <v>0</v>
      </c>
      <c r="C35" s="74"/>
      <c r="D35" s="74"/>
      <c r="E35" s="75" t="e">
        <f>INDEX('Autopopulate MUDI''s'!$B$2:$B$769, MATCH('QIAseq miRNA UDIs Prot'!G52,'Autopopulate MUDI''s'!$A$2:$A$769,0))</f>
        <v>#N/A</v>
      </c>
      <c r="F35" s="75" t="e">
        <f>INDEX('Autopopulate MUDI''s'!$C$2:$C$769,MATCH(E35,'Autopopulate MUDI''s'!$B$2:$B$769,0))</f>
        <v>#N/A</v>
      </c>
      <c r="G35" s="75" t="e">
        <f>INDEX('Autopopulate MUDI''s'!$F$2:$F$769,MATCH('QIAseq miRNA UDIs Prot'!G52,'Autopopulate MUDI''s'!$E$2:$E$769,0))</f>
        <v>#N/A</v>
      </c>
      <c r="H35" s="75" t="e">
        <f>INDEX('Autopopulate MUDI''s'!$H$2:$H$769,MATCH(G35,'Autopopulate MUDI''s'!$F$2:$F$769,0))</f>
        <v>#N/A</v>
      </c>
      <c r="I35" s="74"/>
      <c r="J35" s="74"/>
      <c r="K35" s="74"/>
      <c r="L35" s="74"/>
      <c r="M35" s="74"/>
    </row>
    <row r="36" spans="1:13">
      <c r="A36" s="77">
        <f>'QIAseq miRNA UDIs Prot'!C53</f>
        <v>0</v>
      </c>
      <c r="B36" s="75">
        <f>'QIAseq miRNA UDIs Prot'!C53</f>
        <v>0</v>
      </c>
      <c r="C36" s="74"/>
      <c r="D36" s="74"/>
      <c r="E36" s="75" t="e">
        <f>INDEX('Autopopulate MUDI''s'!$B$2:$B$769, MATCH('QIAseq miRNA UDIs Prot'!G53,'Autopopulate MUDI''s'!$A$2:$A$769,0))</f>
        <v>#N/A</v>
      </c>
      <c r="F36" s="75" t="e">
        <f>INDEX('Autopopulate MUDI''s'!$C$2:$C$769,MATCH(E36,'Autopopulate MUDI''s'!$B$2:$B$769,0))</f>
        <v>#N/A</v>
      </c>
      <c r="G36" s="75" t="e">
        <f>INDEX('Autopopulate MUDI''s'!$F$2:$F$769,MATCH('QIAseq miRNA UDIs Prot'!G53,'Autopopulate MUDI''s'!$E$2:$E$769,0))</f>
        <v>#N/A</v>
      </c>
      <c r="H36" s="75" t="e">
        <f>INDEX('Autopopulate MUDI''s'!$H$2:$H$769,MATCH(G36,'Autopopulate MUDI''s'!$F$2:$F$769,0))</f>
        <v>#N/A</v>
      </c>
      <c r="I36" s="74"/>
      <c r="J36" s="74"/>
      <c r="K36" s="74"/>
      <c r="L36" s="74"/>
      <c r="M36" s="74"/>
    </row>
    <row r="37" spans="1:13">
      <c r="A37" s="77">
        <f>'QIAseq miRNA UDIs Prot'!C54</f>
        <v>0</v>
      </c>
      <c r="B37" s="75">
        <f>'QIAseq miRNA UDIs Prot'!C54</f>
        <v>0</v>
      </c>
      <c r="C37" s="74"/>
      <c r="D37" s="74"/>
      <c r="E37" s="75" t="e">
        <f>INDEX('Autopopulate MUDI''s'!$B$2:$B$769, MATCH('QIAseq miRNA UDIs Prot'!G54,'Autopopulate MUDI''s'!$A$2:$A$769,0))</f>
        <v>#N/A</v>
      </c>
      <c r="F37" s="75" t="e">
        <f>INDEX('Autopopulate MUDI''s'!$C$2:$C$769,MATCH(E37,'Autopopulate MUDI''s'!$B$2:$B$769,0))</f>
        <v>#N/A</v>
      </c>
      <c r="G37" s="75" t="e">
        <f>INDEX('Autopopulate MUDI''s'!$F$2:$F$769,MATCH('QIAseq miRNA UDIs Prot'!G54,'Autopopulate MUDI''s'!$E$2:$E$769,0))</f>
        <v>#N/A</v>
      </c>
      <c r="H37" s="75" t="e">
        <f>INDEX('Autopopulate MUDI''s'!$H$2:$H$769,MATCH(G37,'Autopopulate MUDI''s'!$F$2:$F$769,0))</f>
        <v>#N/A</v>
      </c>
      <c r="I37" s="74"/>
      <c r="J37" s="74"/>
      <c r="K37" s="74"/>
      <c r="L37" s="74"/>
      <c r="M37" s="74"/>
    </row>
    <row r="38" spans="1:13">
      <c r="A38" s="77">
        <f>'QIAseq miRNA UDIs Prot'!C55</f>
        <v>0</v>
      </c>
      <c r="B38" s="75">
        <f>'QIAseq miRNA UDIs Prot'!C55</f>
        <v>0</v>
      </c>
      <c r="C38" s="74"/>
      <c r="D38" s="74"/>
      <c r="E38" s="75" t="e">
        <f>INDEX('Autopopulate MUDI''s'!$B$2:$B$769, MATCH('QIAseq miRNA UDIs Prot'!G55,'Autopopulate MUDI''s'!$A$2:$A$769,0))</f>
        <v>#N/A</v>
      </c>
      <c r="F38" s="75" t="e">
        <f>INDEX('Autopopulate MUDI''s'!$C$2:$C$769,MATCH(E38,'Autopopulate MUDI''s'!$B$2:$B$769,0))</f>
        <v>#N/A</v>
      </c>
      <c r="G38" s="75" t="e">
        <f>INDEX('Autopopulate MUDI''s'!$F$2:$F$769,MATCH('QIAseq miRNA UDIs Prot'!G55,'Autopopulate MUDI''s'!$E$2:$E$769,0))</f>
        <v>#N/A</v>
      </c>
      <c r="H38" s="75" t="e">
        <f>INDEX('Autopopulate MUDI''s'!$H$2:$H$769,MATCH(G38,'Autopopulate MUDI''s'!$F$2:$F$769,0))</f>
        <v>#N/A</v>
      </c>
      <c r="I38" s="74"/>
      <c r="J38" s="74"/>
      <c r="K38" s="74"/>
      <c r="L38" s="74"/>
      <c r="M38" s="74"/>
    </row>
    <row r="39" spans="1:13">
      <c r="A39" s="77">
        <f>'QIAseq miRNA UDIs Prot'!C56</f>
        <v>0</v>
      </c>
      <c r="B39" s="75">
        <f>'QIAseq miRNA UDIs Prot'!C56</f>
        <v>0</v>
      </c>
      <c r="C39" s="74"/>
      <c r="D39" s="74"/>
      <c r="E39" s="75" t="e">
        <f>INDEX('Autopopulate MUDI''s'!$B$2:$B$769, MATCH('QIAseq miRNA UDIs Prot'!G56,'Autopopulate MUDI''s'!$A$2:$A$769,0))</f>
        <v>#N/A</v>
      </c>
      <c r="F39" s="75" t="e">
        <f>INDEX('Autopopulate MUDI''s'!$C$2:$C$769,MATCH(E39,'Autopopulate MUDI''s'!$B$2:$B$769,0))</f>
        <v>#N/A</v>
      </c>
      <c r="G39" s="75" t="e">
        <f>INDEX('Autopopulate MUDI''s'!$F$2:$F$769,MATCH('QIAseq miRNA UDIs Prot'!G56,'Autopopulate MUDI''s'!$E$2:$E$769,0))</f>
        <v>#N/A</v>
      </c>
      <c r="H39" s="75" t="e">
        <f>INDEX('Autopopulate MUDI''s'!$H$2:$H$769,MATCH(G39,'Autopopulate MUDI''s'!$F$2:$F$769,0))</f>
        <v>#N/A</v>
      </c>
      <c r="I39" s="74"/>
      <c r="J39" s="74"/>
      <c r="K39" s="74"/>
      <c r="L39" s="74"/>
      <c r="M39" s="74"/>
    </row>
    <row r="40" spans="1:13">
      <c r="A40" s="77">
        <f>'QIAseq miRNA UDIs Prot'!C57</f>
        <v>0</v>
      </c>
      <c r="B40" s="75">
        <f>'QIAseq miRNA UDIs Prot'!C57</f>
        <v>0</v>
      </c>
      <c r="C40" s="74"/>
      <c r="D40" s="74"/>
      <c r="E40" s="75" t="e">
        <f>INDEX('Autopopulate MUDI''s'!$B$2:$B$769, MATCH('QIAseq miRNA UDIs Prot'!G57,'Autopopulate MUDI''s'!$A$2:$A$769,0))</f>
        <v>#N/A</v>
      </c>
      <c r="F40" s="75" t="e">
        <f>INDEX('Autopopulate MUDI''s'!$C$2:$C$769,MATCH(E40,'Autopopulate MUDI''s'!$B$2:$B$769,0))</f>
        <v>#N/A</v>
      </c>
      <c r="G40" s="75" t="e">
        <f>INDEX('Autopopulate MUDI''s'!$F$2:$F$769,MATCH('QIAseq miRNA UDIs Prot'!G57,'Autopopulate MUDI''s'!$E$2:$E$769,0))</f>
        <v>#N/A</v>
      </c>
      <c r="H40" s="75" t="e">
        <f>INDEX('Autopopulate MUDI''s'!$H$2:$H$769,MATCH(G40,'Autopopulate MUDI''s'!$F$2:$F$769,0))</f>
        <v>#N/A</v>
      </c>
      <c r="I40" s="74"/>
      <c r="J40" s="74"/>
      <c r="K40" s="74"/>
      <c r="L40" s="74"/>
      <c r="M40" s="74"/>
    </row>
    <row r="41" spans="1:13">
      <c r="A41" s="77">
        <f>'QIAseq miRNA UDIs Prot'!C58</f>
        <v>0</v>
      </c>
      <c r="B41" s="75">
        <f>'QIAseq miRNA UDIs Prot'!C58</f>
        <v>0</v>
      </c>
      <c r="C41" s="74"/>
      <c r="D41" s="74"/>
      <c r="E41" s="75" t="e">
        <f>INDEX('Autopopulate MUDI''s'!$B$2:$B$769, MATCH('QIAseq miRNA UDIs Prot'!G58,'Autopopulate MUDI''s'!$A$2:$A$769,0))</f>
        <v>#N/A</v>
      </c>
      <c r="F41" s="75" t="e">
        <f>INDEX('Autopopulate MUDI''s'!$C$2:$C$769,MATCH(E41,'Autopopulate MUDI''s'!$B$2:$B$769,0))</f>
        <v>#N/A</v>
      </c>
      <c r="G41" s="75" t="e">
        <f>INDEX('Autopopulate MUDI''s'!$F$2:$F$769,MATCH('QIAseq miRNA UDIs Prot'!G58,'Autopopulate MUDI''s'!$E$2:$E$769,0))</f>
        <v>#N/A</v>
      </c>
      <c r="H41" s="75" t="e">
        <f>INDEX('Autopopulate MUDI''s'!$H$2:$H$769,MATCH(G41,'Autopopulate MUDI''s'!$F$2:$F$769,0))</f>
        <v>#N/A</v>
      </c>
      <c r="I41" s="74"/>
      <c r="J41" s="74"/>
      <c r="K41" s="74"/>
      <c r="L41" s="74"/>
      <c r="M41" s="74"/>
    </row>
    <row r="42" spans="1:13">
      <c r="A42" s="77">
        <f>'QIAseq miRNA UDIs Prot'!C59</f>
        <v>0</v>
      </c>
      <c r="B42" s="75">
        <f>'QIAseq miRNA UDIs Prot'!C59</f>
        <v>0</v>
      </c>
      <c r="C42" s="74"/>
      <c r="D42" s="74"/>
      <c r="E42" s="75" t="e">
        <f>INDEX('Autopopulate MUDI''s'!$B$2:$B$769, MATCH('QIAseq miRNA UDIs Prot'!G59,'Autopopulate MUDI''s'!$A$2:$A$769,0))</f>
        <v>#N/A</v>
      </c>
      <c r="F42" s="75" t="e">
        <f>INDEX('Autopopulate MUDI''s'!$C$2:$C$769,MATCH(E42,'Autopopulate MUDI''s'!$B$2:$B$769,0))</f>
        <v>#N/A</v>
      </c>
      <c r="G42" s="75" t="e">
        <f>INDEX('Autopopulate MUDI''s'!$F$2:$F$769,MATCH('QIAseq miRNA UDIs Prot'!G59,'Autopopulate MUDI''s'!$E$2:$E$769,0))</f>
        <v>#N/A</v>
      </c>
      <c r="H42" s="75" t="e">
        <f>INDEX('Autopopulate MUDI''s'!$H$2:$H$769,MATCH(G42,'Autopopulate MUDI''s'!$F$2:$F$769,0))</f>
        <v>#N/A</v>
      </c>
      <c r="I42" s="74"/>
      <c r="J42" s="74"/>
      <c r="K42" s="74"/>
      <c r="L42" s="74"/>
      <c r="M42" s="74"/>
    </row>
    <row r="43" spans="1:13">
      <c r="A43" s="77">
        <f>'QIAseq miRNA UDIs Prot'!C60</f>
        <v>0</v>
      </c>
      <c r="B43" s="75">
        <f>'QIAseq miRNA UDIs Prot'!C60</f>
        <v>0</v>
      </c>
      <c r="C43" s="74"/>
      <c r="D43" s="74"/>
      <c r="E43" s="75" t="e">
        <f>INDEX('Autopopulate MUDI''s'!$B$2:$B$769, MATCH('QIAseq miRNA UDIs Prot'!G60,'Autopopulate MUDI''s'!$A$2:$A$769,0))</f>
        <v>#N/A</v>
      </c>
      <c r="F43" s="75" t="e">
        <f>INDEX('Autopopulate MUDI''s'!$C$2:$C$769,MATCH(E43,'Autopopulate MUDI''s'!$B$2:$B$769,0))</f>
        <v>#N/A</v>
      </c>
      <c r="G43" s="75" t="e">
        <f>INDEX('Autopopulate MUDI''s'!$F$2:$F$769,MATCH('QIAseq miRNA UDIs Prot'!G60,'Autopopulate MUDI''s'!$E$2:$E$769,0))</f>
        <v>#N/A</v>
      </c>
      <c r="H43" s="75" t="e">
        <f>INDEX('Autopopulate MUDI''s'!$H$2:$H$769,MATCH(G43,'Autopopulate MUDI''s'!$F$2:$F$769,0))</f>
        <v>#N/A</v>
      </c>
      <c r="I43" s="74"/>
      <c r="J43" s="74"/>
      <c r="K43" s="74"/>
      <c r="L43" s="74"/>
      <c r="M43" s="74"/>
    </row>
    <row r="44" spans="1:13">
      <c r="A44" s="77">
        <f>'QIAseq miRNA UDIs Prot'!C61</f>
        <v>0</v>
      </c>
      <c r="B44" s="75">
        <f>'QIAseq miRNA UDIs Prot'!C61</f>
        <v>0</v>
      </c>
      <c r="C44" s="74"/>
      <c r="D44" s="74"/>
      <c r="E44" s="75" t="e">
        <f>INDEX('Autopopulate MUDI''s'!$B$2:$B$769, MATCH('QIAseq miRNA UDIs Prot'!G61,'Autopopulate MUDI''s'!$A$2:$A$769,0))</f>
        <v>#N/A</v>
      </c>
      <c r="F44" s="75" t="e">
        <f>INDEX('Autopopulate MUDI''s'!$C$2:$C$769,MATCH(E44,'Autopopulate MUDI''s'!$B$2:$B$769,0))</f>
        <v>#N/A</v>
      </c>
      <c r="G44" s="75" t="e">
        <f>INDEX('Autopopulate MUDI''s'!$F$2:$F$769,MATCH('QIAseq miRNA UDIs Prot'!G61,'Autopopulate MUDI''s'!$E$2:$E$769,0))</f>
        <v>#N/A</v>
      </c>
      <c r="H44" s="75" t="e">
        <f>INDEX('Autopopulate MUDI''s'!$H$2:$H$769,MATCH(G44,'Autopopulate MUDI''s'!$F$2:$F$769,0))</f>
        <v>#N/A</v>
      </c>
      <c r="I44" s="74"/>
      <c r="J44" s="74"/>
      <c r="K44" s="74"/>
      <c r="L44" s="74"/>
      <c r="M44" s="74"/>
    </row>
    <row r="45" spans="1:13">
      <c r="A45" s="77">
        <f>'QIAseq miRNA UDIs Prot'!C62</f>
        <v>0</v>
      </c>
      <c r="B45" s="75">
        <f>'QIAseq miRNA UDIs Prot'!C62</f>
        <v>0</v>
      </c>
      <c r="C45" s="74"/>
      <c r="D45" s="74"/>
      <c r="E45" s="75" t="e">
        <f>INDEX('Autopopulate MUDI''s'!$B$2:$B$769, MATCH('QIAseq miRNA UDIs Prot'!G62,'Autopopulate MUDI''s'!$A$2:$A$769,0))</f>
        <v>#N/A</v>
      </c>
      <c r="F45" s="75" t="e">
        <f>INDEX('Autopopulate MUDI''s'!$C$2:$C$769,MATCH(E45,'Autopopulate MUDI''s'!$B$2:$B$769,0))</f>
        <v>#N/A</v>
      </c>
      <c r="G45" s="75" t="e">
        <f>INDEX('Autopopulate MUDI''s'!$F$2:$F$769,MATCH('QIAseq miRNA UDIs Prot'!G62,'Autopopulate MUDI''s'!$E$2:$E$769,0))</f>
        <v>#N/A</v>
      </c>
      <c r="H45" s="75" t="e">
        <f>INDEX('Autopopulate MUDI''s'!$H$2:$H$769,MATCH(G45,'Autopopulate MUDI''s'!$F$2:$F$769,0))</f>
        <v>#N/A</v>
      </c>
      <c r="I45" s="74"/>
      <c r="J45" s="74"/>
      <c r="K45" s="74"/>
      <c r="L45" s="74"/>
      <c r="M45" s="74"/>
    </row>
    <row r="46" spans="1:13">
      <c r="A46" s="77">
        <f>'QIAseq miRNA UDIs Prot'!C63</f>
        <v>0</v>
      </c>
      <c r="B46" s="75">
        <f>'QIAseq miRNA UDIs Prot'!C63</f>
        <v>0</v>
      </c>
      <c r="C46" s="74"/>
      <c r="D46" s="74"/>
      <c r="E46" s="75" t="e">
        <f>INDEX('Autopopulate MUDI''s'!$B$2:$B$769, MATCH('QIAseq miRNA UDIs Prot'!G63,'Autopopulate MUDI''s'!$A$2:$A$769,0))</f>
        <v>#N/A</v>
      </c>
      <c r="F46" s="75" t="e">
        <f>INDEX('Autopopulate MUDI''s'!$C$2:$C$769,MATCH(E46,'Autopopulate MUDI''s'!$B$2:$B$769,0))</f>
        <v>#N/A</v>
      </c>
      <c r="G46" s="75" t="e">
        <f>INDEX('Autopopulate MUDI''s'!$F$2:$F$769,MATCH('QIAseq miRNA UDIs Prot'!G63,'Autopopulate MUDI''s'!$E$2:$E$769,0))</f>
        <v>#N/A</v>
      </c>
      <c r="H46" s="75" t="e">
        <f>INDEX('Autopopulate MUDI''s'!$H$2:$H$769,MATCH(G46,'Autopopulate MUDI''s'!$F$2:$F$769,0))</f>
        <v>#N/A</v>
      </c>
      <c r="I46" s="74"/>
      <c r="J46" s="74"/>
      <c r="K46" s="74"/>
      <c r="L46" s="74"/>
      <c r="M46" s="74"/>
    </row>
    <row r="47" spans="1:13">
      <c r="A47" s="77">
        <f>'QIAseq miRNA UDIs Prot'!C64</f>
        <v>0</v>
      </c>
      <c r="B47" s="75">
        <f>'QIAseq miRNA UDIs Prot'!C64</f>
        <v>0</v>
      </c>
      <c r="C47" s="74"/>
      <c r="D47" s="74"/>
      <c r="E47" s="75" t="e">
        <f>INDEX('Autopopulate MUDI''s'!$B$2:$B$769, MATCH('QIAseq miRNA UDIs Prot'!G64,'Autopopulate MUDI''s'!$A$2:$A$769,0))</f>
        <v>#N/A</v>
      </c>
      <c r="F47" s="75" t="e">
        <f>INDEX('Autopopulate MUDI''s'!$C$2:$C$769,MATCH(E47,'Autopopulate MUDI''s'!$B$2:$B$769,0))</f>
        <v>#N/A</v>
      </c>
      <c r="G47" s="75" t="e">
        <f>INDEX('Autopopulate MUDI''s'!$F$2:$F$769,MATCH('QIAseq miRNA UDIs Prot'!G64,'Autopopulate MUDI''s'!$E$2:$E$769,0))</f>
        <v>#N/A</v>
      </c>
      <c r="H47" s="75" t="e">
        <f>INDEX('Autopopulate MUDI''s'!$H$2:$H$769,MATCH(G47,'Autopopulate MUDI''s'!$F$2:$F$769,0))</f>
        <v>#N/A</v>
      </c>
      <c r="I47" s="74"/>
      <c r="J47" s="74"/>
      <c r="K47" s="74"/>
      <c r="L47" s="74"/>
      <c r="M47" s="74"/>
    </row>
    <row r="48" spans="1:13">
      <c r="A48" s="77">
        <f>'QIAseq miRNA UDIs Prot'!C65</f>
        <v>0</v>
      </c>
      <c r="B48" s="75">
        <f>'QIAseq miRNA UDIs Prot'!C65</f>
        <v>0</v>
      </c>
      <c r="C48" s="74"/>
      <c r="D48" s="74"/>
      <c r="E48" s="75" t="e">
        <f>INDEX('Autopopulate MUDI''s'!$B$2:$B$769, MATCH('QIAseq miRNA UDIs Prot'!G65,'Autopopulate MUDI''s'!$A$2:$A$769,0))</f>
        <v>#N/A</v>
      </c>
      <c r="F48" s="75" t="e">
        <f>INDEX('Autopopulate MUDI''s'!$C$2:$C$769,MATCH(E48,'Autopopulate MUDI''s'!$B$2:$B$769,0))</f>
        <v>#N/A</v>
      </c>
      <c r="G48" s="75" t="e">
        <f>INDEX('Autopopulate MUDI''s'!$F$2:$F$769,MATCH('QIAseq miRNA UDIs Prot'!G65,'Autopopulate MUDI''s'!$E$2:$E$769,0))</f>
        <v>#N/A</v>
      </c>
      <c r="H48" s="75" t="e">
        <f>INDEX('Autopopulate MUDI''s'!$H$2:$H$769,MATCH(G48,'Autopopulate MUDI''s'!$F$2:$F$769,0))</f>
        <v>#N/A</v>
      </c>
      <c r="I48" s="74"/>
      <c r="J48" s="74"/>
      <c r="K48" s="74"/>
      <c r="L48" s="74"/>
      <c r="M48" s="74"/>
    </row>
    <row r="49" spans="1:13">
      <c r="A49" s="77">
        <f>'QIAseq miRNA UDIs Prot'!C66</f>
        <v>0</v>
      </c>
      <c r="B49" s="75">
        <f>'QIAseq miRNA UDIs Prot'!C66</f>
        <v>0</v>
      </c>
      <c r="C49" s="74"/>
      <c r="D49" s="74"/>
      <c r="E49" s="75" t="e">
        <f>INDEX('Autopopulate MUDI''s'!$B$2:$B$769, MATCH('QIAseq miRNA UDIs Prot'!G66,'Autopopulate MUDI''s'!$A$2:$A$769,0))</f>
        <v>#N/A</v>
      </c>
      <c r="F49" s="75" t="e">
        <f>INDEX('Autopopulate MUDI''s'!$C$2:$C$769,MATCH(E49,'Autopopulate MUDI''s'!$B$2:$B$769,0))</f>
        <v>#N/A</v>
      </c>
      <c r="G49" s="75" t="e">
        <f>INDEX('Autopopulate MUDI''s'!$F$2:$F$769,MATCH('QIAseq miRNA UDIs Prot'!G66,'Autopopulate MUDI''s'!$E$2:$E$769,0))</f>
        <v>#N/A</v>
      </c>
      <c r="H49" s="75" t="e">
        <f>INDEX('Autopopulate MUDI''s'!$H$2:$H$769,MATCH(G49,'Autopopulate MUDI''s'!$F$2:$F$769,0))</f>
        <v>#N/A</v>
      </c>
      <c r="I49" s="74"/>
      <c r="J49" s="74"/>
      <c r="K49" s="74"/>
      <c r="L49" s="74"/>
      <c r="M49" s="74"/>
    </row>
    <row r="50" spans="1:13">
      <c r="A50" s="77">
        <f>'QIAseq miRNA UDIs Prot'!C67</f>
        <v>0</v>
      </c>
      <c r="B50" s="75">
        <f>'QIAseq miRNA UDIs Prot'!C67</f>
        <v>0</v>
      </c>
      <c r="C50" s="74"/>
      <c r="D50" s="74"/>
      <c r="E50" s="75" t="e">
        <f>INDEX('Autopopulate MUDI''s'!$B$2:$B$769, MATCH('QIAseq miRNA UDIs Prot'!G67,'Autopopulate MUDI''s'!$A$2:$A$769,0))</f>
        <v>#N/A</v>
      </c>
      <c r="F50" s="75" t="e">
        <f>INDEX('Autopopulate MUDI''s'!$C$2:$C$769,MATCH(E50,'Autopopulate MUDI''s'!$B$2:$B$769,0))</f>
        <v>#N/A</v>
      </c>
      <c r="G50" s="75" t="e">
        <f>INDEX('Autopopulate MUDI''s'!$F$2:$F$769,MATCH('QIAseq miRNA UDIs Prot'!G67,'Autopopulate MUDI''s'!$E$2:$E$769,0))</f>
        <v>#N/A</v>
      </c>
      <c r="H50" s="75" t="e">
        <f>INDEX('Autopopulate MUDI''s'!$H$2:$H$769,MATCH(G50,'Autopopulate MUDI''s'!$F$2:$F$769,0))</f>
        <v>#N/A</v>
      </c>
      <c r="I50" s="74"/>
      <c r="J50" s="74"/>
      <c r="K50" s="74"/>
      <c r="L50" s="74"/>
      <c r="M50" s="74"/>
    </row>
    <row r="51" spans="1:13">
      <c r="A51" s="77">
        <f>'QIAseq miRNA UDIs Prot'!C68</f>
        <v>0</v>
      </c>
      <c r="B51" s="75">
        <f>'QIAseq miRNA UDIs Prot'!C68</f>
        <v>0</v>
      </c>
      <c r="C51" s="74"/>
      <c r="D51" s="74"/>
      <c r="E51" s="75" t="e">
        <f>INDEX('Autopopulate MUDI''s'!$B$2:$B$769, MATCH('QIAseq miRNA UDIs Prot'!G68,'Autopopulate MUDI''s'!$A$2:$A$769,0))</f>
        <v>#N/A</v>
      </c>
      <c r="F51" s="75" t="e">
        <f>INDEX('Autopopulate MUDI''s'!$C$2:$C$769,MATCH(E51,'Autopopulate MUDI''s'!$B$2:$B$769,0))</f>
        <v>#N/A</v>
      </c>
      <c r="G51" s="75" t="e">
        <f>INDEX('Autopopulate MUDI''s'!$F$2:$F$769,MATCH('QIAseq miRNA UDIs Prot'!G68,'Autopopulate MUDI''s'!$E$2:$E$769,0))</f>
        <v>#N/A</v>
      </c>
      <c r="H51" s="75" t="e">
        <f>INDEX('Autopopulate MUDI''s'!$H$2:$H$769,MATCH(G51,'Autopopulate MUDI''s'!$F$2:$F$769,0))</f>
        <v>#N/A</v>
      </c>
      <c r="I51" s="74"/>
      <c r="J51" s="74"/>
      <c r="K51" s="74"/>
      <c r="L51" s="74"/>
      <c r="M51" s="74"/>
    </row>
    <row r="52" spans="1:13">
      <c r="A52" s="77">
        <f>'QIAseq miRNA UDIs Prot'!C69</f>
        <v>0</v>
      </c>
      <c r="B52" s="75">
        <f>'QIAseq miRNA UDIs Prot'!C69</f>
        <v>0</v>
      </c>
      <c r="C52" s="74"/>
      <c r="D52" s="74"/>
      <c r="E52" s="75" t="e">
        <f>INDEX('Autopopulate MUDI''s'!$B$2:$B$769, MATCH('QIAseq miRNA UDIs Prot'!G69,'Autopopulate MUDI''s'!$A$2:$A$769,0))</f>
        <v>#N/A</v>
      </c>
      <c r="F52" s="75" t="e">
        <f>INDEX('Autopopulate MUDI''s'!$C$2:$C$769,MATCH(E52,'Autopopulate MUDI''s'!$B$2:$B$769,0))</f>
        <v>#N/A</v>
      </c>
      <c r="G52" s="75" t="e">
        <f>INDEX('Autopopulate MUDI''s'!$F$2:$F$769,MATCH('QIAseq miRNA UDIs Prot'!G69,'Autopopulate MUDI''s'!$E$2:$E$769,0))</f>
        <v>#N/A</v>
      </c>
      <c r="H52" s="75" t="e">
        <f>INDEX('Autopopulate MUDI''s'!$H$2:$H$769,MATCH(G52,'Autopopulate MUDI''s'!$F$2:$F$769,0))</f>
        <v>#N/A</v>
      </c>
      <c r="I52" s="74"/>
      <c r="J52" s="74"/>
      <c r="K52" s="74"/>
      <c r="L52" s="74"/>
      <c r="M52" s="74"/>
    </row>
    <row r="53" spans="1:13">
      <c r="A53" s="77">
        <f>'QIAseq miRNA UDIs Prot'!C70</f>
        <v>0</v>
      </c>
      <c r="B53" s="75">
        <f>'QIAseq miRNA UDIs Prot'!C70</f>
        <v>0</v>
      </c>
      <c r="C53" s="74"/>
      <c r="D53" s="74"/>
      <c r="E53" s="75" t="e">
        <f>INDEX('Autopopulate MUDI''s'!$B$2:$B$769, MATCH('QIAseq miRNA UDIs Prot'!G70,'Autopopulate MUDI''s'!$A$2:$A$769,0))</f>
        <v>#N/A</v>
      </c>
      <c r="F53" s="75" t="e">
        <f>INDEX('Autopopulate MUDI''s'!$C$2:$C$769,MATCH(E53,'Autopopulate MUDI''s'!$B$2:$B$769,0))</f>
        <v>#N/A</v>
      </c>
      <c r="G53" s="75" t="e">
        <f>INDEX('Autopopulate MUDI''s'!$F$2:$F$769,MATCH('QIAseq miRNA UDIs Prot'!G70,'Autopopulate MUDI''s'!$E$2:$E$769,0))</f>
        <v>#N/A</v>
      </c>
      <c r="H53" s="75" t="e">
        <f>INDEX('Autopopulate MUDI''s'!$H$2:$H$769,MATCH(G53,'Autopopulate MUDI''s'!$F$2:$F$769,0))</f>
        <v>#N/A</v>
      </c>
      <c r="I53" s="74"/>
      <c r="J53" s="74"/>
      <c r="K53" s="74"/>
      <c r="L53" s="74"/>
      <c r="M53" s="74"/>
    </row>
    <row r="54" spans="1:13">
      <c r="A54" s="77">
        <f>'QIAseq miRNA UDIs Prot'!C71</f>
        <v>0</v>
      </c>
      <c r="B54" s="75">
        <f>'QIAseq miRNA UDIs Prot'!C71</f>
        <v>0</v>
      </c>
      <c r="C54" s="74"/>
      <c r="D54" s="74"/>
      <c r="E54" s="75" t="e">
        <f>INDEX('Autopopulate MUDI''s'!$B$2:$B$769, MATCH('QIAseq miRNA UDIs Prot'!G71,'Autopopulate MUDI''s'!$A$2:$A$769,0))</f>
        <v>#N/A</v>
      </c>
      <c r="F54" s="75" t="e">
        <f>INDEX('Autopopulate MUDI''s'!$C$2:$C$769,MATCH(E54,'Autopopulate MUDI''s'!$B$2:$B$769,0))</f>
        <v>#N/A</v>
      </c>
      <c r="G54" s="75" t="e">
        <f>INDEX('Autopopulate MUDI''s'!$F$2:$F$769,MATCH('QIAseq miRNA UDIs Prot'!G71,'Autopopulate MUDI''s'!$E$2:$E$769,0))</f>
        <v>#N/A</v>
      </c>
      <c r="H54" s="75" t="e">
        <f>INDEX('Autopopulate MUDI''s'!$H$2:$H$769,MATCH(G54,'Autopopulate MUDI''s'!$F$2:$F$769,0))</f>
        <v>#N/A</v>
      </c>
      <c r="I54" s="74"/>
      <c r="J54" s="74"/>
      <c r="K54" s="74"/>
      <c r="L54" s="74"/>
      <c r="M54" s="74"/>
    </row>
    <row r="55" spans="1:13">
      <c r="A55" s="77">
        <f>'QIAseq miRNA UDIs Prot'!C72</f>
        <v>0</v>
      </c>
      <c r="B55" s="75">
        <f>'QIAseq miRNA UDIs Prot'!C72</f>
        <v>0</v>
      </c>
      <c r="C55" s="74"/>
      <c r="D55" s="74"/>
      <c r="E55" s="75" t="e">
        <f>INDEX('Autopopulate MUDI''s'!$B$2:$B$769, MATCH('QIAseq miRNA UDIs Prot'!G72,'Autopopulate MUDI''s'!$A$2:$A$769,0))</f>
        <v>#N/A</v>
      </c>
      <c r="F55" s="75" t="e">
        <f>INDEX('Autopopulate MUDI''s'!$C$2:$C$769,MATCH(E55,'Autopopulate MUDI''s'!$B$2:$B$769,0))</f>
        <v>#N/A</v>
      </c>
      <c r="G55" s="75" t="e">
        <f>INDEX('Autopopulate MUDI''s'!$F$2:$F$769,MATCH('QIAseq miRNA UDIs Prot'!G72,'Autopopulate MUDI''s'!$E$2:$E$769,0))</f>
        <v>#N/A</v>
      </c>
      <c r="H55" s="75" t="e">
        <f>INDEX('Autopopulate MUDI''s'!$H$2:$H$769,MATCH(G55,'Autopopulate MUDI''s'!$F$2:$F$769,0))</f>
        <v>#N/A</v>
      </c>
      <c r="I55" s="74"/>
      <c r="J55" s="74"/>
      <c r="K55" s="74"/>
      <c r="L55" s="74"/>
      <c r="M55" s="74"/>
    </row>
    <row r="56" spans="1:13">
      <c r="A56" s="77">
        <f>'QIAseq miRNA UDIs Prot'!C73</f>
        <v>0</v>
      </c>
      <c r="B56" s="75">
        <f>'QIAseq miRNA UDIs Prot'!C73</f>
        <v>0</v>
      </c>
      <c r="C56" s="74"/>
      <c r="D56" s="74"/>
      <c r="E56" s="75" t="e">
        <f>INDEX('Autopopulate MUDI''s'!$B$2:$B$769, MATCH('QIAseq miRNA UDIs Prot'!G73,'Autopopulate MUDI''s'!$A$2:$A$769,0))</f>
        <v>#N/A</v>
      </c>
      <c r="F56" s="75" t="e">
        <f>INDEX('Autopopulate MUDI''s'!$C$2:$C$769,MATCH(E56,'Autopopulate MUDI''s'!$B$2:$B$769,0))</f>
        <v>#N/A</v>
      </c>
      <c r="G56" s="75" t="e">
        <f>INDEX('Autopopulate MUDI''s'!$F$2:$F$769,MATCH('QIAseq miRNA UDIs Prot'!G73,'Autopopulate MUDI''s'!$E$2:$E$769,0))</f>
        <v>#N/A</v>
      </c>
      <c r="H56" s="75" t="e">
        <f>INDEX('Autopopulate MUDI''s'!$H$2:$H$769,MATCH(G56,'Autopopulate MUDI''s'!$F$2:$F$769,0))</f>
        <v>#N/A</v>
      </c>
      <c r="I56" s="74"/>
      <c r="J56" s="74"/>
      <c r="K56" s="74"/>
      <c r="L56" s="74"/>
      <c r="M56" s="74"/>
    </row>
    <row r="57" spans="1:13">
      <c r="A57" s="77">
        <f>'QIAseq miRNA UDIs Prot'!C74</f>
        <v>0</v>
      </c>
      <c r="B57" s="75">
        <f>'QIAseq miRNA UDIs Prot'!C74</f>
        <v>0</v>
      </c>
      <c r="C57" s="74"/>
      <c r="D57" s="74"/>
      <c r="E57" s="75" t="e">
        <f>INDEX('Autopopulate MUDI''s'!$B$2:$B$769, MATCH('QIAseq miRNA UDIs Prot'!G74,'Autopopulate MUDI''s'!$A$2:$A$769,0))</f>
        <v>#N/A</v>
      </c>
      <c r="F57" s="75" t="e">
        <f>INDEX('Autopopulate MUDI''s'!$C$2:$C$769,MATCH(E57,'Autopopulate MUDI''s'!$B$2:$B$769,0))</f>
        <v>#N/A</v>
      </c>
      <c r="G57" s="75" t="e">
        <f>INDEX('Autopopulate MUDI''s'!$F$2:$F$769,MATCH('QIAseq miRNA UDIs Prot'!G74,'Autopopulate MUDI''s'!$E$2:$E$769,0))</f>
        <v>#N/A</v>
      </c>
      <c r="H57" s="75" t="e">
        <f>INDEX('Autopopulate MUDI''s'!$H$2:$H$769,MATCH(G57,'Autopopulate MUDI''s'!$F$2:$F$769,0))</f>
        <v>#N/A</v>
      </c>
      <c r="I57" s="74"/>
      <c r="J57" s="74"/>
      <c r="K57" s="74"/>
      <c r="L57" s="74"/>
      <c r="M57" s="74"/>
    </row>
    <row r="58" spans="1:13">
      <c r="A58" s="77">
        <f>'QIAseq miRNA UDIs Prot'!C75</f>
        <v>0</v>
      </c>
      <c r="B58" s="75">
        <f>'QIAseq miRNA UDIs Prot'!C75</f>
        <v>0</v>
      </c>
      <c r="C58" s="74"/>
      <c r="D58" s="74"/>
      <c r="E58" s="75" t="e">
        <f>INDEX('Autopopulate MUDI''s'!$B$2:$B$769, MATCH('QIAseq miRNA UDIs Prot'!G75,'Autopopulate MUDI''s'!$A$2:$A$769,0))</f>
        <v>#N/A</v>
      </c>
      <c r="F58" s="75" t="e">
        <f>INDEX('Autopopulate MUDI''s'!$C$2:$C$769,MATCH(E58,'Autopopulate MUDI''s'!$B$2:$B$769,0))</f>
        <v>#N/A</v>
      </c>
      <c r="G58" s="75" t="e">
        <f>INDEX('Autopopulate MUDI''s'!$F$2:$F$769,MATCH('QIAseq miRNA UDIs Prot'!G75,'Autopopulate MUDI''s'!$E$2:$E$769,0))</f>
        <v>#N/A</v>
      </c>
      <c r="H58" s="75" t="e">
        <f>INDEX('Autopopulate MUDI''s'!$H$2:$H$769,MATCH(G58,'Autopopulate MUDI''s'!$F$2:$F$769,0))</f>
        <v>#N/A</v>
      </c>
      <c r="I58" s="74"/>
      <c r="J58" s="74"/>
      <c r="K58" s="74"/>
      <c r="L58" s="74"/>
      <c r="M58" s="74"/>
    </row>
    <row r="59" spans="1:13">
      <c r="A59" s="77">
        <f>'QIAseq miRNA UDIs Prot'!C76</f>
        <v>0</v>
      </c>
      <c r="B59" s="75">
        <f>'QIAseq miRNA UDIs Prot'!C76</f>
        <v>0</v>
      </c>
      <c r="C59" s="74"/>
      <c r="D59" s="74"/>
      <c r="E59" s="75" t="e">
        <f>INDEX('Autopopulate MUDI''s'!$B$2:$B$769, MATCH('QIAseq miRNA UDIs Prot'!G76,'Autopopulate MUDI''s'!$A$2:$A$769,0))</f>
        <v>#N/A</v>
      </c>
      <c r="F59" s="75" t="e">
        <f>INDEX('Autopopulate MUDI''s'!$C$2:$C$769,MATCH(E59,'Autopopulate MUDI''s'!$B$2:$B$769,0))</f>
        <v>#N/A</v>
      </c>
      <c r="G59" s="75" t="e">
        <f>INDEX('Autopopulate MUDI''s'!$F$2:$F$769,MATCH('QIAseq miRNA UDIs Prot'!G76,'Autopopulate MUDI''s'!$E$2:$E$769,0))</f>
        <v>#N/A</v>
      </c>
      <c r="H59" s="75" t="e">
        <f>INDEX('Autopopulate MUDI''s'!$H$2:$H$769,MATCH(G59,'Autopopulate MUDI''s'!$F$2:$F$769,0))</f>
        <v>#N/A</v>
      </c>
      <c r="I59" s="74"/>
      <c r="J59" s="74"/>
      <c r="K59" s="74"/>
      <c r="L59" s="74"/>
      <c r="M59" s="74"/>
    </row>
    <row r="60" spans="1:13">
      <c r="A60" s="77">
        <f>'QIAseq miRNA UDIs Prot'!C77</f>
        <v>0</v>
      </c>
      <c r="B60" s="75">
        <f>'QIAseq miRNA UDIs Prot'!C77</f>
        <v>0</v>
      </c>
      <c r="C60" s="74"/>
      <c r="D60" s="74"/>
      <c r="E60" s="75" t="e">
        <f>INDEX('Autopopulate MUDI''s'!$B$2:$B$769, MATCH('QIAseq miRNA UDIs Prot'!G77,'Autopopulate MUDI''s'!$A$2:$A$769,0))</f>
        <v>#N/A</v>
      </c>
      <c r="F60" s="75" t="e">
        <f>INDEX('Autopopulate MUDI''s'!$C$2:$C$769,MATCH(E60,'Autopopulate MUDI''s'!$B$2:$B$769,0))</f>
        <v>#N/A</v>
      </c>
      <c r="G60" s="75" t="e">
        <f>INDEX('Autopopulate MUDI''s'!$F$2:$F$769,MATCH('QIAseq miRNA UDIs Prot'!G77,'Autopopulate MUDI''s'!$E$2:$E$769,0))</f>
        <v>#N/A</v>
      </c>
      <c r="H60" s="75" t="e">
        <f>INDEX('Autopopulate MUDI''s'!$H$2:$H$769,MATCH(G60,'Autopopulate MUDI''s'!$F$2:$F$769,0))</f>
        <v>#N/A</v>
      </c>
      <c r="I60" s="74"/>
      <c r="J60" s="74"/>
      <c r="K60" s="74"/>
      <c r="L60" s="74"/>
      <c r="M60" s="74"/>
    </row>
    <row r="61" spans="1:13">
      <c r="A61" s="77">
        <f>'QIAseq miRNA UDIs Prot'!C78</f>
        <v>0</v>
      </c>
      <c r="B61" s="75">
        <f>'QIAseq miRNA UDIs Prot'!C78</f>
        <v>0</v>
      </c>
      <c r="C61" s="74"/>
      <c r="D61" s="74"/>
      <c r="E61" s="75" t="e">
        <f>INDEX('Autopopulate MUDI''s'!$B$2:$B$769, MATCH('QIAseq miRNA UDIs Prot'!G78,'Autopopulate MUDI''s'!$A$2:$A$769,0))</f>
        <v>#N/A</v>
      </c>
      <c r="F61" s="75" t="e">
        <f>INDEX('Autopopulate MUDI''s'!$C$2:$C$769,MATCH(E61,'Autopopulate MUDI''s'!$B$2:$B$769,0))</f>
        <v>#N/A</v>
      </c>
      <c r="G61" s="75" t="e">
        <f>INDEX('Autopopulate MUDI''s'!$F$2:$F$769,MATCH('QIAseq miRNA UDIs Prot'!G78,'Autopopulate MUDI''s'!$E$2:$E$769,0))</f>
        <v>#N/A</v>
      </c>
      <c r="H61" s="75" t="e">
        <f>INDEX('Autopopulate MUDI''s'!$H$2:$H$769,MATCH(G61,'Autopopulate MUDI''s'!$F$2:$F$769,0))</f>
        <v>#N/A</v>
      </c>
      <c r="I61" s="74"/>
      <c r="J61" s="74"/>
      <c r="K61" s="74"/>
      <c r="L61" s="74"/>
      <c r="M61" s="74"/>
    </row>
    <row r="62" spans="1:13">
      <c r="A62" s="77">
        <f>'QIAseq miRNA UDIs Prot'!C79</f>
        <v>0</v>
      </c>
      <c r="B62" s="75">
        <f>'QIAseq miRNA UDIs Prot'!C79</f>
        <v>0</v>
      </c>
      <c r="C62" s="74"/>
      <c r="D62" s="74"/>
      <c r="E62" s="75" t="e">
        <f>INDEX('Autopopulate MUDI''s'!$B$2:$B$769, MATCH('QIAseq miRNA UDIs Prot'!G79,'Autopopulate MUDI''s'!$A$2:$A$769,0))</f>
        <v>#N/A</v>
      </c>
      <c r="F62" s="75" t="e">
        <f>INDEX('Autopopulate MUDI''s'!$C$2:$C$769,MATCH(E62,'Autopopulate MUDI''s'!$B$2:$B$769,0))</f>
        <v>#N/A</v>
      </c>
      <c r="G62" s="75" t="e">
        <f>INDEX('Autopopulate MUDI''s'!$F$2:$F$769,MATCH('QIAseq miRNA UDIs Prot'!G79,'Autopopulate MUDI''s'!$E$2:$E$769,0))</f>
        <v>#N/A</v>
      </c>
      <c r="H62" s="75" t="e">
        <f>INDEX('Autopopulate MUDI''s'!$H$2:$H$769,MATCH(G62,'Autopopulate MUDI''s'!$F$2:$F$769,0))</f>
        <v>#N/A</v>
      </c>
      <c r="I62" s="74"/>
      <c r="J62" s="74"/>
      <c r="K62" s="74"/>
      <c r="L62" s="74"/>
      <c r="M62" s="74"/>
    </row>
    <row r="63" spans="1:13">
      <c r="A63" s="77">
        <f>'QIAseq miRNA UDIs Prot'!C80</f>
        <v>0</v>
      </c>
      <c r="B63" s="75">
        <f>'QIAseq miRNA UDIs Prot'!C80</f>
        <v>0</v>
      </c>
      <c r="C63" s="74"/>
      <c r="D63" s="74"/>
      <c r="E63" s="75" t="e">
        <f>INDEX('Autopopulate MUDI''s'!$B$2:$B$769, MATCH('QIAseq miRNA UDIs Prot'!G80,'Autopopulate MUDI''s'!$A$2:$A$769,0))</f>
        <v>#N/A</v>
      </c>
      <c r="F63" s="75" t="e">
        <f>INDEX('Autopopulate MUDI''s'!$C$2:$C$769,MATCH(E63,'Autopopulate MUDI''s'!$B$2:$B$769,0))</f>
        <v>#N/A</v>
      </c>
      <c r="G63" s="75" t="e">
        <f>INDEX('Autopopulate MUDI''s'!$F$2:$F$769,MATCH('QIAseq miRNA UDIs Prot'!G80,'Autopopulate MUDI''s'!$E$2:$E$769,0))</f>
        <v>#N/A</v>
      </c>
      <c r="H63" s="75" t="e">
        <f>INDEX('Autopopulate MUDI''s'!$H$2:$H$769,MATCH(G63,'Autopopulate MUDI''s'!$F$2:$F$769,0))</f>
        <v>#N/A</v>
      </c>
      <c r="I63" s="74"/>
      <c r="J63" s="74"/>
      <c r="K63" s="74"/>
      <c r="L63" s="74"/>
      <c r="M63" s="74"/>
    </row>
    <row r="64" spans="1:13">
      <c r="A64" s="77">
        <f>'QIAseq miRNA UDIs Prot'!C81</f>
        <v>0</v>
      </c>
      <c r="B64" s="75">
        <f>'QIAseq miRNA UDIs Prot'!C81</f>
        <v>0</v>
      </c>
      <c r="C64" s="74"/>
      <c r="D64" s="74"/>
      <c r="E64" s="75" t="e">
        <f>INDEX('Autopopulate MUDI''s'!$B$2:$B$769, MATCH('QIAseq miRNA UDIs Prot'!G81,'Autopopulate MUDI''s'!$A$2:$A$769,0))</f>
        <v>#N/A</v>
      </c>
      <c r="F64" s="75" t="e">
        <f>INDEX('Autopopulate MUDI''s'!$C$2:$C$769,MATCH(E64,'Autopopulate MUDI''s'!$B$2:$B$769,0))</f>
        <v>#N/A</v>
      </c>
      <c r="G64" s="75" t="e">
        <f>INDEX('Autopopulate MUDI''s'!$F$2:$F$769,MATCH('QIAseq miRNA UDIs Prot'!G81,'Autopopulate MUDI''s'!$E$2:$E$769,0))</f>
        <v>#N/A</v>
      </c>
      <c r="H64" s="75" t="e">
        <f>INDEX('Autopopulate MUDI''s'!$H$2:$H$769,MATCH(G64,'Autopopulate MUDI''s'!$F$2:$F$769,0))</f>
        <v>#N/A</v>
      </c>
      <c r="I64" s="74"/>
      <c r="J64" s="74"/>
      <c r="K64" s="74"/>
      <c r="L64" s="74"/>
      <c r="M64" s="74"/>
    </row>
    <row r="65" spans="1:13">
      <c r="A65" s="77">
        <f>'QIAseq miRNA UDIs Prot'!C82</f>
        <v>0</v>
      </c>
      <c r="B65" s="75">
        <f>'QIAseq miRNA UDIs Prot'!C82</f>
        <v>0</v>
      </c>
      <c r="C65" s="74"/>
      <c r="D65" s="74"/>
      <c r="E65" s="75" t="e">
        <f>INDEX('Autopopulate MUDI''s'!$B$2:$B$769, MATCH('QIAseq miRNA UDIs Prot'!G82,'Autopopulate MUDI''s'!$A$2:$A$769,0))</f>
        <v>#N/A</v>
      </c>
      <c r="F65" s="75" t="e">
        <f>INDEX('Autopopulate MUDI''s'!$C$2:$C$769,MATCH(E65,'Autopopulate MUDI''s'!$B$2:$B$769,0))</f>
        <v>#N/A</v>
      </c>
      <c r="G65" s="75" t="e">
        <f>INDEX('Autopopulate MUDI''s'!$F$2:$F$769,MATCH('QIAseq miRNA UDIs Prot'!G82,'Autopopulate MUDI''s'!$E$2:$E$769,0))</f>
        <v>#N/A</v>
      </c>
      <c r="H65" s="75" t="e">
        <f>INDEX('Autopopulate MUDI''s'!$H$2:$H$769,MATCH(G65,'Autopopulate MUDI''s'!$F$2:$F$769,0))</f>
        <v>#N/A</v>
      </c>
      <c r="I65" s="74"/>
      <c r="J65" s="74"/>
      <c r="K65" s="74"/>
      <c r="L65" s="74"/>
      <c r="M65" s="74"/>
    </row>
    <row r="66" spans="1:13">
      <c r="A66" s="77">
        <f>'QIAseq miRNA UDIs Prot'!C83</f>
        <v>0</v>
      </c>
      <c r="B66" s="75">
        <f>'QIAseq miRNA UDIs Prot'!C83</f>
        <v>0</v>
      </c>
      <c r="C66" s="74"/>
      <c r="D66" s="74"/>
      <c r="E66" s="75" t="e">
        <f>INDEX('Autopopulate MUDI''s'!$B$2:$B$769, MATCH('QIAseq miRNA UDIs Prot'!G83,'Autopopulate MUDI''s'!$A$2:$A$769,0))</f>
        <v>#N/A</v>
      </c>
      <c r="F66" s="75" t="e">
        <f>INDEX('Autopopulate MUDI''s'!$C$2:$C$769,MATCH(E66,'Autopopulate MUDI''s'!$B$2:$B$769,0))</f>
        <v>#N/A</v>
      </c>
      <c r="G66" s="75" t="e">
        <f>INDEX('Autopopulate MUDI''s'!$F$2:$F$769,MATCH('QIAseq miRNA UDIs Prot'!G83,'Autopopulate MUDI''s'!$E$2:$E$769,0))</f>
        <v>#N/A</v>
      </c>
      <c r="H66" s="75" t="e">
        <f>INDEX('Autopopulate MUDI''s'!$H$2:$H$769,MATCH(G66,'Autopopulate MUDI''s'!$F$2:$F$769,0))</f>
        <v>#N/A</v>
      </c>
      <c r="I66" s="74"/>
      <c r="J66" s="74"/>
      <c r="K66" s="74"/>
      <c r="L66" s="74"/>
      <c r="M66" s="74"/>
    </row>
    <row r="67" spans="1:13">
      <c r="A67" s="77">
        <f>'QIAseq miRNA UDIs Prot'!C84</f>
        <v>0</v>
      </c>
      <c r="B67" s="75">
        <f>'QIAseq miRNA UDIs Prot'!C84</f>
        <v>0</v>
      </c>
      <c r="C67" s="74"/>
      <c r="D67" s="74"/>
      <c r="E67" s="75" t="e">
        <f>INDEX('Autopopulate MUDI''s'!$B$2:$B$769, MATCH('QIAseq miRNA UDIs Prot'!G84,'Autopopulate MUDI''s'!$A$2:$A$769,0))</f>
        <v>#N/A</v>
      </c>
      <c r="F67" s="75" t="e">
        <f>INDEX('Autopopulate MUDI''s'!$C$2:$C$769,MATCH(E67,'Autopopulate MUDI''s'!$B$2:$B$769,0))</f>
        <v>#N/A</v>
      </c>
      <c r="G67" s="75" t="e">
        <f>INDEX('Autopopulate MUDI''s'!$F$2:$F$769,MATCH('QIAseq miRNA UDIs Prot'!G84,'Autopopulate MUDI''s'!$E$2:$E$769,0))</f>
        <v>#N/A</v>
      </c>
      <c r="H67" s="75" t="e">
        <f>INDEX('Autopopulate MUDI''s'!$H$2:$H$769,MATCH(G67,'Autopopulate MUDI''s'!$F$2:$F$769,0))</f>
        <v>#N/A</v>
      </c>
      <c r="I67" s="74"/>
      <c r="J67" s="74"/>
      <c r="K67" s="74"/>
      <c r="L67" s="74"/>
      <c r="M67" s="74"/>
    </row>
    <row r="68" spans="1:13">
      <c r="A68" s="77">
        <f>'QIAseq miRNA UDIs Prot'!C85</f>
        <v>0</v>
      </c>
      <c r="B68" s="75">
        <f>'QIAseq miRNA UDIs Prot'!C85</f>
        <v>0</v>
      </c>
      <c r="C68" s="74"/>
      <c r="D68" s="74"/>
      <c r="E68" s="75" t="e">
        <f>INDEX('Autopopulate MUDI''s'!$B$2:$B$769, MATCH('QIAseq miRNA UDIs Prot'!G85,'Autopopulate MUDI''s'!$A$2:$A$769,0))</f>
        <v>#N/A</v>
      </c>
      <c r="F68" s="75" t="e">
        <f>INDEX('Autopopulate MUDI''s'!$C$2:$C$769,MATCH(E68,'Autopopulate MUDI''s'!$B$2:$B$769,0))</f>
        <v>#N/A</v>
      </c>
      <c r="G68" s="75" t="e">
        <f>INDEX('Autopopulate MUDI''s'!$F$2:$F$769,MATCH('QIAseq miRNA UDIs Prot'!G85,'Autopopulate MUDI''s'!$E$2:$E$769,0))</f>
        <v>#N/A</v>
      </c>
      <c r="H68" s="75" t="e">
        <f>INDEX('Autopopulate MUDI''s'!$H$2:$H$769,MATCH(G68,'Autopopulate MUDI''s'!$F$2:$F$769,0))</f>
        <v>#N/A</v>
      </c>
      <c r="I68" s="74"/>
      <c r="J68" s="74"/>
      <c r="K68" s="74"/>
      <c r="L68" s="74"/>
      <c r="M68" s="74"/>
    </row>
    <row r="69" spans="1:13">
      <c r="A69" s="77">
        <f>'QIAseq miRNA UDIs Prot'!C86</f>
        <v>0</v>
      </c>
      <c r="B69" s="75">
        <f>'QIAseq miRNA UDIs Prot'!C86</f>
        <v>0</v>
      </c>
      <c r="C69" s="74"/>
      <c r="D69" s="74"/>
      <c r="E69" s="75" t="e">
        <f>INDEX('Autopopulate MUDI''s'!$B$2:$B$769, MATCH('QIAseq miRNA UDIs Prot'!G86,'Autopopulate MUDI''s'!$A$2:$A$769,0))</f>
        <v>#N/A</v>
      </c>
      <c r="F69" s="75" t="e">
        <f>INDEX('Autopopulate MUDI''s'!$C$2:$C$769,MATCH(E69,'Autopopulate MUDI''s'!$B$2:$B$769,0))</f>
        <v>#N/A</v>
      </c>
      <c r="G69" s="75" t="e">
        <f>INDEX('Autopopulate MUDI''s'!$F$2:$F$769,MATCH('QIAseq miRNA UDIs Prot'!G86,'Autopopulate MUDI''s'!$E$2:$E$769,0))</f>
        <v>#N/A</v>
      </c>
      <c r="H69" s="75" t="e">
        <f>INDEX('Autopopulate MUDI''s'!$H$2:$H$769,MATCH(G69,'Autopopulate MUDI''s'!$F$2:$F$769,0))</f>
        <v>#N/A</v>
      </c>
      <c r="I69" s="74"/>
      <c r="J69" s="74"/>
      <c r="K69" s="74"/>
      <c r="L69" s="74"/>
      <c r="M69" s="74"/>
    </row>
    <row r="70" spans="1:13">
      <c r="A70" s="77">
        <f>'QIAseq miRNA UDIs Prot'!C87</f>
        <v>0</v>
      </c>
      <c r="B70" s="75">
        <f>'QIAseq miRNA UDIs Prot'!C87</f>
        <v>0</v>
      </c>
      <c r="C70" s="74"/>
      <c r="D70" s="74"/>
      <c r="E70" s="75" t="e">
        <f>INDEX('Autopopulate MUDI''s'!$B$2:$B$769, MATCH('QIAseq miRNA UDIs Prot'!G87,'Autopopulate MUDI''s'!$A$2:$A$769,0))</f>
        <v>#N/A</v>
      </c>
      <c r="F70" s="75" t="e">
        <f>INDEX('Autopopulate MUDI''s'!$C$2:$C$769,MATCH(E70,'Autopopulate MUDI''s'!$B$2:$B$769,0))</f>
        <v>#N/A</v>
      </c>
      <c r="G70" s="75" t="e">
        <f>INDEX('Autopopulate MUDI''s'!$F$2:$F$769,MATCH('QIAseq miRNA UDIs Prot'!G87,'Autopopulate MUDI''s'!$E$2:$E$769,0))</f>
        <v>#N/A</v>
      </c>
      <c r="H70" s="75" t="e">
        <f>INDEX('Autopopulate MUDI''s'!$H$2:$H$769,MATCH(G70,'Autopopulate MUDI''s'!$F$2:$F$769,0))</f>
        <v>#N/A</v>
      </c>
      <c r="I70" s="74"/>
      <c r="J70" s="74"/>
      <c r="K70" s="74"/>
      <c r="L70" s="74"/>
      <c r="M70" s="74"/>
    </row>
    <row r="71" spans="1:13">
      <c r="A71" s="77">
        <f>'QIAseq miRNA UDIs Prot'!C88</f>
        <v>0</v>
      </c>
      <c r="B71" s="75">
        <f>'QIAseq miRNA UDIs Prot'!C88</f>
        <v>0</v>
      </c>
      <c r="C71" s="74"/>
      <c r="D71" s="74"/>
      <c r="E71" s="75" t="e">
        <f>INDEX('Autopopulate MUDI''s'!$B$2:$B$769, MATCH('QIAseq miRNA UDIs Prot'!G88,'Autopopulate MUDI''s'!$A$2:$A$769,0))</f>
        <v>#N/A</v>
      </c>
      <c r="F71" s="75" t="e">
        <f>INDEX('Autopopulate MUDI''s'!$C$2:$C$769,MATCH(E71,'Autopopulate MUDI''s'!$B$2:$B$769,0))</f>
        <v>#N/A</v>
      </c>
      <c r="G71" s="75" t="e">
        <f>INDEX('Autopopulate MUDI''s'!$F$2:$F$769,MATCH('QIAseq miRNA UDIs Prot'!G88,'Autopopulate MUDI''s'!$E$2:$E$769,0))</f>
        <v>#N/A</v>
      </c>
      <c r="H71" s="75" t="e">
        <f>INDEX('Autopopulate MUDI''s'!$H$2:$H$769,MATCH(G71,'Autopopulate MUDI''s'!$F$2:$F$769,0))</f>
        <v>#N/A</v>
      </c>
      <c r="I71" s="74"/>
      <c r="J71" s="74"/>
      <c r="K71" s="74"/>
      <c r="L71" s="74"/>
      <c r="M71" s="74"/>
    </row>
    <row r="72" spans="1:13">
      <c r="A72" s="77">
        <f>'QIAseq miRNA UDIs Prot'!C89</f>
        <v>0</v>
      </c>
      <c r="B72" s="75">
        <f>'QIAseq miRNA UDIs Prot'!C89</f>
        <v>0</v>
      </c>
      <c r="C72" s="74"/>
      <c r="D72" s="74"/>
      <c r="E72" s="75" t="e">
        <f>INDEX('Autopopulate MUDI''s'!$B$2:$B$769, MATCH('QIAseq miRNA UDIs Prot'!G89,'Autopopulate MUDI''s'!$A$2:$A$769,0))</f>
        <v>#N/A</v>
      </c>
      <c r="F72" s="75" t="e">
        <f>INDEX('Autopopulate MUDI''s'!$C$2:$C$769,MATCH(E72,'Autopopulate MUDI''s'!$B$2:$B$769,0))</f>
        <v>#N/A</v>
      </c>
      <c r="G72" s="75" t="e">
        <f>INDEX('Autopopulate MUDI''s'!$F$2:$F$769,MATCH('QIAseq miRNA UDIs Prot'!G89,'Autopopulate MUDI''s'!$E$2:$E$769,0))</f>
        <v>#N/A</v>
      </c>
      <c r="H72" s="75" t="e">
        <f>INDEX('Autopopulate MUDI''s'!$H$2:$H$769,MATCH(G72,'Autopopulate MUDI''s'!$F$2:$F$769,0))</f>
        <v>#N/A</v>
      </c>
      <c r="I72" s="74"/>
      <c r="J72" s="74"/>
      <c r="K72" s="74"/>
      <c r="L72" s="74"/>
      <c r="M72" s="74"/>
    </row>
    <row r="73" spans="1:13">
      <c r="A73" s="77">
        <f>'QIAseq miRNA UDIs Prot'!C90</f>
        <v>0</v>
      </c>
      <c r="B73" s="75">
        <f>'QIAseq miRNA UDIs Prot'!C90</f>
        <v>0</v>
      </c>
      <c r="C73" s="74"/>
      <c r="D73" s="74"/>
      <c r="E73" s="75" t="e">
        <f>INDEX('Autopopulate MUDI''s'!$B$2:$B$769, MATCH('QIAseq miRNA UDIs Prot'!G90,'Autopopulate MUDI''s'!$A$2:$A$769,0))</f>
        <v>#N/A</v>
      </c>
      <c r="F73" s="75" t="e">
        <f>INDEX('Autopopulate MUDI''s'!$C$2:$C$769,MATCH(E73,'Autopopulate MUDI''s'!$B$2:$B$769,0))</f>
        <v>#N/A</v>
      </c>
      <c r="G73" s="75" t="e">
        <f>INDEX('Autopopulate MUDI''s'!$F$2:$F$769,MATCH('QIAseq miRNA UDIs Prot'!G90,'Autopopulate MUDI''s'!$E$2:$E$769,0))</f>
        <v>#N/A</v>
      </c>
      <c r="H73" s="75" t="e">
        <f>INDEX('Autopopulate MUDI''s'!$H$2:$H$769,MATCH(G73,'Autopopulate MUDI''s'!$F$2:$F$769,0))</f>
        <v>#N/A</v>
      </c>
      <c r="I73" s="74"/>
      <c r="J73" s="74"/>
      <c r="K73" s="74"/>
      <c r="L73" s="74"/>
      <c r="M73" s="74"/>
    </row>
    <row r="74" spans="1:13">
      <c r="A74" s="77">
        <f>'QIAseq miRNA UDIs Prot'!C91</f>
        <v>0</v>
      </c>
      <c r="B74" s="75">
        <f>'QIAseq miRNA UDIs Prot'!C91</f>
        <v>0</v>
      </c>
      <c r="C74" s="74"/>
      <c r="D74" s="74"/>
      <c r="E74" s="75" t="e">
        <f>INDEX('Autopopulate MUDI''s'!$B$2:$B$769, MATCH('QIAseq miRNA UDIs Prot'!G91,'Autopopulate MUDI''s'!$A$2:$A$769,0))</f>
        <v>#N/A</v>
      </c>
      <c r="F74" s="75" t="e">
        <f>INDEX('Autopopulate MUDI''s'!$C$2:$C$769,MATCH(E74,'Autopopulate MUDI''s'!$B$2:$B$769,0))</f>
        <v>#N/A</v>
      </c>
      <c r="G74" s="75" t="e">
        <f>INDEX('Autopopulate MUDI''s'!$F$2:$F$769,MATCH('QIAseq miRNA UDIs Prot'!G91,'Autopopulate MUDI''s'!$E$2:$E$769,0))</f>
        <v>#N/A</v>
      </c>
      <c r="H74" s="75" t="e">
        <f>INDEX('Autopopulate MUDI''s'!$H$2:$H$769,MATCH(G74,'Autopopulate MUDI''s'!$F$2:$F$769,0))</f>
        <v>#N/A</v>
      </c>
      <c r="I74" s="74"/>
      <c r="J74" s="74"/>
      <c r="K74" s="74"/>
      <c r="L74" s="74"/>
      <c r="M74" s="74"/>
    </row>
    <row r="75" spans="1:13">
      <c r="A75" s="77">
        <f>'QIAseq miRNA UDIs Prot'!C92</f>
        <v>0</v>
      </c>
      <c r="B75" s="75">
        <f>'QIAseq miRNA UDIs Prot'!C92</f>
        <v>0</v>
      </c>
      <c r="C75" s="74"/>
      <c r="D75" s="74"/>
      <c r="E75" s="75" t="e">
        <f>INDEX('Autopopulate MUDI''s'!$B$2:$B$769, MATCH('QIAseq miRNA UDIs Prot'!G92,'Autopopulate MUDI''s'!$A$2:$A$769,0))</f>
        <v>#N/A</v>
      </c>
      <c r="F75" s="75" t="e">
        <f>INDEX('Autopopulate MUDI''s'!$C$2:$C$769,MATCH(E75,'Autopopulate MUDI''s'!$B$2:$B$769,0))</f>
        <v>#N/A</v>
      </c>
      <c r="G75" s="75" t="e">
        <f>INDEX('Autopopulate MUDI''s'!$F$2:$F$769,MATCH('QIAseq miRNA UDIs Prot'!G92,'Autopopulate MUDI''s'!$E$2:$E$769,0))</f>
        <v>#N/A</v>
      </c>
      <c r="H75" s="75" t="e">
        <f>INDEX('Autopopulate MUDI''s'!$H$2:$H$769,MATCH(G75,'Autopopulate MUDI''s'!$F$2:$F$769,0))</f>
        <v>#N/A</v>
      </c>
      <c r="I75" s="74"/>
      <c r="J75" s="74"/>
      <c r="K75" s="74"/>
      <c r="L75" s="74"/>
      <c r="M75" s="74"/>
    </row>
    <row r="76" spans="1:13">
      <c r="A76" s="77">
        <f>'QIAseq miRNA UDIs Prot'!C93</f>
        <v>0</v>
      </c>
      <c r="B76" s="75">
        <f>'QIAseq miRNA UDIs Prot'!C93</f>
        <v>0</v>
      </c>
      <c r="C76" s="74"/>
      <c r="D76" s="74"/>
      <c r="E76" s="75" t="e">
        <f>INDEX('Autopopulate MUDI''s'!$B$2:$B$769, MATCH('QIAseq miRNA UDIs Prot'!G93,'Autopopulate MUDI''s'!$A$2:$A$769,0))</f>
        <v>#N/A</v>
      </c>
      <c r="F76" s="75" t="e">
        <f>INDEX('Autopopulate MUDI''s'!$C$2:$C$769,MATCH(E76,'Autopopulate MUDI''s'!$B$2:$B$769,0))</f>
        <v>#N/A</v>
      </c>
      <c r="G76" s="75" t="e">
        <f>INDEX('Autopopulate MUDI''s'!$F$2:$F$769,MATCH('QIAseq miRNA UDIs Prot'!G93,'Autopopulate MUDI''s'!$E$2:$E$769,0))</f>
        <v>#N/A</v>
      </c>
      <c r="H76" s="75" t="e">
        <f>INDEX('Autopopulate MUDI''s'!$H$2:$H$769,MATCH(G76,'Autopopulate MUDI''s'!$F$2:$F$769,0))</f>
        <v>#N/A</v>
      </c>
      <c r="I76" s="74"/>
      <c r="J76" s="74"/>
      <c r="K76" s="74"/>
      <c r="L76" s="74"/>
      <c r="M76" s="74"/>
    </row>
    <row r="77" spans="1:13">
      <c r="A77" s="77">
        <f>'QIAseq miRNA UDIs Prot'!C94</f>
        <v>0</v>
      </c>
      <c r="B77" s="75">
        <f>'QIAseq miRNA UDIs Prot'!C94</f>
        <v>0</v>
      </c>
      <c r="C77" s="74"/>
      <c r="D77" s="74"/>
      <c r="E77" s="75" t="e">
        <f>INDEX('Autopopulate MUDI''s'!$B$2:$B$769, MATCH('QIAseq miRNA UDIs Prot'!G94,'Autopopulate MUDI''s'!$A$2:$A$769,0))</f>
        <v>#N/A</v>
      </c>
      <c r="F77" s="75" t="e">
        <f>INDEX('Autopopulate MUDI''s'!$C$2:$C$769,MATCH(E77,'Autopopulate MUDI''s'!$B$2:$B$769,0))</f>
        <v>#N/A</v>
      </c>
      <c r="G77" s="75" t="e">
        <f>INDEX('Autopopulate MUDI''s'!$F$2:$F$769,MATCH('QIAseq miRNA UDIs Prot'!G94,'Autopopulate MUDI''s'!$E$2:$E$769,0))</f>
        <v>#N/A</v>
      </c>
      <c r="H77" s="75" t="e">
        <f>INDEX('Autopopulate MUDI''s'!$H$2:$H$769,MATCH(G77,'Autopopulate MUDI''s'!$F$2:$F$769,0))</f>
        <v>#N/A</v>
      </c>
      <c r="I77" s="74"/>
      <c r="J77" s="74"/>
      <c r="K77" s="74"/>
      <c r="L77" s="74"/>
      <c r="M77" s="74"/>
    </row>
    <row r="78" spans="1:13">
      <c r="A78" s="77">
        <f>'QIAseq miRNA UDIs Prot'!C95</f>
        <v>0</v>
      </c>
      <c r="B78" s="75">
        <f>'QIAseq miRNA UDIs Prot'!C95</f>
        <v>0</v>
      </c>
      <c r="C78" s="74"/>
      <c r="D78" s="74"/>
      <c r="E78" s="75" t="e">
        <f>INDEX('Autopopulate MUDI''s'!$B$2:$B$769, MATCH('QIAseq miRNA UDIs Prot'!G95,'Autopopulate MUDI''s'!$A$2:$A$769,0))</f>
        <v>#N/A</v>
      </c>
      <c r="F78" s="75" t="e">
        <f>INDEX('Autopopulate MUDI''s'!$C$2:$C$769,MATCH(E78,'Autopopulate MUDI''s'!$B$2:$B$769,0))</f>
        <v>#N/A</v>
      </c>
      <c r="G78" s="75" t="e">
        <f>INDEX('Autopopulate MUDI''s'!$F$2:$F$769,MATCH('QIAseq miRNA UDIs Prot'!G95,'Autopopulate MUDI''s'!$E$2:$E$769,0))</f>
        <v>#N/A</v>
      </c>
      <c r="H78" s="75" t="e">
        <f>INDEX('Autopopulate MUDI''s'!$H$2:$H$769,MATCH(G78,'Autopopulate MUDI''s'!$F$2:$F$769,0))</f>
        <v>#N/A</v>
      </c>
      <c r="I78" s="74"/>
      <c r="J78" s="74"/>
      <c r="K78" s="74"/>
      <c r="L78" s="74"/>
      <c r="M78" s="74"/>
    </row>
    <row r="79" spans="1:13">
      <c r="A79" s="77">
        <f>'QIAseq miRNA UDIs Prot'!C96</f>
        <v>0</v>
      </c>
      <c r="B79" s="75">
        <f>'QIAseq miRNA UDIs Prot'!C96</f>
        <v>0</v>
      </c>
      <c r="C79" s="74"/>
      <c r="D79" s="74"/>
      <c r="E79" s="75" t="e">
        <f>INDEX('Autopopulate MUDI''s'!$B$2:$B$769, MATCH('QIAseq miRNA UDIs Prot'!G96,'Autopopulate MUDI''s'!$A$2:$A$769,0))</f>
        <v>#N/A</v>
      </c>
      <c r="F79" s="75" t="e">
        <f>INDEX('Autopopulate MUDI''s'!$C$2:$C$769,MATCH(E79,'Autopopulate MUDI''s'!$B$2:$B$769,0))</f>
        <v>#N/A</v>
      </c>
      <c r="G79" s="75" t="e">
        <f>INDEX('Autopopulate MUDI''s'!$F$2:$F$769,MATCH('QIAseq miRNA UDIs Prot'!G96,'Autopopulate MUDI''s'!$E$2:$E$769,0))</f>
        <v>#N/A</v>
      </c>
      <c r="H79" s="75" t="e">
        <f>INDEX('Autopopulate MUDI''s'!$H$2:$H$769,MATCH(G79,'Autopopulate MUDI''s'!$F$2:$F$769,0))</f>
        <v>#N/A</v>
      </c>
      <c r="I79" s="74"/>
      <c r="J79" s="74"/>
      <c r="K79" s="74"/>
      <c r="L79" s="74"/>
      <c r="M79" s="74"/>
    </row>
    <row r="80" spans="1:13">
      <c r="A80" s="77">
        <f>'QIAseq miRNA UDIs Prot'!C97</f>
        <v>0</v>
      </c>
      <c r="B80" s="75">
        <f>'QIAseq miRNA UDIs Prot'!C97</f>
        <v>0</v>
      </c>
      <c r="C80" s="74"/>
      <c r="D80" s="74"/>
      <c r="E80" s="75" t="e">
        <f>INDEX('Autopopulate MUDI''s'!$B$2:$B$769, MATCH('QIAseq miRNA UDIs Prot'!G97,'Autopopulate MUDI''s'!$A$2:$A$769,0))</f>
        <v>#N/A</v>
      </c>
      <c r="F80" s="75" t="e">
        <f>INDEX('Autopopulate MUDI''s'!$C$2:$C$769,MATCH(E80,'Autopopulate MUDI''s'!$B$2:$B$769,0))</f>
        <v>#N/A</v>
      </c>
      <c r="G80" s="75" t="e">
        <f>INDEX('Autopopulate MUDI''s'!$F$2:$F$769,MATCH('QIAseq miRNA UDIs Prot'!G97,'Autopopulate MUDI''s'!$E$2:$E$769,0))</f>
        <v>#N/A</v>
      </c>
      <c r="H80" s="75" t="e">
        <f>INDEX('Autopopulate MUDI''s'!$H$2:$H$769,MATCH(G80,'Autopopulate MUDI''s'!$F$2:$F$769,0))</f>
        <v>#N/A</v>
      </c>
      <c r="I80" s="74"/>
      <c r="J80" s="74"/>
      <c r="K80" s="74"/>
      <c r="L80" s="74"/>
      <c r="M80" s="74"/>
    </row>
    <row r="81" spans="1:13">
      <c r="A81" s="77">
        <f>'QIAseq miRNA UDIs Prot'!C98</f>
        <v>0</v>
      </c>
      <c r="B81" s="75">
        <f>'QIAseq miRNA UDIs Prot'!C98</f>
        <v>0</v>
      </c>
      <c r="C81" s="74"/>
      <c r="D81" s="74"/>
      <c r="E81" s="75" t="e">
        <f>INDEX('Autopopulate MUDI''s'!$B$2:$B$769, MATCH('QIAseq miRNA UDIs Prot'!G98,'Autopopulate MUDI''s'!$A$2:$A$769,0))</f>
        <v>#N/A</v>
      </c>
      <c r="F81" s="75" t="e">
        <f>INDEX('Autopopulate MUDI''s'!$C$2:$C$769,MATCH(E81,'Autopopulate MUDI''s'!$B$2:$B$769,0))</f>
        <v>#N/A</v>
      </c>
      <c r="G81" s="75" t="e">
        <f>INDEX('Autopopulate MUDI''s'!$F$2:$F$769,MATCH('QIAseq miRNA UDIs Prot'!G98,'Autopopulate MUDI''s'!$E$2:$E$769,0))</f>
        <v>#N/A</v>
      </c>
      <c r="H81" s="75" t="e">
        <f>INDEX('Autopopulate MUDI''s'!$H$2:$H$769,MATCH(G81,'Autopopulate MUDI''s'!$F$2:$F$769,0))</f>
        <v>#N/A</v>
      </c>
      <c r="I81" s="74"/>
      <c r="J81" s="74"/>
      <c r="K81" s="74"/>
      <c r="L81" s="74"/>
      <c r="M81" s="74"/>
    </row>
    <row r="82" spans="1:13">
      <c r="A82" s="77">
        <f>'QIAseq miRNA UDIs Prot'!C99</f>
        <v>0</v>
      </c>
      <c r="B82" s="75">
        <f>'QIAseq miRNA UDIs Prot'!C99</f>
        <v>0</v>
      </c>
      <c r="C82" s="74"/>
      <c r="D82" s="74"/>
      <c r="E82" s="75" t="e">
        <f>INDEX('Autopopulate MUDI''s'!$B$2:$B$769, MATCH('QIAseq miRNA UDIs Prot'!G99,'Autopopulate MUDI''s'!$A$2:$A$769,0))</f>
        <v>#N/A</v>
      </c>
      <c r="F82" s="75" t="e">
        <f>INDEX('Autopopulate MUDI''s'!$C$2:$C$769,MATCH(E82,'Autopopulate MUDI''s'!$B$2:$B$769,0))</f>
        <v>#N/A</v>
      </c>
      <c r="G82" s="75" t="e">
        <f>INDEX('Autopopulate MUDI''s'!$F$2:$F$769,MATCH('QIAseq miRNA UDIs Prot'!G99,'Autopopulate MUDI''s'!$E$2:$E$769,0))</f>
        <v>#N/A</v>
      </c>
      <c r="H82" s="75" t="e">
        <f>INDEX('Autopopulate MUDI''s'!$H$2:$H$769,MATCH(G82,'Autopopulate MUDI''s'!$F$2:$F$769,0))</f>
        <v>#N/A</v>
      </c>
      <c r="I82" s="74"/>
      <c r="J82" s="74"/>
      <c r="K82" s="74"/>
      <c r="L82" s="74"/>
      <c r="M82" s="74"/>
    </row>
    <row r="83" spans="1:13">
      <c r="A83" s="77">
        <f>'QIAseq miRNA UDIs Prot'!C100</f>
        <v>0</v>
      </c>
      <c r="B83" s="75">
        <f>'QIAseq miRNA UDIs Prot'!C100</f>
        <v>0</v>
      </c>
      <c r="C83" s="74"/>
      <c r="D83" s="74"/>
      <c r="E83" s="75" t="e">
        <f>INDEX('Autopopulate MUDI''s'!$B$2:$B$769, MATCH('QIAseq miRNA UDIs Prot'!G100,'Autopopulate MUDI''s'!$A$2:$A$769,0))</f>
        <v>#N/A</v>
      </c>
      <c r="F83" s="75" t="e">
        <f>INDEX('Autopopulate MUDI''s'!$C$2:$C$769,MATCH(E83,'Autopopulate MUDI''s'!$B$2:$B$769,0))</f>
        <v>#N/A</v>
      </c>
      <c r="G83" s="75" t="e">
        <f>INDEX('Autopopulate MUDI''s'!$F$2:$F$769,MATCH('QIAseq miRNA UDIs Prot'!G100,'Autopopulate MUDI''s'!$E$2:$E$769,0))</f>
        <v>#N/A</v>
      </c>
      <c r="H83" s="75" t="e">
        <f>INDEX('Autopopulate MUDI''s'!$H$2:$H$769,MATCH(G83,'Autopopulate MUDI''s'!$F$2:$F$769,0))</f>
        <v>#N/A</v>
      </c>
      <c r="I83" s="74"/>
      <c r="J83" s="74"/>
      <c r="K83" s="74"/>
      <c r="L83" s="74"/>
      <c r="M83" s="74"/>
    </row>
    <row r="84" spans="1:13">
      <c r="A84" s="77">
        <f>'QIAseq miRNA UDIs Prot'!C101</f>
        <v>0</v>
      </c>
      <c r="B84" s="75">
        <f>'QIAseq miRNA UDIs Prot'!C101</f>
        <v>0</v>
      </c>
      <c r="C84" s="74"/>
      <c r="D84" s="74"/>
      <c r="E84" s="75" t="e">
        <f>INDEX('Autopopulate MUDI''s'!$B$2:$B$769, MATCH('QIAseq miRNA UDIs Prot'!G101,'Autopopulate MUDI''s'!$A$2:$A$769,0))</f>
        <v>#N/A</v>
      </c>
      <c r="F84" s="75" t="e">
        <f>INDEX('Autopopulate MUDI''s'!$C$2:$C$769,MATCH(E84,'Autopopulate MUDI''s'!$B$2:$B$769,0))</f>
        <v>#N/A</v>
      </c>
      <c r="G84" s="75" t="e">
        <f>INDEX('Autopopulate MUDI''s'!$F$2:$F$769,MATCH('QIAseq miRNA UDIs Prot'!G101,'Autopopulate MUDI''s'!$E$2:$E$769,0))</f>
        <v>#N/A</v>
      </c>
      <c r="H84" s="75" t="e">
        <f>INDEX('Autopopulate MUDI''s'!$H$2:$H$769,MATCH(G84,'Autopopulate MUDI''s'!$F$2:$F$769,0))</f>
        <v>#N/A</v>
      </c>
      <c r="I84" s="74"/>
      <c r="J84" s="74"/>
      <c r="K84" s="74"/>
      <c r="L84" s="74"/>
      <c r="M84" s="74"/>
    </row>
    <row r="85" spans="1:13">
      <c r="A85" s="77">
        <f>'QIAseq miRNA UDIs Prot'!C102</f>
        <v>0</v>
      </c>
      <c r="B85" s="75">
        <f>'QIAseq miRNA UDIs Prot'!C102</f>
        <v>0</v>
      </c>
      <c r="C85" s="74"/>
      <c r="D85" s="74"/>
      <c r="E85" s="75" t="e">
        <f>INDEX('Autopopulate MUDI''s'!$B$2:$B$769, MATCH('QIAseq miRNA UDIs Prot'!G102,'Autopopulate MUDI''s'!$A$2:$A$769,0))</f>
        <v>#N/A</v>
      </c>
      <c r="F85" s="75" t="e">
        <f>INDEX('Autopopulate MUDI''s'!$C$2:$C$769,MATCH(E85,'Autopopulate MUDI''s'!$B$2:$B$769,0))</f>
        <v>#N/A</v>
      </c>
      <c r="G85" s="75" t="e">
        <f>INDEX('Autopopulate MUDI''s'!$F$2:$F$769,MATCH('QIAseq miRNA UDIs Prot'!G102,'Autopopulate MUDI''s'!$E$2:$E$769,0))</f>
        <v>#N/A</v>
      </c>
      <c r="H85" s="75" t="e">
        <f>INDEX('Autopopulate MUDI''s'!$H$2:$H$769,MATCH(G85,'Autopopulate MUDI''s'!$F$2:$F$769,0))</f>
        <v>#N/A</v>
      </c>
      <c r="I85" s="74"/>
      <c r="J85" s="74"/>
      <c r="K85" s="74"/>
      <c r="L85" s="74"/>
      <c r="M85" s="74"/>
    </row>
    <row r="86" spans="1:13">
      <c r="A86" s="77">
        <f>'QIAseq miRNA UDIs Prot'!C103</f>
        <v>0</v>
      </c>
      <c r="B86" s="75">
        <f>'QIAseq miRNA UDIs Prot'!C103</f>
        <v>0</v>
      </c>
      <c r="C86" s="74"/>
      <c r="D86" s="74"/>
      <c r="E86" s="75" t="e">
        <f>INDEX('Autopopulate MUDI''s'!$B$2:$B$769, MATCH('QIAseq miRNA UDIs Prot'!G103,'Autopopulate MUDI''s'!$A$2:$A$769,0))</f>
        <v>#N/A</v>
      </c>
      <c r="F86" s="75" t="e">
        <f>INDEX('Autopopulate MUDI''s'!$C$2:$C$769,MATCH(E86,'Autopopulate MUDI''s'!$B$2:$B$769,0))</f>
        <v>#N/A</v>
      </c>
      <c r="G86" s="75" t="e">
        <f>INDEX('Autopopulate MUDI''s'!$F$2:$F$769,MATCH('QIAseq miRNA UDIs Prot'!G103,'Autopopulate MUDI''s'!$E$2:$E$769,0))</f>
        <v>#N/A</v>
      </c>
      <c r="H86" s="75" t="e">
        <f>INDEX('Autopopulate MUDI''s'!$H$2:$H$769,MATCH(G86,'Autopopulate MUDI''s'!$F$2:$F$769,0))</f>
        <v>#N/A</v>
      </c>
      <c r="I86" s="74"/>
      <c r="J86" s="74"/>
      <c r="K86" s="74"/>
      <c r="L86" s="74"/>
      <c r="M86" s="74"/>
    </row>
    <row r="87" spans="1:13">
      <c r="A87" s="77">
        <f>'QIAseq miRNA UDIs Prot'!C104</f>
        <v>0</v>
      </c>
      <c r="B87" s="75">
        <f>'QIAseq miRNA UDIs Prot'!C104</f>
        <v>0</v>
      </c>
      <c r="C87" s="74"/>
      <c r="D87" s="74"/>
      <c r="E87" s="75" t="e">
        <f>INDEX('Autopopulate MUDI''s'!$B$2:$B$769, MATCH('QIAseq miRNA UDIs Prot'!G104,'Autopopulate MUDI''s'!$A$2:$A$769,0))</f>
        <v>#N/A</v>
      </c>
      <c r="F87" s="75" t="e">
        <f>INDEX('Autopopulate MUDI''s'!$C$2:$C$769,MATCH(E87,'Autopopulate MUDI''s'!$B$2:$B$769,0))</f>
        <v>#N/A</v>
      </c>
      <c r="G87" s="75" t="e">
        <f>INDEX('Autopopulate MUDI''s'!$F$2:$F$769,MATCH('QIAseq miRNA UDIs Prot'!G104,'Autopopulate MUDI''s'!$E$2:$E$769,0))</f>
        <v>#N/A</v>
      </c>
      <c r="H87" s="75" t="e">
        <f>INDEX('Autopopulate MUDI''s'!$H$2:$H$769,MATCH(G87,'Autopopulate MUDI''s'!$F$2:$F$769,0))</f>
        <v>#N/A</v>
      </c>
      <c r="I87" s="74"/>
      <c r="J87" s="74"/>
      <c r="K87" s="74"/>
      <c r="L87" s="74"/>
      <c r="M87" s="74"/>
    </row>
    <row r="88" spans="1:13">
      <c r="A88" s="77">
        <f>'QIAseq miRNA UDIs Prot'!C105</f>
        <v>0</v>
      </c>
      <c r="B88" s="75">
        <f>'QIAseq miRNA UDIs Prot'!C105</f>
        <v>0</v>
      </c>
      <c r="C88" s="74"/>
      <c r="D88" s="74"/>
      <c r="E88" s="75" t="e">
        <f>INDEX('Autopopulate MUDI''s'!$B$2:$B$769, MATCH('QIAseq miRNA UDIs Prot'!G105,'Autopopulate MUDI''s'!$A$2:$A$769,0))</f>
        <v>#N/A</v>
      </c>
      <c r="F88" s="75" t="e">
        <f>INDEX('Autopopulate MUDI''s'!$C$2:$C$769,MATCH(E88,'Autopopulate MUDI''s'!$B$2:$B$769,0))</f>
        <v>#N/A</v>
      </c>
      <c r="G88" s="75" t="e">
        <f>INDEX('Autopopulate MUDI''s'!$F$2:$F$769,MATCH('QIAseq miRNA UDIs Prot'!G105,'Autopopulate MUDI''s'!$E$2:$E$769,0))</f>
        <v>#N/A</v>
      </c>
      <c r="H88" s="75" t="e">
        <f>INDEX('Autopopulate MUDI''s'!$H$2:$H$769,MATCH(G88,'Autopopulate MUDI''s'!$F$2:$F$769,0))</f>
        <v>#N/A</v>
      </c>
      <c r="I88" s="74"/>
      <c r="J88" s="74"/>
      <c r="K88" s="74"/>
      <c r="L88" s="74"/>
      <c r="M88" s="74"/>
    </row>
    <row r="89" spans="1:13">
      <c r="A89" s="77">
        <f>'QIAseq miRNA UDIs Prot'!C106</f>
        <v>0</v>
      </c>
      <c r="B89" s="75">
        <f>'QIAseq miRNA UDIs Prot'!C106</f>
        <v>0</v>
      </c>
      <c r="C89" s="74"/>
      <c r="D89" s="74"/>
      <c r="E89" s="75" t="e">
        <f>INDEX('Autopopulate MUDI''s'!$B$2:$B$769, MATCH('QIAseq miRNA UDIs Prot'!G106,'Autopopulate MUDI''s'!$A$2:$A$769,0))</f>
        <v>#N/A</v>
      </c>
      <c r="F89" s="75" t="e">
        <f>INDEX('Autopopulate MUDI''s'!$C$2:$C$769,MATCH(E89,'Autopopulate MUDI''s'!$B$2:$B$769,0))</f>
        <v>#N/A</v>
      </c>
      <c r="G89" s="75" t="e">
        <f>INDEX('Autopopulate MUDI''s'!$F$2:$F$769,MATCH('QIAseq miRNA UDIs Prot'!G106,'Autopopulate MUDI''s'!$E$2:$E$769,0))</f>
        <v>#N/A</v>
      </c>
      <c r="H89" s="75" t="e">
        <f>INDEX('Autopopulate MUDI''s'!$H$2:$H$769,MATCH(G89,'Autopopulate MUDI''s'!$F$2:$F$769,0))</f>
        <v>#N/A</v>
      </c>
      <c r="I89" s="74"/>
      <c r="J89" s="74"/>
      <c r="K89" s="74"/>
      <c r="L89" s="74"/>
      <c r="M89" s="74"/>
    </row>
    <row r="90" spans="1:13">
      <c r="A90" s="77">
        <f>'QIAseq miRNA UDIs Prot'!C107</f>
        <v>0</v>
      </c>
      <c r="B90" s="75">
        <f>'QIAseq miRNA UDIs Prot'!C107</f>
        <v>0</v>
      </c>
      <c r="C90" s="74"/>
      <c r="D90" s="74"/>
      <c r="E90" s="75" t="e">
        <f>INDEX('Autopopulate MUDI''s'!$B$2:$B$769, MATCH('QIAseq miRNA UDIs Prot'!G107,'Autopopulate MUDI''s'!$A$2:$A$769,0))</f>
        <v>#N/A</v>
      </c>
      <c r="F90" s="75" t="e">
        <f>INDEX('Autopopulate MUDI''s'!$C$2:$C$769,MATCH(E90,'Autopopulate MUDI''s'!$B$2:$B$769,0))</f>
        <v>#N/A</v>
      </c>
      <c r="G90" s="75" t="e">
        <f>INDEX('Autopopulate MUDI''s'!$F$2:$F$769,MATCH('QIAseq miRNA UDIs Prot'!G107,'Autopopulate MUDI''s'!$E$2:$E$769,0))</f>
        <v>#N/A</v>
      </c>
      <c r="H90" s="75" t="e">
        <f>INDEX('Autopopulate MUDI''s'!$H$2:$H$769,MATCH(G90,'Autopopulate MUDI''s'!$F$2:$F$769,0))</f>
        <v>#N/A</v>
      </c>
      <c r="I90" s="74"/>
      <c r="J90" s="74"/>
      <c r="K90" s="74"/>
      <c r="L90" s="74"/>
      <c r="M90" s="74"/>
    </row>
    <row r="91" spans="1:13">
      <c r="A91" s="77">
        <f>'QIAseq miRNA UDIs Prot'!C108</f>
        <v>0</v>
      </c>
      <c r="B91" s="75">
        <f>'QIAseq miRNA UDIs Prot'!C108</f>
        <v>0</v>
      </c>
      <c r="C91" s="74"/>
      <c r="D91" s="74"/>
      <c r="E91" s="75" t="e">
        <f>INDEX('Autopopulate MUDI''s'!$B$2:$B$769, MATCH('QIAseq miRNA UDIs Prot'!G108,'Autopopulate MUDI''s'!$A$2:$A$769,0))</f>
        <v>#N/A</v>
      </c>
      <c r="F91" s="75" t="e">
        <f>INDEX('Autopopulate MUDI''s'!$C$2:$C$769,MATCH(E91,'Autopopulate MUDI''s'!$B$2:$B$769,0))</f>
        <v>#N/A</v>
      </c>
      <c r="G91" s="75" t="e">
        <f>INDEX('Autopopulate MUDI''s'!$F$2:$F$769,MATCH('QIAseq miRNA UDIs Prot'!G108,'Autopopulate MUDI''s'!$E$2:$E$769,0))</f>
        <v>#N/A</v>
      </c>
      <c r="H91" s="75" t="e">
        <f>INDEX('Autopopulate MUDI''s'!$H$2:$H$769,MATCH(G91,'Autopopulate MUDI''s'!$F$2:$F$769,0))</f>
        <v>#N/A</v>
      </c>
      <c r="I91" s="74"/>
      <c r="J91" s="74"/>
      <c r="K91" s="74"/>
      <c r="L91" s="74"/>
      <c r="M91" s="74"/>
    </row>
    <row r="92" spans="1:13">
      <c r="A92" s="77">
        <f>'QIAseq miRNA UDIs Prot'!C109</f>
        <v>0</v>
      </c>
      <c r="B92" s="75">
        <f>'QIAseq miRNA UDIs Prot'!C109</f>
        <v>0</v>
      </c>
      <c r="C92" s="74"/>
      <c r="D92" s="74"/>
      <c r="E92" s="75" t="e">
        <f>INDEX('Autopopulate MUDI''s'!$B$2:$B$769, MATCH('QIAseq miRNA UDIs Prot'!G109,'Autopopulate MUDI''s'!$A$2:$A$769,0))</f>
        <v>#N/A</v>
      </c>
      <c r="F92" s="75" t="e">
        <f>INDEX('Autopopulate MUDI''s'!$C$2:$C$769,MATCH(E92,'Autopopulate MUDI''s'!$B$2:$B$769,0))</f>
        <v>#N/A</v>
      </c>
      <c r="G92" s="75" t="e">
        <f>INDEX('Autopopulate MUDI''s'!$F$2:$F$769,MATCH('QIAseq miRNA UDIs Prot'!G109,'Autopopulate MUDI''s'!$E$2:$E$769,0))</f>
        <v>#N/A</v>
      </c>
      <c r="H92" s="75" t="e">
        <f>INDEX('Autopopulate MUDI''s'!$H$2:$H$769,MATCH(G92,'Autopopulate MUDI''s'!$F$2:$F$769,0))</f>
        <v>#N/A</v>
      </c>
      <c r="I92" s="74"/>
      <c r="J92" s="74"/>
      <c r="K92" s="74"/>
      <c r="L92" s="74"/>
      <c r="M92" s="74"/>
    </row>
    <row r="93" spans="1:13">
      <c r="A93" s="77">
        <f>'QIAseq miRNA UDIs Prot'!C110</f>
        <v>0</v>
      </c>
      <c r="B93" s="75">
        <f>'QIAseq miRNA UDIs Prot'!C110</f>
        <v>0</v>
      </c>
      <c r="C93" s="74"/>
      <c r="D93" s="74"/>
      <c r="E93" s="75" t="e">
        <f>INDEX('Autopopulate MUDI''s'!$B$2:$B$769, MATCH('QIAseq miRNA UDIs Prot'!G110,'Autopopulate MUDI''s'!$A$2:$A$769,0))</f>
        <v>#N/A</v>
      </c>
      <c r="F93" s="75" t="e">
        <f>INDEX('Autopopulate MUDI''s'!$C$2:$C$769,MATCH(E93,'Autopopulate MUDI''s'!$B$2:$B$769,0))</f>
        <v>#N/A</v>
      </c>
      <c r="G93" s="75" t="e">
        <f>INDEX('Autopopulate MUDI''s'!$F$2:$F$769,MATCH('QIAseq miRNA UDIs Prot'!G110,'Autopopulate MUDI''s'!$E$2:$E$769,0))</f>
        <v>#N/A</v>
      </c>
      <c r="H93" s="75" t="e">
        <f>INDEX('Autopopulate MUDI''s'!$H$2:$H$769,MATCH(G93,'Autopopulate MUDI''s'!$F$2:$F$769,0))</f>
        <v>#N/A</v>
      </c>
      <c r="I93" s="74"/>
      <c r="J93" s="74"/>
      <c r="K93" s="74"/>
      <c r="L93" s="74"/>
      <c r="M93" s="74"/>
    </row>
    <row r="94" spans="1:13">
      <c r="A94" s="77">
        <f>'QIAseq miRNA UDIs Prot'!C111</f>
        <v>0</v>
      </c>
      <c r="B94" s="75">
        <f>'QIAseq miRNA UDIs Prot'!C111</f>
        <v>0</v>
      </c>
      <c r="C94" s="74"/>
      <c r="D94" s="74"/>
      <c r="E94" s="75" t="e">
        <f>INDEX('Autopopulate MUDI''s'!$B$2:$B$769, MATCH('QIAseq miRNA UDIs Prot'!G111,'Autopopulate MUDI''s'!$A$2:$A$769,0))</f>
        <v>#N/A</v>
      </c>
      <c r="F94" s="75" t="e">
        <f>INDEX('Autopopulate MUDI''s'!$C$2:$C$769,MATCH(E94,'Autopopulate MUDI''s'!$B$2:$B$769,0))</f>
        <v>#N/A</v>
      </c>
      <c r="G94" s="75" t="e">
        <f>INDEX('Autopopulate MUDI''s'!$F$2:$F$769,MATCH('QIAseq miRNA UDIs Prot'!G111,'Autopopulate MUDI''s'!$E$2:$E$769,0))</f>
        <v>#N/A</v>
      </c>
      <c r="H94" s="75" t="e">
        <f>INDEX('Autopopulate MUDI''s'!$H$2:$H$769,MATCH(G94,'Autopopulate MUDI''s'!$F$2:$F$769,0))</f>
        <v>#N/A</v>
      </c>
      <c r="I94" s="74"/>
      <c r="J94" s="74"/>
      <c r="K94" s="74"/>
      <c r="L94" s="74"/>
      <c r="M94" s="74"/>
    </row>
    <row r="95" spans="1:13">
      <c r="A95" s="77">
        <f>'QIAseq miRNA UDIs Prot'!C112</f>
        <v>0</v>
      </c>
      <c r="B95" s="75">
        <f>'QIAseq miRNA UDIs Prot'!C112</f>
        <v>0</v>
      </c>
      <c r="C95" s="74"/>
      <c r="D95" s="74"/>
      <c r="E95" s="75" t="e">
        <f>INDEX('Autopopulate MUDI''s'!$B$2:$B$769, MATCH('QIAseq miRNA UDIs Prot'!G112,'Autopopulate MUDI''s'!$A$2:$A$769,0))</f>
        <v>#N/A</v>
      </c>
      <c r="F95" s="75" t="e">
        <f>INDEX('Autopopulate MUDI''s'!$C$2:$C$769,MATCH(E95,'Autopopulate MUDI''s'!$B$2:$B$769,0))</f>
        <v>#N/A</v>
      </c>
      <c r="G95" s="75" t="e">
        <f>INDEX('Autopopulate MUDI''s'!$F$2:$F$769,MATCH('QIAseq miRNA UDIs Prot'!G112,'Autopopulate MUDI''s'!$E$2:$E$769,0))</f>
        <v>#N/A</v>
      </c>
      <c r="H95" s="75" t="e">
        <f>INDEX('Autopopulate MUDI''s'!$H$2:$H$769,MATCH(G95,'Autopopulate MUDI''s'!$F$2:$F$769,0))</f>
        <v>#N/A</v>
      </c>
      <c r="I95" s="74"/>
      <c r="J95" s="74"/>
      <c r="K95" s="74"/>
      <c r="L95" s="74"/>
      <c r="M95" s="74"/>
    </row>
    <row r="96" spans="1:13">
      <c r="A96" s="77">
        <f>'QIAseq miRNA UDIs Prot'!C113</f>
        <v>0</v>
      </c>
      <c r="B96" s="75">
        <f>'QIAseq miRNA UDIs Prot'!C113</f>
        <v>0</v>
      </c>
      <c r="C96" s="74"/>
      <c r="D96" s="74"/>
      <c r="E96" s="75" t="e">
        <f>INDEX('Autopopulate MUDI''s'!$B$2:$B$769, MATCH('QIAseq miRNA UDIs Prot'!G113,'Autopopulate MUDI''s'!$A$2:$A$769,0))</f>
        <v>#N/A</v>
      </c>
      <c r="F96" s="75" t="e">
        <f>INDEX('Autopopulate MUDI''s'!$C$2:$C$769,MATCH(E96,'Autopopulate MUDI''s'!$B$2:$B$769,0))</f>
        <v>#N/A</v>
      </c>
      <c r="G96" s="75" t="e">
        <f>INDEX('Autopopulate MUDI''s'!$F$2:$F$769,MATCH('QIAseq miRNA UDIs Prot'!G113,'Autopopulate MUDI''s'!$E$2:$E$769,0))</f>
        <v>#N/A</v>
      </c>
      <c r="H96" s="75" t="e">
        <f>INDEX('Autopopulate MUDI''s'!$H$2:$H$769,MATCH(G96,'Autopopulate MUDI''s'!$F$2:$F$769,0))</f>
        <v>#N/A</v>
      </c>
      <c r="I96" s="74"/>
      <c r="J96" s="74"/>
      <c r="K96" s="74"/>
      <c r="L96" s="74"/>
      <c r="M96" s="74"/>
    </row>
    <row r="97" spans="1:13">
      <c r="A97" s="77">
        <f>'QIAseq miRNA UDIs Prot'!C114</f>
        <v>0</v>
      </c>
      <c r="B97" s="75">
        <f>'QIAseq miRNA UDIs Prot'!C114</f>
        <v>0</v>
      </c>
      <c r="C97" s="74"/>
      <c r="D97" s="74"/>
      <c r="E97" s="75" t="e">
        <f>INDEX('Autopopulate MUDI''s'!$B$2:$B$769, MATCH('QIAseq miRNA UDIs Prot'!G114,'Autopopulate MUDI''s'!$A$2:$A$769,0))</f>
        <v>#N/A</v>
      </c>
      <c r="F97" s="75" t="e">
        <f>INDEX('Autopopulate MUDI''s'!$C$2:$C$769,MATCH(E97,'Autopopulate MUDI''s'!$B$2:$B$769,0))</f>
        <v>#N/A</v>
      </c>
      <c r="G97" s="75" t="e">
        <f>INDEX('Autopopulate MUDI''s'!$F$2:$F$769,MATCH('QIAseq miRNA UDIs Prot'!G114,'Autopopulate MUDI''s'!$E$2:$E$769,0))</f>
        <v>#N/A</v>
      </c>
      <c r="H97" s="75" t="e">
        <f>INDEX('Autopopulate MUDI''s'!$H$2:$H$769,MATCH(G97,'Autopopulate MUDI''s'!$F$2:$F$769,0))</f>
        <v>#N/A</v>
      </c>
      <c r="I97" s="74"/>
      <c r="J97" s="74"/>
      <c r="K97" s="74"/>
      <c r="L97" s="74"/>
      <c r="M97" s="74"/>
    </row>
    <row r="98" spans="1:13">
      <c r="A98" s="77">
        <f>'QIAseq miRNA UDIs Prot'!C115</f>
        <v>0</v>
      </c>
      <c r="B98" s="75">
        <f>'QIAseq miRNA UDIs Prot'!C115</f>
        <v>0</v>
      </c>
      <c r="C98" s="74"/>
      <c r="D98" s="74"/>
      <c r="E98" s="75" t="e">
        <f>INDEX('Autopopulate MUDI''s'!$B$2:$B$769, MATCH('QIAseq miRNA UDIs Prot'!G115,'Autopopulate MUDI''s'!$A$2:$A$769,0))</f>
        <v>#N/A</v>
      </c>
      <c r="F98" s="75" t="e">
        <f>INDEX('Autopopulate MUDI''s'!$C$2:$C$769,MATCH(E98,'Autopopulate MUDI''s'!$B$2:$B$769,0))</f>
        <v>#N/A</v>
      </c>
      <c r="G98" s="75" t="e">
        <f>INDEX('Autopopulate MUDI''s'!$F$2:$F$769,MATCH('QIAseq miRNA UDIs Prot'!G115,'Autopopulate MUDI''s'!$E$2:$E$769,0))</f>
        <v>#N/A</v>
      </c>
      <c r="H98" s="75" t="e">
        <f>INDEX('Autopopulate MUDI''s'!$H$2:$H$769,MATCH(G98,'Autopopulate MUDI''s'!$F$2:$F$769,0))</f>
        <v>#N/A</v>
      </c>
      <c r="I98" s="74"/>
      <c r="J98" s="74"/>
      <c r="K98" s="74"/>
      <c r="L98" s="74"/>
      <c r="M98" s="74"/>
    </row>
    <row r="99" spans="1:13">
      <c r="A99" s="77">
        <f>'QIAseq miRNA UDIs Prot'!C116</f>
        <v>0</v>
      </c>
      <c r="B99" s="75">
        <f>'QIAseq miRNA UDIs Prot'!C116</f>
        <v>0</v>
      </c>
      <c r="C99" s="74"/>
      <c r="D99" s="74"/>
      <c r="E99" s="75" t="e">
        <f>INDEX('Autopopulate MUDI''s'!$B$2:$B$769, MATCH('QIAseq miRNA UDIs Prot'!G116,'Autopopulate MUDI''s'!$A$2:$A$769,0))</f>
        <v>#N/A</v>
      </c>
      <c r="F99" s="75" t="e">
        <f>INDEX('Autopopulate MUDI''s'!$C$2:$C$769,MATCH(E99,'Autopopulate MUDI''s'!$B$2:$B$769,0))</f>
        <v>#N/A</v>
      </c>
      <c r="G99" s="75" t="e">
        <f>INDEX('Autopopulate MUDI''s'!$F$2:$F$769,MATCH('QIAseq miRNA UDIs Prot'!G116,'Autopopulate MUDI''s'!$E$2:$E$769,0))</f>
        <v>#N/A</v>
      </c>
      <c r="H99" s="75" t="e">
        <f>INDEX('Autopopulate MUDI''s'!$H$2:$H$769,MATCH(G99,'Autopopulate MUDI''s'!$F$2:$F$769,0))</f>
        <v>#N/A</v>
      </c>
      <c r="I99" s="74"/>
      <c r="J99" s="74"/>
      <c r="K99" s="74"/>
      <c r="L99" s="74"/>
      <c r="M99" s="74"/>
    </row>
    <row r="100" spans="1:13">
      <c r="A100" s="77">
        <f>'QIAseq miRNA UDIs Prot'!C117</f>
        <v>0</v>
      </c>
      <c r="B100" s="75">
        <f>'QIAseq miRNA UDIs Prot'!C117</f>
        <v>0</v>
      </c>
      <c r="C100" s="74"/>
      <c r="D100" s="74"/>
      <c r="E100" s="75" t="e">
        <f>INDEX('Autopopulate MUDI''s'!$B$2:$B$769, MATCH('QIAseq miRNA UDIs Prot'!G117,'Autopopulate MUDI''s'!$A$2:$A$769,0))</f>
        <v>#N/A</v>
      </c>
      <c r="F100" s="75" t="e">
        <f>INDEX('Autopopulate MUDI''s'!$C$2:$C$769,MATCH(E100,'Autopopulate MUDI''s'!$B$2:$B$769,0))</f>
        <v>#N/A</v>
      </c>
      <c r="G100" s="75" t="e">
        <f>INDEX('Autopopulate MUDI''s'!$F$2:$F$769,MATCH('QIAseq miRNA UDIs Prot'!G117,'Autopopulate MUDI''s'!$E$2:$E$769,0))</f>
        <v>#N/A</v>
      </c>
      <c r="H100" s="75" t="e">
        <f>INDEX('Autopopulate MUDI''s'!$H$2:$H$769,MATCH(G100,'Autopopulate MUDI''s'!$F$2:$F$769,0))</f>
        <v>#N/A</v>
      </c>
      <c r="I100" s="74"/>
      <c r="J100" s="74"/>
      <c r="K100" s="74"/>
      <c r="L100" s="74"/>
      <c r="M100" s="74"/>
    </row>
    <row r="101" spans="1:13">
      <c r="A101" s="77">
        <f>'QIAseq miRNA UDIs Prot'!C118</f>
        <v>0</v>
      </c>
      <c r="B101" s="75">
        <f>'QIAseq miRNA UDIs Prot'!C118</f>
        <v>0</v>
      </c>
      <c r="C101" s="74"/>
      <c r="D101" s="74"/>
      <c r="E101" s="75" t="e">
        <f>INDEX('Autopopulate MUDI''s'!$B$2:$B$769, MATCH('QIAseq miRNA UDIs Prot'!G118,'Autopopulate MUDI''s'!$A$2:$A$769,0))</f>
        <v>#N/A</v>
      </c>
      <c r="F101" s="75" t="e">
        <f>INDEX('Autopopulate MUDI''s'!$C$2:$C$769,MATCH(E101,'Autopopulate MUDI''s'!$B$2:$B$769,0))</f>
        <v>#N/A</v>
      </c>
      <c r="G101" s="75" t="e">
        <f>INDEX('Autopopulate MUDI''s'!$F$2:$F$769,MATCH('QIAseq miRNA UDIs Prot'!G118,'Autopopulate MUDI''s'!$E$2:$E$769,0))</f>
        <v>#N/A</v>
      </c>
      <c r="H101" s="75" t="e">
        <f>INDEX('Autopopulate MUDI''s'!$H$2:$H$769,MATCH(G101,'Autopopulate MUDI''s'!$F$2:$F$769,0))</f>
        <v>#N/A</v>
      </c>
      <c r="I101" s="74"/>
      <c r="J101" s="74"/>
      <c r="K101" s="74"/>
      <c r="L101" s="74"/>
      <c r="M101" s="74"/>
    </row>
    <row r="102" spans="1:13">
      <c r="A102" s="77">
        <f>'QIAseq miRNA UDIs Prot'!C119</f>
        <v>0</v>
      </c>
      <c r="B102" s="75">
        <f>'QIAseq miRNA UDIs Prot'!C119</f>
        <v>0</v>
      </c>
      <c r="C102" s="74"/>
      <c r="D102" s="74"/>
      <c r="E102" s="75" t="e">
        <f>INDEX('Autopopulate MUDI''s'!$B$2:$B$769, MATCH('QIAseq miRNA UDIs Prot'!G119,'Autopopulate MUDI''s'!$A$2:$A$769,0))</f>
        <v>#N/A</v>
      </c>
      <c r="F102" s="75" t="e">
        <f>INDEX('Autopopulate MUDI''s'!$C$2:$C$769,MATCH(E102,'Autopopulate MUDI''s'!$B$2:$B$769,0))</f>
        <v>#N/A</v>
      </c>
      <c r="G102" s="75" t="e">
        <f>INDEX('Autopopulate MUDI''s'!$F$2:$F$769,MATCH('QIAseq miRNA UDIs Prot'!G119,'Autopopulate MUDI''s'!$E$2:$E$769,0))</f>
        <v>#N/A</v>
      </c>
      <c r="H102" s="75" t="e">
        <f>INDEX('Autopopulate MUDI''s'!$H$2:$H$769,MATCH(G102,'Autopopulate MUDI''s'!$F$2:$F$769,0))</f>
        <v>#N/A</v>
      </c>
      <c r="I102" s="74"/>
      <c r="J102" s="74"/>
      <c r="K102" s="74"/>
      <c r="L102" s="74"/>
      <c r="M102" s="74"/>
    </row>
    <row r="103" spans="1:13">
      <c r="A103" s="77">
        <f>'QIAseq miRNA UDIs Prot'!C120</f>
        <v>0</v>
      </c>
      <c r="B103" s="75">
        <f>'QIAseq miRNA UDIs Prot'!C120</f>
        <v>0</v>
      </c>
      <c r="C103" s="74"/>
      <c r="D103" s="74"/>
      <c r="E103" s="75" t="e">
        <f>INDEX('Autopopulate MUDI''s'!$B$2:$B$769, MATCH('QIAseq miRNA UDIs Prot'!G120,'Autopopulate MUDI''s'!$A$2:$A$769,0))</f>
        <v>#N/A</v>
      </c>
      <c r="F103" s="75" t="e">
        <f>INDEX('Autopopulate MUDI''s'!$C$2:$C$769,MATCH(E103,'Autopopulate MUDI''s'!$B$2:$B$769,0))</f>
        <v>#N/A</v>
      </c>
      <c r="G103" s="75" t="e">
        <f>INDEX('Autopopulate MUDI''s'!$F$2:$F$769,MATCH('QIAseq miRNA UDIs Prot'!G120,'Autopopulate MUDI''s'!$E$2:$E$769,0))</f>
        <v>#N/A</v>
      </c>
      <c r="H103" s="75" t="e">
        <f>INDEX('Autopopulate MUDI''s'!$H$2:$H$769,MATCH(G103,'Autopopulate MUDI''s'!$F$2:$F$769,0))</f>
        <v>#N/A</v>
      </c>
      <c r="I103" s="74"/>
      <c r="J103" s="74"/>
      <c r="K103" s="74"/>
      <c r="L103" s="74"/>
      <c r="M103" s="74"/>
    </row>
    <row r="104" spans="1:13">
      <c r="A104" s="77">
        <f>'QIAseq miRNA UDIs Prot'!C121</f>
        <v>0</v>
      </c>
      <c r="B104" s="75">
        <f>'QIAseq miRNA UDIs Prot'!C121</f>
        <v>0</v>
      </c>
      <c r="C104" s="74"/>
      <c r="D104" s="74"/>
      <c r="E104" s="75" t="e">
        <f>INDEX('Autopopulate MUDI''s'!$B$2:$B$769, MATCH('QIAseq miRNA UDIs Prot'!G121,'Autopopulate MUDI''s'!$A$2:$A$769,0))</f>
        <v>#N/A</v>
      </c>
      <c r="F104" s="75" t="e">
        <f>INDEX('Autopopulate MUDI''s'!$C$2:$C$769,MATCH(E104,'Autopopulate MUDI''s'!$B$2:$B$769,0))</f>
        <v>#N/A</v>
      </c>
      <c r="G104" s="75" t="e">
        <f>INDEX('Autopopulate MUDI''s'!$F$2:$F$769,MATCH('QIAseq miRNA UDIs Prot'!G121,'Autopopulate MUDI''s'!$E$2:$E$769,0))</f>
        <v>#N/A</v>
      </c>
      <c r="H104" s="75" t="e">
        <f>INDEX('Autopopulate MUDI''s'!$H$2:$H$769,MATCH(G104,'Autopopulate MUDI''s'!$F$2:$F$769,0))</f>
        <v>#N/A</v>
      </c>
      <c r="I104" s="74"/>
      <c r="J104" s="74"/>
      <c r="K104" s="74"/>
      <c r="L104" s="74"/>
      <c r="M104" s="74"/>
    </row>
    <row r="105" spans="1:13">
      <c r="A105" s="77">
        <f>'QIAseq miRNA UDIs Prot'!C122</f>
        <v>0</v>
      </c>
      <c r="B105" s="75">
        <f>'QIAseq miRNA UDIs Prot'!C122</f>
        <v>0</v>
      </c>
      <c r="C105" s="74"/>
      <c r="D105" s="74"/>
      <c r="E105" s="75" t="e">
        <f>INDEX('Autopopulate MUDI''s'!$B$2:$B$769, MATCH('QIAseq miRNA UDIs Prot'!G122,'Autopopulate MUDI''s'!$A$2:$A$769,0))</f>
        <v>#N/A</v>
      </c>
      <c r="F105" s="75" t="e">
        <f>INDEX('Autopopulate MUDI''s'!$C$2:$C$769,MATCH(E105,'Autopopulate MUDI''s'!$B$2:$B$769,0))</f>
        <v>#N/A</v>
      </c>
      <c r="G105" s="75" t="e">
        <f>INDEX('Autopopulate MUDI''s'!$F$2:$F$769,MATCH('QIAseq miRNA UDIs Prot'!G122,'Autopopulate MUDI''s'!$E$2:$E$769,0))</f>
        <v>#N/A</v>
      </c>
      <c r="H105" s="75" t="e">
        <f>INDEX('Autopopulate MUDI''s'!$H$2:$H$769,MATCH(G105,'Autopopulate MUDI''s'!$F$2:$F$769,0))</f>
        <v>#N/A</v>
      </c>
      <c r="I105" s="74"/>
      <c r="J105" s="74"/>
      <c r="K105" s="74"/>
      <c r="L105" s="74"/>
      <c r="M105" s="74"/>
    </row>
    <row r="106" spans="1:13">
      <c r="A106" s="77">
        <f>'QIAseq miRNA UDIs Prot'!C123</f>
        <v>0</v>
      </c>
      <c r="B106" s="75">
        <f>'QIAseq miRNA UDIs Prot'!C123</f>
        <v>0</v>
      </c>
      <c r="C106" s="74"/>
      <c r="D106" s="74"/>
      <c r="E106" s="75" t="e">
        <f>INDEX('Autopopulate MUDI''s'!$B$2:$B$769, MATCH('QIAseq miRNA UDIs Prot'!G123,'Autopopulate MUDI''s'!$A$2:$A$769,0))</f>
        <v>#N/A</v>
      </c>
      <c r="F106" s="75" t="e">
        <f>INDEX('Autopopulate MUDI''s'!$C$2:$C$769,MATCH(E106,'Autopopulate MUDI''s'!$B$2:$B$769,0))</f>
        <v>#N/A</v>
      </c>
      <c r="G106" s="75" t="e">
        <f>INDEX('Autopopulate MUDI''s'!$F$2:$F$769,MATCH('QIAseq miRNA UDIs Prot'!G123,'Autopopulate MUDI''s'!$E$2:$E$769,0))</f>
        <v>#N/A</v>
      </c>
      <c r="H106" s="75" t="e">
        <f>INDEX('Autopopulate MUDI''s'!$H$2:$H$769,MATCH(G106,'Autopopulate MUDI''s'!$F$2:$F$769,0))</f>
        <v>#N/A</v>
      </c>
      <c r="I106" s="74"/>
      <c r="J106" s="74"/>
      <c r="K106" s="74"/>
      <c r="L106" s="74"/>
      <c r="M106" s="74"/>
    </row>
    <row r="107" spans="1:13">
      <c r="A107" s="77">
        <f>'QIAseq miRNA UDIs Prot'!C124</f>
        <v>0</v>
      </c>
      <c r="B107" s="75">
        <f>'QIAseq miRNA UDIs Prot'!C124</f>
        <v>0</v>
      </c>
      <c r="C107" s="74"/>
      <c r="D107" s="74"/>
      <c r="E107" s="75" t="e">
        <f>INDEX('Autopopulate MUDI''s'!$B$2:$B$769, MATCH('QIAseq miRNA UDIs Prot'!G124,'Autopopulate MUDI''s'!$A$2:$A$769,0))</f>
        <v>#N/A</v>
      </c>
      <c r="F107" s="75" t="e">
        <f>INDEX('Autopopulate MUDI''s'!$C$2:$C$769,MATCH(E107,'Autopopulate MUDI''s'!$B$2:$B$769,0))</f>
        <v>#N/A</v>
      </c>
      <c r="G107" s="75" t="e">
        <f>INDEX('Autopopulate MUDI''s'!$F$2:$F$769,MATCH('QIAseq miRNA UDIs Prot'!G124,'Autopopulate MUDI''s'!$E$2:$E$769,0))</f>
        <v>#N/A</v>
      </c>
      <c r="H107" s="75" t="e">
        <f>INDEX('Autopopulate MUDI''s'!$H$2:$H$769,MATCH(G107,'Autopopulate MUDI''s'!$F$2:$F$769,0))</f>
        <v>#N/A</v>
      </c>
      <c r="I107" s="74"/>
      <c r="J107" s="74"/>
      <c r="K107" s="74"/>
      <c r="L107" s="74"/>
      <c r="M107" s="74"/>
    </row>
    <row r="108" spans="1:13">
      <c r="A108" s="77">
        <f>'QIAseq miRNA UDIs Prot'!C125</f>
        <v>0</v>
      </c>
      <c r="B108" s="75">
        <f>'QIAseq miRNA UDIs Prot'!C125</f>
        <v>0</v>
      </c>
      <c r="C108" s="74"/>
      <c r="D108" s="74"/>
      <c r="E108" s="75" t="e">
        <f>INDEX('Autopopulate MUDI''s'!$B$2:$B$769, MATCH('QIAseq miRNA UDIs Prot'!G125,'Autopopulate MUDI''s'!$A$2:$A$769,0))</f>
        <v>#N/A</v>
      </c>
      <c r="F108" s="75" t="e">
        <f>INDEX('Autopopulate MUDI''s'!$C$2:$C$769,MATCH(E108,'Autopopulate MUDI''s'!$B$2:$B$769,0))</f>
        <v>#N/A</v>
      </c>
      <c r="G108" s="75" t="e">
        <f>INDEX('Autopopulate MUDI''s'!$F$2:$F$769,MATCH('QIAseq miRNA UDIs Prot'!G125,'Autopopulate MUDI''s'!$E$2:$E$769,0))</f>
        <v>#N/A</v>
      </c>
      <c r="H108" s="75" t="e">
        <f>INDEX('Autopopulate MUDI''s'!$H$2:$H$769,MATCH(G108,'Autopopulate MUDI''s'!$F$2:$F$769,0))</f>
        <v>#N/A</v>
      </c>
      <c r="I108" s="74"/>
      <c r="J108" s="74"/>
      <c r="K108" s="74"/>
      <c r="L108" s="74"/>
      <c r="M108" s="74"/>
    </row>
    <row r="109" spans="1:13">
      <c r="A109" s="77">
        <f>'QIAseq miRNA UDIs Prot'!C126</f>
        <v>0</v>
      </c>
      <c r="B109" s="75">
        <f>'QIAseq miRNA UDIs Prot'!C126</f>
        <v>0</v>
      </c>
      <c r="C109" s="74"/>
      <c r="D109" s="74"/>
      <c r="E109" s="75" t="e">
        <f>INDEX('Autopopulate MUDI''s'!$B$2:$B$769, MATCH('QIAseq miRNA UDIs Prot'!G126,'Autopopulate MUDI''s'!$A$2:$A$769,0))</f>
        <v>#N/A</v>
      </c>
      <c r="F109" s="75" t="e">
        <f>INDEX('Autopopulate MUDI''s'!$C$2:$C$769,MATCH(E109,'Autopopulate MUDI''s'!$B$2:$B$769,0))</f>
        <v>#N/A</v>
      </c>
      <c r="G109" s="75" t="e">
        <f>INDEX('Autopopulate MUDI''s'!$F$2:$F$769,MATCH('QIAseq miRNA UDIs Prot'!G126,'Autopopulate MUDI''s'!$E$2:$E$769,0))</f>
        <v>#N/A</v>
      </c>
      <c r="H109" s="75" t="e">
        <f>INDEX('Autopopulate MUDI''s'!$H$2:$H$769,MATCH(G109,'Autopopulate MUDI''s'!$F$2:$F$769,0))</f>
        <v>#N/A</v>
      </c>
      <c r="I109" s="74"/>
      <c r="J109" s="74"/>
      <c r="K109" s="74"/>
      <c r="L109" s="74"/>
      <c r="M109" s="74"/>
    </row>
    <row r="110" spans="1:13">
      <c r="A110" s="77">
        <f>'QIAseq miRNA UDIs Prot'!C127</f>
        <v>0</v>
      </c>
      <c r="B110" s="75">
        <f>'QIAseq miRNA UDIs Prot'!C127</f>
        <v>0</v>
      </c>
      <c r="C110" s="74"/>
      <c r="D110" s="74"/>
      <c r="E110" s="75" t="e">
        <f>INDEX('Autopopulate MUDI''s'!$B$2:$B$769, MATCH('QIAseq miRNA UDIs Prot'!G127,'Autopopulate MUDI''s'!$A$2:$A$769,0))</f>
        <v>#N/A</v>
      </c>
      <c r="F110" s="75" t="e">
        <f>INDEX('Autopopulate MUDI''s'!$C$2:$C$769,MATCH(E110,'Autopopulate MUDI''s'!$B$2:$B$769,0))</f>
        <v>#N/A</v>
      </c>
      <c r="G110" s="75" t="e">
        <f>INDEX('Autopopulate MUDI''s'!$F$2:$F$769,MATCH('QIAseq miRNA UDIs Prot'!G127,'Autopopulate MUDI''s'!$E$2:$E$769,0))</f>
        <v>#N/A</v>
      </c>
      <c r="H110" s="75" t="e">
        <f>INDEX('Autopopulate MUDI''s'!$H$2:$H$769,MATCH(G110,'Autopopulate MUDI''s'!$F$2:$F$769,0))</f>
        <v>#N/A</v>
      </c>
      <c r="I110" s="74"/>
      <c r="J110" s="74"/>
      <c r="K110" s="74"/>
      <c r="L110" s="74"/>
      <c r="M110" s="74"/>
    </row>
    <row r="111" spans="1:13">
      <c r="A111" s="77">
        <f>'QIAseq miRNA UDIs Prot'!C128</f>
        <v>0</v>
      </c>
      <c r="B111" s="75">
        <f>'QIAseq miRNA UDIs Prot'!C128</f>
        <v>0</v>
      </c>
      <c r="C111" s="74"/>
      <c r="D111" s="74"/>
      <c r="E111" s="75" t="e">
        <f>INDEX('Autopopulate MUDI''s'!$B$2:$B$769, MATCH('QIAseq miRNA UDIs Prot'!G128,'Autopopulate MUDI''s'!$A$2:$A$769,0))</f>
        <v>#N/A</v>
      </c>
      <c r="F111" s="75" t="e">
        <f>INDEX('Autopopulate MUDI''s'!$C$2:$C$769,MATCH(E111,'Autopopulate MUDI''s'!$B$2:$B$769,0))</f>
        <v>#N/A</v>
      </c>
      <c r="G111" s="75" t="e">
        <f>INDEX('Autopopulate MUDI''s'!$F$2:$F$769,MATCH('QIAseq miRNA UDIs Prot'!G128,'Autopopulate MUDI''s'!$E$2:$E$769,0))</f>
        <v>#N/A</v>
      </c>
      <c r="H111" s="75" t="e">
        <f>INDEX('Autopopulate MUDI''s'!$H$2:$H$769,MATCH(G111,'Autopopulate MUDI''s'!$F$2:$F$769,0))</f>
        <v>#N/A</v>
      </c>
      <c r="I111" s="74"/>
      <c r="J111" s="74"/>
      <c r="K111" s="74"/>
      <c r="L111" s="74"/>
      <c r="M111" s="74"/>
    </row>
    <row r="112" spans="1:13">
      <c r="A112" s="77">
        <f>'QIAseq miRNA UDIs Prot'!C129</f>
        <v>0</v>
      </c>
      <c r="B112" s="75">
        <f>'QIAseq miRNA UDIs Prot'!C129</f>
        <v>0</v>
      </c>
      <c r="C112" s="74"/>
      <c r="D112" s="74"/>
      <c r="E112" s="75" t="e">
        <f>INDEX('Autopopulate MUDI''s'!$B$2:$B$769, MATCH('QIAseq miRNA UDIs Prot'!G129,'Autopopulate MUDI''s'!$A$2:$A$769,0))</f>
        <v>#N/A</v>
      </c>
      <c r="F112" s="75" t="e">
        <f>INDEX('Autopopulate MUDI''s'!$C$2:$C$769,MATCH(E112,'Autopopulate MUDI''s'!$B$2:$B$769,0))</f>
        <v>#N/A</v>
      </c>
      <c r="G112" s="75" t="e">
        <f>INDEX('Autopopulate MUDI''s'!$F$2:$F$769,MATCH('QIAseq miRNA UDIs Prot'!G129,'Autopopulate MUDI''s'!$E$2:$E$769,0))</f>
        <v>#N/A</v>
      </c>
      <c r="H112" s="75" t="e">
        <f>INDEX('Autopopulate MUDI''s'!$H$2:$H$769,MATCH(G112,'Autopopulate MUDI''s'!$F$2:$F$769,0))</f>
        <v>#N/A</v>
      </c>
      <c r="I112" s="74"/>
      <c r="J112" s="74"/>
      <c r="K112" s="74"/>
      <c r="L112" s="74"/>
      <c r="M112" s="74"/>
    </row>
    <row r="113" spans="1:13">
      <c r="A113" s="77">
        <f>'QIAseq miRNA UDIs Prot'!C130</f>
        <v>0</v>
      </c>
      <c r="B113" s="75">
        <f>'QIAseq miRNA UDIs Prot'!C130</f>
        <v>0</v>
      </c>
      <c r="C113" s="74"/>
      <c r="D113" s="74"/>
      <c r="E113" s="75" t="e">
        <f>INDEX('Autopopulate MUDI''s'!$B$2:$B$769, MATCH('QIAseq miRNA UDIs Prot'!G130,'Autopopulate MUDI''s'!$A$2:$A$769,0))</f>
        <v>#N/A</v>
      </c>
      <c r="F113" s="75" t="e">
        <f>INDEX('Autopopulate MUDI''s'!$C$2:$C$769,MATCH(E113,'Autopopulate MUDI''s'!$B$2:$B$769,0))</f>
        <v>#N/A</v>
      </c>
      <c r="G113" s="75" t="e">
        <f>INDEX('Autopopulate MUDI''s'!$F$2:$F$769,MATCH('QIAseq miRNA UDIs Prot'!G130,'Autopopulate MUDI''s'!$E$2:$E$769,0))</f>
        <v>#N/A</v>
      </c>
      <c r="H113" s="75" t="e">
        <f>INDEX('Autopopulate MUDI''s'!$H$2:$H$769,MATCH(G113,'Autopopulate MUDI''s'!$F$2:$F$769,0))</f>
        <v>#N/A</v>
      </c>
      <c r="I113" s="74"/>
      <c r="J113" s="74"/>
      <c r="K113" s="74"/>
      <c r="L113" s="74"/>
      <c r="M113" s="74"/>
    </row>
    <row r="114" spans="1:13">
      <c r="A114" s="77">
        <f>'QIAseq miRNA UDIs Prot'!C131</f>
        <v>0</v>
      </c>
      <c r="B114" s="75">
        <f>'QIAseq miRNA UDIs Prot'!C131</f>
        <v>0</v>
      </c>
      <c r="C114" s="74"/>
      <c r="D114" s="74"/>
      <c r="E114" s="75" t="e">
        <f>INDEX('Autopopulate MUDI''s'!$B$2:$B$769, MATCH('QIAseq miRNA UDIs Prot'!G131,'Autopopulate MUDI''s'!$A$2:$A$769,0))</f>
        <v>#N/A</v>
      </c>
      <c r="F114" s="75" t="e">
        <f>INDEX('Autopopulate MUDI''s'!$C$2:$C$769,MATCH(E114,'Autopopulate MUDI''s'!$B$2:$B$769,0))</f>
        <v>#N/A</v>
      </c>
      <c r="G114" s="75" t="e">
        <f>INDEX('Autopopulate MUDI''s'!$F$2:$F$769,MATCH('QIAseq miRNA UDIs Prot'!G131,'Autopopulate MUDI''s'!$E$2:$E$769,0))</f>
        <v>#N/A</v>
      </c>
      <c r="H114" s="75" t="e">
        <f>INDEX('Autopopulate MUDI''s'!$H$2:$H$769,MATCH(G114,'Autopopulate MUDI''s'!$F$2:$F$769,0))</f>
        <v>#N/A</v>
      </c>
      <c r="I114" s="74"/>
      <c r="J114" s="74"/>
      <c r="K114" s="74"/>
      <c r="L114" s="74"/>
      <c r="M114" s="74"/>
    </row>
    <row r="115" spans="1:13">
      <c r="A115" s="77">
        <f>'QIAseq miRNA UDIs Prot'!C132</f>
        <v>0</v>
      </c>
      <c r="B115" s="75">
        <f>'QIAseq miRNA UDIs Prot'!C132</f>
        <v>0</v>
      </c>
      <c r="C115" s="74"/>
      <c r="D115" s="74"/>
      <c r="E115" s="75" t="e">
        <f>INDEX('Autopopulate MUDI''s'!$B$2:$B$769, MATCH('QIAseq miRNA UDIs Prot'!G132,'Autopopulate MUDI''s'!$A$2:$A$769,0))</f>
        <v>#N/A</v>
      </c>
      <c r="F115" s="75" t="e">
        <f>INDEX('Autopopulate MUDI''s'!$C$2:$C$769,MATCH(E115,'Autopopulate MUDI''s'!$B$2:$B$769,0))</f>
        <v>#N/A</v>
      </c>
      <c r="G115" s="75" t="e">
        <f>INDEX('Autopopulate MUDI''s'!$F$2:$F$769,MATCH('QIAseq miRNA UDIs Prot'!G132,'Autopopulate MUDI''s'!$E$2:$E$769,0))</f>
        <v>#N/A</v>
      </c>
      <c r="H115" s="75" t="e">
        <f>INDEX('Autopopulate MUDI''s'!$H$2:$H$769,MATCH(G115,'Autopopulate MUDI''s'!$F$2:$F$769,0))</f>
        <v>#N/A</v>
      </c>
      <c r="I115" s="74"/>
      <c r="J115" s="74"/>
      <c r="K115" s="74"/>
      <c r="L115" s="74"/>
      <c r="M115" s="74"/>
    </row>
    <row r="116" spans="1:13">
      <c r="A116" s="77">
        <f>'QIAseq miRNA UDIs Prot'!C133</f>
        <v>0</v>
      </c>
      <c r="B116" s="75">
        <f>'QIAseq miRNA UDIs Prot'!C133</f>
        <v>0</v>
      </c>
      <c r="C116" s="74"/>
      <c r="D116" s="74"/>
      <c r="E116" s="75" t="e">
        <f>INDEX('Autopopulate MUDI''s'!$B$2:$B$769, MATCH('QIAseq miRNA UDIs Prot'!G133,'Autopopulate MUDI''s'!$A$2:$A$769,0))</f>
        <v>#N/A</v>
      </c>
      <c r="F116" s="75" t="e">
        <f>INDEX('Autopopulate MUDI''s'!$C$2:$C$769,MATCH(E116,'Autopopulate MUDI''s'!$B$2:$B$769,0))</f>
        <v>#N/A</v>
      </c>
      <c r="G116" s="75" t="e">
        <f>INDEX('Autopopulate MUDI''s'!$F$2:$F$769,MATCH('QIAseq miRNA UDIs Prot'!G133,'Autopopulate MUDI''s'!$E$2:$E$769,0))</f>
        <v>#N/A</v>
      </c>
      <c r="H116" s="75" t="e">
        <f>INDEX('Autopopulate MUDI''s'!$H$2:$H$769,MATCH(G116,'Autopopulate MUDI''s'!$F$2:$F$769,0))</f>
        <v>#N/A</v>
      </c>
      <c r="I116" s="74"/>
      <c r="J116" s="74"/>
      <c r="K116" s="74"/>
      <c r="L116" s="74"/>
      <c r="M116" s="74"/>
    </row>
    <row r="117" spans="1:13">
      <c r="A117" s="77">
        <f>'QIAseq miRNA UDIs Prot'!C134</f>
        <v>0</v>
      </c>
      <c r="B117" s="75">
        <f>'QIAseq miRNA UDIs Prot'!C134</f>
        <v>0</v>
      </c>
      <c r="C117" s="74"/>
      <c r="D117" s="74"/>
      <c r="E117" s="75" t="e">
        <f>INDEX('Autopopulate MUDI''s'!$B$2:$B$769, MATCH('QIAseq miRNA UDIs Prot'!G134,'Autopopulate MUDI''s'!$A$2:$A$769,0))</f>
        <v>#N/A</v>
      </c>
      <c r="F117" s="75" t="e">
        <f>INDEX('Autopopulate MUDI''s'!$C$2:$C$769,MATCH(E117,'Autopopulate MUDI''s'!$B$2:$B$769,0))</f>
        <v>#N/A</v>
      </c>
      <c r="G117" s="75" t="e">
        <f>INDEX('Autopopulate MUDI''s'!$F$2:$F$769,MATCH('QIAseq miRNA UDIs Prot'!G134,'Autopopulate MUDI''s'!$E$2:$E$769,0))</f>
        <v>#N/A</v>
      </c>
      <c r="H117" s="75" t="e">
        <f>INDEX('Autopopulate MUDI''s'!$H$2:$H$769,MATCH(G117,'Autopopulate MUDI''s'!$F$2:$F$769,0))</f>
        <v>#N/A</v>
      </c>
      <c r="I117" s="74"/>
      <c r="J117" s="74"/>
      <c r="K117" s="74"/>
      <c r="L117" s="74"/>
      <c r="M117" s="74"/>
    </row>
  </sheetData>
  <sheetProtection algorithmName="SHA-512" hashValue="uOm0c7B2JNCB3KQMZRN6SZmLRogEmvOxlqBCqAo8JA0oX8/ZyN6IBTdCD8vypT1/canSjcSlA6b592vXocyQeA==" saltValue="2+K6MhLq5M2yeLp6zK3qMA=="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H22:H117">
    <cfRule type="containsErrors" dxfId="3" priority="71">
      <formula>ISERROR(F22)</formula>
    </cfRule>
  </conditionalFormatting>
  <conditionalFormatting sqref="E22:G117">
    <cfRule type="containsErrors" dxfId="2" priority="8">
      <formula>ISERROR(E22)</formula>
    </cfRule>
  </conditionalFormatting>
  <conditionalFormatting sqref="B22:B117">
    <cfRule type="cellIs" dxfId="1" priority="2" operator="equal">
      <formula>0</formula>
    </cfRule>
  </conditionalFormatting>
  <conditionalFormatting sqref="A22:A117">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53a2525-e106-464d-aa8d-22a0c6b58056">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9BA262-F146-4D3F-8AC9-E1E79F794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F63911-C5D2-4D76-AE0B-DDDE26CB240D}">
  <ds:schemaRefs>
    <ds:schemaRef ds:uri="http://schemas.microsoft.com/office/2006/metadata/properties"/>
    <ds:schemaRef ds:uri="http://schemas.microsoft.com/office/infopath/2007/PartnerControls"/>
    <ds:schemaRef ds:uri="c53a2525-e106-464d-aa8d-22a0c6b58056"/>
  </ds:schemaRefs>
</ds:datastoreItem>
</file>

<file path=customXml/itemProps3.xml><?xml version="1.0" encoding="utf-8"?>
<ds:datastoreItem xmlns:ds="http://schemas.openxmlformats.org/officeDocument/2006/customXml" ds:itemID="{1B65236F-23DB-4030-BE00-E81649A86F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Reagent Tracking</vt:lpstr>
      <vt:lpstr>QIAseq QMN Beads</vt:lpstr>
      <vt:lpstr>QIAseq miRNA UDIs Prot</vt:lpstr>
      <vt:lpstr>Autopopulate MUDI's</vt:lpstr>
      <vt:lpstr>Index Plates</vt:lpstr>
      <vt:lpstr>Dilute</vt:lpstr>
      <vt:lpstr>Denat and Dilut Lib MiSeq</vt:lpstr>
      <vt:lpstr>Denat and Dilut Lib MiniSeq</vt:lpstr>
      <vt:lpstr>Denat and Dilut Lib NextSeq</vt:lpstr>
      <vt:lpstr>Denat and Dilut Lib NovaSeq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Carlo Padilla - QIAGEN</cp:lastModifiedBy>
  <cp:lastPrinted>2020-06-24T16:56:27Z</cp:lastPrinted>
  <dcterms:created xsi:type="dcterms:W3CDTF">2015-04-30T14:12:32Z</dcterms:created>
  <dcterms:modified xsi:type="dcterms:W3CDTF">2023-07-11T10:12:49Z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508400</vt:r8>
  </property>
  <property fmtid="{D5CDD505-2E9C-101B-9397-08002B2CF9AE}" pid="3" name="ContentTypeId">
    <vt:lpwstr>0x010100F31CDB03594B2040824A354C82A566AD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